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ujarbr\AppData\Roaming\OpenText\OTEdit\dms_efsa_europa_eu-otcs\c18145118\"/>
    </mc:Choice>
  </mc:AlternateContent>
  <xr:revisionPtr revIDLastSave="0" documentId="13_ncr:1_{B1090EC9-4D7C-464C-B64B-6F8426B91B8F}" xr6:coauthVersionLast="43" xr6:coauthVersionMax="43" xr10:uidLastSave="{00000000-0000-0000-0000-000000000000}"/>
  <bookViews>
    <workbookView xWindow="-120" yWindow="-120" windowWidth="20730" windowHeight="11760" xr2:uid="{00000000-000D-0000-FFFF-FFFF00000000}"/>
  </bookViews>
  <sheets>
    <sheet name="Annex B.2" sheetId="11" r:id="rId1"/>
    <sheet name="Figure B.2.01" sheetId="8" r:id="rId2"/>
    <sheet name="Figure B.2.02" sheetId="9" r:id="rId3"/>
    <sheet name="Figure B.2.03" sheetId="10" r:id="rId4"/>
    <sheet name="Table B.2.01" sheetId="4" r:id="rId5"/>
    <sheet name="Table B.2.02" sheetId="5" r:id="rId6"/>
    <sheet name="Table B.2.03" sheetId="6" r:id="rId7"/>
    <sheet name="Table B.2.04" sheetId="7" r:id="rId8"/>
  </sheets>
  <definedNames>
    <definedName name="Figure_B_2_01">#REF!</definedName>
    <definedName name="Figure_B_2_02">#REF!</definedName>
    <definedName name="Figure_B_2_03">#REF!</definedName>
    <definedName name="foodASContribP99_TCP_TIER1">#REF!</definedName>
    <definedName name="percentilesMOE_TCP_TIER1">#REF!</definedName>
    <definedName name="Table_B_2_01">'Table B.2.01'!$A$1:$P$1001</definedName>
    <definedName name="Table_B_2_02">'Table B.2.02'!$A$1:$H$8263</definedName>
    <definedName name="Table_B_2_03">'Table B.2.03'!$A$1:$V$3329</definedName>
    <definedName name="Table_B_2_04">'Table B.2.04'!$A$1:$H$786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99" i="10" l="1"/>
  <c r="D99" i="10" s="1"/>
  <c r="G99" i="10" s="1"/>
  <c r="B98" i="10"/>
  <c r="D98" i="10" s="1"/>
  <c r="D97" i="10"/>
  <c r="G97" i="10" s="1"/>
  <c r="B97" i="10"/>
  <c r="B96" i="10"/>
  <c r="D96" i="10" s="1"/>
  <c r="B95" i="10"/>
  <c r="D95" i="10" s="1"/>
  <c r="G95" i="10" s="1"/>
  <c r="B94" i="10"/>
  <c r="D94" i="10" s="1"/>
  <c r="D93" i="10"/>
  <c r="G93" i="10" s="1"/>
  <c r="B93" i="10"/>
  <c r="B92" i="10"/>
  <c r="D92" i="10" s="1"/>
  <c r="B91" i="10"/>
  <c r="D91" i="10" s="1"/>
  <c r="G91" i="10" s="1"/>
  <c r="B90" i="10"/>
  <c r="D90" i="10" s="1"/>
  <c r="D89" i="10"/>
  <c r="G89" i="10" s="1"/>
  <c r="B89" i="10"/>
  <c r="B88" i="10"/>
  <c r="D88" i="10" s="1"/>
  <c r="B87" i="10"/>
  <c r="D87" i="10" s="1"/>
  <c r="G87" i="10" s="1"/>
  <c r="C59" i="10"/>
  <c r="C99" i="10" s="1"/>
  <c r="B57" i="10"/>
  <c r="E84" i="9"/>
  <c r="D81" i="9"/>
  <c r="B78" i="9"/>
  <c r="G85" i="9" s="1"/>
  <c r="B75" i="9"/>
  <c r="B70" i="9"/>
  <c r="B71" i="9" s="1"/>
  <c r="B72" i="9" s="1"/>
  <c r="B67" i="9"/>
  <c r="B188" i="8"/>
  <c r="B187" i="8"/>
  <c r="B186" i="8"/>
  <c r="B185" i="8"/>
  <c r="B184" i="8"/>
  <c r="B183" i="8"/>
  <c r="B182" i="8"/>
  <c r="B181" i="8"/>
  <c r="B180" i="8"/>
  <c r="B179" i="8"/>
  <c r="B178" i="8"/>
  <c r="B177" i="8"/>
  <c r="B176" i="8"/>
  <c r="B175" i="8"/>
  <c r="B174" i="8"/>
  <c r="B173" i="8"/>
  <c r="B172" i="8"/>
  <c r="B171" i="8"/>
  <c r="B170" i="8"/>
  <c r="B169" i="8"/>
  <c r="B168" i="8"/>
  <c r="B167" i="8"/>
  <c r="B166" i="8"/>
  <c r="B165" i="8"/>
  <c r="B164" i="8"/>
  <c r="B163" i="8"/>
  <c r="B162" i="8"/>
  <c r="B161" i="8"/>
  <c r="B160" i="8"/>
  <c r="B159" i="8"/>
  <c r="B158" i="8"/>
  <c r="B157" i="8"/>
  <c r="B156" i="8"/>
  <c r="B155" i="8"/>
  <c r="B154" i="8"/>
  <c r="B153" i="8"/>
  <c r="B152" i="8"/>
  <c r="B151" i="8"/>
  <c r="B150" i="8"/>
  <c r="B149" i="8"/>
  <c r="B148" i="8"/>
  <c r="B147" i="8"/>
  <c r="B146" i="8"/>
  <c r="B145" i="8"/>
  <c r="B144" i="8"/>
  <c r="B143" i="8"/>
  <c r="B142" i="8"/>
  <c r="B141" i="8"/>
  <c r="B140" i="8"/>
  <c r="B139" i="8"/>
  <c r="B138" i="8"/>
  <c r="B137" i="8"/>
  <c r="B136" i="8"/>
  <c r="B135" i="8"/>
  <c r="B134" i="8"/>
  <c r="B133" i="8"/>
  <c r="B132" i="8"/>
  <c r="B131" i="8"/>
  <c r="B130" i="8"/>
  <c r="B129" i="8"/>
  <c r="B128" i="8"/>
  <c r="B127" i="8"/>
  <c r="B126" i="8"/>
  <c r="B125" i="8"/>
  <c r="B124" i="8"/>
  <c r="B123" i="8"/>
  <c r="B122" i="8"/>
  <c r="B121" i="8"/>
  <c r="B120" i="8"/>
  <c r="B119" i="8"/>
  <c r="B118" i="8"/>
  <c r="B117" i="8"/>
  <c r="B116" i="8"/>
  <c r="B115" i="8"/>
  <c r="B114" i="8"/>
  <c r="B113" i="8"/>
  <c r="B112" i="8"/>
  <c r="B111" i="8"/>
  <c r="B110" i="8"/>
  <c r="B109" i="8"/>
  <c r="C108" i="8"/>
  <c r="C188" i="8" s="1"/>
  <c r="B106" i="8"/>
  <c r="B103" i="8"/>
  <c r="B100" i="8"/>
  <c r="B97" i="8"/>
  <c r="C82" i="9" l="1"/>
  <c r="D85" i="9"/>
  <c r="G82" i="9"/>
  <c r="F83" i="9"/>
  <c r="E92" i="10"/>
  <c r="G92" i="10"/>
  <c r="F92" i="10"/>
  <c r="E90" i="10"/>
  <c r="G90" i="10"/>
  <c r="F90" i="10"/>
  <c r="E98" i="10"/>
  <c r="G98" i="10"/>
  <c r="F98" i="10"/>
  <c r="E88" i="10"/>
  <c r="F88" i="10"/>
  <c r="G88" i="10"/>
  <c r="E96" i="10"/>
  <c r="G96" i="10"/>
  <c r="F96" i="10"/>
  <c r="E94" i="10"/>
  <c r="G94" i="10"/>
  <c r="F94" i="10"/>
  <c r="C60" i="10"/>
  <c r="B60" i="10" s="1"/>
  <c r="D60" i="10" s="1"/>
  <c r="C62" i="10"/>
  <c r="B62" i="10" s="1"/>
  <c r="D62" i="10" s="1"/>
  <c r="C64" i="10"/>
  <c r="B64" i="10" s="1"/>
  <c r="D64" i="10" s="1"/>
  <c r="C66" i="10"/>
  <c r="B66" i="10" s="1"/>
  <c r="D66" i="10" s="1"/>
  <c r="C68" i="10"/>
  <c r="B68" i="10" s="1"/>
  <c r="D68" i="10" s="1"/>
  <c r="C70" i="10"/>
  <c r="B70" i="10" s="1"/>
  <c r="D70" i="10" s="1"/>
  <c r="C72" i="10"/>
  <c r="B72" i="10" s="1"/>
  <c r="D72" i="10" s="1"/>
  <c r="C74" i="10"/>
  <c r="B74" i="10" s="1"/>
  <c r="D74" i="10" s="1"/>
  <c r="C76" i="10"/>
  <c r="B76" i="10" s="1"/>
  <c r="D76" i="10" s="1"/>
  <c r="C78" i="10"/>
  <c r="B78" i="10" s="1"/>
  <c r="D78" i="10" s="1"/>
  <c r="C80" i="10"/>
  <c r="B80" i="10" s="1"/>
  <c r="D80" i="10" s="1"/>
  <c r="C82" i="10"/>
  <c r="B82" i="10" s="1"/>
  <c r="D82" i="10" s="1"/>
  <c r="C84" i="10"/>
  <c r="B84" i="10" s="1"/>
  <c r="D84" i="10" s="1"/>
  <c r="C86" i="10"/>
  <c r="B86" i="10" s="1"/>
  <c r="D86" i="10" s="1"/>
  <c r="E86" i="10" s="1"/>
  <c r="E87" i="10"/>
  <c r="C88" i="10"/>
  <c r="E89" i="10"/>
  <c r="C90" i="10"/>
  <c r="E91" i="10"/>
  <c r="C92" i="10"/>
  <c r="E93" i="10"/>
  <c r="C94" i="10"/>
  <c r="E95" i="10"/>
  <c r="C96" i="10"/>
  <c r="E97" i="10"/>
  <c r="C98" i="10"/>
  <c r="E99" i="10"/>
  <c r="F87" i="10"/>
  <c r="F89" i="10"/>
  <c r="F91" i="10"/>
  <c r="F93" i="10"/>
  <c r="F95" i="10"/>
  <c r="F97" i="10"/>
  <c r="F99" i="10"/>
  <c r="C61" i="10"/>
  <c r="B61" i="10" s="1"/>
  <c r="D61" i="10" s="1"/>
  <c r="C63" i="10"/>
  <c r="B63" i="10" s="1"/>
  <c r="D63" i="10" s="1"/>
  <c r="C65" i="10"/>
  <c r="B65" i="10" s="1"/>
  <c r="D65" i="10" s="1"/>
  <c r="C67" i="10"/>
  <c r="B67" i="10" s="1"/>
  <c r="D67" i="10" s="1"/>
  <c r="C69" i="10"/>
  <c r="B69" i="10" s="1"/>
  <c r="D69" i="10" s="1"/>
  <c r="C71" i="10"/>
  <c r="B71" i="10" s="1"/>
  <c r="D71" i="10" s="1"/>
  <c r="C73" i="10"/>
  <c r="B73" i="10" s="1"/>
  <c r="D73" i="10" s="1"/>
  <c r="C75" i="10"/>
  <c r="B75" i="10" s="1"/>
  <c r="D75" i="10" s="1"/>
  <c r="C77" i="10"/>
  <c r="B77" i="10" s="1"/>
  <c r="D77" i="10" s="1"/>
  <c r="C79" i="10"/>
  <c r="B79" i="10" s="1"/>
  <c r="D79" i="10" s="1"/>
  <c r="C81" i="10"/>
  <c r="B81" i="10" s="1"/>
  <c r="D81" i="10" s="1"/>
  <c r="G81" i="10" s="1"/>
  <c r="C83" i="10"/>
  <c r="B83" i="10" s="1"/>
  <c r="D83" i="10" s="1"/>
  <c r="C85" i="10"/>
  <c r="B85" i="10" s="1"/>
  <c r="D85" i="10" s="1"/>
  <c r="C87" i="10"/>
  <c r="C89" i="10"/>
  <c r="C91" i="10"/>
  <c r="C93" i="10"/>
  <c r="C95" i="10"/>
  <c r="C97" i="10"/>
  <c r="E81" i="9"/>
  <c r="D82" i="9"/>
  <c r="C83" i="9"/>
  <c r="G83" i="9"/>
  <c r="F84" i="9"/>
  <c r="E85" i="9"/>
  <c r="F81" i="9"/>
  <c r="E82" i="9"/>
  <c r="D83" i="9"/>
  <c r="C84" i="9"/>
  <c r="G84" i="9"/>
  <c r="F85" i="9"/>
  <c r="C81" i="9"/>
  <c r="G81" i="9"/>
  <c r="F82" i="9"/>
  <c r="E83" i="9"/>
  <c r="D84" i="9"/>
  <c r="C85" i="9"/>
  <c r="C109" i="8"/>
  <c r="C111" i="8"/>
  <c r="C113" i="8"/>
  <c r="C115" i="8"/>
  <c r="C117" i="8"/>
  <c r="C119" i="8"/>
  <c r="C121" i="8"/>
  <c r="C123" i="8"/>
  <c r="C125" i="8"/>
  <c r="C127" i="8"/>
  <c r="C129" i="8"/>
  <c r="C131" i="8"/>
  <c r="C133" i="8"/>
  <c r="C135" i="8"/>
  <c r="C137" i="8"/>
  <c r="C139" i="8"/>
  <c r="C141" i="8"/>
  <c r="C143" i="8"/>
  <c r="C145" i="8"/>
  <c r="C147" i="8"/>
  <c r="C149" i="8"/>
  <c r="C151" i="8"/>
  <c r="C153" i="8"/>
  <c r="C155" i="8"/>
  <c r="C157" i="8"/>
  <c r="C159" i="8"/>
  <c r="C161" i="8"/>
  <c r="C163" i="8"/>
  <c r="C165" i="8"/>
  <c r="C167" i="8"/>
  <c r="C169" i="8"/>
  <c r="C171" i="8"/>
  <c r="C173" i="8"/>
  <c r="C175" i="8"/>
  <c r="C177" i="8"/>
  <c r="C179" i="8"/>
  <c r="C181" i="8"/>
  <c r="C183" i="8"/>
  <c r="C185" i="8"/>
  <c r="C187" i="8"/>
  <c r="C110" i="8"/>
  <c r="C112" i="8"/>
  <c r="C114" i="8"/>
  <c r="C116" i="8"/>
  <c r="C118" i="8"/>
  <c r="C120" i="8"/>
  <c r="C122" i="8"/>
  <c r="C124" i="8"/>
  <c r="C126" i="8"/>
  <c r="C128" i="8"/>
  <c r="C130" i="8"/>
  <c r="C132" i="8"/>
  <c r="C134" i="8"/>
  <c r="C136" i="8"/>
  <c r="C138" i="8"/>
  <c r="C140" i="8"/>
  <c r="C142" i="8"/>
  <c r="C144" i="8"/>
  <c r="C146" i="8"/>
  <c r="C148" i="8"/>
  <c r="C150" i="8"/>
  <c r="C152" i="8"/>
  <c r="C154" i="8"/>
  <c r="C156" i="8"/>
  <c r="C158" i="8"/>
  <c r="C160" i="8"/>
  <c r="C162" i="8"/>
  <c r="C164" i="8"/>
  <c r="C166" i="8"/>
  <c r="C168" i="8"/>
  <c r="C170" i="8"/>
  <c r="C172" i="8"/>
  <c r="C174" i="8"/>
  <c r="C176" i="8"/>
  <c r="C178" i="8"/>
  <c r="C180" i="8"/>
  <c r="C182" i="8"/>
  <c r="C184" i="8"/>
  <c r="C186" i="8"/>
  <c r="G71" i="10" l="1"/>
  <c r="G72" i="10" s="1"/>
  <c r="G73" i="10" s="1"/>
  <c r="G74" i="10" s="1"/>
  <c r="G75" i="10" s="1"/>
  <c r="G76" i="10" s="1"/>
  <c r="G77" i="10" s="1"/>
  <c r="G78" i="10" s="1"/>
  <c r="G79" i="10" s="1"/>
  <c r="G80" i="10" s="1"/>
  <c r="G84" i="10"/>
  <c r="G85" i="10" s="1"/>
  <c r="F66" i="10"/>
  <c r="F74" i="10"/>
  <c r="F76" i="10"/>
  <c r="F68" i="10"/>
  <c r="G86" i="10"/>
  <c r="F81" i="10"/>
  <c r="F73" i="10"/>
  <c r="F65" i="10"/>
  <c r="F80" i="10"/>
  <c r="F72" i="10"/>
  <c r="G82" i="10"/>
  <c r="G83" i="10" s="1"/>
  <c r="F84" i="10"/>
  <c r="F78" i="10"/>
  <c r="F70" i="10"/>
  <c r="F79" i="10"/>
  <c r="F86" i="10"/>
  <c r="F62" i="10"/>
  <c r="F64" i="10"/>
  <c r="F71" i="10"/>
  <c r="F63" i="10"/>
  <c r="F82" i="10"/>
  <c r="F85" i="10"/>
  <c r="F77" i="10"/>
  <c r="F69" i="10"/>
  <c r="F61" i="10"/>
  <c r="F83" i="10"/>
  <c r="F75" i="10"/>
  <c r="F67" i="10"/>
  <c r="E60" i="10"/>
  <c r="E61" i="10" s="1"/>
  <c r="E62" i="10" s="1"/>
  <c r="E63" i="10" s="1"/>
  <c r="E64" i="10" s="1"/>
  <c r="E65" i="10" s="1"/>
  <c r="E66" i="10" s="1"/>
  <c r="E67" i="10" s="1"/>
  <c r="E68" i="10" s="1"/>
  <c r="E69" i="10" s="1"/>
  <c r="E70" i="10" s="1"/>
  <c r="E71" i="10" s="1"/>
  <c r="E72" i="10" s="1"/>
  <c r="E73" i="10" s="1"/>
  <c r="E74" i="10" s="1"/>
  <c r="E75" i="10" s="1"/>
  <c r="E76" i="10" s="1"/>
  <c r="E77" i="10" s="1"/>
  <c r="E78" i="10" s="1"/>
  <c r="E79" i="10" s="1"/>
  <c r="E80" i="10" s="1"/>
  <c r="E81" i="10" s="1"/>
  <c r="E82" i="10" s="1"/>
  <c r="E83" i="10" s="1"/>
  <c r="E84" i="10" s="1"/>
  <c r="E85" i="10" s="1"/>
  <c r="F60" i="10"/>
  <c r="G60" i="10"/>
  <c r="G61" i="10" s="1"/>
  <c r="G62" i="10" s="1"/>
  <c r="G63" i="10" s="1"/>
  <c r="G64" i="10" s="1"/>
  <c r="G65" i="10" s="1"/>
  <c r="G66" i="10" s="1"/>
  <c r="G67" i="10" s="1"/>
  <c r="G68" i="10" s="1"/>
  <c r="G69" i="10" s="1"/>
  <c r="G70" i="10" s="1"/>
</calcChain>
</file>

<file path=xl/sharedStrings.xml><?xml version="1.0" encoding="utf-8"?>
<sst xmlns="http://schemas.openxmlformats.org/spreadsheetml/2006/main" count="94169" uniqueCount="623">
  <si>
    <t>MOE</t>
  </si>
  <si>
    <t>Adults_Belgium</t>
  </si>
  <si>
    <t>Other_children_Bulgaria</t>
  </si>
  <si>
    <t>Adults_Czech_Republic</t>
  </si>
  <si>
    <t>Adults_Germany</t>
  </si>
  <si>
    <t>Toddlers_Denmark</t>
  </si>
  <si>
    <t>Other_children_France</t>
  </si>
  <si>
    <t>Toddlers_United_Kingdom</t>
  </si>
  <si>
    <t>Adults_Italy</t>
  </si>
  <si>
    <t>Toddlers_Netherlands</t>
  </si>
  <si>
    <t>Other_children_Netherlands</t>
  </si>
  <si>
    <t>Concatenation</t>
  </si>
  <si>
    <t>p90</t>
  </si>
  <si>
    <t>p95</t>
  </si>
  <si>
    <t>p99</t>
  </si>
  <si>
    <t>p99_9</t>
  </si>
  <si>
    <t>p99_99</t>
  </si>
  <si>
    <t>Adults_Belgium_CI_25</t>
  </si>
  <si>
    <t>Adults_Belgium_CI_2_5</t>
  </si>
  <si>
    <t>Adults_Belgium_CI_50</t>
  </si>
  <si>
    <t>Adults_Belgium_CI_75</t>
  </si>
  <si>
    <t>Adults_Belgium_CI_97_5</t>
  </si>
  <si>
    <t>Adults_Czech_Republic_CI_25</t>
  </si>
  <si>
    <t>Adults_Czech_Republic_CI_2_5</t>
  </si>
  <si>
    <t>Adults_Czech_Republic_CI_50</t>
  </si>
  <si>
    <t>Adults_Czech_Republic_CI_75</t>
  </si>
  <si>
    <t>Adults_Czech_Republic_CI_97_5</t>
  </si>
  <si>
    <t>Adults_Germany_CI_25</t>
  </si>
  <si>
    <t>Adults_Germany_CI_2_5</t>
  </si>
  <si>
    <t>Adults_Germany_CI_50</t>
  </si>
  <si>
    <t>Adults_Germany_CI_75</t>
  </si>
  <si>
    <t>Adults_Germany_CI_97_5</t>
  </si>
  <si>
    <t>Adults_Italy_CI_25</t>
  </si>
  <si>
    <t>Adults_Italy_CI_2_5</t>
  </si>
  <si>
    <t>Adults_Italy_CI_50</t>
  </si>
  <si>
    <t>Adults_Italy_CI_75</t>
  </si>
  <si>
    <t>Adults_Italy_CI_97_5</t>
  </si>
  <si>
    <t>Other_children_Bulgaria_CI_25</t>
  </si>
  <si>
    <t>Other_children_Bulgaria_CI_2_5</t>
  </si>
  <si>
    <t>Other_children_Bulgaria_CI_50</t>
  </si>
  <si>
    <t>Other_children_Bulgaria_CI_75</t>
  </si>
  <si>
    <t>Other_children_Bulgaria_CI_97_5</t>
  </si>
  <si>
    <t>Other_children_France_CI_25</t>
  </si>
  <si>
    <t>Other_children_France_CI_2_5</t>
  </si>
  <si>
    <t>Other_children_France_CI_50</t>
  </si>
  <si>
    <t>Other_children_France_CI_75</t>
  </si>
  <si>
    <t>Other_children_France_CI_97_5</t>
  </si>
  <si>
    <t>Other_children_Netherlands_CI_25</t>
  </si>
  <si>
    <t>Other_children_Netherlands_CI_2_5</t>
  </si>
  <si>
    <t>Other_children_Netherlands_CI_50</t>
  </si>
  <si>
    <t>Other_children_Netherlands_CI_75</t>
  </si>
  <si>
    <t>Other_children_Netherlands_CI_97_5</t>
  </si>
  <si>
    <t>Toddlers_Denmark_CI_25</t>
  </si>
  <si>
    <t>Toddlers_Denmark_CI_2_5</t>
  </si>
  <si>
    <t>Toddlers_Denmark_CI_50</t>
  </si>
  <si>
    <t>Toddlers_Denmark_CI_75</t>
  </si>
  <si>
    <t>Toddlers_Denmark_CI_97_5</t>
  </si>
  <si>
    <t>Toddlers_Netherlands_CI_25</t>
  </si>
  <si>
    <t>Toddlers_Netherlands_CI_2_5</t>
  </si>
  <si>
    <t>Toddlers_Netherlands_CI_50</t>
  </si>
  <si>
    <t>Toddlers_Netherlands_CI_75</t>
  </si>
  <si>
    <t>Toddlers_Netherlands_CI_97_5</t>
  </si>
  <si>
    <t>Toddlers_United_Kingdom_CI_25</t>
  </si>
  <si>
    <t>Toddlers_United_Kingdom_CI_2_5</t>
  </si>
  <si>
    <t>Toddlers_United_Kingdom_CI_50</t>
  </si>
  <si>
    <t>Toddlers_United_Kingdom_CI_75</t>
  </si>
  <si>
    <t>Toddlers_United_Kingdom_CI_97_5</t>
  </si>
  <si>
    <t>Combination</t>
  </si>
  <si>
    <t>Fipronil | Oranges</t>
  </si>
  <si>
    <t>Fipronil | Other crops</t>
  </si>
  <si>
    <t>Other substances | All crops</t>
  </si>
  <si>
    <t>Belgium</t>
  </si>
  <si>
    <t>DIET NATIONAL 2004</t>
  </si>
  <si>
    <t>Adults</t>
  </si>
  <si>
    <t>Bulgaria</t>
  </si>
  <si>
    <t>NUTRICHILD</t>
  </si>
  <si>
    <t>Other children</t>
  </si>
  <si>
    <t>Czech Republic</t>
  </si>
  <si>
    <t>SISP04</t>
  </si>
  <si>
    <t>Germany</t>
  </si>
  <si>
    <t>NATIONAL NUTRITION SURVEY II</t>
  </si>
  <si>
    <t>Denmark</t>
  </si>
  <si>
    <t>IAT 2006-07</t>
  </si>
  <si>
    <t>Toddlers</t>
  </si>
  <si>
    <t>France</t>
  </si>
  <si>
    <t>INCA2</t>
  </si>
  <si>
    <t>United Kingdom</t>
  </si>
  <si>
    <t>DNSIYC 2011</t>
  </si>
  <si>
    <t>Italy</t>
  </si>
  <si>
    <t>INRAN SCAI 2005-06</t>
  </si>
  <si>
    <t>Netherlands</t>
  </si>
  <si>
    <t>VCP KIDS</t>
  </si>
  <si>
    <t>P0110020A</t>
  </si>
  <si>
    <t>Oranges</t>
  </si>
  <si>
    <t>RF-0422-001-PPP</t>
  </si>
  <si>
    <t>Thiophanate-methyl</t>
  </si>
  <si>
    <t>RF-0030-001-PPP</t>
  </si>
  <si>
    <t>Azadirachtin</t>
  </si>
  <si>
    <t>RF-0049-001-PPP</t>
  </si>
  <si>
    <t>Boscalid</t>
  </si>
  <si>
    <t>RF-0056-001-PPP</t>
  </si>
  <si>
    <t>Buprofezin</t>
  </si>
  <si>
    <t>RF-0062-001-PPP</t>
  </si>
  <si>
    <t>Carbaryl</t>
  </si>
  <si>
    <t>RF-0068-001-PPP</t>
  </si>
  <si>
    <t>Carbosulfan</t>
  </si>
  <si>
    <t>RF-0098-001-PPP</t>
  </si>
  <si>
    <t>Clofentezine</t>
  </si>
  <si>
    <t>RF-0113-001-PPP</t>
  </si>
  <si>
    <t>Cyproconazole</t>
  </si>
  <si>
    <t>RF-0114-001-PPP</t>
  </si>
  <si>
    <t>Cyprodinil</t>
  </si>
  <si>
    <t>RF-0168-001-PPP</t>
  </si>
  <si>
    <t>Etofenprox</t>
  </si>
  <si>
    <t>RF-0172-001-PPP</t>
  </si>
  <si>
    <t>Fenamidone</t>
  </si>
  <si>
    <t>RF-0174-001-PPP</t>
  </si>
  <si>
    <t>Fenarimol</t>
  </si>
  <si>
    <t>RF-0176-001-PPP</t>
  </si>
  <si>
    <t>Fenbuconazole</t>
  </si>
  <si>
    <t>RF-0199-001-PPP</t>
  </si>
  <si>
    <t>Flubendiamide</t>
  </si>
  <si>
    <t>RF-0308-001-PPP</t>
  </si>
  <si>
    <t>Myclobutanil</t>
  </si>
  <si>
    <t>RF-0324-001-PPP</t>
  </si>
  <si>
    <t>Oxyfluorfen</t>
  </si>
  <si>
    <t>RF-0331-001-PPP</t>
  </si>
  <si>
    <t>Pendimethalin</t>
  </si>
  <si>
    <t>RF-0364-001-PPP</t>
  </si>
  <si>
    <t>Propyzamide</t>
  </si>
  <si>
    <t>RF-0365-001-PPP</t>
  </si>
  <si>
    <t>Proquinazid</t>
  </si>
  <si>
    <t>RF-0374-001-PPP</t>
  </si>
  <si>
    <t>Pyrethrins</t>
  </si>
  <si>
    <t>RF-0377-001-PPP</t>
  </si>
  <si>
    <t>Pyrimethanil</t>
  </si>
  <si>
    <t>RF-0394-001-PPP</t>
  </si>
  <si>
    <t>Spirodiclofen</t>
  </si>
  <si>
    <t>RF-0395-001-PPP</t>
  </si>
  <si>
    <t>Spiromesifen</t>
  </si>
  <si>
    <t>RF-0413-001-PPP</t>
  </si>
  <si>
    <t>Terbuthylazine</t>
  </si>
  <si>
    <t>RF-0416-001-PPP</t>
  </si>
  <si>
    <t>Thiabendazole</t>
  </si>
  <si>
    <t>RF-0417-001-PPP</t>
  </si>
  <si>
    <t>Thiacloprid</t>
  </si>
  <si>
    <t>RF-0428-003-PPP</t>
  </si>
  <si>
    <t>Triadimefon</t>
  </si>
  <si>
    <t>RF-0010-003-PPP</t>
  </si>
  <si>
    <t>2,4-D</t>
  </si>
  <si>
    <t>RF-0086-003-PPP</t>
  </si>
  <si>
    <t>Chlorpropham</t>
  </si>
  <si>
    <t>RF-0192-003-PPP</t>
  </si>
  <si>
    <t>Fipronil</t>
  </si>
  <si>
    <t>RF-0271-005-PPP</t>
  </si>
  <si>
    <t>MCPA</t>
  </si>
  <si>
    <t>RF-0393-001-PPP</t>
  </si>
  <si>
    <t>Spinosad (spinosad, sum of spinosyn A and spinosyn D)</t>
  </si>
  <si>
    <t>RF-0418-001-PPP</t>
  </si>
  <si>
    <t>Thiamethoxam</t>
  </si>
  <si>
    <t>RF-0359-002-PPP</t>
  </si>
  <si>
    <t>Propineb</t>
  </si>
  <si>
    <t>RF-1071-001-PPP</t>
  </si>
  <si>
    <t>Fluopyram</t>
  </si>
  <si>
    <t>P0110050A</t>
  </si>
  <si>
    <t>Mandarins</t>
  </si>
  <si>
    <t>RF-0452-001-PPP</t>
  </si>
  <si>
    <t>Zoxamide</t>
  </si>
  <si>
    <t>RF-0050-001-PPP</t>
  </si>
  <si>
    <t>Bromide ion</t>
  </si>
  <si>
    <t>RF-0052-001-PPP</t>
  </si>
  <si>
    <t>Bromopropylate</t>
  </si>
  <si>
    <t>RF-0055-001-PPP</t>
  </si>
  <si>
    <t>Bupirimate</t>
  </si>
  <si>
    <t>RF-0425-002-PPP</t>
  </si>
  <si>
    <t>Tolylfluanid</t>
  </si>
  <si>
    <t>P0130010A</t>
  </si>
  <si>
    <t>Apples</t>
  </si>
  <si>
    <t>RF-0475-001-PPP</t>
  </si>
  <si>
    <t>Anthraquinone</t>
  </si>
  <si>
    <t>RF-0048-001-PPP</t>
  </si>
  <si>
    <t>Bitertanol (sum of isomers)</t>
  </si>
  <si>
    <t>RF-0150-001-PPP</t>
  </si>
  <si>
    <t>Dithianon</t>
  </si>
  <si>
    <t>RF-0182-001-PPP</t>
  </si>
  <si>
    <t>Fenoxycarb</t>
  </si>
  <si>
    <t>RF-0208-001-PPP</t>
  </si>
  <si>
    <t>Fluopicolide</t>
  </si>
  <si>
    <t>RF-0213-001-PPP</t>
  </si>
  <si>
    <t>Fluquinconazole</t>
  </si>
  <si>
    <t>RF-0219-001-PPP</t>
  </si>
  <si>
    <t>Flutolanil</t>
  </si>
  <si>
    <t>RF-0221-001-PPP</t>
  </si>
  <si>
    <t>Folpet</t>
  </si>
  <si>
    <t>RF-0265-001-PPP</t>
  </si>
  <si>
    <t>Lufenuron</t>
  </si>
  <si>
    <t>RF-0381-001-PPP</t>
  </si>
  <si>
    <t>Quinmerac</t>
  </si>
  <si>
    <t>RF-0414-001-PPP</t>
  </si>
  <si>
    <t>Tetraconazole</t>
  </si>
  <si>
    <t>RF-00000024-PAR</t>
  </si>
  <si>
    <t>Fluxapyroxad</t>
  </si>
  <si>
    <t>RF-00004819-PAR</t>
  </si>
  <si>
    <t>Cyflufenamid</t>
  </si>
  <si>
    <t>P0130020A</t>
  </si>
  <si>
    <t>Pears</t>
  </si>
  <si>
    <t>RF-0129-001-PPP</t>
  </si>
  <si>
    <t>Dicloran</t>
  </si>
  <si>
    <t>RF-0132-001-PPP</t>
  </si>
  <si>
    <t>Diethofencarb</t>
  </si>
  <si>
    <t>RF-00002609-PAR</t>
  </si>
  <si>
    <t>Penthiopyrad</t>
  </si>
  <si>
    <t>RF-00003336-PAR</t>
  </si>
  <si>
    <t>Cyantraniliprole</t>
  </si>
  <si>
    <t>P0151010A</t>
  </si>
  <si>
    <t>Table grapes</t>
  </si>
  <si>
    <t>RF-0038-003-PPP</t>
  </si>
  <si>
    <t>Benalaxyl-M</t>
  </si>
  <si>
    <t>RF-00002610-PAR</t>
  </si>
  <si>
    <t>Fenpyrazamine</t>
  </si>
  <si>
    <t>RF-00002838-PAR</t>
  </si>
  <si>
    <t>Meptyldinocap</t>
  </si>
  <si>
    <t>P0151020A</t>
  </si>
  <si>
    <t>Wine grapes</t>
  </si>
  <si>
    <t>RF-0470-001-PPP</t>
  </si>
  <si>
    <t>Amisulbrom</t>
  </si>
  <si>
    <t>RF-0043-002-PPP</t>
  </si>
  <si>
    <t>Benthiavalicarb</t>
  </si>
  <si>
    <t>RF-0143-002-PPP</t>
  </si>
  <si>
    <t>Dinocap</t>
  </si>
  <si>
    <t>P0152000A</t>
  </si>
  <si>
    <t>Strawberries</t>
  </si>
  <si>
    <t>RF-0300-001-PPP</t>
  </si>
  <si>
    <t>Metribuzin</t>
  </si>
  <si>
    <t>RF-0450-003-PPP</t>
  </si>
  <si>
    <t>Vinclozolin</t>
  </si>
  <si>
    <t>RF-0235-006-PPP</t>
  </si>
  <si>
    <t>Haloxyfop-P</t>
  </si>
  <si>
    <t>P0163020A</t>
  </si>
  <si>
    <t>Bananas</t>
  </si>
  <si>
    <t>P0211000A</t>
  </si>
  <si>
    <t>Potatoes</t>
  </si>
  <si>
    <t>RF-0442-001-PPP</t>
  </si>
  <si>
    <t>Trifluralin</t>
  </si>
  <si>
    <t>RF-0017-001-PPP</t>
  </si>
  <si>
    <t>Aclonifen</t>
  </si>
  <si>
    <t>RF-0211-001-PPP</t>
  </si>
  <si>
    <t>Fluoxastrobin</t>
  </si>
  <si>
    <t>RF-0267-001-PPP</t>
  </si>
  <si>
    <t>Maleic hydrazide</t>
  </si>
  <si>
    <t>RF-0318-001-PPP</t>
  </si>
  <si>
    <t>Oxadiazon</t>
  </si>
  <si>
    <t>RF-0096-005-PPP</t>
  </si>
  <si>
    <t>Clethodim</t>
  </si>
  <si>
    <t>RF-0203-002-PPP</t>
  </si>
  <si>
    <t>Flufenacet</t>
  </si>
  <si>
    <t>RF-00004820-PAR</t>
  </si>
  <si>
    <t>Quizalofop-P-tefuryl</t>
  </si>
  <si>
    <t>P0213020A</t>
  </si>
  <si>
    <t>Carrots</t>
  </si>
  <si>
    <t>RF-0411-001-PPP</t>
  </si>
  <si>
    <t>Tepraloxydim</t>
  </si>
  <si>
    <t>RF-0383-002-PPP</t>
  </si>
  <si>
    <t>Quintozene</t>
  </si>
  <si>
    <t>P0231010A</t>
  </si>
  <si>
    <t>Tomatoes</t>
  </si>
  <si>
    <t>RF-0876-001-PPP</t>
  </si>
  <si>
    <t>Pyridalyl</t>
  </si>
  <si>
    <t>RF-0040-001-PPP</t>
  </si>
  <si>
    <t>Benfuracarb</t>
  </si>
  <si>
    <t>P0231020A</t>
  </si>
  <si>
    <t>Sweet peppers/bell peppers</t>
  </si>
  <si>
    <t>RF-0170-001-PPP</t>
  </si>
  <si>
    <t>Etridiazole</t>
  </si>
  <si>
    <t>RF-1057-001-PPP</t>
  </si>
  <si>
    <t>Valifenalate</t>
  </si>
  <si>
    <t>P0231030A</t>
  </si>
  <si>
    <t>Aubergines/eggplants</t>
  </si>
  <si>
    <t>P0232010A</t>
  </si>
  <si>
    <t>Cucumbers</t>
  </si>
  <si>
    <t>P0232030A</t>
  </si>
  <si>
    <t>Courgettes</t>
  </si>
  <si>
    <t>RF-0054-001-PPP</t>
  </si>
  <si>
    <t>Bromuconazole (sum of diasteroisomers)</t>
  </si>
  <si>
    <t>RF-0236-004-PPP</t>
  </si>
  <si>
    <t>Heptachlor</t>
  </si>
  <si>
    <t>P0233010A</t>
  </si>
  <si>
    <t>Melons</t>
  </si>
  <si>
    <t>P0241010A</t>
  </si>
  <si>
    <t>Broccoli</t>
  </si>
  <si>
    <t>P0241020A</t>
  </si>
  <si>
    <t>Cauliflowers</t>
  </si>
  <si>
    <t>P0242020A</t>
  </si>
  <si>
    <t>Head cabbages</t>
  </si>
  <si>
    <t>P0251020A</t>
  </si>
  <si>
    <t>Lettuces</t>
  </si>
  <si>
    <t>RF-0039-001-PPP</t>
  </si>
  <si>
    <t>Benfluralin</t>
  </si>
  <si>
    <t>RF-0064-001-PPP</t>
  </si>
  <si>
    <t>Carbetamide</t>
  </si>
  <si>
    <t>P0252010A</t>
  </si>
  <si>
    <t>Spinaches</t>
  </si>
  <si>
    <t>RF-0121-001-PPP</t>
  </si>
  <si>
    <t>Desmedipham</t>
  </si>
  <si>
    <t>P0260010A</t>
  </si>
  <si>
    <t>Beans (with pods)</t>
  </si>
  <si>
    <t>RF-0342-001-PPP</t>
  </si>
  <si>
    <t>Phoxim</t>
  </si>
  <si>
    <t>P0270060A</t>
  </si>
  <si>
    <t>Leeks</t>
  </si>
  <si>
    <t>RF-0053-002-PPP</t>
  </si>
  <si>
    <t>Bromoxynil</t>
  </si>
  <si>
    <t>P0402010A</t>
  </si>
  <si>
    <t>Olives for oil production</t>
  </si>
  <si>
    <t>P0500060A</t>
  </si>
  <si>
    <t>Rice</t>
  </si>
  <si>
    <t>P0500090A</t>
  </si>
  <si>
    <t>Wheat</t>
  </si>
  <si>
    <t>RF-0227-001-PPP</t>
  </si>
  <si>
    <t>Fuberidazole</t>
  </si>
  <si>
    <t>RF-1056-001-PPP</t>
  </si>
  <si>
    <t>Bixafen</t>
  </si>
  <si>
    <t>PW100000A</t>
  </si>
  <si>
    <t>Drinking water</t>
  </si>
  <si>
    <t>RF-0426-001-PPP</t>
  </si>
  <si>
    <t>Topramezone</t>
  </si>
  <si>
    <t>RF-0151-002-PPP</t>
  </si>
  <si>
    <t>Metiram</t>
  </si>
  <si>
    <t>RF-0253-002-PPP</t>
  </si>
  <si>
    <t>Ioxynil</t>
  </si>
  <si>
    <t>P0140030A</t>
  </si>
  <si>
    <t>Peaches</t>
  </si>
  <si>
    <t>P0260040A</t>
  </si>
  <si>
    <t>Peas (without pods)</t>
  </si>
  <si>
    <t>PX100003A</t>
  </si>
  <si>
    <t>Processed cereal-based foods for infants and young children</t>
  </si>
  <si>
    <t>P0500050A</t>
  </si>
  <si>
    <t>Oat</t>
  </si>
  <si>
    <t>P0500070A</t>
  </si>
  <si>
    <t>Rye</t>
  </si>
  <si>
    <t>PX100001A</t>
  </si>
  <si>
    <t>Baby foods other than processed cereal-based foods</t>
  </si>
  <si>
    <t>RF-0075-002-PPP</t>
  </si>
  <si>
    <t>Chlordane</t>
  </si>
  <si>
    <t>F28.A07LN</t>
  </si>
  <si>
    <t>PROCESS=Juicing</t>
  </si>
  <si>
    <t>F28.A07XD</t>
  </si>
  <si>
    <t>PROCESS=Unspecified</t>
  </si>
  <si>
    <t>F28.A0BA1</t>
  </si>
  <si>
    <t>F28.A0C03$F02.A067Z$F10.A0EZZ</t>
  </si>
  <si>
    <t>F28.A07GG</t>
  </si>
  <si>
    <t>F28.A0C00$F10.A0F2R</t>
  </si>
  <si>
    <t>PROCESS=Winemaking,QUAL=White</t>
  </si>
  <si>
    <t>F28.A07GR</t>
  </si>
  <si>
    <t>PROCESS=Frying</t>
  </si>
  <si>
    <t>F28.A0C03$F02.A067Z$F10.A07XK</t>
  </si>
  <si>
    <t>F28.A07GG$F28.A0C6N</t>
  </si>
  <si>
    <t>F28.A0C00$F10.A0F2S</t>
  </si>
  <si>
    <t>PROCESS=Winemaking,QUAL=Red</t>
  </si>
  <si>
    <t>F28.A0C03$F02.A068C</t>
  </si>
  <si>
    <t>F28.A07GV$F28.A07KV</t>
  </si>
  <si>
    <t>PROCESS=Deep frying,PROCESS=Slicing</t>
  </si>
  <si>
    <t>F28.A0BYP</t>
  </si>
  <si>
    <t>F28.A07JZ</t>
  </si>
  <si>
    <t>F28.A0CQZ</t>
  </si>
  <si>
    <t>PROCESS=Fermentation</t>
  </si>
  <si>
    <t>F28.A07LL</t>
  </si>
  <si>
    <t>F28.A07KG</t>
  </si>
  <si>
    <t>F28.A07GR$F28.A07KX</t>
  </si>
  <si>
    <t>F28.A0C6N</t>
  </si>
  <si>
    <t>F28.A0C6N$F28.A07KF</t>
  </si>
  <si>
    <t>F28.A07MF</t>
  </si>
  <si>
    <t>PROCESS=Distillation</t>
  </si>
  <si>
    <t>F28.A0C03$F02.A067Z$F10.A06HR</t>
  </si>
  <si>
    <t>F28.A07KG$F28.A07LA</t>
  </si>
  <si>
    <t>F28.A0C03$F02.A068A</t>
  </si>
  <si>
    <t>F28.A07KQ</t>
  </si>
  <si>
    <t>PROCESS=Freezing</t>
  </si>
  <si>
    <t>F28.A07LG</t>
  </si>
  <si>
    <t>PROCESS=Flaking</t>
  </si>
  <si>
    <t>F28.A07LN$F28.A07KF</t>
  </si>
  <si>
    <t>F28.A07GY</t>
  </si>
  <si>
    <t>PROCESS=Roasting</t>
  </si>
  <si>
    <t>F28.A0C00</t>
  </si>
  <si>
    <t>PROCESS=Winemaking</t>
  </si>
  <si>
    <t>F28.A07LN$F28.A07KG</t>
  </si>
  <si>
    <t>F28.A0C0R</t>
  </si>
  <si>
    <t>PROCESS=Processed</t>
  </si>
  <si>
    <t>Ziram | Oranges</t>
  </si>
  <si>
    <t>Ziram | Apples</t>
  </si>
  <si>
    <t>Ziram | Wine grapes</t>
  </si>
  <si>
    <t>Ziram | Wheat</t>
  </si>
  <si>
    <t>Ziram | Mandarins</t>
  </si>
  <si>
    <t>Ziram | Tomatoes</t>
  </si>
  <si>
    <t>Ziram | Potatoes</t>
  </si>
  <si>
    <t>Ziram | Pears</t>
  </si>
  <si>
    <t>Ziram | Bananas</t>
  </si>
  <si>
    <t>Ziram | Other crops</t>
  </si>
  <si>
    <t>Bromide ion | Wheat</t>
  </si>
  <si>
    <t>Bromide ion | Tomatoes</t>
  </si>
  <si>
    <t>Bromide ion | Potatoes</t>
  </si>
  <si>
    <t>Bromide ion | Mandarins</t>
  </si>
  <si>
    <t>Bromide ion | Bananas</t>
  </si>
  <si>
    <t>Bromide ion | Rice</t>
  </si>
  <si>
    <t>Bromide ion | Lettuces</t>
  </si>
  <si>
    <t>Bromide ion | Rye</t>
  </si>
  <si>
    <t>Bromide ion | Other crops</t>
  </si>
  <si>
    <t>Fipronil | Potatoes</t>
  </si>
  <si>
    <t>Thiabendazole | Oranges</t>
  </si>
  <si>
    <t>Thiabendazole | Other crops</t>
  </si>
  <si>
    <t>RF-0451-001-PPP</t>
  </si>
  <si>
    <t>Ziram</t>
  </si>
  <si>
    <t>RF-0369-001-PPP</t>
  </si>
  <si>
    <t>Pymetrozine</t>
  </si>
  <si>
    <t>RF-0025-001-PPP</t>
  </si>
  <si>
    <t>Amitrole</t>
  </si>
  <si>
    <t>PROCESS=Cooking and</t>
  </si>
  <si>
    <t>PROCESS=Grain millin,PART=Semolina or</t>
  </si>
  <si>
    <t>PROCESS=Grain millin,PART=Flour/meal o,QUAL=White/refine</t>
  </si>
  <si>
    <t>PROCESS=Grain millin,PART=Flour/meal o,QUAL=Semi-refined</t>
  </si>
  <si>
    <t>PROCESS=Canning / ja</t>
  </si>
  <si>
    <t>PROCESS=Cooking in w</t>
  </si>
  <si>
    <t>PROCESS=Pulping / ma</t>
  </si>
  <si>
    <t>PROCESS=Cooking in w,PROCESS=Pulping / ma</t>
  </si>
  <si>
    <t>PROCESS=Bacteria fer</t>
  </si>
  <si>
    <t>PROCESS=Puffing / ex</t>
  </si>
  <si>
    <t>F28.A0BZV</t>
  </si>
  <si>
    <t>PROCESS=Polishing</t>
  </si>
  <si>
    <t>PROCESS=Frying,PROCESS=Dicing and s</t>
  </si>
  <si>
    <t>PROCESS=Drying (dehy,PROCESS=Grinding / m</t>
  </si>
  <si>
    <t>PROCESS=Drying (dehy</t>
  </si>
  <si>
    <t>F28.A0BZV$F28.A07LK</t>
  </si>
  <si>
    <t>PROCESS=Polishing,PROCESS=Parboiling /</t>
  </si>
  <si>
    <t>PROCESS=Grain millin,PART=Flour/meal o,QUAL=Integral /no</t>
  </si>
  <si>
    <t>F28.A0C03$F28.A0C02$F02.A068A</t>
  </si>
  <si>
    <t>PROCESS=Grain millin,PROCESS=Oil producti,PART=Germ (as par</t>
  </si>
  <si>
    <t>PROCESS=Grain millin,PART=Germ (as par</t>
  </si>
  <si>
    <t>F28.A07GM</t>
  </si>
  <si>
    <t>PROCESS=Stewing</t>
  </si>
  <si>
    <t>PROCESS=Juicing,PROCESS=Concentratio</t>
  </si>
  <si>
    <t>F28.A0BZV$F28.A07GG</t>
  </si>
  <si>
    <t>PROCESS=Polishing,PROCESS=Cooking in w</t>
  </si>
  <si>
    <t>PROCESS=Pulping / ma,PROCESS=Concentratio</t>
  </si>
  <si>
    <t>F28.A07LH</t>
  </si>
  <si>
    <t>PROCESS=Flattening /</t>
  </si>
  <si>
    <t>F28.A0C03$F02.A067Y</t>
  </si>
  <si>
    <t>PROCESS=Grain millin,PART=Bran (as par</t>
  </si>
  <si>
    <t>PROCESS=Juicing,PROCESS=Drying (dehy</t>
  </si>
  <si>
    <t>F28.A0C03$F02.A067Z</t>
  </si>
  <si>
    <t>PROCESS=Grain millin,PART=Flour/meal o</t>
  </si>
  <si>
    <t>Ziram | Lettuces</t>
  </si>
  <si>
    <t>Bromide ion | Carrots</t>
  </si>
  <si>
    <t>RF-0423-001-PPP</t>
  </si>
  <si>
    <t>Thiram (expressed as thiram)</t>
  </si>
  <si>
    <t>RF-0061-001-PPP</t>
  </si>
  <si>
    <t>Captan</t>
  </si>
  <si>
    <t>RF-0255-001-PPP</t>
  </si>
  <si>
    <t>Iprodione</t>
  </si>
  <si>
    <t>RF-0428-002-PPP</t>
  </si>
  <si>
    <t>Triadimenol</t>
  </si>
  <si>
    <t>RF-0038-002-PPP</t>
  </si>
  <si>
    <t>Benalaxyl</t>
  </si>
  <si>
    <t>RF-0065-003-PPP</t>
  </si>
  <si>
    <t>Carbofuran</t>
  </si>
  <si>
    <t>RF-0118-002-PPP</t>
  </si>
  <si>
    <t>Metam</t>
  </si>
  <si>
    <t>RF-0151-003-PPP</t>
  </si>
  <si>
    <t>Maneb</t>
  </si>
  <si>
    <t>RF-0151-004-PPP</t>
  </si>
  <si>
    <t>Mancozeb</t>
  </si>
  <si>
    <t>RF-0271-002-PPP</t>
  </si>
  <si>
    <t>MCPB</t>
  </si>
  <si>
    <t>RF-0384-002-PPP</t>
  </si>
  <si>
    <t>Quizalofop-P</t>
  </si>
  <si>
    <t>RF-0887-002-PPP</t>
  </si>
  <si>
    <t>Quizalofop-P-ethyl</t>
  </si>
  <si>
    <t>RF-00003031-PAR</t>
  </si>
  <si>
    <t>Pyriofenone</t>
  </si>
  <si>
    <t>RF-00004826-PAR</t>
  </si>
  <si>
    <t>8-hydroxyquinoline</t>
  </si>
  <si>
    <t>RF-0315-001-PPP</t>
  </si>
  <si>
    <t>Orthosulfamuron</t>
  </si>
  <si>
    <t>RF-0118-003-PPP</t>
  </si>
  <si>
    <t>Dazomet</t>
  </si>
  <si>
    <t>RF-00004678-PAR</t>
  </si>
  <si>
    <t>Sedaxane</t>
  </si>
  <si>
    <t>RF-00004825-PAR</t>
  </si>
  <si>
    <t>Thiencarbazone</t>
  </si>
  <si>
    <t>RF-00003362-PAR</t>
  </si>
  <si>
    <t>Penflufen</t>
  </si>
  <si>
    <t>RF-0448-001-PPP</t>
  </si>
  <si>
    <t>Tritosulfuron</t>
  </si>
  <si>
    <t>RF-0886-001-PPP</t>
  </si>
  <si>
    <t>Quinoclamine</t>
  </si>
  <si>
    <t>RF-0245-001-PPP</t>
  </si>
  <si>
    <t>Hymexazol</t>
  </si>
  <si>
    <t>RF-0249-001-PPP</t>
  </si>
  <si>
    <t>Imazosulfuron</t>
  </si>
  <si>
    <t>RF-0316-001-PPP</t>
  </si>
  <si>
    <t>Oryzalin</t>
  </si>
  <si>
    <t>RF-0333-001-PPP</t>
  </si>
  <si>
    <t>Pethoxamid</t>
  </si>
  <si>
    <t>RF-0344-001-PPP</t>
  </si>
  <si>
    <t>Picolinafen</t>
  </si>
  <si>
    <t>RF-0356-001-PPP</t>
  </si>
  <si>
    <t>Propaquizafop</t>
  </si>
  <si>
    <t>RF-0389-001-PPP</t>
  </si>
  <si>
    <t>Silthiofam</t>
  </si>
  <si>
    <t>RF-0409-001-PPP</t>
  </si>
  <si>
    <t>Tembotrione</t>
  </si>
  <si>
    <t>RF-0128-002-PPP</t>
  </si>
  <si>
    <t>Diclofop</t>
  </si>
  <si>
    <t>RF-0259-002-PPP</t>
  </si>
  <si>
    <t>Isoxaflutole</t>
  </si>
  <si>
    <t>RF-00004679-PAR</t>
  </si>
  <si>
    <t>Sulfoxaflor (sum of isomers)</t>
  </si>
  <si>
    <t>RF-00004824-PAR</t>
  </si>
  <si>
    <t>Clodinafop</t>
  </si>
  <si>
    <t>PX100004A</t>
  </si>
  <si>
    <t>Infant formulae</t>
  </si>
  <si>
    <t>PX100005A</t>
  </si>
  <si>
    <t>Follow-on formulae</t>
  </si>
  <si>
    <t>RF-0037-001-PPP</t>
  </si>
  <si>
    <t>Beflubutamid</t>
  </si>
  <si>
    <t>RF-0193-001-PPP</t>
  </si>
  <si>
    <t>Flazasulfuron</t>
  </si>
  <si>
    <t>RF-0206-001-PPP</t>
  </si>
  <si>
    <t>Flumioxazine</t>
  </si>
  <si>
    <t>RF-0106-002-PPP</t>
  </si>
  <si>
    <t>Cycloxydim</t>
  </si>
  <si>
    <t>Drop down</t>
  </si>
  <si>
    <t>Adults (Belgium)</t>
  </si>
  <si>
    <t>Adults (Czech Republic)</t>
  </si>
  <si>
    <t>Adults (Germany)</t>
  </si>
  <si>
    <t>Adults (Italy)</t>
  </si>
  <si>
    <t>Other children (Bulgaria)</t>
  </si>
  <si>
    <t>Other children (France)</t>
  </si>
  <si>
    <t>Other children (Netherlands)</t>
  </si>
  <si>
    <t>Toddlers (Denmark)</t>
  </si>
  <si>
    <t>Toddlers (Netherlands)</t>
  </si>
  <si>
    <t>Toddlers (United Kingdom)</t>
  </si>
  <si>
    <t>Minimum MoE</t>
  </si>
  <si>
    <t>Maximum MoE</t>
  </si>
  <si>
    <t>Maximum Probability</t>
  </si>
  <si>
    <t>Figure title</t>
  </si>
  <si>
    <t>Figure data</t>
  </si>
  <si>
    <t>Select population:</t>
  </si>
  <si>
    <t>Minimum MOE</t>
  </si>
  <si>
    <t>Maximum MOE</t>
  </si>
  <si>
    <t>Look-up value</t>
  </si>
  <si>
    <t>P90</t>
  </si>
  <si>
    <t>P95</t>
  </si>
  <si>
    <t>P99</t>
  </si>
  <si>
    <t>P99.9</t>
  </si>
  <si>
    <t>P99.99</t>
  </si>
  <si>
    <t>CI_2_5</t>
  </si>
  <si>
    <t>CI_25</t>
  </si>
  <si>
    <t>CI_50</t>
  </si>
  <si>
    <t>CI_75</t>
  </si>
  <si>
    <t>CI_97_5</t>
  </si>
  <si>
    <t>Figure table</t>
  </si>
  <si>
    <t>Substance</t>
  </si>
  <si>
    <t>N_Subst</t>
  </si>
  <si>
    <t>Tot_RPC</t>
  </si>
  <si>
    <t>N_RPC</t>
  </si>
  <si>
    <t>Country</t>
  </si>
  <si>
    <t>Survey</t>
  </si>
  <si>
    <t>Population
class</t>
  </si>
  <si>
    <t>Bootstrap
(n)</t>
  </si>
  <si>
    <t>2.5th Pctl</t>
  </si>
  <si>
    <t>5th Pctl</t>
  </si>
  <si>
    <t>10th Pctl</t>
  </si>
  <si>
    <t>25th Pctl</t>
  </si>
  <si>
    <t>50th Pctl</t>
  </si>
  <si>
    <t>75th Pctl</t>
  </si>
  <si>
    <t>90th Pctl</t>
  </si>
  <si>
    <t>95th Pctl</t>
  </si>
  <si>
    <t>97.5th Pctl</t>
  </si>
  <si>
    <t>99th Pctl</t>
  </si>
  <si>
    <t>99.9th Pctl</t>
  </si>
  <si>
    <t>99.99th Pctl</t>
  </si>
  <si>
    <t>RPC code</t>
  </si>
  <si>
    <t>RPC name</t>
  </si>
  <si>
    <t>Substance code</t>
  </si>
  <si>
    <t>Substance name</t>
  </si>
  <si>
    <t>Contribution
(%)</t>
  </si>
  <si>
    <t>Subjects' ID</t>
  </si>
  <si>
    <t>Days
(n)</t>
  </si>
  <si>
    <t>Bodyweight
(kg)</t>
  </si>
  <si>
    <t>Average amount
raw
(g/d)</t>
  </si>
  <si>
    <t>Processing code</t>
  </si>
  <si>
    <t>Processing description</t>
  </si>
  <si>
    <t>Average amount
processed
(g/d)</t>
  </si>
  <si>
    <t>Mean concentration
(mg/kg)</t>
  </si>
  <si>
    <t>Processing
factor</t>
  </si>
  <si>
    <t>NOAEL
(mg/kg bw/d)</t>
  </si>
  <si>
    <t>Normalised exposure
per record</t>
  </si>
  <si>
    <t>Margin of exposure
per record</t>
  </si>
  <si>
    <t>Normalised exposure
per subject</t>
  </si>
  <si>
    <t>Margin of exposure
per subject</t>
  </si>
  <si>
    <t>Authorised</t>
  </si>
  <si>
    <t>Part of CAG</t>
  </si>
  <si>
    <t>Total measurements
(n)</t>
  </si>
  <si>
    <t>Extrapolated measurements
(n)</t>
  </si>
  <si>
    <t>Annex B.2 :</t>
  </si>
  <si>
    <t>Content :</t>
  </si>
  <si>
    <t>Figure B.2.01 :</t>
  </si>
  <si>
    <t>Histogram presenting the distribution of the total margin of exposure</t>
  </si>
  <si>
    <t>Figure B.2.02 :</t>
  </si>
  <si>
    <t>Box plot presenting the 95% confidence intervals on the total margin of exposure at different percentiles</t>
  </si>
  <si>
    <t>Figure B.2.03 :</t>
  </si>
  <si>
    <t>Pie chart presenting the average contributions of RPCs and active substances to the exposures exceeding the 99th percentile</t>
  </si>
  <si>
    <t>Table B.2.01 :</t>
  </si>
  <si>
    <t>Distribution of the total margin of exposure calculated for each survey and bootstrap</t>
  </si>
  <si>
    <t>Table B.2.02 :</t>
  </si>
  <si>
    <t>Average contributions of RPCs and active substances to the exposures exceeding the 99th percentile</t>
  </si>
  <si>
    <t>Table B.2.03 :</t>
  </si>
  <si>
    <t>Detailed records for subjects with exposures exceeding the 99th percentile (nominal run)</t>
  </si>
  <si>
    <t>Table B.2.04 :</t>
  </si>
  <si>
    <t>Annex to :</t>
  </si>
  <si>
    <t xml:space="preserve">Available online : </t>
  </si>
  <si>
    <t>Overview of RPCs and active substances with limited occurrence data and their potential extrapolations (nominal run)</t>
  </si>
  <si>
    <t>Output data from the Tier I exposure assessment of pesticides causing hypothyroidism (CAG-TCF)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</si>
</sst>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4"/>
      <color theme="1"/>
      <name val="Tahoma"/>
      <family val="2"/>
    </font>
    <font>
      <sz val="10"/>
      <name val="Tahoma"/>
      <family val="2"/>
    </font>
    <font>
      <sz val="10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5" fillId="0" borderId="0"/>
    <xf numFmtId="0" fontId="6" fillId="0" borderId="0"/>
  </cellStyleXfs>
  <cellXfs count="41">
    <xf numFmtId="0" fontId="0" fillId="0" borderId="0" xfId="0"/>
    <xf numFmtId="0" fontId="1" fillId="2" borderId="0" xfId="1" applyFill="1"/>
    <xf numFmtId="0" fontId="2" fillId="2" borderId="0" xfId="1" applyFont="1" applyFill="1"/>
    <xf numFmtId="0" fontId="2" fillId="2" borderId="1" xfId="1" applyFont="1" applyFill="1" applyBorder="1"/>
    <xf numFmtId="0" fontId="1" fillId="2" borderId="1" xfId="1" applyFill="1" applyBorder="1"/>
    <xf numFmtId="0" fontId="2" fillId="2" borderId="1" xfId="1" applyFont="1" applyFill="1" applyBorder="1" applyProtection="1">
      <protection locked="0"/>
    </xf>
    <xf numFmtId="0" fontId="2" fillId="2" borderId="1" xfId="1" applyFont="1" applyFill="1" applyBorder="1" applyAlignment="1" applyProtection="1">
      <alignment horizontal="left"/>
      <protection locked="0"/>
    </xf>
    <xf numFmtId="0" fontId="1" fillId="2" borderId="1" xfId="1" applyFill="1" applyBorder="1" applyProtection="1">
      <protection locked="0"/>
    </xf>
    <xf numFmtId="0" fontId="1" fillId="2" borderId="0" xfId="1" applyFill="1" applyAlignment="1">
      <alignment horizontal="left"/>
    </xf>
    <xf numFmtId="0" fontId="2" fillId="2" borderId="1" xfId="1" applyFont="1" applyFill="1" applyBorder="1" applyAlignment="1">
      <alignment horizontal="left"/>
    </xf>
    <xf numFmtId="0" fontId="3" fillId="2" borderId="0" xfId="1" applyFont="1" applyFill="1" applyAlignment="1">
      <alignment vertical="center"/>
    </xf>
    <xf numFmtId="0" fontId="4" fillId="3" borderId="1" xfId="1" applyFont="1" applyFill="1" applyBorder="1" applyAlignment="1" applyProtection="1">
      <alignment vertical="center"/>
      <protection locked="0"/>
    </xf>
    <xf numFmtId="0" fontId="2" fillId="2" borderId="0" xfId="1" applyFont="1" applyFill="1" applyProtection="1">
      <protection locked="0"/>
    </xf>
    <xf numFmtId="0" fontId="2" fillId="2" borderId="0" xfId="1" applyFont="1" applyFill="1" applyAlignment="1" applyProtection="1">
      <alignment horizontal="center"/>
      <protection locked="0"/>
    </xf>
    <xf numFmtId="0" fontId="1" fillId="2" borderId="0" xfId="1" applyFill="1" applyProtection="1">
      <protection locked="0"/>
    </xf>
    <xf numFmtId="0" fontId="2" fillId="2" borderId="0" xfId="1" applyFont="1" applyFill="1" applyAlignment="1">
      <alignment horizontal="left"/>
    </xf>
    <xf numFmtId="0" fontId="2" fillId="2" borderId="0" xfId="1" applyFont="1" applyFill="1" applyAlignment="1">
      <alignment horizontal="center"/>
    </xf>
    <xf numFmtId="0" fontId="1" fillId="2" borderId="1" xfId="1" applyFont="1" applyFill="1" applyBorder="1" applyProtection="1">
      <protection locked="0"/>
    </xf>
    <xf numFmtId="0" fontId="2" fillId="2" borderId="1" xfId="1" applyFont="1" applyFill="1" applyBorder="1" applyAlignment="1">
      <alignment horizontal="center"/>
    </xf>
    <xf numFmtId="0" fontId="0" fillId="0" borderId="0" xfId="0" applyAlignment="1">
      <alignment horizontal="left" vertical="top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top" wrapText="1"/>
    </xf>
    <xf numFmtId="0" fontId="0" fillId="0" borderId="0" xfId="0" applyAlignment="1">
      <alignment horizontal="center" vertical="top"/>
    </xf>
    <xf numFmtId="2" fontId="0" fillId="0" borderId="0" xfId="0" applyNumberFormat="1" applyAlignment="1">
      <alignment horizontal="center" vertical="top"/>
    </xf>
    <xf numFmtId="164" fontId="0" fillId="0" borderId="0" xfId="0" applyNumberFormat="1" applyAlignment="1">
      <alignment horizontal="center" vertical="top" wrapText="1"/>
    </xf>
    <xf numFmtId="164" fontId="0" fillId="0" borderId="0" xfId="0" applyNumberFormat="1" applyAlignment="1">
      <alignment horizontal="center" vertical="top"/>
    </xf>
    <xf numFmtId="165" fontId="0" fillId="0" borderId="0" xfId="0" applyNumberFormat="1" applyAlignment="1">
      <alignment horizontal="center" vertical="top" wrapText="1"/>
    </xf>
    <xf numFmtId="165" fontId="0" fillId="0" borderId="0" xfId="0" applyNumberFormat="1" applyAlignment="1">
      <alignment horizontal="center" vertical="top"/>
    </xf>
    <xf numFmtId="2" fontId="0" fillId="0" borderId="0" xfId="0" applyNumberFormat="1" applyAlignment="1">
      <alignment horizontal="center" vertical="top" wrapText="1"/>
    </xf>
    <xf numFmtId="166" fontId="0" fillId="0" borderId="0" xfId="0" applyNumberFormat="1" applyAlignment="1">
      <alignment horizontal="center" vertical="top" wrapText="1"/>
    </xf>
    <xf numFmtId="166" fontId="0" fillId="0" borderId="0" xfId="0" applyNumberFormat="1" applyAlignment="1">
      <alignment horizontal="center" vertical="top"/>
    </xf>
    <xf numFmtId="1" fontId="0" fillId="0" borderId="0" xfId="0" applyNumberFormat="1" applyAlignment="1">
      <alignment horizontal="center" vertical="top" wrapText="1"/>
    </xf>
    <xf numFmtId="1" fontId="0" fillId="0" borderId="0" xfId="0" applyNumberFormat="1" applyAlignment="1">
      <alignment horizontal="center" vertical="top"/>
    </xf>
    <xf numFmtId="0" fontId="7" fillId="2" borderId="0" xfId="2" applyFont="1" applyFill="1" applyAlignment="1">
      <alignment horizontal="left" vertical="top"/>
    </xf>
    <xf numFmtId="0" fontId="8" fillId="2" borderId="0" xfId="2" applyFont="1" applyFill="1" applyAlignment="1">
      <alignment horizontal="left" vertical="top"/>
    </xf>
    <xf numFmtId="0" fontId="8" fillId="2" borderId="0" xfId="2" applyFont="1" applyFill="1" applyAlignment="1">
      <alignment horizontal="left"/>
    </xf>
    <xf numFmtId="0" fontId="9" fillId="2" borderId="0" xfId="2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top" wrapText="1"/>
    </xf>
    <xf numFmtId="0" fontId="5" fillId="0" borderId="0" xfId="2" applyAlignment="1">
      <alignment horizontal="left" vertical="top" wrapText="1"/>
    </xf>
    <xf numFmtId="0" fontId="8" fillId="4" borderId="0" xfId="2" applyFont="1" applyFill="1" applyAlignment="1">
      <alignment horizontal="left" vertical="top" wrapText="1"/>
    </xf>
    <xf numFmtId="0" fontId="5" fillId="4" borderId="0" xfId="2" applyFill="1" applyAlignment="1">
      <alignment horizontal="left" vertical="top" wrapText="1"/>
    </xf>
  </cellXfs>
  <cellStyles count="4">
    <cellStyle name="Normal" xfId="0" builtinId="0"/>
    <cellStyle name="Normal 2" xfId="2" xr:uid="{00000000-0005-0000-0000-000001000000}"/>
    <cellStyle name="Normal 3" xfId="3" xr:uid="{00000000-0005-0000-0000-000002000000}"/>
    <cellStyle name="Normal 4" xfId="1" xr:uid="{00000000-0005-0000-0000-000003000000}"/>
  </cellStyles>
  <dxfs count="62">
    <dxf>
      <numFmt numFmtId="1" formatCode="0"/>
      <alignment horizontal="center" vertical="top" textRotation="0" wrapText="0" indent="0" justifyLastLine="0" shrinkToFit="0" readingOrder="0"/>
    </dxf>
    <dxf>
      <numFmt numFmtId="1" formatCode="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textRotation="0" indent="0" justifyLastLine="0" shrinkToFit="0" readingOrder="0"/>
    </dxf>
    <dxf>
      <numFmt numFmtId="165" formatCode="0.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164" formatCode="0.000"/>
      <alignment horizontal="center" vertical="top" textRotation="0" wrapText="0" indent="0" justifyLastLine="0" shrinkToFit="0" readingOrder="0"/>
    </dxf>
    <dxf>
      <numFmt numFmtId="166" formatCode="0.0000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numFmt numFmtId="165" formatCode="0.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center" textRotation="0" indent="0" justifyLastLine="0" shrinkToFit="0" readingOrder="0"/>
    </dxf>
    <dxf>
      <numFmt numFmtId="164" formatCode="0.000"/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left" vertical="top" textRotation="0" wrapText="0" indent="0" justifyLastLine="0" shrinkToFit="0" readingOrder="0"/>
    </dxf>
    <dxf>
      <alignment horizontal="center" vertical="top" textRotation="0" wrapText="0" indent="0" justifyLastLine="0" shrinkToFit="0" readingOrder="0"/>
    </dxf>
    <dxf>
      <numFmt numFmtId="2" formatCode="0.00"/>
      <alignment horizontal="center" vertical="top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'Figure B.2.01'!$B$106</c:f>
          <c:strCache>
            <c:ptCount val="1"/>
            <c:pt idx="0">
              <c:v>Probability distribution for the total margin of exposure_x000d_in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0"/>
          <c:tx>
            <c:strRef>
              <c:f>'Figure B.2.01'!$B$108</c:f>
              <c:strCache>
                <c:ptCount val="1"/>
                <c:pt idx="0">
                  <c:v>Figure data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errBars>
            <c:errDir val="y"/>
            <c:errBarType val="minus"/>
            <c:errValType val="percentage"/>
            <c:noEndCap val="1"/>
            <c:val val="100"/>
            <c:spPr>
              <a:ln w="130175">
                <a:solidFill>
                  <a:srgbClr val="1F497D">
                    <a:lumMod val="60000"/>
                    <a:lumOff val="40000"/>
                  </a:srgbClr>
                </a:solidFill>
              </a:ln>
            </c:spPr>
          </c:errBars>
          <c:errBars>
            <c:errDir val="x"/>
            <c:errBarType val="both"/>
            <c:errValType val="percentage"/>
            <c:noEndCap val="1"/>
            <c:val val="0"/>
            <c:spPr>
              <a:ln w="76200">
                <a:solidFill>
                  <a:srgbClr val="4F81BD">
                    <a:lumMod val="75000"/>
                  </a:srgbClr>
                </a:solidFill>
              </a:ln>
            </c:spPr>
          </c:errBars>
          <c:xVal>
            <c:numRef>
              <c:f>'Figure B.2.01'!$B$109:$B$188</c:f>
              <c:numCache>
                <c:formatCode>General</c:formatCode>
                <c:ptCount val="80"/>
                <c:pt idx="0">
                  <c:v>11.220184543019636</c:v>
                </c:pt>
                <c:pt idx="1">
                  <c:v>12.589254117941675</c:v>
                </c:pt>
                <c:pt idx="2">
                  <c:v>14.12537544622754</c:v>
                </c:pt>
                <c:pt idx="3">
                  <c:v>15.848931924611133</c:v>
                </c:pt>
                <c:pt idx="4">
                  <c:v>17.782794100389228</c:v>
                </c:pt>
                <c:pt idx="5">
                  <c:v>19.952623149688797</c:v>
                </c:pt>
                <c:pt idx="6">
                  <c:v>22.387211385683401</c:v>
                </c:pt>
                <c:pt idx="7">
                  <c:v>25.118864315095795</c:v>
                </c:pt>
                <c:pt idx="8">
                  <c:v>28.183829312644534</c:v>
                </c:pt>
                <c:pt idx="9">
                  <c:v>31.622776601683793</c:v>
                </c:pt>
                <c:pt idx="10">
                  <c:v>35.481338923357548</c:v>
                </c:pt>
                <c:pt idx="11">
                  <c:v>39.810717055349734</c:v>
                </c:pt>
                <c:pt idx="12">
                  <c:v>44.668359215096302</c:v>
                </c:pt>
                <c:pt idx="13">
                  <c:v>50.118723362727224</c:v>
                </c:pt>
                <c:pt idx="14">
                  <c:v>56.234132519034908</c:v>
                </c:pt>
                <c:pt idx="15">
                  <c:v>63.095734448019329</c:v>
                </c:pt>
                <c:pt idx="16">
                  <c:v>70.794578438413808</c:v>
                </c:pt>
                <c:pt idx="17">
                  <c:v>79.43282347242814</c:v>
                </c:pt>
                <c:pt idx="18">
                  <c:v>89.125093813374548</c:v>
                </c:pt>
                <c:pt idx="19">
                  <c:v>100</c:v>
                </c:pt>
                <c:pt idx="20">
                  <c:v>112.2018454301963</c:v>
                </c:pt>
                <c:pt idx="21">
                  <c:v>125.89254117941675</c:v>
                </c:pt>
                <c:pt idx="22">
                  <c:v>141.2537544622754</c:v>
                </c:pt>
                <c:pt idx="23">
                  <c:v>158.48931924611142</c:v>
                </c:pt>
                <c:pt idx="24">
                  <c:v>177.82794100389228</c:v>
                </c:pt>
                <c:pt idx="25">
                  <c:v>199.52623149688787</c:v>
                </c:pt>
                <c:pt idx="26">
                  <c:v>223.87211385683401</c:v>
                </c:pt>
                <c:pt idx="27">
                  <c:v>251.18864315095797</c:v>
                </c:pt>
                <c:pt idx="28">
                  <c:v>281.83829312644548</c:v>
                </c:pt>
                <c:pt idx="29">
                  <c:v>316.22776601683796</c:v>
                </c:pt>
                <c:pt idx="30">
                  <c:v>354.81338923357532</c:v>
                </c:pt>
                <c:pt idx="31">
                  <c:v>398.10717055349733</c:v>
                </c:pt>
                <c:pt idx="32">
                  <c:v>446.68359215096302</c:v>
                </c:pt>
                <c:pt idx="33">
                  <c:v>501.18723362727246</c:v>
                </c:pt>
                <c:pt idx="34">
                  <c:v>562.34132519034904</c:v>
                </c:pt>
                <c:pt idx="35">
                  <c:v>630.957344480193</c:v>
                </c:pt>
                <c:pt idx="36">
                  <c:v>707.94578438413805</c:v>
                </c:pt>
                <c:pt idx="37">
                  <c:v>794.32823472428129</c:v>
                </c:pt>
                <c:pt idx="38">
                  <c:v>891.25093813374588</c:v>
                </c:pt>
                <c:pt idx="39">
                  <c:v>1000</c:v>
                </c:pt>
                <c:pt idx="40">
                  <c:v>1122.0184543019629</c:v>
                </c:pt>
                <c:pt idx="41">
                  <c:v>1258.9254117941675</c:v>
                </c:pt>
                <c:pt idx="42">
                  <c:v>1412.537544622754</c:v>
                </c:pt>
                <c:pt idx="43">
                  <c:v>1584.893192461114</c:v>
                </c:pt>
                <c:pt idx="44">
                  <c:v>1778.2794100389228</c:v>
                </c:pt>
                <c:pt idx="45">
                  <c:v>1995.2623149688789</c:v>
                </c:pt>
                <c:pt idx="46">
                  <c:v>2238.7211385683399</c:v>
                </c:pt>
                <c:pt idx="47">
                  <c:v>2511.8864315095798</c:v>
                </c:pt>
                <c:pt idx="48">
                  <c:v>2818.3829312644548</c:v>
                </c:pt>
                <c:pt idx="49">
                  <c:v>3162.2776601683795</c:v>
                </c:pt>
                <c:pt idx="50">
                  <c:v>3548.133892335753</c:v>
                </c:pt>
                <c:pt idx="51">
                  <c:v>3981.0717055349733</c:v>
                </c:pt>
                <c:pt idx="52">
                  <c:v>4466.8359215096307</c:v>
                </c:pt>
                <c:pt idx="53">
                  <c:v>5011.8723362727251</c:v>
                </c:pt>
                <c:pt idx="54">
                  <c:v>5623.4132519034911</c:v>
                </c:pt>
                <c:pt idx="55">
                  <c:v>6309.5734448019302</c:v>
                </c:pt>
                <c:pt idx="56">
                  <c:v>7079.457843841381</c:v>
                </c:pt>
                <c:pt idx="57">
                  <c:v>7943.2823472428136</c:v>
                </c:pt>
                <c:pt idx="58">
                  <c:v>8912.5093813374588</c:v>
                </c:pt>
                <c:pt idx="59">
                  <c:v>10000</c:v>
                </c:pt>
                <c:pt idx="60">
                  <c:v>11220.18454301963</c:v>
                </c:pt>
                <c:pt idx="61">
                  <c:v>12589.254117941662</c:v>
                </c:pt>
                <c:pt idx="62">
                  <c:v>14125.375446227554</c:v>
                </c:pt>
                <c:pt idx="63">
                  <c:v>15848.931924611141</c:v>
                </c:pt>
                <c:pt idx="64">
                  <c:v>17782.794100389227</c:v>
                </c:pt>
                <c:pt idx="65">
                  <c:v>19952.623149688789</c:v>
                </c:pt>
                <c:pt idx="66">
                  <c:v>22387.211385683378</c:v>
                </c:pt>
                <c:pt idx="67">
                  <c:v>25118.864315095823</c:v>
                </c:pt>
                <c:pt idx="68">
                  <c:v>28183.82931264455</c:v>
                </c:pt>
                <c:pt idx="69">
                  <c:v>31622.776601683792</c:v>
                </c:pt>
                <c:pt idx="70">
                  <c:v>35481.338923357529</c:v>
                </c:pt>
                <c:pt idx="71">
                  <c:v>39810.717055349691</c:v>
                </c:pt>
                <c:pt idx="72">
                  <c:v>44668.359215096345</c:v>
                </c:pt>
                <c:pt idx="73">
                  <c:v>50118.723362727251</c:v>
                </c:pt>
                <c:pt idx="74">
                  <c:v>56234.132519034909</c:v>
                </c:pt>
                <c:pt idx="75">
                  <c:v>63095.734448019299</c:v>
                </c:pt>
                <c:pt idx="76">
                  <c:v>70794.578438413737</c:v>
                </c:pt>
                <c:pt idx="77">
                  <c:v>79432.823472428208</c:v>
                </c:pt>
                <c:pt idx="78">
                  <c:v>89125.093813374595</c:v>
                </c:pt>
                <c:pt idx="79">
                  <c:v>100000</c:v>
                </c:pt>
              </c:numCache>
            </c:numRef>
          </c:xVal>
          <c:yVal>
            <c:numRef>
              <c:f>'Figure B.2.01'!$C$109:$C$188</c:f>
              <c:numCache>
                <c:formatCode>General</c:formatCode>
                <c:ptCount val="8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7.7399380804953565E-4</c:v>
                </c:pt>
                <c:pt idx="15">
                  <c:v>0</c:v>
                </c:pt>
                <c:pt idx="16">
                  <c:v>7.7399380804953565E-4</c:v>
                </c:pt>
                <c:pt idx="17">
                  <c:v>1.5479876160990713E-3</c:v>
                </c:pt>
                <c:pt idx="18">
                  <c:v>2.3219814241486067E-3</c:v>
                </c:pt>
                <c:pt idx="19">
                  <c:v>7.7399380804953561E-3</c:v>
                </c:pt>
                <c:pt idx="20">
                  <c:v>1.7027863777089782E-2</c:v>
                </c:pt>
                <c:pt idx="21">
                  <c:v>2.7863777089783281E-2</c:v>
                </c:pt>
                <c:pt idx="22">
                  <c:v>3.7151702786377708E-2</c:v>
                </c:pt>
                <c:pt idx="23">
                  <c:v>6.5015479876160992E-2</c:v>
                </c:pt>
                <c:pt idx="24">
                  <c:v>7.5851393188854491E-2</c:v>
                </c:pt>
                <c:pt idx="25">
                  <c:v>9.5201238390092882E-2</c:v>
                </c:pt>
                <c:pt idx="26">
                  <c:v>0.10526315789473684</c:v>
                </c:pt>
                <c:pt idx="27">
                  <c:v>9.9845201238390094E-2</c:v>
                </c:pt>
                <c:pt idx="28">
                  <c:v>9.9845201238390094E-2</c:v>
                </c:pt>
                <c:pt idx="29">
                  <c:v>8.1269349845201233E-2</c:v>
                </c:pt>
                <c:pt idx="30">
                  <c:v>7.4303405572755415E-2</c:v>
                </c:pt>
                <c:pt idx="31">
                  <c:v>5.4179566563467493E-2</c:v>
                </c:pt>
                <c:pt idx="32">
                  <c:v>4.7213622291021669E-2</c:v>
                </c:pt>
                <c:pt idx="33">
                  <c:v>3.637770897832817E-2</c:v>
                </c:pt>
                <c:pt idx="34">
                  <c:v>1.8575851393188854E-2</c:v>
                </c:pt>
                <c:pt idx="35">
                  <c:v>1.9349845201238391E-2</c:v>
                </c:pt>
                <c:pt idx="36">
                  <c:v>1.3157894736842105E-2</c:v>
                </c:pt>
                <c:pt idx="37">
                  <c:v>4.6439628482972135E-3</c:v>
                </c:pt>
                <c:pt idx="38">
                  <c:v>1.5479876160990713E-3</c:v>
                </c:pt>
                <c:pt idx="39">
                  <c:v>3.0959752321981426E-3</c:v>
                </c:pt>
                <c:pt idx="40">
                  <c:v>2.3219814241486067E-3</c:v>
                </c:pt>
                <c:pt idx="41">
                  <c:v>2.3219814241486067E-3</c:v>
                </c:pt>
                <c:pt idx="42">
                  <c:v>2.3219814241486067E-3</c:v>
                </c:pt>
                <c:pt idx="43">
                  <c:v>1.5479876160990713E-3</c:v>
                </c:pt>
                <c:pt idx="44">
                  <c:v>7.7399380804953565E-4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7.7399380804953565E-4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D2-4650-B2C4-6813728A94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130816"/>
        <c:axId val="36132736"/>
      </c:scatterChart>
      <c:valAx>
        <c:axId val="36130816"/>
        <c:scaling>
          <c:logBase val="10"/>
          <c:orientation val="minMax"/>
          <c:max val="100000"/>
          <c:min val="10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sz="1200" b="0"/>
                  <a:t>Margin of Exposure (MoE, logarithmic scale)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36132736"/>
        <c:crossesAt val="0"/>
        <c:crossBetween val="midCat"/>
      </c:valAx>
      <c:valAx>
        <c:axId val="36132736"/>
        <c:scaling>
          <c:orientation val="minMax"/>
          <c:max val="0.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 b="0"/>
                </a:pPr>
                <a:r>
                  <a:rPr lang="en-US" sz="1200" b="0"/>
                  <a:t>Probability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36130816"/>
        <c:crossesAt val="10"/>
        <c:crossBetween val="midCat"/>
      </c:valAx>
    </c:plotArea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'Figure B.2.02'!$B$75</c:f>
          <c:strCache>
            <c:ptCount val="1"/>
            <c:pt idx="0">
              <c:v>95% confidence intervals on the total margin of exposure calculated_x000d_at different percentiles 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noFill/>
            <a:ln>
              <a:noFill/>
            </a:ln>
          </c:spPr>
          <c:invertIfNegative val="0"/>
          <c:cat>
            <c:strRef>
              <c:f>'Figure B.2.02'!$C$80:$G$80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B.2.02'!$C$81:$G$81</c:f>
              <c:numCache>
                <c:formatCode>General</c:formatCode>
                <c:ptCount val="5"/>
                <c:pt idx="0">
                  <c:v>134.0816321614121</c:v>
                </c:pt>
                <c:pt idx="1">
                  <c:v>114.02117630278612</c:v>
                </c:pt>
                <c:pt idx="2">
                  <c:v>86.187507292133347</c:v>
                </c:pt>
                <c:pt idx="3">
                  <c:v>53.010198323569988</c:v>
                </c:pt>
                <c:pt idx="4">
                  <c:v>52.935605688937017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FC-4DE8-9C90-F02375B5BE7D}"/>
            </c:ext>
          </c:extLst>
        </c:ser>
        <c:ser>
          <c:idx val="1"/>
          <c:order val="1"/>
          <c:spPr>
            <a:noFill/>
          </c:spPr>
          <c:invertIfNegative val="0"/>
          <c:errBars>
            <c:errBarType val="minus"/>
            <c:errValType val="percentage"/>
            <c:noEndCap val="1"/>
            <c:val val="100"/>
            <c:spPr>
              <a:ln w="25400">
                <a:solidFill>
                  <a:schemeClr val="tx1"/>
                </a:solidFill>
              </a:ln>
            </c:spPr>
          </c:errBars>
          <c:cat>
            <c:strRef>
              <c:f>'Figure B.2.02'!$C$80:$G$80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B.2.02'!$C$82:$G$82</c:f>
              <c:numCache>
                <c:formatCode>General</c:formatCode>
                <c:ptCount val="5"/>
                <c:pt idx="0">
                  <c:v>4.9292589603390127</c:v>
                </c:pt>
                <c:pt idx="1">
                  <c:v>5.6309711686921133</c:v>
                </c:pt>
                <c:pt idx="2">
                  <c:v>7.0289522746948023</c:v>
                </c:pt>
                <c:pt idx="3">
                  <c:v>6.0366277538021151</c:v>
                </c:pt>
                <c:pt idx="4">
                  <c:v>1.8770024597738484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FC-4DE8-9C90-F02375B5BE7D}"/>
            </c:ext>
          </c:extLst>
        </c:ser>
        <c:ser>
          <c:idx val="2"/>
          <c:order val="2"/>
          <c:spPr>
            <a:solidFill>
              <a:schemeClr val="accent1">
                <a:lumMod val="20000"/>
                <a:lumOff val="80000"/>
              </a:schemeClr>
            </a:solidFill>
            <a:ln w="25400">
              <a:solidFill>
                <a:schemeClr val="tx1"/>
              </a:solidFill>
            </a:ln>
          </c:spPr>
          <c:invertIfNegative val="0"/>
          <c:cat>
            <c:strRef>
              <c:f>'Figure B.2.02'!$C$80:$G$80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B.2.02'!$C$83:$G$83</c:f>
              <c:numCache>
                <c:formatCode>General</c:formatCode>
                <c:ptCount val="5"/>
                <c:pt idx="0">
                  <c:v>3.9468882874352289</c:v>
                </c:pt>
                <c:pt idx="1">
                  <c:v>4.2118257076734409</c:v>
                </c:pt>
                <c:pt idx="2">
                  <c:v>3.8362546521249925</c:v>
                </c:pt>
                <c:pt idx="3">
                  <c:v>10.171744162007997</c:v>
                </c:pt>
                <c:pt idx="4">
                  <c:v>1.3301909809129029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FC-4DE8-9C90-F02375B5BE7D}"/>
            </c:ext>
          </c:extLst>
        </c:ser>
        <c:ser>
          <c:idx val="3"/>
          <c:order val="3"/>
          <c:spPr>
            <a:solidFill>
              <a:schemeClr val="accent1">
                <a:lumMod val="20000"/>
                <a:lumOff val="80000"/>
              </a:schemeClr>
            </a:solidFill>
            <a:ln w="25400">
              <a:solidFill>
                <a:schemeClr val="tx1"/>
              </a:solidFill>
            </a:ln>
          </c:spPr>
          <c:invertIfNegative val="0"/>
          <c:errBars>
            <c:errBarType val="minus"/>
            <c:errValType val="percentage"/>
            <c:noEndCap val="1"/>
            <c:val val="100"/>
            <c:spPr>
              <a:ln>
                <a:noFill/>
              </a:ln>
            </c:spPr>
          </c:errBars>
          <c:cat>
            <c:strRef>
              <c:f>'Figure B.2.02'!$C$80:$G$80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B.2.02'!$C$84:$G$84</c:f>
              <c:numCache>
                <c:formatCode>General</c:formatCode>
                <c:ptCount val="5"/>
                <c:pt idx="0">
                  <c:v>2.7009007382662276</c:v>
                </c:pt>
                <c:pt idx="1">
                  <c:v>2.3077175873249729</c:v>
                </c:pt>
                <c:pt idx="2">
                  <c:v>2.5358547352265788</c:v>
                </c:pt>
                <c:pt idx="3">
                  <c:v>5.0908328940469829</c:v>
                </c:pt>
                <c:pt idx="4">
                  <c:v>8.3637992295664105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FC-4DE8-9C90-F02375B5BE7D}"/>
            </c:ext>
          </c:extLst>
        </c:ser>
        <c:ser>
          <c:idx val="4"/>
          <c:order val="4"/>
          <c:spPr>
            <a:noFill/>
            <a:ln w="25400">
              <a:noFill/>
            </a:ln>
          </c:spPr>
          <c:invertIfNegative val="0"/>
          <c:errBars>
            <c:errBarType val="minus"/>
            <c:errValType val="percentage"/>
            <c:noEndCap val="1"/>
            <c:val val="100"/>
            <c:spPr>
              <a:ln w="25400">
                <a:solidFill>
                  <a:schemeClr val="tx1"/>
                </a:solidFill>
              </a:ln>
            </c:spPr>
          </c:errBars>
          <c:cat>
            <c:strRef>
              <c:f>'Figure B.2.02'!$C$80:$G$80</c:f>
              <c:strCache>
                <c:ptCount val="5"/>
                <c:pt idx="0">
                  <c:v>P90</c:v>
                </c:pt>
                <c:pt idx="1">
                  <c:v>P95</c:v>
                </c:pt>
                <c:pt idx="2">
                  <c:v>P99</c:v>
                </c:pt>
                <c:pt idx="3">
                  <c:v>P99.9</c:v>
                </c:pt>
                <c:pt idx="4">
                  <c:v>P99.99</c:v>
                </c:pt>
              </c:strCache>
            </c:strRef>
          </c:cat>
          <c:val>
            <c:numRef>
              <c:f>'Figure B.2.02'!$C$85:$G$85</c:f>
              <c:numCache>
                <c:formatCode>General</c:formatCode>
                <c:ptCount val="5"/>
                <c:pt idx="0">
                  <c:v>4.7968414740169578</c:v>
                </c:pt>
                <c:pt idx="1">
                  <c:v>4.9986138595031662</c:v>
                </c:pt>
                <c:pt idx="2">
                  <c:v>4.8587522625119561</c:v>
                </c:pt>
                <c:pt idx="3">
                  <c:v>10.940640777029856</c:v>
                </c:pt>
                <c:pt idx="4">
                  <c:v>11.499318619177117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FC-4DE8-9C90-F02375B5B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8191616"/>
        <c:axId val="98213888"/>
      </c:barChart>
      <c:catAx>
        <c:axId val="98191616"/>
        <c:scaling>
          <c:orientation val="minMax"/>
        </c:scaling>
        <c:delete val="0"/>
        <c:axPos val="b"/>
        <c:numFmt formatCode="General" sourceLinked="0"/>
        <c:majorTickMark val="none"/>
        <c:minorTickMark val="in"/>
        <c:tickLblPos val="nextTo"/>
        <c:txPr>
          <a:bodyPr/>
          <a:lstStyle/>
          <a:p>
            <a:pPr>
              <a:defRPr sz="1100"/>
            </a:pPr>
            <a:endParaRPr lang="en-US"/>
          </a:p>
        </c:txPr>
        <c:crossAx val="98213888"/>
        <c:crossesAt val="10"/>
        <c:auto val="1"/>
        <c:lblAlgn val="ctr"/>
        <c:lblOffset val="100"/>
        <c:noMultiLvlLbl val="0"/>
      </c:catAx>
      <c:valAx>
        <c:axId val="98213888"/>
        <c:scaling>
          <c:logBase val="10"/>
          <c:orientation val="minMax"/>
          <c:max val="180"/>
          <c:min val="1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 b="0"/>
                </a:pPr>
                <a:r>
                  <a:rPr lang="en-GB" sz="1100" b="0"/>
                  <a:t>Margin</a:t>
                </a:r>
                <a:r>
                  <a:rPr lang="en-GB" sz="1100" b="0" baseline="0"/>
                  <a:t> of Exposure (MoE, logarithmic scale)</a:t>
                </a:r>
                <a:endParaRPr lang="en-GB" sz="1100" b="0"/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spPr>
          <a:ln/>
        </c:spPr>
        <c:txPr>
          <a:bodyPr/>
          <a:lstStyle/>
          <a:p>
            <a:pPr>
              <a:defRPr sz="1100"/>
            </a:pPr>
            <a:endParaRPr lang="en-US"/>
          </a:p>
        </c:txPr>
        <c:crossAx val="98191616"/>
        <c:crosses val="autoZero"/>
        <c:crossBetween val="between"/>
      </c:valAx>
    </c:plotArea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'Figure B.2.03'!$B$57</c:f>
          <c:strCache>
            <c:ptCount val="1"/>
            <c:pt idx="0">
              <c:v>Average contributions of RPCs and active substances to the exposures_x000d_exceeding the 99th percentile in adults (Belgium)</c:v>
            </c:pt>
          </c:strCache>
        </c:strRef>
      </c:tx>
      <c:overlay val="0"/>
      <c:txPr>
        <a:bodyPr/>
        <a:lstStyle/>
        <a:p>
          <a:pPr>
            <a:defRPr sz="2400"/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5333257991398955E-2"/>
          <c:y val="0.16526453034996583"/>
          <c:w val="0.52765103545486913"/>
          <c:h val="0.81601188891917242"/>
        </c:manualLayout>
      </c:layout>
      <c:pieChart>
        <c:varyColors val="1"/>
        <c:ser>
          <c:idx val="0"/>
          <c:order val="0"/>
          <c:tx>
            <c:strRef>
              <c:f>'Figure B.2.03'!$C$59</c:f>
              <c:strCache>
                <c:ptCount val="1"/>
                <c:pt idx="0">
                  <c:v>Adults_Belgium</c:v>
                </c:pt>
              </c:strCache>
            </c:strRef>
          </c:tx>
          <c:spPr>
            <a:ln w="3175">
              <a:noFill/>
            </a:ln>
          </c:spPr>
          <c:dPt>
            <c:idx val="0"/>
            <c:bubble3D val="0"/>
            <c:spPr>
              <a:solidFill>
                <a:srgbClr val="4F81BD">
                  <a:lumMod val="100000"/>
                </a:srgbClr>
              </a:solidFill>
              <a:ln w="3175" cap="flat" cmpd="sng" algn="ctr">
                <a:solidFill>
                  <a:srgbClr val="4F81BD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1-A178-4655-8099-73CE229D0D14}"/>
              </c:ext>
            </c:extLst>
          </c:dPt>
          <c:dPt>
            <c:idx val="1"/>
            <c:bubble3D val="0"/>
            <c:spPr>
              <a:solidFill>
                <a:srgbClr val="4F81BD">
                  <a:tint val="95000"/>
                  <a:lumMod val="100000"/>
                </a:srgbClr>
              </a:solidFill>
              <a:ln w="3175" cap="flat" cmpd="sng" algn="ctr">
                <a:solidFill>
                  <a:srgbClr val="4F81BD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3-A178-4655-8099-73CE229D0D14}"/>
              </c:ext>
            </c:extLst>
          </c:dPt>
          <c:dPt>
            <c:idx val="2"/>
            <c:bubble3D val="0"/>
            <c:spPr>
              <a:solidFill>
                <a:srgbClr val="4F81BD">
                  <a:tint val="90000"/>
                  <a:lumMod val="100000"/>
                </a:srgbClr>
              </a:solidFill>
              <a:ln w="3175" cap="flat" cmpd="sng" algn="ctr">
                <a:solidFill>
                  <a:srgbClr val="4F81BD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5-A178-4655-8099-73CE229D0D14}"/>
              </c:ext>
            </c:extLst>
          </c:dPt>
          <c:dPt>
            <c:idx val="3"/>
            <c:bubble3D val="0"/>
            <c:spPr>
              <a:solidFill>
                <a:srgbClr val="4F81BD">
                  <a:tint val="85000"/>
                  <a:lumMod val="100000"/>
                </a:srgbClr>
              </a:solidFill>
              <a:ln w="3175" cap="flat" cmpd="sng" algn="ctr">
                <a:solidFill>
                  <a:srgbClr val="4F81BD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7-A178-4655-8099-73CE229D0D14}"/>
              </c:ext>
            </c:extLst>
          </c:dPt>
          <c:dPt>
            <c:idx val="4"/>
            <c:bubble3D val="0"/>
            <c:spPr>
              <a:solidFill>
                <a:srgbClr val="4F81BD">
                  <a:tint val="80000"/>
                  <a:lumMod val="100000"/>
                </a:srgbClr>
              </a:solidFill>
              <a:ln w="3175" cap="flat" cmpd="sng" algn="ctr">
                <a:solidFill>
                  <a:srgbClr val="4F81BD">
                    <a:tint val="8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9-A178-4655-8099-73CE229D0D14}"/>
              </c:ext>
            </c:extLst>
          </c:dPt>
          <c:dPt>
            <c:idx val="5"/>
            <c:bubble3D val="0"/>
            <c:spPr>
              <a:solidFill>
                <a:srgbClr val="4F81BD">
                  <a:tint val="75000"/>
                  <a:lumMod val="100000"/>
                </a:srgbClr>
              </a:solidFill>
              <a:ln w="3175" cap="flat" cmpd="sng" algn="ctr">
                <a:solidFill>
                  <a:srgbClr val="4F81BD">
                    <a:tint val="7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B-A178-4655-8099-73CE229D0D14}"/>
              </c:ext>
            </c:extLst>
          </c:dPt>
          <c:dPt>
            <c:idx val="6"/>
            <c:bubble3D val="0"/>
            <c:spPr>
              <a:solidFill>
                <a:srgbClr val="4F81BD">
                  <a:tint val="70000"/>
                  <a:lumMod val="100000"/>
                </a:srgbClr>
              </a:solidFill>
              <a:ln w="3175" cap="flat" cmpd="sng" algn="ctr">
                <a:solidFill>
                  <a:srgbClr val="4F81BD">
                    <a:tint val="7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D-A178-4655-8099-73CE229D0D14}"/>
              </c:ext>
            </c:extLst>
          </c:dPt>
          <c:dPt>
            <c:idx val="7"/>
            <c:bubble3D val="0"/>
            <c:spPr>
              <a:solidFill>
                <a:srgbClr val="4F81BD">
                  <a:tint val="65000"/>
                  <a:lumMod val="100000"/>
                </a:srgbClr>
              </a:solidFill>
              <a:ln w="3175" cap="flat" cmpd="sng" algn="ctr">
                <a:solidFill>
                  <a:srgbClr val="4F81BD">
                    <a:tint val="6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0F-A178-4655-8099-73CE229D0D14}"/>
              </c:ext>
            </c:extLst>
          </c:dPt>
          <c:dPt>
            <c:idx val="8"/>
            <c:bubble3D val="0"/>
            <c:spPr>
              <a:solidFill>
                <a:srgbClr val="4F81BD">
                  <a:tint val="60000"/>
                  <a:lumMod val="100000"/>
                </a:srgbClr>
              </a:solidFill>
              <a:ln w="3175" cap="flat" cmpd="sng" algn="ctr">
                <a:solidFill>
                  <a:srgbClr val="4F81BD">
                    <a:tint val="6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1-A178-4655-8099-73CE229D0D14}"/>
              </c:ext>
            </c:extLst>
          </c:dPt>
          <c:dPt>
            <c:idx val="9"/>
            <c:bubble3D val="0"/>
            <c:spPr>
              <a:solidFill>
                <a:srgbClr val="4F81BD">
                  <a:tint val="55000"/>
                  <a:lumMod val="100000"/>
                </a:srgbClr>
              </a:solidFill>
              <a:ln w="3175" cap="flat" cmpd="sng" algn="ctr">
                <a:solidFill>
                  <a:srgbClr val="4F81BD">
                    <a:tint val="5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3-A178-4655-8099-73CE229D0D14}"/>
              </c:ext>
            </c:extLst>
          </c:dPt>
          <c:dPt>
            <c:idx val="10"/>
            <c:bubble3D val="0"/>
            <c:spPr>
              <a:solidFill>
                <a:srgbClr val="4F81BD">
                  <a:tint val="50000"/>
                  <a:lumMod val="100000"/>
                </a:srgbClr>
              </a:solidFill>
              <a:ln w="3175" cap="flat" cmpd="sng" algn="ctr">
                <a:solidFill>
                  <a:srgbClr val="4F81BD">
                    <a:tint val="5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5-A178-4655-8099-73CE229D0D14}"/>
              </c:ext>
            </c:extLst>
          </c:dPt>
          <c:dPt>
            <c:idx val="11"/>
            <c:bubble3D val="0"/>
            <c:spPr>
              <a:solidFill>
                <a:srgbClr val="8064A2">
                  <a:lumMod val="100000"/>
                </a:srgbClr>
              </a:solidFill>
              <a:ln w="3175" cap="flat" cmpd="sng" algn="ctr">
                <a:solidFill>
                  <a:srgbClr val="8064A2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7-A178-4655-8099-73CE229D0D14}"/>
              </c:ext>
            </c:extLst>
          </c:dPt>
          <c:dPt>
            <c:idx val="12"/>
            <c:bubble3D val="0"/>
            <c:spPr>
              <a:solidFill>
                <a:srgbClr val="8064A2">
                  <a:tint val="95000"/>
                  <a:lumMod val="100000"/>
                </a:srgbClr>
              </a:solidFill>
              <a:ln w="3175" cap="flat" cmpd="sng" algn="ctr">
                <a:solidFill>
                  <a:srgbClr val="8064A2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9-A178-4655-8099-73CE229D0D14}"/>
              </c:ext>
            </c:extLst>
          </c:dPt>
          <c:dPt>
            <c:idx val="13"/>
            <c:bubble3D val="0"/>
            <c:spPr>
              <a:solidFill>
                <a:srgbClr val="8064A2">
                  <a:tint val="90000"/>
                  <a:lumMod val="100000"/>
                </a:srgbClr>
              </a:solidFill>
              <a:ln w="3175" cap="flat" cmpd="sng" algn="ctr">
                <a:solidFill>
                  <a:srgbClr val="8064A2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B-A178-4655-8099-73CE229D0D14}"/>
              </c:ext>
            </c:extLst>
          </c:dPt>
          <c:dPt>
            <c:idx val="14"/>
            <c:bubble3D val="0"/>
            <c:spPr>
              <a:solidFill>
                <a:srgbClr val="8064A2">
                  <a:tint val="85000"/>
                  <a:lumMod val="100000"/>
                </a:srgbClr>
              </a:solidFill>
              <a:ln w="3175" cap="flat" cmpd="sng" algn="ctr">
                <a:solidFill>
                  <a:srgbClr val="8064A2">
                    <a:tint val="8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D-A178-4655-8099-73CE229D0D14}"/>
              </c:ext>
            </c:extLst>
          </c:dPt>
          <c:dPt>
            <c:idx val="15"/>
            <c:bubble3D val="0"/>
            <c:spPr>
              <a:solidFill>
                <a:srgbClr val="8064A2">
                  <a:tint val="80000"/>
                  <a:lumMod val="100000"/>
                </a:srgbClr>
              </a:solidFill>
              <a:ln w="3175" cap="flat" cmpd="sng" algn="ctr">
                <a:solidFill>
                  <a:srgbClr val="8064A2">
                    <a:tint val="8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1F-A178-4655-8099-73CE229D0D14}"/>
              </c:ext>
            </c:extLst>
          </c:dPt>
          <c:dPt>
            <c:idx val="16"/>
            <c:bubble3D val="0"/>
            <c:spPr>
              <a:solidFill>
                <a:srgbClr val="8064A2">
                  <a:tint val="75000"/>
                  <a:lumMod val="100000"/>
                </a:srgbClr>
              </a:solidFill>
              <a:ln w="3175" cap="flat" cmpd="sng" algn="ctr">
                <a:solidFill>
                  <a:srgbClr val="8064A2">
                    <a:tint val="7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1-A178-4655-8099-73CE229D0D14}"/>
              </c:ext>
            </c:extLst>
          </c:dPt>
          <c:dPt>
            <c:idx val="17"/>
            <c:bubble3D val="0"/>
            <c:spPr>
              <a:solidFill>
                <a:srgbClr val="8064A2">
                  <a:tint val="70000"/>
                  <a:lumMod val="100000"/>
                </a:srgbClr>
              </a:solidFill>
              <a:ln w="3175" cap="flat" cmpd="sng" algn="ctr">
                <a:solidFill>
                  <a:srgbClr val="8064A2">
                    <a:tint val="7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3-A178-4655-8099-73CE229D0D14}"/>
              </c:ext>
            </c:extLst>
          </c:dPt>
          <c:dPt>
            <c:idx val="18"/>
            <c:bubble3D val="0"/>
            <c:spPr>
              <a:solidFill>
                <a:srgbClr val="8064A2">
                  <a:tint val="65000"/>
                  <a:lumMod val="100000"/>
                </a:srgbClr>
              </a:solidFill>
              <a:ln w="3175" cap="flat" cmpd="sng" algn="ctr">
                <a:solidFill>
                  <a:srgbClr val="8064A2">
                    <a:tint val="6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5-A178-4655-8099-73CE229D0D14}"/>
              </c:ext>
            </c:extLst>
          </c:dPt>
          <c:dPt>
            <c:idx val="19"/>
            <c:bubble3D val="0"/>
            <c:spPr>
              <a:solidFill>
                <a:srgbClr val="8064A2">
                  <a:tint val="60000"/>
                  <a:lumMod val="100000"/>
                </a:srgbClr>
              </a:solidFill>
              <a:ln w="3175" cap="flat" cmpd="sng" algn="ctr">
                <a:solidFill>
                  <a:srgbClr val="8064A2">
                    <a:tint val="6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7-A178-4655-8099-73CE229D0D14}"/>
              </c:ext>
            </c:extLst>
          </c:dPt>
          <c:dPt>
            <c:idx val="20"/>
            <c:bubble3D val="0"/>
            <c:spPr>
              <a:solidFill>
                <a:srgbClr val="8064A2">
                  <a:tint val="55000"/>
                  <a:lumMod val="100000"/>
                </a:srgbClr>
              </a:solidFill>
              <a:ln w="3175" cap="flat" cmpd="sng" algn="ctr">
                <a:solidFill>
                  <a:srgbClr val="8064A2">
                    <a:tint val="5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9-A178-4655-8099-73CE229D0D14}"/>
              </c:ext>
            </c:extLst>
          </c:dPt>
          <c:dPt>
            <c:idx val="21"/>
            <c:bubble3D val="0"/>
            <c:spPr>
              <a:solidFill>
                <a:srgbClr val="4BACC6">
                  <a:lumMod val="100000"/>
                </a:srgbClr>
              </a:solidFill>
              <a:ln w="3175" cap="flat" cmpd="sng" algn="ctr">
                <a:solidFill>
                  <a:srgbClr val="4BACC6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B-A178-4655-8099-73CE229D0D14}"/>
              </c:ext>
            </c:extLst>
          </c:dPt>
          <c:dPt>
            <c:idx val="22"/>
            <c:bubble3D val="0"/>
            <c:spPr>
              <a:solidFill>
                <a:srgbClr val="4BACC6">
                  <a:tint val="95000"/>
                  <a:lumMod val="100000"/>
                </a:srgbClr>
              </a:solidFill>
              <a:ln w="3175" cap="flat" cmpd="sng" algn="ctr">
                <a:solidFill>
                  <a:srgbClr val="4BACC6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D-A178-4655-8099-73CE229D0D14}"/>
              </c:ext>
            </c:extLst>
          </c:dPt>
          <c:dPt>
            <c:idx val="23"/>
            <c:bubble3D val="0"/>
            <c:spPr>
              <a:solidFill>
                <a:srgbClr val="4BACC6">
                  <a:tint val="90000"/>
                  <a:lumMod val="100000"/>
                </a:srgbClr>
              </a:solidFill>
              <a:ln w="3175" cap="flat" cmpd="sng" algn="ctr">
                <a:solidFill>
                  <a:srgbClr val="4BACC6">
                    <a:tint val="90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2F-A178-4655-8099-73CE229D0D14}"/>
              </c:ext>
            </c:extLst>
          </c:dPt>
          <c:dPt>
            <c:idx val="24"/>
            <c:bubble3D val="0"/>
            <c:spPr>
              <a:solidFill>
                <a:srgbClr val="C0504D">
                  <a:lumMod val="100000"/>
                </a:srgbClr>
              </a:solidFill>
              <a:ln w="3175" cap="flat" cmpd="sng" algn="ctr">
                <a:solidFill>
                  <a:srgbClr val="C0504D"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1-A178-4655-8099-73CE229D0D14}"/>
              </c:ext>
            </c:extLst>
          </c:dPt>
          <c:dPt>
            <c:idx val="25"/>
            <c:bubble3D val="0"/>
            <c:spPr>
              <a:solidFill>
                <a:srgbClr val="C0504D">
                  <a:tint val="95000"/>
                  <a:lumMod val="100000"/>
                </a:srgbClr>
              </a:solidFill>
              <a:ln w="3175" cap="flat" cmpd="sng" algn="ctr">
                <a:solidFill>
                  <a:srgbClr val="C0504D">
                    <a:tint val="95000"/>
                    <a:lumMod val="92500"/>
                  </a:srgbClr>
                </a:solidFill>
                <a:prstDash val="solid"/>
                <a:round/>
                <a:headEnd type="none" w="med" len="med"/>
                <a:tailEnd type="none" w="med" len="med"/>
              </a:ln>
            </c:spPr>
            <c:extLst>
              <c:ext xmlns:c16="http://schemas.microsoft.com/office/drawing/2014/chart" uri="{C3380CC4-5D6E-409C-BE32-E72D297353CC}">
                <c16:uniqueId val="{00000033-A178-4655-8099-73CE229D0D14}"/>
              </c:ext>
            </c:extLst>
          </c:dPt>
          <c:dPt>
            <c:idx val="26"/>
            <c:bubble3D val="0"/>
            <c:spPr>
              <a:pattFill prst="narHorz">
                <a:fgClr>
                  <a:srgbClr val="BFBFBF"/>
                </a:fgClr>
                <a:bgClr>
                  <a:srgbClr val="FFFFFF"/>
                </a:bgClr>
              </a:pattFill>
              <a:ln w="3175">
                <a:solidFill>
                  <a:sysClr val="window" lastClr="FFFFFF">
                    <a:lumMod val="65000"/>
                  </a:sysClr>
                </a:solidFill>
              </a:ln>
            </c:spPr>
            <c:extLst>
              <c:ext xmlns:c16="http://schemas.microsoft.com/office/drawing/2014/chart" uri="{C3380CC4-5D6E-409C-BE32-E72D297353CC}">
                <c16:uniqueId val="{00000035-A178-4655-8099-73CE229D0D14}"/>
              </c:ext>
            </c:extLst>
          </c:dPt>
          <c:dPt>
            <c:idx val="27"/>
            <c:bubble3D val="0"/>
            <c:spPr>
              <a:solidFill>
                <a:srgbClr val="F79646">
                  <a:lumMod val="75000"/>
                  <a:alpha val="50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37-A178-4655-8099-73CE229D0D14}"/>
              </c:ext>
            </c:extLst>
          </c:dPt>
          <c:dPt>
            <c:idx val="28"/>
            <c:bubble3D val="0"/>
            <c:spPr>
              <a:solidFill>
                <a:srgbClr val="F79646">
                  <a:lumMod val="75000"/>
                  <a:alpha val="45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39-A178-4655-8099-73CE229D0D14}"/>
              </c:ext>
            </c:extLst>
          </c:dPt>
          <c:dPt>
            <c:idx val="29"/>
            <c:bubble3D val="0"/>
            <c:spPr>
              <a:solidFill>
                <a:srgbClr val="F79646">
                  <a:lumMod val="75000"/>
                  <a:alpha val="40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3B-A178-4655-8099-73CE229D0D14}"/>
              </c:ext>
            </c:extLst>
          </c:dPt>
          <c:dPt>
            <c:idx val="30"/>
            <c:bubble3D val="0"/>
            <c:spPr>
              <a:solidFill>
                <a:srgbClr val="F79646">
                  <a:lumMod val="75000"/>
                  <a:alpha val="35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3D-A178-4655-8099-73CE229D0D14}"/>
              </c:ext>
            </c:extLst>
          </c:dPt>
          <c:dPt>
            <c:idx val="31"/>
            <c:bubble3D val="0"/>
            <c:spPr>
              <a:solidFill>
                <a:srgbClr val="F79646">
                  <a:lumMod val="75000"/>
                  <a:alpha val="30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3F-A178-4655-8099-73CE229D0D14}"/>
              </c:ext>
            </c:extLst>
          </c:dPt>
          <c:dPt>
            <c:idx val="32"/>
            <c:bubble3D val="0"/>
            <c:spPr>
              <a:solidFill>
                <a:srgbClr val="F79646">
                  <a:lumMod val="75000"/>
                  <a:alpha val="25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41-A178-4655-8099-73CE229D0D14}"/>
              </c:ext>
            </c:extLst>
          </c:dPt>
          <c:dPt>
            <c:idx val="33"/>
            <c:bubble3D val="0"/>
            <c:spPr>
              <a:solidFill>
                <a:srgbClr val="F79646">
                  <a:lumMod val="75000"/>
                  <a:alpha val="20000"/>
                </a:srgb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43-A178-4655-8099-73CE229D0D14}"/>
              </c:ext>
            </c:extLst>
          </c:dPt>
          <c:dPt>
            <c:idx val="34"/>
            <c:bubble3D val="0"/>
            <c:spPr>
              <a:solidFill>
                <a:sysClr val="window" lastClr="FFFFFF">
                  <a:lumMod val="75000"/>
                </a:sysClr>
              </a:solidFill>
              <a:ln w="3175">
                <a:noFill/>
              </a:ln>
            </c:spPr>
            <c:extLst>
              <c:ext xmlns:c16="http://schemas.microsoft.com/office/drawing/2014/chart" uri="{C3380CC4-5D6E-409C-BE32-E72D297353CC}">
                <c16:uniqueId val="{00000045-A178-4655-8099-73CE229D0D14}"/>
              </c:ext>
            </c:extLst>
          </c:dPt>
          <c:cat>
            <c:strRef>
              <c:f>'Figure B.2.03'!$B$60:$B$86</c:f>
              <c:strCache>
                <c:ptCount val="27"/>
                <c:pt idx="0">
                  <c:v>Ziram | Oranges (19.8 %)</c:v>
                </c:pt>
                <c:pt idx="1">
                  <c:v>Ziram | Apples (10.7 %)</c:v>
                </c:pt>
                <c:pt idx="2">
                  <c:v>Ziram | Wine grapes (12.9 %)</c:v>
                </c:pt>
                <c:pt idx="3">
                  <c:v>Ziram | Wheat (5 %)</c:v>
                </c:pt>
                <c:pt idx="4">
                  <c:v>Ziram | Mandarins (0.3 %)</c:v>
                </c:pt>
                <c:pt idx="5">
                  <c:v>Ziram | Tomatoes (1 %)</c:v>
                </c:pt>
                <c:pt idx="6">
                  <c:v>Ziram | Potatoes (2.1 %)</c:v>
                </c:pt>
                <c:pt idx="7">
                  <c:v>Ziram | Pears (0.1 %)</c:v>
                </c:pt>
                <c:pt idx="8">
                  <c:v>Ziram | Bananas (0.2 %)</c:v>
                </c:pt>
                <c:pt idx="9">
                  <c:v>Ziram | Lettuces (1.2 %)</c:v>
                </c:pt>
                <c:pt idx="10">
                  <c:v>Ziram | Other crops (4.3 %)</c:v>
                </c:pt>
                <c:pt idx="11">
                  <c:v>Bromide ion | Wheat (4.5 %)</c:v>
                </c:pt>
                <c:pt idx="12">
                  <c:v>Bromide ion | Tomatoes (1.4 %)</c:v>
                </c:pt>
                <c:pt idx="13">
                  <c:v>Bromide ion | Potatoes (2.1 %)</c:v>
                </c:pt>
                <c:pt idx="14">
                  <c:v>Bromide ion | Mandarins (0.2 %)</c:v>
                </c:pt>
                <c:pt idx="15">
                  <c:v>Bromide ion | Bananas (0.1 %)</c:v>
                </c:pt>
                <c:pt idx="16">
                  <c:v>Bromide ion | Rice (0.2 %)</c:v>
                </c:pt>
                <c:pt idx="17">
                  <c:v>Bromide ion | Lettuces (0.6 %)</c:v>
                </c:pt>
                <c:pt idx="18">
                  <c:v>Bromide ion | Carrots (0.4 %)</c:v>
                </c:pt>
                <c:pt idx="19">
                  <c:v>Bromide ion | Rye (0 %)</c:v>
                </c:pt>
                <c:pt idx="20">
                  <c:v>Bromide ion | Other crops (1.1 %)</c:v>
                </c:pt>
                <c:pt idx="21">
                  <c:v>Fipronil | Oranges (6.8 %)</c:v>
                </c:pt>
                <c:pt idx="22">
                  <c:v>Fipronil | Potatoes (1.4 %)</c:v>
                </c:pt>
                <c:pt idx="23">
                  <c:v>Fipronil | Other crops (1 %)</c:v>
                </c:pt>
                <c:pt idx="24">
                  <c:v>Thiabendazole | Oranges (2.5 %)</c:v>
                </c:pt>
                <c:pt idx="25">
                  <c:v>Thiabendazole | Other crops (0.2 %)</c:v>
                </c:pt>
                <c:pt idx="26">
                  <c:v>Other substances | All crops (19.7 %)</c:v>
                </c:pt>
              </c:strCache>
            </c:strRef>
          </c:cat>
          <c:val>
            <c:numRef>
              <c:f>'Figure B.2.03'!$C$60:$C$86</c:f>
              <c:numCache>
                <c:formatCode>General</c:formatCode>
                <c:ptCount val="27"/>
                <c:pt idx="0">
                  <c:v>19.829309154614403</c:v>
                </c:pt>
                <c:pt idx="1">
                  <c:v>10.723750546069409</c:v>
                </c:pt>
                <c:pt idx="2">
                  <c:v>12.930199350120978</c:v>
                </c:pt>
                <c:pt idx="3">
                  <c:v>5.0126614237139968</c:v>
                </c:pt>
                <c:pt idx="4">
                  <c:v>0.32093782441742474</c:v>
                </c:pt>
                <c:pt idx="5">
                  <c:v>1.0159781676869448</c:v>
                </c:pt>
                <c:pt idx="6">
                  <c:v>2.1112384483553308</c:v>
                </c:pt>
                <c:pt idx="7">
                  <c:v>0.10604634229002689</c:v>
                </c:pt>
                <c:pt idx="8">
                  <c:v>0.16995947970122277</c:v>
                </c:pt>
                <c:pt idx="9">
                  <c:v>1.2426411158157571</c:v>
                </c:pt>
                <c:pt idx="10">
                  <c:v>4.3339931663270121</c:v>
                </c:pt>
                <c:pt idx="11">
                  <c:v>4.5448417776955043</c:v>
                </c:pt>
                <c:pt idx="12">
                  <c:v>1.3708615045396289</c:v>
                </c:pt>
                <c:pt idx="13">
                  <c:v>2.1159241879523676</c:v>
                </c:pt>
                <c:pt idx="14">
                  <c:v>0.164503383130436</c:v>
                </c:pt>
                <c:pt idx="15">
                  <c:v>9.2027762228943558E-2</c:v>
                </c:pt>
                <c:pt idx="16">
                  <c:v>0.19113288412489587</c:v>
                </c:pt>
                <c:pt idx="17">
                  <c:v>0.5757052661311185</c:v>
                </c:pt>
                <c:pt idx="18">
                  <c:v>0.44705678580042091</c:v>
                </c:pt>
                <c:pt idx="19">
                  <c:v>1.4505927672764409E-4</c:v>
                </c:pt>
                <c:pt idx="20">
                  <c:v>1.1108888791899609</c:v>
                </c:pt>
                <c:pt idx="21">
                  <c:v>6.8465449884094367</c:v>
                </c:pt>
                <c:pt idx="22">
                  <c:v>1.4220814178242014</c:v>
                </c:pt>
                <c:pt idx="23">
                  <c:v>0.96362809946217076</c:v>
                </c:pt>
                <c:pt idx="24">
                  <c:v>2.5179182664624964</c:v>
                </c:pt>
                <c:pt idx="25">
                  <c:v>0.17263696796839256</c:v>
                </c:pt>
                <c:pt idx="26">
                  <c:v>19.667387750690761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6-A178-4655-8099-73CE229D0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8132739165706369"/>
          <c:y val="0.14046418509730105"/>
          <c:w val="0.31151477326065674"/>
          <c:h val="0.84699397428099399"/>
        </c:manualLayout>
      </c:layout>
      <c:overlay val="0"/>
      <c:txPr>
        <a:bodyPr/>
        <a:lstStyle/>
        <a:p>
          <a:pPr>
            <a:defRPr sz="1200"/>
          </a:pPr>
          <a:endParaRPr lang="en-US"/>
        </a:p>
      </c:txPr>
    </c:legend>
    <c:plotVisOnly val="0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95250</xdr:rowOff>
    </xdr:from>
    <xdr:to>
      <xdr:col>1</xdr:col>
      <xdr:colOff>390525</xdr:colOff>
      <xdr:row>4</xdr:row>
      <xdr:rowOff>117914</xdr:rowOff>
    </xdr:to>
    <xdr:pic>
      <xdr:nvPicPr>
        <xdr:cNvPr id="2" name="Picture 1" descr="http://www.efsa.europa.eu/sites/default/files/efsa_rep/blobserver_assets/EFSA_logo_EN_RGB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95250"/>
          <a:ext cx="1419225" cy="670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191</xdr:row>
      <xdr:rowOff>0</xdr:rowOff>
    </xdr:from>
    <xdr:to>
      <xdr:col>14</xdr:col>
      <xdr:colOff>100852</xdr:colOff>
      <xdr:row>230</xdr:row>
      <xdr:rowOff>190499</xdr:rowOff>
    </xdr:to>
    <xdr:graphicFrame macro="">
      <xdr:nvGraphicFramePr>
        <xdr:cNvPr id="2" name="Fig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88</xdr:row>
      <xdr:rowOff>0</xdr:rowOff>
    </xdr:from>
    <xdr:to>
      <xdr:col>14</xdr:col>
      <xdr:colOff>100852</xdr:colOff>
      <xdr:row>127</xdr:row>
      <xdr:rowOff>190499</xdr:rowOff>
    </xdr:to>
    <xdr:graphicFrame macro="">
      <xdr:nvGraphicFramePr>
        <xdr:cNvPr id="2" name="Figure 2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470647</xdr:colOff>
      <xdr:row>128</xdr:row>
      <xdr:rowOff>123263</xdr:rowOff>
    </xdr:from>
    <xdr:ext cx="2429576" cy="1125693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/>
      </xdr:nvSpPr>
      <xdr:spPr>
        <a:xfrm>
          <a:off x="470647" y="8324288"/>
          <a:ext cx="2429576" cy="1125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 b="1" i="1" u="sng"/>
            <a:t>Legend</a:t>
          </a:r>
          <a:r>
            <a:rPr lang="en-GB" sz="1100"/>
            <a:t>: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* Upper whisker: 97.5</a:t>
          </a:r>
          <a:r>
            <a:rPr lang="en-GB" sz="1100" baseline="30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* Upper box outline: 75</a:t>
          </a:r>
          <a:r>
            <a:rPr lang="en-GB" sz="1100" baseline="300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>
            <a:effectLst/>
          </a:endParaRPr>
        </a:p>
        <a:p>
          <a:r>
            <a:rPr lang="en-GB" sz="1100"/>
            <a:t>*</a:t>
          </a:r>
          <a:r>
            <a:rPr lang="en-GB" sz="1100" baseline="0"/>
            <a:t> </a:t>
          </a:r>
          <a:r>
            <a:rPr lang="en-GB" sz="1100"/>
            <a:t>Central horizontal</a:t>
          </a:r>
          <a:r>
            <a:rPr lang="en-GB" sz="1100" baseline="0"/>
            <a:t> </a:t>
          </a:r>
          <a:r>
            <a:rPr lang="en-GB" sz="1100"/>
            <a:t>line:  median value</a:t>
          </a:r>
        </a:p>
        <a:p>
          <a:r>
            <a:rPr lang="en-GB" sz="1100"/>
            <a:t>* Lower box outline: 25</a:t>
          </a:r>
          <a:r>
            <a:rPr lang="en-GB" sz="1100" baseline="30000"/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</a:p>
        <a:p>
          <a:r>
            <a:rPr lang="en-GB" sz="1100"/>
            <a:t>* Lower whisker: 2.5</a:t>
          </a:r>
          <a:r>
            <a:rPr lang="en-GB" sz="1100" baseline="30000"/>
            <a:t>th</a:t>
          </a:r>
          <a:r>
            <a:rPr lang="en-GB" sz="110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percentile</a:t>
          </a:r>
          <a:endParaRPr lang="en-GB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102</xdr:row>
      <xdr:rowOff>1119</xdr:rowOff>
    </xdr:from>
    <xdr:to>
      <xdr:col>15</xdr:col>
      <xdr:colOff>134470</xdr:colOff>
      <xdr:row>144</xdr:row>
      <xdr:rowOff>100853</xdr:rowOff>
    </xdr:to>
    <xdr:graphicFrame macro="">
      <xdr:nvGraphicFramePr>
        <xdr:cNvPr id="2" name="Figure 3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4" displayName="Table4" ref="A1:P1001" totalsRowShown="0" headerRowDxfId="61" dataDxfId="60">
  <autoFilter ref="A1:P1001" xr:uid="{00000000-0009-0000-0100-000001000000}"/>
  <tableColumns count="16">
    <tableColumn id="1" xr3:uid="{00000000-0010-0000-0000-000001000000}" name="Country" dataDxfId="59"/>
    <tableColumn id="2" xr3:uid="{00000000-0010-0000-0000-000002000000}" name="Survey" dataDxfId="58"/>
    <tableColumn id="3" xr3:uid="{00000000-0010-0000-0000-000003000000}" name="Population_x000a_class" dataDxfId="57"/>
    <tableColumn id="4" xr3:uid="{00000000-0010-0000-0000-000004000000}" name="Bootstrap_x000a_(n)" dataDxfId="56"/>
    <tableColumn id="5" xr3:uid="{00000000-0010-0000-0000-000005000000}" name="2.5th Pctl" dataDxfId="55"/>
    <tableColumn id="6" xr3:uid="{00000000-0010-0000-0000-000006000000}" name="5th Pctl" dataDxfId="54"/>
    <tableColumn id="7" xr3:uid="{00000000-0010-0000-0000-000007000000}" name="10th Pctl" dataDxfId="53"/>
    <tableColumn id="8" xr3:uid="{00000000-0010-0000-0000-000008000000}" name="25th Pctl" dataDxfId="52"/>
    <tableColumn id="9" xr3:uid="{00000000-0010-0000-0000-000009000000}" name="50th Pctl" dataDxfId="51"/>
    <tableColumn id="10" xr3:uid="{00000000-0010-0000-0000-00000A000000}" name="75th Pctl" dataDxfId="50"/>
    <tableColumn id="11" xr3:uid="{00000000-0010-0000-0000-00000B000000}" name="90th Pctl" dataDxfId="49"/>
    <tableColumn id="12" xr3:uid="{00000000-0010-0000-0000-00000C000000}" name="95th Pctl" dataDxfId="48"/>
    <tableColumn id="13" xr3:uid="{00000000-0010-0000-0000-00000D000000}" name="97.5th Pctl" dataDxfId="47"/>
    <tableColumn id="14" xr3:uid="{00000000-0010-0000-0000-00000E000000}" name="99th Pctl" dataDxfId="46"/>
    <tableColumn id="15" xr3:uid="{00000000-0010-0000-0000-00000F000000}" name="99.9th Pctl" dataDxfId="45"/>
    <tableColumn id="16" xr3:uid="{00000000-0010-0000-0000-000010000000}" name="99.99th Pctl" dataDxfId="4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le5" displayName="Table5" ref="A1:H8263" totalsRowShown="0" headerRowDxfId="43" dataDxfId="42">
  <autoFilter ref="A1:H8263" xr:uid="{00000000-0009-0000-0100-000002000000}"/>
  <tableColumns count="8">
    <tableColumn id="1" xr3:uid="{00000000-0010-0000-0100-000001000000}" name="Country" dataDxfId="41"/>
    <tableColumn id="2" xr3:uid="{00000000-0010-0000-0100-000002000000}" name="Survey" dataDxfId="40"/>
    <tableColumn id="3" xr3:uid="{00000000-0010-0000-0100-000003000000}" name="Population_x000a_class" dataDxfId="39"/>
    <tableColumn id="4" xr3:uid="{00000000-0010-0000-0100-000004000000}" name="RPC code" dataDxfId="38"/>
    <tableColumn id="5" xr3:uid="{00000000-0010-0000-0100-000005000000}" name="RPC name" dataDxfId="37"/>
    <tableColumn id="6" xr3:uid="{00000000-0010-0000-0100-000006000000}" name="Substance code" dataDxfId="36"/>
    <tableColumn id="7" xr3:uid="{00000000-0010-0000-0100-000007000000}" name="Substance name" dataDxfId="35"/>
    <tableColumn id="8" xr3:uid="{00000000-0010-0000-0100-000008000000}" name="Contribution_x000a_(%)" dataDxfId="34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e6" displayName="Table6" ref="A1:V3329" totalsRowShown="0" headerRowDxfId="33" dataDxfId="32">
  <autoFilter ref="A1:V3329" xr:uid="{00000000-0009-0000-0100-000003000000}"/>
  <tableColumns count="22">
    <tableColumn id="1" xr3:uid="{00000000-0010-0000-0200-000001000000}" name="Country" dataDxfId="31"/>
    <tableColumn id="2" xr3:uid="{00000000-0010-0000-0200-000002000000}" name="Survey" dataDxfId="30"/>
    <tableColumn id="3" xr3:uid="{00000000-0010-0000-0200-000003000000}" name="Population_x000a_class" dataDxfId="29"/>
    <tableColumn id="4" xr3:uid="{00000000-0010-0000-0200-000004000000}" name="Subjects' ID" dataDxfId="28"/>
    <tableColumn id="5" xr3:uid="{00000000-0010-0000-0200-000005000000}" name="Days_x000a_(n)" dataDxfId="27"/>
    <tableColumn id="6" xr3:uid="{00000000-0010-0000-0200-000006000000}" name="Bodyweight_x000a_(kg)" dataDxfId="26"/>
    <tableColumn id="7" xr3:uid="{00000000-0010-0000-0200-000007000000}" name="RPC code" dataDxfId="25"/>
    <tableColumn id="8" xr3:uid="{00000000-0010-0000-0200-000008000000}" name="RPC name" dataDxfId="24"/>
    <tableColumn id="9" xr3:uid="{00000000-0010-0000-0200-000009000000}" name="Average amount_x000a_raw_x000a_(g/d)" dataDxfId="23"/>
    <tableColumn id="10" xr3:uid="{00000000-0010-0000-0200-00000A000000}" name="Processing code" dataDxfId="22"/>
    <tableColumn id="11" xr3:uid="{00000000-0010-0000-0200-00000B000000}" name="Processing description" dataDxfId="21"/>
    <tableColumn id="12" xr3:uid="{00000000-0010-0000-0200-00000C000000}" name="Average amount_x000a_processed_x000a_(g/d)" dataDxfId="20"/>
    <tableColumn id="13" xr3:uid="{00000000-0010-0000-0200-00000D000000}" name="Substance code" dataDxfId="19"/>
    <tableColumn id="14" xr3:uid="{00000000-0010-0000-0200-00000E000000}" name="Substance name" dataDxfId="18"/>
    <tableColumn id="15" xr3:uid="{00000000-0010-0000-0200-00000F000000}" name="Mean concentration_x000a_(mg/kg)" dataDxfId="17"/>
    <tableColumn id="16" xr3:uid="{00000000-0010-0000-0200-000010000000}" name="Processing_x000a_factor" dataDxfId="16"/>
    <tableColumn id="17" xr3:uid="{00000000-0010-0000-0200-000011000000}" name="NOAEL_x000a_(mg/kg bw/d)" dataDxfId="15"/>
    <tableColumn id="18" xr3:uid="{00000000-0010-0000-0200-000012000000}" name="Normalised exposure_x000a_per record" dataDxfId="14"/>
    <tableColumn id="19" xr3:uid="{00000000-0010-0000-0200-000013000000}" name="Margin of exposure_x000a_per record" dataDxfId="13"/>
    <tableColumn id="20" xr3:uid="{00000000-0010-0000-0200-000014000000}" name="Normalised exposure_x000a_per subject" dataDxfId="12"/>
    <tableColumn id="21" xr3:uid="{00000000-0010-0000-0200-000015000000}" name="Margin of exposure_x000a_per subject" dataDxfId="11"/>
    <tableColumn id="22" xr3:uid="{00000000-0010-0000-0200-000016000000}" name="Contribution_x000a_(%)" dataDxfId="10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Table7" displayName="Table7" ref="A1:H786" totalsRowShown="0" headerRowDxfId="9" dataDxfId="8">
  <autoFilter ref="A1:H786" xr:uid="{00000000-0009-0000-0100-000004000000}"/>
  <tableColumns count="8">
    <tableColumn id="1" xr3:uid="{00000000-0010-0000-0300-000001000000}" name="RPC code" dataDxfId="7"/>
    <tableColumn id="2" xr3:uid="{00000000-0010-0000-0300-000002000000}" name="RPC name" dataDxfId="6"/>
    <tableColumn id="3" xr3:uid="{00000000-0010-0000-0300-000003000000}" name="Substance code" dataDxfId="5"/>
    <tableColumn id="4" xr3:uid="{00000000-0010-0000-0300-000004000000}" name="Substance name" dataDxfId="4"/>
    <tableColumn id="5" xr3:uid="{00000000-0010-0000-0300-000005000000}" name="Authorised" dataDxfId="3"/>
    <tableColumn id="6" xr3:uid="{00000000-0010-0000-0300-000006000000}" name="Part of CAG" dataDxfId="2"/>
    <tableColumn id="8" xr3:uid="{00000000-0010-0000-0300-000008000000}" name="Total measurements_x000a_(n)" dataDxfId="1"/>
    <tableColumn id="9" xr3:uid="{00000000-0010-0000-0300-000009000000}" name="Extrapolated measurements_x000a_(n)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7"/>
  <dimension ref="A7:S19"/>
  <sheetViews>
    <sheetView tabSelected="1" zoomScale="115" zoomScaleNormal="115" workbookViewId="0">
      <selection activeCell="B7" sqref="B7:C7"/>
    </sheetView>
  </sheetViews>
  <sheetFormatPr defaultRowHeight="12.75" x14ac:dyDescent="0.25"/>
  <cols>
    <col min="1" max="1" width="17" style="34" bestFit="1" customWidth="1"/>
    <col min="2" max="2" width="12.7109375" style="34" bestFit="1" customWidth="1"/>
    <col min="3" max="3" width="103.85546875" style="34" bestFit="1" customWidth="1"/>
    <col min="4" max="16384" width="9.140625" style="34"/>
  </cols>
  <sheetData>
    <row r="7" spans="1:3" ht="35.25" customHeight="1" x14ac:dyDescent="0.25">
      <c r="A7" s="33" t="s">
        <v>604</v>
      </c>
      <c r="B7" s="37" t="s">
        <v>622</v>
      </c>
      <c r="C7" s="38"/>
    </row>
    <row r="9" spans="1:3" ht="14.25" customHeight="1" x14ac:dyDescent="0.2">
      <c r="A9" s="35" t="s">
        <v>605</v>
      </c>
      <c r="B9" s="35" t="s">
        <v>606</v>
      </c>
      <c r="C9" s="35" t="s">
        <v>607</v>
      </c>
    </row>
    <row r="10" spans="1:3" ht="14.25" customHeight="1" x14ac:dyDescent="0.2">
      <c r="B10" s="35" t="s">
        <v>608</v>
      </c>
      <c r="C10" s="35" t="s">
        <v>609</v>
      </c>
    </row>
    <row r="11" spans="1:3" ht="14.25" customHeight="1" x14ac:dyDescent="0.2">
      <c r="B11" s="35" t="s">
        <v>610</v>
      </c>
      <c r="C11" s="35" t="s">
        <v>611</v>
      </c>
    </row>
    <row r="12" spans="1:3" ht="14.25" customHeight="1" x14ac:dyDescent="0.2">
      <c r="B12" s="35" t="s">
        <v>612</v>
      </c>
      <c r="C12" s="35" t="s">
        <v>613</v>
      </c>
    </row>
    <row r="13" spans="1:3" ht="14.25" customHeight="1" x14ac:dyDescent="0.2">
      <c r="B13" s="35" t="s">
        <v>614</v>
      </c>
      <c r="C13" s="35" t="s">
        <v>615</v>
      </c>
    </row>
    <row r="14" spans="1:3" ht="14.25" customHeight="1" x14ac:dyDescent="0.2">
      <c r="B14" s="35" t="s">
        <v>616</v>
      </c>
      <c r="C14" s="35" t="s">
        <v>617</v>
      </c>
    </row>
    <row r="15" spans="1:3" ht="14.25" customHeight="1" x14ac:dyDescent="0.2">
      <c r="B15" s="35" t="s">
        <v>618</v>
      </c>
      <c r="C15" s="35" t="s">
        <v>621</v>
      </c>
    </row>
    <row r="17" spans="1:19" ht="53.25" customHeight="1" x14ac:dyDescent="0.25">
      <c r="A17" s="34" t="s">
        <v>619</v>
      </c>
      <c r="B17" s="39"/>
      <c r="C17" s="40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</row>
    <row r="19" spans="1:19" x14ac:dyDescent="0.25">
      <c r="A19" s="34" t="s">
        <v>620</v>
      </c>
      <c r="B19" s="39"/>
      <c r="C19" s="39"/>
    </row>
  </sheetData>
  <mergeCells count="3">
    <mergeCell ref="B7:C7"/>
    <mergeCell ref="B17:C17"/>
    <mergeCell ref="B19:C19"/>
  </mergeCells>
  <pageMargins left="0.7" right="0.7" top="0.75" bottom="0.75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5"/>
  <dimension ref="A1:L190"/>
  <sheetViews>
    <sheetView topLeftCell="A189" zoomScale="85" zoomScaleNormal="85" workbookViewId="0">
      <selection activeCell="B190" sqref="B190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12" hidden="1" x14ac:dyDescent="0.25"/>
    <row r="2" spans="1:12" hidden="1" x14ac:dyDescent="0.25">
      <c r="A2" s="2"/>
      <c r="B2" s="3" t="s">
        <v>530</v>
      </c>
    </row>
    <row r="3" spans="1:12" hidden="1" x14ac:dyDescent="0.25">
      <c r="B3" s="4" t="s">
        <v>531</v>
      </c>
    </row>
    <row r="4" spans="1:12" hidden="1" x14ac:dyDescent="0.25">
      <c r="B4" s="4" t="s">
        <v>532</v>
      </c>
    </row>
    <row r="5" spans="1:12" hidden="1" x14ac:dyDescent="0.25">
      <c r="B5" s="4" t="s">
        <v>533</v>
      </c>
    </row>
    <row r="6" spans="1:12" hidden="1" x14ac:dyDescent="0.25">
      <c r="B6" s="4" t="s">
        <v>534</v>
      </c>
    </row>
    <row r="7" spans="1:12" hidden="1" x14ac:dyDescent="0.25">
      <c r="B7" s="4" t="s">
        <v>535</v>
      </c>
    </row>
    <row r="8" spans="1:12" hidden="1" x14ac:dyDescent="0.25">
      <c r="B8" s="4" t="s">
        <v>536</v>
      </c>
    </row>
    <row r="9" spans="1:12" hidden="1" x14ac:dyDescent="0.25">
      <c r="B9" s="4" t="s">
        <v>537</v>
      </c>
    </row>
    <row r="10" spans="1:12" hidden="1" x14ac:dyDescent="0.25">
      <c r="B10" s="4" t="s">
        <v>538</v>
      </c>
    </row>
    <row r="11" spans="1:12" hidden="1" x14ac:dyDescent="0.25">
      <c r="B11" s="4" t="s">
        <v>539</v>
      </c>
    </row>
    <row r="12" spans="1:12" hidden="1" x14ac:dyDescent="0.25">
      <c r="B12" s="4" t="s">
        <v>540</v>
      </c>
    </row>
    <row r="13" spans="1:12" hidden="1" x14ac:dyDescent="0.25"/>
    <row r="14" spans="1:12" hidden="1" x14ac:dyDescent="0.25">
      <c r="B14" s="5" t="s">
        <v>0</v>
      </c>
      <c r="C14" s="6" t="s">
        <v>1</v>
      </c>
      <c r="D14" s="6" t="s">
        <v>2</v>
      </c>
      <c r="E14" s="6" t="s">
        <v>3</v>
      </c>
      <c r="F14" s="6" t="s">
        <v>4</v>
      </c>
      <c r="G14" s="6" t="s">
        <v>5</v>
      </c>
      <c r="H14" s="6" t="s">
        <v>6</v>
      </c>
      <c r="I14" s="6" t="s">
        <v>7</v>
      </c>
      <c r="J14" s="6" t="s">
        <v>8</v>
      </c>
      <c r="K14" s="6" t="s">
        <v>9</v>
      </c>
      <c r="L14" s="6" t="s">
        <v>10</v>
      </c>
    </row>
    <row r="15" spans="1:12" hidden="1" x14ac:dyDescent="0.25">
      <c r="B15" s="7">
        <v>11.220184543019636</v>
      </c>
      <c r="C15" s="7">
        <v>0</v>
      </c>
      <c r="D15" s="7">
        <v>0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</row>
    <row r="16" spans="1:12" hidden="1" x14ac:dyDescent="0.25">
      <c r="B16" s="7">
        <v>12.589254117941675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3.105590062111801E-3</v>
      </c>
      <c r="L16" s="7">
        <v>0</v>
      </c>
    </row>
    <row r="17" spans="2:12" hidden="1" x14ac:dyDescent="0.25">
      <c r="B17" s="7">
        <v>14.12537544622754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</row>
    <row r="18" spans="2:12" hidden="1" x14ac:dyDescent="0.25">
      <c r="B18" s="7">
        <v>15.848931924611133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</row>
    <row r="19" spans="2:12" hidden="1" x14ac:dyDescent="0.25">
      <c r="B19" s="7">
        <v>17.782794100389228</v>
      </c>
      <c r="C19" s="7">
        <v>0</v>
      </c>
      <c r="D19" s="7">
        <v>0</v>
      </c>
      <c r="E19" s="7">
        <v>0</v>
      </c>
      <c r="F19" s="7">
        <v>9.5978500815817252E-5</v>
      </c>
      <c r="G19" s="7">
        <v>1.0905125408942203E-3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</row>
    <row r="20" spans="2:12" hidden="1" x14ac:dyDescent="0.25">
      <c r="B20" s="7">
        <v>19.952623149688797</v>
      </c>
      <c r="C20" s="7">
        <v>0</v>
      </c>
      <c r="D20" s="7">
        <v>0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</row>
    <row r="21" spans="2:12" hidden="1" x14ac:dyDescent="0.25">
      <c r="B21" s="7">
        <v>22.387211385683401</v>
      </c>
      <c r="C21" s="7">
        <v>0</v>
      </c>
      <c r="D21" s="7">
        <v>2.3094688221709007E-3</v>
      </c>
      <c r="E21" s="7">
        <v>0</v>
      </c>
      <c r="F21" s="7">
        <v>0</v>
      </c>
      <c r="G21" s="7">
        <v>0</v>
      </c>
      <c r="H21" s="7">
        <v>0</v>
      </c>
      <c r="I21" s="7">
        <v>7.6103500761035003E-4</v>
      </c>
      <c r="J21" s="7">
        <v>0</v>
      </c>
      <c r="K21" s="7">
        <v>0</v>
      </c>
      <c r="L21" s="7">
        <v>0</v>
      </c>
    </row>
    <row r="22" spans="2:12" hidden="1" x14ac:dyDescent="0.25">
      <c r="B22" s="7">
        <v>25.118864315095795</v>
      </c>
      <c r="C22" s="7">
        <v>0</v>
      </c>
      <c r="D22" s="7">
        <v>4.6189376443418013E-3</v>
      </c>
      <c r="E22" s="7">
        <v>0</v>
      </c>
      <c r="F22" s="7">
        <v>0</v>
      </c>
      <c r="G22" s="7">
        <v>1.0905125408942203E-3</v>
      </c>
      <c r="H22" s="7">
        <v>0</v>
      </c>
      <c r="I22" s="7">
        <v>0</v>
      </c>
      <c r="J22" s="7">
        <v>0</v>
      </c>
      <c r="K22" s="7">
        <v>3.105590062111801E-3</v>
      </c>
      <c r="L22" s="7">
        <v>0</v>
      </c>
    </row>
    <row r="23" spans="2:12" hidden="1" x14ac:dyDescent="0.25">
      <c r="B23" s="7">
        <v>28.183829312644534</v>
      </c>
      <c r="C23" s="7">
        <v>0</v>
      </c>
      <c r="D23" s="7">
        <v>2.3094688221709007E-3</v>
      </c>
      <c r="E23" s="7">
        <v>0</v>
      </c>
      <c r="F23" s="7">
        <v>9.5978500815817252E-5</v>
      </c>
      <c r="G23" s="7">
        <v>1.0905125408942203E-3</v>
      </c>
      <c r="H23" s="7">
        <v>0</v>
      </c>
      <c r="I23" s="7">
        <v>0</v>
      </c>
      <c r="J23" s="7">
        <v>0</v>
      </c>
      <c r="K23" s="7">
        <v>0</v>
      </c>
      <c r="L23" s="7">
        <v>1.0449320794148381E-3</v>
      </c>
    </row>
    <row r="24" spans="2:12" hidden="1" x14ac:dyDescent="0.25">
      <c r="B24" s="7">
        <v>31.622776601683793</v>
      </c>
      <c r="C24" s="7">
        <v>0</v>
      </c>
      <c r="D24" s="7">
        <v>2.3094688221709007E-3</v>
      </c>
      <c r="E24" s="7">
        <v>0</v>
      </c>
      <c r="F24" s="7">
        <v>0</v>
      </c>
      <c r="G24" s="7">
        <v>1.0905125408942203E-3</v>
      </c>
      <c r="H24" s="7">
        <v>0</v>
      </c>
      <c r="I24" s="7">
        <v>2.2831050228310501E-3</v>
      </c>
      <c r="J24" s="7">
        <v>0</v>
      </c>
      <c r="K24" s="7">
        <v>6.2111801242236021E-3</v>
      </c>
      <c r="L24" s="7">
        <v>0</v>
      </c>
    </row>
    <row r="25" spans="2:12" hidden="1" x14ac:dyDescent="0.25">
      <c r="B25" s="7">
        <v>35.481338923357548</v>
      </c>
      <c r="C25" s="7">
        <v>0</v>
      </c>
      <c r="D25" s="7">
        <v>1.1547344110854504E-2</v>
      </c>
      <c r="E25" s="7">
        <v>0</v>
      </c>
      <c r="F25" s="7">
        <v>0</v>
      </c>
      <c r="G25" s="7">
        <v>2.1810250817884407E-3</v>
      </c>
      <c r="H25" s="7">
        <v>2.0746887966804979E-3</v>
      </c>
      <c r="I25" s="7">
        <v>7.6103500761035003E-4</v>
      </c>
      <c r="J25" s="7">
        <v>0</v>
      </c>
      <c r="K25" s="7">
        <v>9.316770186335404E-3</v>
      </c>
      <c r="L25" s="7">
        <v>3.134796238244514E-3</v>
      </c>
    </row>
    <row r="26" spans="2:12" hidden="1" x14ac:dyDescent="0.25">
      <c r="B26" s="7">
        <v>39.810717055349734</v>
      </c>
      <c r="C26" s="7">
        <v>0</v>
      </c>
      <c r="D26" s="7">
        <v>1.3856812933025405E-2</v>
      </c>
      <c r="E26" s="7">
        <v>0</v>
      </c>
      <c r="F26" s="7">
        <v>0</v>
      </c>
      <c r="G26" s="7">
        <v>5.4525627044711015E-3</v>
      </c>
      <c r="H26" s="7">
        <v>4.1493775933609959E-3</v>
      </c>
      <c r="I26" s="7">
        <v>2.2831050228310501E-3</v>
      </c>
      <c r="J26" s="7">
        <v>0</v>
      </c>
      <c r="K26" s="7">
        <v>3.1055900621118012E-2</v>
      </c>
      <c r="L26" s="7">
        <v>3.134796238244514E-3</v>
      </c>
    </row>
    <row r="27" spans="2:12" hidden="1" x14ac:dyDescent="0.25">
      <c r="B27" s="7">
        <v>44.668359215096302</v>
      </c>
      <c r="C27" s="7">
        <v>0</v>
      </c>
      <c r="D27" s="7">
        <v>1.8475750577367205E-2</v>
      </c>
      <c r="E27" s="7">
        <v>0</v>
      </c>
      <c r="F27" s="7">
        <v>1.919570016316345E-4</v>
      </c>
      <c r="G27" s="7">
        <v>1.3086150490730643E-2</v>
      </c>
      <c r="H27" s="7">
        <v>2.0746887966804979E-3</v>
      </c>
      <c r="I27" s="7">
        <v>7.6103500761035003E-3</v>
      </c>
      <c r="J27" s="7">
        <v>0</v>
      </c>
      <c r="K27" s="7">
        <v>3.1055900621118012E-2</v>
      </c>
      <c r="L27" s="7">
        <v>1.1494252873563218E-2</v>
      </c>
    </row>
    <row r="28" spans="2:12" hidden="1" x14ac:dyDescent="0.25">
      <c r="B28" s="7">
        <v>50.118723362727224</v>
      </c>
      <c r="C28" s="7">
        <v>0</v>
      </c>
      <c r="D28" s="7">
        <v>3.9260969976905313E-2</v>
      </c>
      <c r="E28" s="7">
        <v>0</v>
      </c>
      <c r="F28" s="7">
        <v>0</v>
      </c>
      <c r="G28" s="7">
        <v>2.8353326063249727E-2</v>
      </c>
      <c r="H28" s="7">
        <v>4.1493775933609959E-3</v>
      </c>
      <c r="I28" s="7">
        <v>1.9025875190258751E-2</v>
      </c>
      <c r="J28" s="7">
        <v>0</v>
      </c>
      <c r="K28" s="7">
        <v>4.3478260869565216E-2</v>
      </c>
      <c r="L28" s="7">
        <v>2.0898641588296761E-2</v>
      </c>
    </row>
    <row r="29" spans="2:12" hidden="1" x14ac:dyDescent="0.25">
      <c r="B29" s="7">
        <v>56.234132519034908</v>
      </c>
      <c r="C29" s="7">
        <v>7.7399380804953565E-4</v>
      </c>
      <c r="D29" s="7">
        <v>4.6189376443418015E-2</v>
      </c>
      <c r="E29" s="7">
        <v>0</v>
      </c>
      <c r="F29" s="7">
        <v>3.8391400326326901E-4</v>
      </c>
      <c r="G29" s="7">
        <v>4.6892039258451472E-2</v>
      </c>
      <c r="H29" s="7">
        <v>1.2448132780082987E-2</v>
      </c>
      <c r="I29" s="7">
        <v>2.7397260273972601E-2</v>
      </c>
      <c r="J29" s="7">
        <v>0</v>
      </c>
      <c r="K29" s="7">
        <v>7.1428571428571425E-2</v>
      </c>
      <c r="L29" s="7">
        <v>2.9258098223615466E-2</v>
      </c>
    </row>
    <row r="30" spans="2:12" hidden="1" x14ac:dyDescent="0.25">
      <c r="B30" s="7">
        <v>63.095734448019329</v>
      </c>
      <c r="C30" s="7">
        <v>0</v>
      </c>
      <c r="D30" s="7">
        <v>8.5450346420323328E-2</v>
      </c>
      <c r="E30" s="7">
        <v>6.0024009603841532E-4</v>
      </c>
      <c r="F30" s="7">
        <v>1.9195700163163452E-3</v>
      </c>
      <c r="G30" s="7">
        <v>5.2344601962922573E-2</v>
      </c>
      <c r="H30" s="7">
        <v>2.6970954356846474E-2</v>
      </c>
      <c r="I30" s="7">
        <v>5.0989345509893452E-2</v>
      </c>
      <c r="J30" s="7">
        <v>4.3233895373973193E-4</v>
      </c>
      <c r="K30" s="7">
        <v>9.0062111801242239E-2</v>
      </c>
      <c r="L30" s="7">
        <v>4.5977011494252873E-2</v>
      </c>
    </row>
    <row r="31" spans="2:12" hidden="1" x14ac:dyDescent="0.25">
      <c r="B31" s="7">
        <v>70.794578438413808</v>
      </c>
      <c r="C31" s="7">
        <v>7.7399380804953565E-4</v>
      </c>
      <c r="D31" s="7">
        <v>0.12009237875288684</v>
      </c>
      <c r="E31" s="7">
        <v>1.2004801920768306E-3</v>
      </c>
      <c r="F31" s="7">
        <v>3.071312026106152E-3</v>
      </c>
      <c r="G31" s="7">
        <v>9.9236641221374045E-2</v>
      </c>
      <c r="H31" s="7">
        <v>3.7344398340248962E-2</v>
      </c>
      <c r="I31" s="7">
        <v>6.6210045662100453E-2</v>
      </c>
      <c r="J31" s="7">
        <v>8.6467790747946386E-4</v>
      </c>
      <c r="K31" s="7">
        <v>0.10248447204968944</v>
      </c>
      <c r="L31" s="7">
        <v>5.329153605015674E-2</v>
      </c>
    </row>
    <row r="32" spans="2:12" hidden="1" x14ac:dyDescent="0.25">
      <c r="B32" s="7">
        <v>79.43282347242814</v>
      </c>
      <c r="C32" s="7">
        <v>1.5479876160990713E-3</v>
      </c>
      <c r="D32" s="7">
        <v>0.11316397228637413</v>
      </c>
      <c r="E32" s="7">
        <v>2.4009603841536613E-3</v>
      </c>
      <c r="F32" s="7">
        <v>5.0868605432383149E-3</v>
      </c>
      <c r="G32" s="7">
        <v>0.12649945474372956</v>
      </c>
      <c r="H32" s="7">
        <v>5.1867219917012451E-2</v>
      </c>
      <c r="I32" s="7">
        <v>9.3607305936073054E-2</v>
      </c>
      <c r="J32" s="7">
        <v>4.3233895373973193E-4</v>
      </c>
      <c r="K32" s="7">
        <v>0.11180124223602485</v>
      </c>
      <c r="L32" s="7">
        <v>8.8819226750261229E-2</v>
      </c>
    </row>
    <row r="33" spans="2:12" hidden="1" x14ac:dyDescent="0.25">
      <c r="B33" s="7">
        <v>89.125093813374548</v>
      </c>
      <c r="C33" s="7">
        <v>2.3219814241486067E-3</v>
      </c>
      <c r="D33" s="7">
        <v>9.4688221709006926E-2</v>
      </c>
      <c r="E33" s="7">
        <v>3.0012004801920769E-3</v>
      </c>
      <c r="F33" s="7">
        <v>9.1179575775026389E-3</v>
      </c>
      <c r="G33" s="7">
        <v>0.15485278080697928</v>
      </c>
      <c r="H33" s="7">
        <v>6.4315352697095429E-2</v>
      </c>
      <c r="I33" s="7">
        <v>0.10578386605783865</v>
      </c>
      <c r="J33" s="7">
        <v>3.8910505836575876E-3</v>
      </c>
      <c r="K33" s="7">
        <v>9.9378881987577633E-2</v>
      </c>
      <c r="L33" s="7">
        <v>8.7774294670846395E-2</v>
      </c>
    </row>
    <row r="34" spans="2:12" hidden="1" x14ac:dyDescent="0.25">
      <c r="B34" s="7">
        <v>100</v>
      </c>
      <c r="C34" s="7">
        <v>7.7399380804953561E-3</v>
      </c>
      <c r="D34" s="7">
        <v>9.6997690531177835E-2</v>
      </c>
      <c r="E34" s="7">
        <v>4.2016806722689074E-3</v>
      </c>
      <c r="F34" s="7">
        <v>1.5068624628083309E-2</v>
      </c>
      <c r="G34" s="7">
        <v>0.14067611777535441</v>
      </c>
      <c r="H34" s="7">
        <v>0.10580912863070539</v>
      </c>
      <c r="I34" s="7">
        <v>0.106544901065449</v>
      </c>
      <c r="J34" s="7">
        <v>8.6467790747946395E-3</v>
      </c>
      <c r="K34" s="7">
        <v>0.10248447204968944</v>
      </c>
      <c r="L34" s="7">
        <v>0.12016718913270637</v>
      </c>
    </row>
    <row r="35" spans="2:12" hidden="1" x14ac:dyDescent="0.25">
      <c r="B35" s="7">
        <v>112.2018454301963</v>
      </c>
      <c r="C35" s="7">
        <v>1.7027863777089782E-2</v>
      </c>
      <c r="D35" s="7">
        <v>8.3140877598152418E-2</v>
      </c>
      <c r="E35" s="7">
        <v>8.4033613445378148E-3</v>
      </c>
      <c r="F35" s="7">
        <v>2.3898646703138498E-2</v>
      </c>
      <c r="G35" s="7">
        <v>0.10687022900763359</v>
      </c>
      <c r="H35" s="7">
        <v>9.7510373443983403E-2</v>
      </c>
      <c r="I35" s="7">
        <v>0.11035007610350075</v>
      </c>
      <c r="J35" s="7">
        <v>1.5131863380890618E-2</v>
      </c>
      <c r="K35" s="7">
        <v>5.2795031055900624E-2</v>
      </c>
      <c r="L35" s="7">
        <v>8.4639498432601878E-2</v>
      </c>
    </row>
    <row r="36" spans="2:12" hidden="1" x14ac:dyDescent="0.25">
      <c r="B36" s="7">
        <v>125.89254117941675</v>
      </c>
      <c r="C36" s="7">
        <v>2.7863777089783281E-2</v>
      </c>
      <c r="D36" s="7">
        <v>8.5450346420323328E-2</v>
      </c>
      <c r="E36" s="7">
        <v>1.9807923169267706E-2</v>
      </c>
      <c r="F36" s="7">
        <v>3.5224109799404935E-2</v>
      </c>
      <c r="G36" s="7">
        <v>8.3969465648854963E-2</v>
      </c>
      <c r="H36" s="7">
        <v>0.12240663900414937</v>
      </c>
      <c r="I36" s="7">
        <v>9.6651445966514454E-2</v>
      </c>
      <c r="J36" s="7">
        <v>3.6316472114137487E-2</v>
      </c>
      <c r="K36" s="7">
        <v>7.1428571428571425E-2</v>
      </c>
      <c r="L36" s="7">
        <v>0.11912225705329153</v>
      </c>
    </row>
    <row r="37" spans="2:12" hidden="1" x14ac:dyDescent="0.25">
      <c r="B37" s="7">
        <v>141.2537544622754</v>
      </c>
      <c r="C37" s="7">
        <v>3.7151702786377708E-2</v>
      </c>
      <c r="D37" s="7">
        <v>5.3117782909930716E-2</v>
      </c>
      <c r="E37" s="7">
        <v>3.0612244897959183E-2</v>
      </c>
      <c r="F37" s="7">
        <v>4.5877723389960649E-2</v>
      </c>
      <c r="G37" s="7">
        <v>5.6706652126499453E-2</v>
      </c>
      <c r="H37" s="7">
        <v>0.11618257261410789</v>
      </c>
      <c r="I37" s="7">
        <v>7.3059360730593603E-2</v>
      </c>
      <c r="J37" s="7">
        <v>5.9662775616083012E-2</v>
      </c>
      <c r="K37" s="7">
        <v>5.9006211180124224E-2</v>
      </c>
      <c r="L37" s="7">
        <v>0.1044932079414838</v>
      </c>
    </row>
    <row r="38" spans="2:12" hidden="1" x14ac:dyDescent="0.25">
      <c r="B38" s="7">
        <v>158.48931924611142</v>
      </c>
      <c r="C38" s="7">
        <v>6.5015479876160992E-2</v>
      </c>
      <c r="D38" s="7">
        <v>4.6189376443418015E-2</v>
      </c>
      <c r="E38" s="7">
        <v>2.6410564225690276E-2</v>
      </c>
      <c r="F38" s="7">
        <v>5.8930799500911797E-2</v>
      </c>
      <c r="G38" s="7">
        <v>3.7077426390403491E-2</v>
      </c>
      <c r="H38" s="7">
        <v>0.10580912863070539</v>
      </c>
      <c r="I38" s="7">
        <v>6.3165905631659053E-2</v>
      </c>
      <c r="J38" s="7">
        <v>7.8253350626891482E-2</v>
      </c>
      <c r="K38" s="7">
        <v>3.4161490683229816E-2</v>
      </c>
      <c r="L38" s="7">
        <v>7.4190177638453494E-2</v>
      </c>
    </row>
    <row r="39" spans="2:12" hidden="1" x14ac:dyDescent="0.25">
      <c r="B39" s="7">
        <v>177.82794100389228</v>
      </c>
      <c r="C39" s="7">
        <v>7.5851393188854491E-2</v>
      </c>
      <c r="D39" s="7">
        <v>2.5404157043879907E-2</v>
      </c>
      <c r="E39" s="7">
        <v>4.561824729891957E-2</v>
      </c>
      <c r="F39" s="7">
        <v>7.1599961608599674E-2</v>
      </c>
      <c r="G39" s="7">
        <v>9.8146128680479828E-3</v>
      </c>
      <c r="H39" s="7">
        <v>7.4688796680497924E-2</v>
      </c>
      <c r="I39" s="7">
        <v>5.7838660578386603E-2</v>
      </c>
      <c r="J39" s="7">
        <v>0.10678772157371379</v>
      </c>
      <c r="K39" s="7">
        <v>3.1055900621118012E-2</v>
      </c>
      <c r="L39" s="7">
        <v>5.6426332288401257E-2</v>
      </c>
    </row>
    <row r="40" spans="2:12" hidden="1" x14ac:dyDescent="0.25">
      <c r="B40" s="7">
        <v>199.52623149688787</v>
      </c>
      <c r="C40" s="7">
        <v>9.5201238390092882E-2</v>
      </c>
      <c r="D40" s="7">
        <v>9.2378752886836026E-3</v>
      </c>
      <c r="E40" s="7">
        <v>6.3025210084033612E-2</v>
      </c>
      <c r="F40" s="7">
        <v>7.8606392168154335E-2</v>
      </c>
      <c r="G40" s="7">
        <v>1.1995637949836423E-2</v>
      </c>
      <c r="H40" s="7">
        <v>6.4315352697095429E-2</v>
      </c>
      <c r="I40" s="7">
        <v>2.7397260273972601E-2</v>
      </c>
      <c r="J40" s="7">
        <v>0.12710765239948119</v>
      </c>
      <c r="K40" s="7">
        <v>2.4844720496894408E-2</v>
      </c>
      <c r="L40" s="7">
        <v>4.2842215256008356E-2</v>
      </c>
    </row>
    <row r="41" spans="2:12" hidden="1" x14ac:dyDescent="0.25">
      <c r="B41" s="7">
        <v>223.87211385683401</v>
      </c>
      <c r="C41" s="7">
        <v>0.10526315789473684</v>
      </c>
      <c r="D41" s="7">
        <v>1.6166281755196306E-2</v>
      </c>
      <c r="E41" s="7">
        <v>8.4033613445378158E-2</v>
      </c>
      <c r="F41" s="7">
        <v>8.4749016220366638E-2</v>
      </c>
      <c r="G41" s="7">
        <v>8.7241003271537627E-3</v>
      </c>
      <c r="H41" s="7">
        <v>2.9045643153526972E-2</v>
      </c>
      <c r="I41" s="7">
        <v>2.0547945205479451E-2</v>
      </c>
      <c r="J41" s="7">
        <v>0.12019022913964549</v>
      </c>
      <c r="K41" s="7">
        <v>6.2111801242236021E-3</v>
      </c>
      <c r="L41" s="7">
        <v>2.1943573667711599E-2</v>
      </c>
    </row>
    <row r="42" spans="2:12" hidden="1" x14ac:dyDescent="0.25">
      <c r="B42" s="7">
        <v>251.18864315095797</v>
      </c>
      <c r="C42" s="7">
        <v>9.9845201238390094E-2</v>
      </c>
      <c r="D42" s="7">
        <v>1.3856812933025405E-2</v>
      </c>
      <c r="E42" s="7">
        <v>0.10324129651860744</v>
      </c>
      <c r="F42" s="7">
        <v>8.5132930223629902E-2</v>
      </c>
      <c r="G42" s="7">
        <v>3.2715376226826608E-3</v>
      </c>
      <c r="H42" s="7">
        <v>2.9045643153526972E-2</v>
      </c>
      <c r="I42" s="7">
        <v>2.2070015220700151E-2</v>
      </c>
      <c r="J42" s="7">
        <v>0.12624297449200172</v>
      </c>
      <c r="K42" s="7">
        <v>0</v>
      </c>
      <c r="L42" s="7">
        <v>1.2539184952978056E-2</v>
      </c>
    </row>
    <row r="43" spans="2:12" hidden="1" x14ac:dyDescent="0.25">
      <c r="B43" s="7">
        <v>281.83829312644548</v>
      </c>
      <c r="C43" s="7">
        <v>9.9845201238390094E-2</v>
      </c>
      <c r="D43" s="7">
        <v>4.6189376443418013E-3</v>
      </c>
      <c r="E43" s="7">
        <v>9.1836734693877556E-2</v>
      </c>
      <c r="F43" s="7">
        <v>8.5132930223629902E-2</v>
      </c>
      <c r="G43" s="7">
        <v>6.5430752453653216E-3</v>
      </c>
      <c r="H43" s="7">
        <v>1.2448132780082987E-2</v>
      </c>
      <c r="I43" s="7">
        <v>1.06544901065449E-2</v>
      </c>
      <c r="J43" s="7">
        <v>9.770860354517942E-2</v>
      </c>
      <c r="K43" s="7">
        <v>6.2111801242236021E-3</v>
      </c>
      <c r="L43" s="7">
        <v>1.2539184952978056E-2</v>
      </c>
    </row>
    <row r="44" spans="2:12" hidden="1" x14ac:dyDescent="0.25">
      <c r="B44" s="7">
        <v>316.22776601683796</v>
      </c>
      <c r="C44" s="7">
        <v>8.1269349845201233E-2</v>
      </c>
      <c r="D44" s="7">
        <v>4.6189376443418013E-3</v>
      </c>
      <c r="E44" s="7">
        <v>0.10564225690276111</v>
      </c>
      <c r="F44" s="7">
        <v>7.6590843651022172E-2</v>
      </c>
      <c r="G44" s="7">
        <v>0</v>
      </c>
      <c r="H44" s="7">
        <v>1.6597510373443983E-2</v>
      </c>
      <c r="I44" s="7">
        <v>1.06544901065449E-2</v>
      </c>
      <c r="J44" s="7">
        <v>7.3497622135754434E-2</v>
      </c>
      <c r="K44" s="7">
        <v>3.105590062111801E-3</v>
      </c>
      <c r="L44" s="7">
        <v>5.2246603970741903E-3</v>
      </c>
    </row>
    <row r="45" spans="2:12" hidden="1" x14ac:dyDescent="0.25">
      <c r="B45" s="7">
        <v>354.81338923357532</v>
      </c>
      <c r="C45" s="7">
        <v>7.4303405572755415E-2</v>
      </c>
      <c r="D45" s="7">
        <v>4.6189376443418013E-3</v>
      </c>
      <c r="E45" s="7">
        <v>9.1236494597839141E-2</v>
      </c>
      <c r="F45" s="7">
        <v>6.7760821575966981E-2</v>
      </c>
      <c r="G45" s="7">
        <v>0</v>
      </c>
      <c r="H45" s="7">
        <v>8.2987551867219917E-3</v>
      </c>
      <c r="I45" s="7">
        <v>7.6103500761035003E-3</v>
      </c>
      <c r="J45" s="7">
        <v>4.7989623865110249E-2</v>
      </c>
      <c r="K45" s="7">
        <v>6.2111801242236021E-3</v>
      </c>
      <c r="L45" s="7">
        <v>0</v>
      </c>
    </row>
    <row r="46" spans="2:12" hidden="1" x14ac:dyDescent="0.25">
      <c r="B46" s="7">
        <v>398.10717055349733</v>
      </c>
      <c r="C46" s="7">
        <v>5.4179566563467493E-2</v>
      </c>
      <c r="D46" s="7">
        <v>2.3094688221709007E-3</v>
      </c>
      <c r="E46" s="7">
        <v>9.7839135654261708E-2</v>
      </c>
      <c r="F46" s="7">
        <v>5.7875035991937808E-2</v>
      </c>
      <c r="G46" s="7">
        <v>0</v>
      </c>
      <c r="H46" s="7">
        <v>2.0746887966804979E-3</v>
      </c>
      <c r="I46" s="7">
        <v>5.3272450532724502E-3</v>
      </c>
      <c r="J46" s="7">
        <v>3.7181150021616947E-2</v>
      </c>
      <c r="K46" s="7">
        <v>0</v>
      </c>
      <c r="L46" s="7">
        <v>0</v>
      </c>
    </row>
    <row r="47" spans="2:12" hidden="1" x14ac:dyDescent="0.25">
      <c r="B47" s="7">
        <v>446.68359215096302</v>
      </c>
      <c r="C47" s="7">
        <v>4.7213622291021669E-2</v>
      </c>
      <c r="D47" s="7">
        <v>0</v>
      </c>
      <c r="E47" s="7">
        <v>6.5426170468187272E-2</v>
      </c>
      <c r="F47" s="7">
        <v>4.6549572895671368E-2</v>
      </c>
      <c r="G47" s="7">
        <v>1.0905125408942203E-3</v>
      </c>
      <c r="H47" s="7">
        <v>2.0746887966804979E-3</v>
      </c>
      <c r="I47" s="7">
        <v>2.2831050228310501E-3</v>
      </c>
      <c r="J47" s="7">
        <v>2.2481625594466061E-2</v>
      </c>
      <c r="K47" s="7">
        <v>0</v>
      </c>
      <c r="L47" s="7">
        <v>1.0449320794148381E-3</v>
      </c>
    </row>
    <row r="48" spans="2:12" hidden="1" x14ac:dyDescent="0.25">
      <c r="B48" s="7">
        <v>501.18723362727246</v>
      </c>
      <c r="C48" s="7">
        <v>3.637770897832817E-2</v>
      </c>
      <c r="D48" s="7">
        <v>0</v>
      </c>
      <c r="E48" s="7">
        <v>5.7022809123649459E-2</v>
      </c>
      <c r="F48" s="7">
        <v>3.7815529321432E-2</v>
      </c>
      <c r="G48" s="7">
        <v>0</v>
      </c>
      <c r="H48" s="7">
        <v>4.1493775933609959E-3</v>
      </c>
      <c r="I48" s="7">
        <v>3.8051750380517502E-3</v>
      </c>
      <c r="J48" s="7">
        <v>1.6428880242109815E-2</v>
      </c>
      <c r="K48" s="7">
        <v>0</v>
      </c>
      <c r="L48" s="7">
        <v>0</v>
      </c>
    </row>
    <row r="49" spans="2:12" hidden="1" x14ac:dyDescent="0.25">
      <c r="B49" s="7">
        <v>562.34132519034904</v>
      </c>
      <c r="C49" s="7">
        <v>1.8575851393188854E-2</v>
      </c>
      <c r="D49" s="7">
        <v>0</v>
      </c>
      <c r="E49" s="7">
        <v>3.4813925570228089E-2</v>
      </c>
      <c r="F49" s="7">
        <v>2.9369421249640079E-2</v>
      </c>
      <c r="G49" s="7">
        <v>0</v>
      </c>
      <c r="H49" s="7">
        <v>4.1493775933609959E-3</v>
      </c>
      <c r="I49" s="7">
        <v>7.6103500761035003E-4</v>
      </c>
      <c r="J49" s="7">
        <v>7.7821011673151752E-3</v>
      </c>
      <c r="K49" s="7">
        <v>0</v>
      </c>
      <c r="L49" s="7">
        <v>0</v>
      </c>
    </row>
    <row r="50" spans="2:12" hidden="1" x14ac:dyDescent="0.25">
      <c r="B50" s="7">
        <v>630.957344480193</v>
      </c>
      <c r="C50" s="7">
        <v>1.9349845201238391E-2</v>
      </c>
      <c r="D50" s="7">
        <v>0</v>
      </c>
      <c r="E50" s="7">
        <v>2.0408163265306121E-2</v>
      </c>
      <c r="F50" s="7">
        <v>2.2171033688453787E-2</v>
      </c>
      <c r="G50" s="7">
        <v>0</v>
      </c>
      <c r="H50" s="7">
        <v>0</v>
      </c>
      <c r="I50" s="7">
        <v>7.6103500761035003E-4</v>
      </c>
      <c r="J50" s="7">
        <v>6.4850843060959796E-3</v>
      </c>
      <c r="K50" s="7">
        <v>0</v>
      </c>
      <c r="L50" s="7">
        <v>0</v>
      </c>
    </row>
    <row r="51" spans="2:12" hidden="1" x14ac:dyDescent="0.25">
      <c r="B51" s="7">
        <v>707.94578438413805</v>
      </c>
      <c r="C51" s="7">
        <v>1.3157894736842105E-2</v>
      </c>
      <c r="D51" s="7">
        <v>0</v>
      </c>
      <c r="E51" s="7">
        <v>1.680672268907563E-2</v>
      </c>
      <c r="F51" s="7">
        <v>1.7372108647662924E-2</v>
      </c>
      <c r="G51" s="7">
        <v>0</v>
      </c>
      <c r="H51" s="7">
        <v>0</v>
      </c>
      <c r="I51" s="7">
        <v>2.2831050228310501E-3</v>
      </c>
      <c r="J51" s="7">
        <v>3.0263726761781237E-3</v>
      </c>
      <c r="K51" s="7">
        <v>0</v>
      </c>
      <c r="L51" s="7">
        <v>0</v>
      </c>
    </row>
    <row r="52" spans="2:12" hidden="1" x14ac:dyDescent="0.25">
      <c r="B52" s="7">
        <v>794.32823472428129</v>
      </c>
      <c r="C52" s="7">
        <v>4.6439628482972135E-3</v>
      </c>
      <c r="D52" s="7">
        <v>0</v>
      </c>
      <c r="E52" s="7">
        <v>9.6038415366146452E-3</v>
      </c>
      <c r="F52" s="7">
        <v>1.2093291102792975E-2</v>
      </c>
      <c r="G52" s="7">
        <v>0</v>
      </c>
      <c r="H52" s="7">
        <v>0</v>
      </c>
      <c r="I52" s="7">
        <v>7.6103500761035003E-4</v>
      </c>
      <c r="J52" s="7">
        <v>1.7293558149589277E-3</v>
      </c>
      <c r="K52" s="7">
        <v>0</v>
      </c>
      <c r="L52" s="7">
        <v>0</v>
      </c>
    </row>
    <row r="53" spans="2:12" hidden="1" x14ac:dyDescent="0.25">
      <c r="B53" s="7">
        <v>891.25093813374588</v>
      </c>
      <c r="C53" s="7">
        <v>1.5479876160990713E-3</v>
      </c>
      <c r="D53" s="7">
        <v>0</v>
      </c>
      <c r="E53" s="7">
        <v>6.0024009603841539E-3</v>
      </c>
      <c r="F53" s="7">
        <v>7.8702370668970144E-3</v>
      </c>
      <c r="G53" s="7">
        <v>0</v>
      </c>
      <c r="H53" s="7">
        <v>0</v>
      </c>
      <c r="I53" s="7">
        <v>0</v>
      </c>
      <c r="J53" s="7">
        <v>1.2970168612191958E-3</v>
      </c>
      <c r="K53" s="7">
        <v>0</v>
      </c>
      <c r="L53" s="7">
        <v>0</v>
      </c>
    </row>
    <row r="54" spans="2:12" hidden="1" x14ac:dyDescent="0.25">
      <c r="B54" s="7">
        <v>1000</v>
      </c>
      <c r="C54" s="7">
        <v>3.0959752321981426E-3</v>
      </c>
      <c r="D54" s="7">
        <v>0</v>
      </c>
      <c r="E54" s="7">
        <v>6.0024009603841532E-4</v>
      </c>
      <c r="F54" s="7">
        <v>6.9104520587388429E-3</v>
      </c>
      <c r="G54" s="7">
        <v>0</v>
      </c>
      <c r="H54" s="7">
        <v>0</v>
      </c>
      <c r="I54" s="7">
        <v>0</v>
      </c>
      <c r="J54" s="7">
        <v>0</v>
      </c>
      <c r="K54" s="7">
        <v>0</v>
      </c>
      <c r="L54" s="7">
        <v>0</v>
      </c>
    </row>
    <row r="55" spans="2:12" hidden="1" x14ac:dyDescent="0.25">
      <c r="B55" s="7">
        <v>1122.0184543019629</v>
      </c>
      <c r="C55" s="7">
        <v>2.3219814241486067E-3</v>
      </c>
      <c r="D55" s="7">
        <v>0</v>
      </c>
      <c r="E55" s="7">
        <v>3.0012004801920769E-3</v>
      </c>
      <c r="F55" s="7">
        <v>4.9908820424224972E-3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</row>
    <row r="56" spans="2:12" hidden="1" x14ac:dyDescent="0.25">
      <c r="B56" s="7">
        <v>1258.9254117941675</v>
      </c>
      <c r="C56" s="7">
        <v>2.3219814241486067E-3</v>
      </c>
      <c r="D56" s="7">
        <v>0</v>
      </c>
      <c r="E56" s="7">
        <v>2.4009603841536613E-3</v>
      </c>
      <c r="F56" s="7">
        <v>2.3034840195796141E-3</v>
      </c>
      <c r="G56" s="7">
        <v>0</v>
      </c>
      <c r="H56" s="7">
        <v>0</v>
      </c>
      <c r="I56" s="7">
        <v>0</v>
      </c>
      <c r="J56" s="7">
        <v>4.3233895373973193E-4</v>
      </c>
      <c r="K56" s="7">
        <v>0</v>
      </c>
      <c r="L56" s="7">
        <v>0</v>
      </c>
    </row>
    <row r="57" spans="2:12" hidden="1" x14ac:dyDescent="0.25">
      <c r="B57" s="7">
        <v>1412.537544622754</v>
      </c>
      <c r="C57" s="7">
        <v>2.3219814241486067E-3</v>
      </c>
      <c r="D57" s="7">
        <v>0</v>
      </c>
      <c r="E57" s="7">
        <v>1.8007202881152461E-3</v>
      </c>
      <c r="F57" s="7">
        <v>2.4954410212112486E-3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</row>
    <row r="58" spans="2:12" hidden="1" x14ac:dyDescent="0.25">
      <c r="B58" s="7">
        <v>1584.893192461114</v>
      </c>
      <c r="C58" s="7">
        <v>1.5479876160990713E-3</v>
      </c>
      <c r="D58" s="7">
        <v>0</v>
      </c>
      <c r="E58" s="7">
        <v>1.2004801920768306E-3</v>
      </c>
      <c r="F58" s="7">
        <v>1.3436990114214415E-3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</row>
    <row r="59" spans="2:12" hidden="1" x14ac:dyDescent="0.25">
      <c r="B59" s="7">
        <v>1778.2794100389228</v>
      </c>
      <c r="C59" s="7">
        <v>7.7399380804953565E-4</v>
      </c>
      <c r="D59" s="7">
        <v>0</v>
      </c>
      <c r="E59" s="7">
        <v>0</v>
      </c>
      <c r="F59" s="7">
        <v>6.7184950571072077E-4</v>
      </c>
      <c r="G59" s="7">
        <v>0</v>
      </c>
      <c r="H59" s="7">
        <v>0</v>
      </c>
      <c r="I59" s="7">
        <v>0</v>
      </c>
      <c r="J59" s="7">
        <v>0</v>
      </c>
      <c r="K59" s="7">
        <v>0</v>
      </c>
      <c r="L59" s="7">
        <v>0</v>
      </c>
    </row>
    <row r="60" spans="2:12" hidden="1" x14ac:dyDescent="0.25">
      <c r="B60" s="7">
        <v>1995.2623149688789</v>
      </c>
      <c r="C60" s="7">
        <v>0</v>
      </c>
      <c r="D60" s="7">
        <v>0</v>
      </c>
      <c r="E60" s="7">
        <v>0</v>
      </c>
      <c r="F60" s="7">
        <v>6.7184950571072077E-4</v>
      </c>
      <c r="G60" s="7">
        <v>0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</row>
    <row r="61" spans="2:12" hidden="1" x14ac:dyDescent="0.25">
      <c r="B61" s="7">
        <v>2238.7211385683399</v>
      </c>
      <c r="C61" s="7">
        <v>0</v>
      </c>
      <c r="D61" s="7">
        <v>0</v>
      </c>
      <c r="E61" s="7">
        <v>1.2004801920768306E-3</v>
      </c>
      <c r="F61" s="7">
        <v>2.8793550244745177E-4</v>
      </c>
      <c r="G61" s="7">
        <v>0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</row>
    <row r="62" spans="2:12" hidden="1" x14ac:dyDescent="0.25">
      <c r="B62" s="7">
        <v>2511.8864315095798</v>
      </c>
      <c r="C62" s="7">
        <v>0</v>
      </c>
      <c r="D62" s="7">
        <v>0</v>
      </c>
      <c r="E62" s="7">
        <v>6.0024009603841532E-4</v>
      </c>
      <c r="F62" s="7">
        <v>2.8793550244745177E-4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</row>
    <row r="63" spans="2:12" hidden="1" x14ac:dyDescent="0.25">
      <c r="B63" s="7">
        <v>2818.3829312644548</v>
      </c>
      <c r="C63" s="7">
        <v>7.7399380804953565E-4</v>
      </c>
      <c r="D63" s="7">
        <v>0</v>
      </c>
      <c r="E63" s="7">
        <v>0</v>
      </c>
      <c r="F63" s="7">
        <v>1.919570016316345E-4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</row>
    <row r="64" spans="2:12" hidden="1" x14ac:dyDescent="0.25">
      <c r="B64" s="7">
        <v>3162.2776601683795</v>
      </c>
      <c r="C64" s="7">
        <v>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</row>
    <row r="65" spans="2:12" hidden="1" x14ac:dyDescent="0.25">
      <c r="B65" s="7">
        <v>3548.133892335753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</row>
    <row r="66" spans="2:12" hidden="1" x14ac:dyDescent="0.25">
      <c r="B66" s="7">
        <v>3981.0717055349733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</row>
    <row r="67" spans="2:12" hidden="1" x14ac:dyDescent="0.25">
      <c r="B67" s="7">
        <v>4466.8359215096307</v>
      </c>
      <c r="C67" s="7">
        <v>0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7">
        <v>0</v>
      </c>
      <c r="K67" s="7">
        <v>0</v>
      </c>
      <c r="L67" s="7">
        <v>0</v>
      </c>
    </row>
    <row r="68" spans="2:12" hidden="1" x14ac:dyDescent="0.25">
      <c r="B68" s="7">
        <v>5011.8723362727251</v>
      </c>
      <c r="C68" s="7">
        <v>0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7">
        <v>0</v>
      </c>
      <c r="K68" s="7">
        <v>0</v>
      </c>
      <c r="L68" s="7">
        <v>0</v>
      </c>
    </row>
    <row r="69" spans="2:12" hidden="1" x14ac:dyDescent="0.25">
      <c r="B69" s="7">
        <v>5623.4132519034911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</row>
    <row r="70" spans="2:12" hidden="1" x14ac:dyDescent="0.25">
      <c r="B70" s="7">
        <v>6309.5734448019302</v>
      </c>
      <c r="C70" s="7">
        <v>0</v>
      </c>
      <c r="D70" s="7">
        <v>0</v>
      </c>
      <c r="E70" s="7">
        <v>0</v>
      </c>
      <c r="F70" s="7">
        <v>9.5978500815817252E-5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</row>
    <row r="71" spans="2:12" hidden="1" x14ac:dyDescent="0.25">
      <c r="B71" s="7">
        <v>7079.457843841381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</row>
    <row r="72" spans="2:12" hidden="1" x14ac:dyDescent="0.25">
      <c r="B72" s="7">
        <v>7943.2823472428136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7.6103500761035003E-4</v>
      </c>
      <c r="J72" s="7">
        <v>0</v>
      </c>
      <c r="K72" s="7">
        <v>0</v>
      </c>
      <c r="L72" s="7">
        <v>0</v>
      </c>
    </row>
    <row r="73" spans="2:12" hidden="1" x14ac:dyDescent="0.25">
      <c r="B73" s="7">
        <v>8912.5093813374588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</row>
    <row r="74" spans="2:12" hidden="1" x14ac:dyDescent="0.25">
      <c r="B74" s="7">
        <v>10000</v>
      </c>
      <c r="C74" s="7">
        <v>0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7">
        <v>0</v>
      </c>
      <c r="K74" s="7">
        <v>0</v>
      </c>
      <c r="L74" s="7">
        <v>0</v>
      </c>
    </row>
    <row r="75" spans="2:12" hidden="1" x14ac:dyDescent="0.25">
      <c r="B75" s="7">
        <v>11220.18454301963</v>
      </c>
      <c r="C75" s="7">
        <v>0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</row>
    <row r="76" spans="2:12" hidden="1" x14ac:dyDescent="0.25">
      <c r="B76" s="7">
        <v>12589.254117941662</v>
      </c>
      <c r="C76" s="7">
        <v>0</v>
      </c>
      <c r="D76" s="7">
        <v>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</row>
    <row r="77" spans="2:12" hidden="1" x14ac:dyDescent="0.25">
      <c r="B77" s="7">
        <v>14125.375446227554</v>
      </c>
      <c r="C77" s="7">
        <v>0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</row>
    <row r="78" spans="2:12" hidden="1" x14ac:dyDescent="0.25">
      <c r="B78" s="7">
        <v>15848.931924611141</v>
      </c>
      <c r="C78" s="7">
        <v>0</v>
      </c>
      <c r="D78" s="7">
        <v>0</v>
      </c>
      <c r="E78" s="7">
        <v>0</v>
      </c>
      <c r="F78" s="7">
        <v>9.5978500815817252E-5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</row>
    <row r="79" spans="2:12" hidden="1" x14ac:dyDescent="0.25">
      <c r="B79" s="7">
        <v>17782.794100389227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</row>
    <row r="80" spans="2:12" hidden="1" x14ac:dyDescent="0.25">
      <c r="B80" s="7">
        <v>19952.623149688789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</row>
    <row r="81" spans="2:12" hidden="1" x14ac:dyDescent="0.25">
      <c r="B81" s="7">
        <v>22387.211385683378</v>
      </c>
      <c r="C81" s="7">
        <v>0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</row>
    <row r="82" spans="2:12" hidden="1" x14ac:dyDescent="0.25">
      <c r="B82" s="7">
        <v>25118.864315095823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</row>
    <row r="83" spans="2:12" hidden="1" x14ac:dyDescent="0.25">
      <c r="B83" s="7">
        <v>28183.82931264455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</row>
    <row r="84" spans="2:12" hidden="1" x14ac:dyDescent="0.25">
      <c r="B84" s="7">
        <v>31622.776601683792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</row>
    <row r="85" spans="2:12" hidden="1" x14ac:dyDescent="0.25">
      <c r="B85" s="7">
        <v>35481.338923357529</v>
      </c>
      <c r="C85" s="7">
        <v>0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</row>
    <row r="86" spans="2:12" hidden="1" x14ac:dyDescent="0.25">
      <c r="B86" s="7">
        <v>39810.717055349691</v>
      </c>
      <c r="C86" s="7">
        <v>0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</row>
    <row r="87" spans="2:12" hidden="1" x14ac:dyDescent="0.25">
      <c r="B87" s="7">
        <v>44668.359215096345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</row>
    <row r="88" spans="2:12" hidden="1" x14ac:dyDescent="0.25">
      <c r="B88" s="7">
        <v>50118.723362727251</v>
      </c>
      <c r="C88" s="7">
        <v>0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</row>
    <row r="89" spans="2:12" hidden="1" x14ac:dyDescent="0.25">
      <c r="B89" s="7">
        <v>56234.132519034909</v>
      </c>
      <c r="C89" s="7">
        <v>0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7">
        <v>0</v>
      </c>
      <c r="K89" s="7">
        <v>0</v>
      </c>
      <c r="L89" s="7">
        <v>0</v>
      </c>
    </row>
    <row r="90" spans="2:12" hidden="1" x14ac:dyDescent="0.25">
      <c r="B90" s="7">
        <v>63095.734448019299</v>
      </c>
      <c r="C90" s="7">
        <v>0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</row>
    <row r="91" spans="2:12" hidden="1" x14ac:dyDescent="0.25">
      <c r="B91" s="7">
        <v>70794.578438413737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</row>
    <row r="92" spans="2:12" hidden="1" x14ac:dyDescent="0.25">
      <c r="B92" s="7">
        <v>79432.823472428208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</row>
    <row r="93" spans="2:12" hidden="1" x14ac:dyDescent="0.25">
      <c r="B93" s="7">
        <v>89125.093813374595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</row>
    <row r="94" spans="2:12" hidden="1" x14ac:dyDescent="0.25">
      <c r="B94" s="7">
        <v>100000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</row>
    <row r="95" spans="2:12" hidden="1" x14ac:dyDescent="0.25"/>
    <row r="96" spans="2:12" hidden="1" x14ac:dyDescent="0.25">
      <c r="B96" s="2" t="s">
        <v>541</v>
      </c>
    </row>
    <row r="97" spans="2:3" hidden="1" x14ac:dyDescent="0.25">
      <c r="B97" s="8">
        <f>IF(B15&gt;1,10^ROUNDDOWN(LOG10(B15),0),10^ROUNDUP(LOG10(B15),0))</f>
        <v>10</v>
      </c>
    </row>
    <row r="98" spans="2:3" hidden="1" x14ac:dyDescent="0.25"/>
    <row r="99" spans="2:3" hidden="1" x14ac:dyDescent="0.25">
      <c r="B99" s="2" t="s">
        <v>542</v>
      </c>
    </row>
    <row r="100" spans="2:3" hidden="1" x14ac:dyDescent="0.25">
      <c r="B100" s="8">
        <f>B94</f>
        <v>100000</v>
      </c>
    </row>
    <row r="101" spans="2:3" hidden="1" x14ac:dyDescent="0.25"/>
    <row r="102" spans="2:3" hidden="1" x14ac:dyDescent="0.25">
      <c r="B102" s="2" t="s">
        <v>543</v>
      </c>
    </row>
    <row r="103" spans="2:3" hidden="1" x14ac:dyDescent="0.25">
      <c r="B103" s="8">
        <f>ROUNDUP(MAX(C15:L94),1)</f>
        <v>0.2</v>
      </c>
    </row>
    <row r="104" spans="2:3" hidden="1" x14ac:dyDescent="0.25"/>
    <row r="105" spans="2:3" hidden="1" x14ac:dyDescent="0.25">
      <c r="B105" s="2" t="s">
        <v>544</v>
      </c>
    </row>
    <row r="106" spans="2:3" hidden="1" x14ac:dyDescent="0.25">
      <c r="B106" s="1" t="str">
        <f>"Probability distribution for the total margin of exposure" &amp; CHAR(13) &amp; "in " &amp; LOWER(LEFT(B190,1)) &amp; RIGHT(B190,LEN(B190)-1)</f>
        <v>Probability distribution for the total margin of exposure_x000D_in adults (Belgium)</v>
      </c>
    </row>
    <row r="107" spans="2:3" hidden="1" x14ac:dyDescent="0.25"/>
    <row r="108" spans="2:3" hidden="1" x14ac:dyDescent="0.25">
      <c r="B108" s="3" t="s">
        <v>545</v>
      </c>
      <c r="C108" s="9" t="str">
        <f>SUBSTITUTE(SUBSTITUTE(SUBSTITUTE(B190,"(",""),")","")," ","_")</f>
        <v>Adults_Belgium</v>
      </c>
    </row>
    <row r="109" spans="2:3" hidden="1" x14ac:dyDescent="0.25">
      <c r="B109" s="4">
        <f>B15</f>
        <v>11.220184543019636</v>
      </c>
      <c r="C109" s="4">
        <f ca="1">OFFSET(C109,-94,MATCH(C$108,$C$14:$L$14,0)-1)</f>
        <v>0</v>
      </c>
    </row>
    <row r="110" spans="2:3" hidden="1" x14ac:dyDescent="0.25">
      <c r="B110" s="4">
        <f t="shared" ref="B110:B173" si="0">B16</f>
        <v>12.589254117941675</v>
      </c>
      <c r="C110" s="4">
        <f t="shared" ref="C110:C173" ca="1" si="1">OFFSET(C110,-94,MATCH(C$108,$C$14:$L$14,0)-1)</f>
        <v>0</v>
      </c>
    </row>
    <row r="111" spans="2:3" hidden="1" x14ac:dyDescent="0.25">
      <c r="B111" s="4">
        <f t="shared" si="0"/>
        <v>14.12537544622754</v>
      </c>
      <c r="C111" s="4">
        <f t="shared" ca="1" si="1"/>
        <v>0</v>
      </c>
    </row>
    <row r="112" spans="2:3" hidden="1" x14ac:dyDescent="0.25">
      <c r="B112" s="4">
        <f t="shared" si="0"/>
        <v>15.848931924611133</v>
      </c>
      <c r="C112" s="4">
        <f t="shared" ca="1" si="1"/>
        <v>0</v>
      </c>
    </row>
    <row r="113" spans="2:3" hidden="1" x14ac:dyDescent="0.25">
      <c r="B113" s="4">
        <f t="shared" si="0"/>
        <v>17.782794100389228</v>
      </c>
      <c r="C113" s="4">
        <f t="shared" ca="1" si="1"/>
        <v>0</v>
      </c>
    </row>
    <row r="114" spans="2:3" hidden="1" x14ac:dyDescent="0.25">
      <c r="B114" s="4">
        <f t="shared" si="0"/>
        <v>19.952623149688797</v>
      </c>
      <c r="C114" s="4">
        <f t="shared" ca="1" si="1"/>
        <v>0</v>
      </c>
    </row>
    <row r="115" spans="2:3" hidden="1" x14ac:dyDescent="0.25">
      <c r="B115" s="4">
        <f t="shared" si="0"/>
        <v>22.387211385683401</v>
      </c>
      <c r="C115" s="4">
        <f t="shared" ca="1" si="1"/>
        <v>0</v>
      </c>
    </row>
    <row r="116" spans="2:3" hidden="1" x14ac:dyDescent="0.25">
      <c r="B116" s="4">
        <f t="shared" si="0"/>
        <v>25.118864315095795</v>
      </c>
      <c r="C116" s="4">
        <f t="shared" ca="1" si="1"/>
        <v>0</v>
      </c>
    </row>
    <row r="117" spans="2:3" hidden="1" x14ac:dyDescent="0.25">
      <c r="B117" s="4">
        <f t="shared" si="0"/>
        <v>28.183829312644534</v>
      </c>
      <c r="C117" s="4">
        <f t="shared" ca="1" si="1"/>
        <v>0</v>
      </c>
    </row>
    <row r="118" spans="2:3" hidden="1" x14ac:dyDescent="0.25">
      <c r="B118" s="4">
        <f t="shared" si="0"/>
        <v>31.622776601683793</v>
      </c>
      <c r="C118" s="4">
        <f t="shared" ca="1" si="1"/>
        <v>0</v>
      </c>
    </row>
    <row r="119" spans="2:3" hidden="1" x14ac:dyDescent="0.25">
      <c r="B119" s="4">
        <f t="shared" si="0"/>
        <v>35.481338923357548</v>
      </c>
      <c r="C119" s="4">
        <f t="shared" ca="1" si="1"/>
        <v>0</v>
      </c>
    </row>
    <row r="120" spans="2:3" hidden="1" x14ac:dyDescent="0.25">
      <c r="B120" s="4">
        <f t="shared" si="0"/>
        <v>39.810717055349734</v>
      </c>
      <c r="C120" s="4">
        <f t="shared" ca="1" si="1"/>
        <v>0</v>
      </c>
    </row>
    <row r="121" spans="2:3" hidden="1" x14ac:dyDescent="0.25">
      <c r="B121" s="4">
        <f t="shared" si="0"/>
        <v>44.668359215096302</v>
      </c>
      <c r="C121" s="4">
        <f t="shared" ca="1" si="1"/>
        <v>0</v>
      </c>
    </row>
    <row r="122" spans="2:3" hidden="1" x14ac:dyDescent="0.25">
      <c r="B122" s="4">
        <f t="shared" si="0"/>
        <v>50.118723362727224</v>
      </c>
      <c r="C122" s="4">
        <f t="shared" ca="1" si="1"/>
        <v>0</v>
      </c>
    </row>
    <row r="123" spans="2:3" hidden="1" x14ac:dyDescent="0.25">
      <c r="B123" s="4">
        <f t="shared" si="0"/>
        <v>56.234132519034908</v>
      </c>
      <c r="C123" s="4">
        <f t="shared" ca="1" si="1"/>
        <v>7.7399380804953565E-4</v>
      </c>
    </row>
    <row r="124" spans="2:3" hidden="1" x14ac:dyDescent="0.25">
      <c r="B124" s="4">
        <f t="shared" si="0"/>
        <v>63.095734448019329</v>
      </c>
      <c r="C124" s="4">
        <f t="shared" ca="1" si="1"/>
        <v>0</v>
      </c>
    </row>
    <row r="125" spans="2:3" hidden="1" x14ac:dyDescent="0.25">
      <c r="B125" s="4">
        <f t="shared" si="0"/>
        <v>70.794578438413808</v>
      </c>
      <c r="C125" s="4">
        <f t="shared" ca="1" si="1"/>
        <v>7.7399380804953565E-4</v>
      </c>
    </row>
    <row r="126" spans="2:3" hidden="1" x14ac:dyDescent="0.25">
      <c r="B126" s="4">
        <f t="shared" si="0"/>
        <v>79.43282347242814</v>
      </c>
      <c r="C126" s="4">
        <f t="shared" ca="1" si="1"/>
        <v>1.5479876160990713E-3</v>
      </c>
    </row>
    <row r="127" spans="2:3" hidden="1" x14ac:dyDescent="0.25">
      <c r="B127" s="4">
        <f t="shared" si="0"/>
        <v>89.125093813374548</v>
      </c>
      <c r="C127" s="4">
        <f t="shared" ca="1" si="1"/>
        <v>2.3219814241486067E-3</v>
      </c>
    </row>
    <row r="128" spans="2:3" hidden="1" x14ac:dyDescent="0.25">
      <c r="B128" s="4">
        <f t="shared" si="0"/>
        <v>100</v>
      </c>
      <c r="C128" s="4">
        <f t="shared" ca="1" si="1"/>
        <v>7.7399380804953561E-3</v>
      </c>
    </row>
    <row r="129" spans="2:3" hidden="1" x14ac:dyDescent="0.25">
      <c r="B129" s="4">
        <f t="shared" si="0"/>
        <v>112.2018454301963</v>
      </c>
      <c r="C129" s="4">
        <f t="shared" ca="1" si="1"/>
        <v>1.7027863777089782E-2</v>
      </c>
    </row>
    <row r="130" spans="2:3" hidden="1" x14ac:dyDescent="0.25">
      <c r="B130" s="4">
        <f t="shared" si="0"/>
        <v>125.89254117941675</v>
      </c>
      <c r="C130" s="4">
        <f t="shared" ca="1" si="1"/>
        <v>2.7863777089783281E-2</v>
      </c>
    </row>
    <row r="131" spans="2:3" hidden="1" x14ac:dyDescent="0.25">
      <c r="B131" s="4">
        <f t="shared" si="0"/>
        <v>141.2537544622754</v>
      </c>
      <c r="C131" s="4">
        <f t="shared" ca="1" si="1"/>
        <v>3.7151702786377708E-2</v>
      </c>
    </row>
    <row r="132" spans="2:3" hidden="1" x14ac:dyDescent="0.25">
      <c r="B132" s="4">
        <f t="shared" si="0"/>
        <v>158.48931924611142</v>
      </c>
      <c r="C132" s="4">
        <f t="shared" ca="1" si="1"/>
        <v>6.5015479876160992E-2</v>
      </c>
    </row>
    <row r="133" spans="2:3" hidden="1" x14ac:dyDescent="0.25">
      <c r="B133" s="4">
        <f t="shared" si="0"/>
        <v>177.82794100389228</v>
      </c>
      <c r="C133" s="4">
        <f t="shared" ca="1" si="1"/>
        <v>7.5851393188854491E-2</v>
      </c>
    </row>
    <row r="134" spans="2:3" hidden="1" x14ac:dyDescent="0.25">
      <c r="B134" s="4">
        <f t="shared" si="0"/>
        <v>199.52623149688787</v>
      </c>
      <c r="C134" s="4">
        <f t="shared" ca="1" si="1"/>
        <v>9.5201238390092882E-2</v>
      </c>
    </row>
    <row r="135" spans="2:3" hidden="1" x14ac:dyDescent="0.25">
      <c r="B135" s="4">
        <f t="shared" si="0"/>
        <v>223.87211385683401</v>
      </c>
      <c r="C135" s="4">
        <f t="shared" ca="1" si="1"/>
        <v>0.10526315789473684</v>
      </c>
    </row>
    <row r="136" spans="2:3" hidden="1" x14ac:dyDescent="0.25">
      <c r="B136" s="4">
        <f t="shared" si="0"/>
        <v>251.18864315095797</v>
      </c>
      <c r="C136" s="4">
        <f t="shared" ca="1" si="1"/>
        <v>9.9845201238390094E-2</v>
      </c>
    </row>
    <row r="137" spans="2:3" hidden="1" x14ac:dyDescent="0.25">
      <c r="B137" s="4">
        <f t="shared" si="0"/>
        <v>281.83829312644548</v>
      </c>
      <c r="C137" s="4">
        <f t="shared" ca="1" si="1"/>
        <v>9.9845201238390094E-2</v>
      </c>
    </row>
    <row r="138" spans="2:3" hidden="1" x14ac:dyDescent="0.25">
      <c r="B138" s="4">
        <f t="shared" si="0"/>
        <v>316.22776601683796</v>
      </c>
      <c r="C138" s="4">
        <f t="shared" ca="1" si="1"/>
        <v>8.1269349845201233E-2</v>
      </c>
    </row>
    <row r="139" spans="2:3" hidden="1" x14ac:dyDescent="0.25">
      <c r="B139" s="4">
        <f t="shared" si="0"/>
        <v>354.81338923357532</v>
      </c>
      <c r="C139" s="4">
        <f t="shared" ca="1" si="1"/>
        <v>7.4303405572755415E-2</v>
      </c>
    </row>
    <row r="140" spans="2:3" hidden="1" x14ac:dyDescent="0.25">
      <c r="B140" s="4">
        <f t="shared" si="0"/>
        <v>398.10717055349733</v>
      </c>
      <c r="C140" s="4">
        <f t="shared" ca="1" si="1"/>
        <v>5.4179566563467493E-2</v>
      </c>
    </row>
    <row r="141" spans="2:3" hidden="1" x14ac:dyDescent="0.25">
      <c r="B141" s="4">
        <f t="shared" si="0"/>
        <v>446.68359215096302</v>
      </c>
      <c r="C141" s="4">
        <f t="shared" ca="1" si="1"/>
        <v>4.7213622291021669E-2</v>
      </c>
    </row>
    <row r="142" spans="2:3" hidden="1" x14ac:dyDescent="0.25">
      <c r="B142" s="4">
        <f t="shared" si="0"/>
        <v>501.18723362727246</v>
      </c>
      <c r="C142" s="4">
        <f t="shared" ca="1" si="1"/>
        <v>3.637770897832817E-2</v>
      </c>
    </row>
    <row r="143" spans="2:3" hidden="1" x14ac:dyDescent="0.25">
      <c r="B143" s="4">
        <f t="shared" si="0"/>
        <v>562.34132519034904</v>
      </c>
      <c r="C143" s="4">
        <f t="shared" ca="1" si="1"/>
        <v>1.8575851393188854E-2</v>
      </c>
    </row>
    <row r="144" spans="2:3" hidden="1" x14ac:dyDescent="0.25">
      <c r="B144" s="4">
        <f t="shared" si="0"/>
        <v>630.957344480193</v>
      </c>
      <c r="C144" s="4">
        <f t="shared" ca="1" si="1"/>
        <v>1.9349845201238391E-2</v>
      </c>
    </row>
    <row r="145" spans="2:3" hidden="1" x14ac:dyDescent="0.25">
      <c r="B145" s="4">
        <f t="shared" si="0"/>
        <v>707.94578438413805</v>
      </c>
      <c r="C145" s="4">
        <f t="shared" ca="1" si="1"/>
        <v>1.3157894736842105E-2</v>
      </c>
    </row>
    <row r="146" spans="2:3" hidden="1" x14ac:dyDescent="0.25">
      <c r="B146" s="4">
        <f t="shared" si="0"/>
        <v>794.32823472428129</v>
      </c>
      <c r="C146" s="4">
        <f t="shared" ca="1" si="1"/>
        <v>4.6439628482972135E-3</v>
      </c>
    </row>
    <row r="147" spans="2:3" hidden="1" x14ac:dyDescent="0.25">
      <c r="B147" s="4">
        <f t="shared" si="0"/>
        <v>891.25093813374588</v>
      </c>
      <c r="C147" s="4">
        <f t="shared" ca="1" si="1"/>
        <v>1.5479876160990713E-3</v>
      </c>
    </row>
    <row r="148" spans="2:3" hidden="1" x14ac:dyDescent="0.25">
      <c r="B148" s="4">
        <f t="shared" si="0"/>
        <v>1000</v>
      </c>
      <c r="C148" s="4">
        <f t="shared" ca="1" si="1"/>
        <v>3.0959752321981426E-3</v>
      </c>
    </row>
    <row r="149" spans="2:3" hidden="1" x14ac:dyDescent="0.25">
      <c r="B149" s="4">
        <f t="shared" si="0"/>
        <v>1122.0184543019629</v>
      </c>
      <c r="C149" s="4">
        <f t="shared" ca="1" si="1"/>
        <v>2.3219814241486067E-3</v>
      </c>
    </row>
    <row r="150" spans="2:3" hidden="1" x14ac:dyDescent="0.25">
      <c r="B150" s="4">
        <f t="shared" si="0"/>
        <v>1258.9254117941675</v>
      </c>
      <c r="C150" s="4">
        <f t="shared" ca="1" si="1"/>
        <v>2.3219814241486067E-3</v>
      </c>
    </row>
    <row r="151" spans="2:3" hidden="1" x14ac:dyDescent="0.25">
      <c r="B151" s="4">
        <f t="shared" si="0"/>
        <v>1412.537544622754</v>
      </c>
      <c r="C151" s="4">
        <f t="shared" ca="1" si="1"/>
        <v>2.3219814241486067E-3</v>
      </c>
    </row>
    <row r="152" spans="2:3" hidden="1" x14ac:dyDescent="0.25">
      <c r="B152" s="4">
        <f t="shared" si="0"/>
        <v>1584.893192461114</v>
      </c>
      <c r="C152" s="4">
        <f t="shared" ca="1" si="1"/>
        <v>1.5479876160990713E-3</v>
      </c>
    </row>
    <row r="153" spans="2:3" hidden="1" x14ac:dyDescent="0.25">
      <c r="B153" s="4">
        <f t="shared" si="0"/>
        <v>1778.2794100389228</v>
      </c>
      <c r="C153" s="4">
        <f t="shared" ca="1" si="1"/>
        <v>7.7399380804953565E-4</v>
      </c>
    </row>
    <row r="154" spans="2:3" hidden="1" x14ac:dyDescent="0.25">
      <c r="B154" s="4">
        <f t="shared" si="0"/>
        <v>1995.2623149688789</v>
      </c>
      <c r="C154" s="4">
        <f t="shared" ca="1" si="1"/>
        <v>0</v>
      </c>
    </row>
    <row r="155" spans="2:3" hidden="1" x14ac:dyDescent="0.25">
      <c r="B155" s="4">
        <f t="shared" si="0"/>
        <v>2238.7211385683399</v>
      </c>
      <c r="C155" s="4">
        <f t="shared" ca="1" si="1"/>
        <v>0</v>
      </c>
    </row>
    <row r="156" spans="2:3" hidden="1" x14ac:dyDescent="0.25">
      <c r="B156" s="4">
        <f t="shared" si="0"/>
        <v>2511.8864315095798</v>
      </c>
      <c r="C156" s="4">
        <f t="shared" ca="1" si="1"/>
        <v>0</v>
      </c>
    </row>
    <row r="157" spans="2:3" hidden="1" x14ac:dyDescent="0.25">
      <c r="B157" s="4">
        <f t="shared" si="0"/>
        <v>2818.3829312644548</v>
      </c>
      <c r="C157" s="4">
        <f t="shared" ca="1" si="1"/>
        <v>7.7399380804953565E-4</v>
      </c>
    </row>
    <row r="158" spans="2:3" hidden="1" x14ac:dyDescent="0.25">
      <c r="B158" s="4">
        <f t="shared" si="0"/>
        <v>3162.2776601683795</v>
      </c>
      <c r="C158" s="4">
        <f t="shared" ca="1" si="1"/>
        <v>0</v>
      </c>
    </row>
    <row r="159" spans="2:3" hidden="1" x14ac:dyDescent="0.25">
      <c r="B159" s="4">
        <f t="shared" si="0"/>
        <v>3548.133892335753</v>
      </c>
      <c r="C159" s="4">
        <f t="shared" ca="1" si="1"/>
        <v>0</v>
      </c>
    </row>
    <row r="160" spans="2:3" hidden="1" x14ac:dyDescent="0.25">
      <c r="B160" s="4">
        <f t="shared" si="0"/>
        <v>3981.0717055349733</v>
      </c>
      <c r="C160" s="4">
        <f t="shared" ca="1" si="1"/>
        <v>0</v>
      </c>
    </row>
    <row r="161" spans="2:3" hidden="1" x14ac:dyDescent="0.25">
      <c r="B161" s="4">
        <f t="shared" si="0"/>
        <v>4466.8359215096307</v>
      </c>
      <c r="C161" s="4">
        <f t="shared" ca="1" si="1"/>
        <v>0</v>
      </c>
    </row>
    <row r="162" spans="2:3" hidden="1" x14ac:dyDescent="0.25">
      <c r="B162" s="4">
        <f t="shared" si="0"/>
        <v>5011.8723362727251</v>
      </c>
      <c r="C162" s="4">
        <f t="shared" ca="1" si="1"/>
        <v>0</v>
      </c>
    </row>
    <row r="163" spans="2:3" hidden="1" x14ac:dyDescent="0.25">
      <c r="B163" s="4">
        <f t="shared" si="0"/>
        <v>5623.4132519034911</v>
      </c>
      <c r="C163" s="4">
        <f t="shared" ca="1" si="1"/>
        <v>0</v>
      </c>
    </row>
    <row r="164" spans="2:3" hidden="1" x14ac:dyDescent="0.25">
      <c r="B164" s="4">
        <f t="shared" si="0"/>
        <v>6309.5734448019302</v>
      </c>
      <c r="C164" s="4">
        <f t="shared" ca="1" si="1"/>
        <v>0</v>
      </c>
    </row>
    <row r="165" spans="2:3" hidden="1" x14ac:dyDescent="0.25">
      <c r="B165" s="4">
        <f t="shared" si="0"/>
        <v>7079.457843841381</v>
      </c>
      <c r="C165" s="4">
        <f t="shared" ca="1" si="1"/>
        <v>0</v>
      </c>
    </row>
    <row r="166" spans="2:3" hidden="1" x14ac:dyDescent="0.25">
      <c r="B166" s="4">
        <f t="shared" si="0"/>
        <v>7943.2823472428136</v>
      </c>
      <c r="C166" s="4">
        <f t="shared" ca="1" si="1"/>
        <v>0</v>
      </c>
    </row>
    <row r="167" spans="2:3" hidden="1" x14ac:dyDescent="0.25">
      <c r="B167" s="4">
        <f t="shared" si="0"/>
        <v>8912.5093813374588</v>
      </c>
      <c r="C167" s="4">
        <f t="shared" ca="1" si="1"/>
        <v>0</v>
      </c>
    </row>
    <row r="168" spans="2:3" hidden="1" x14ac:dyDescent="0.25">
      <c r="B168" s="4">
        <f t="shared" si="0"/>
        <v>10000</v>
      </c>
      <c r="C168" s="4">
        <f t="shared" ca="1" si="1"/>
        <v>0</v>
      </c>
    </row>
    <row r="169" spans="2:3" hidden="1" x14ac:dyDescent="0.25">
      <c r="B169" s="4">
        <f t="shared" si="0"/>
        <v>11220.18454301963</v>
      </c>
      <c r="C169" s="4">
        <f t="shared" ca="1" si="1"/>
        <v>0</v>
      </c>
    </row>
    <row r="170" spans="2:3" hidden="1" x14ac:dyDescent="0.25">
      <c r="B170" s="4">
        <f t="shared" si="0"/>
        <v>12589.254117941662</v>
      </c>
      <c r="C170" s="4">
        <f t="shared" ca="1" si="1"/>
        <v>0</v>
      </c>
    </row>
    <row r="171" spans="2:3" hidden="1" x14ac:dyDescent="0.25">
      <c r="B171" s="4">
        <f t="shared" si="0"/>
        <v>14125.375446227554</v>
      </c>
      <c r="C171" s="4">
        <f t="shared" ca="1" si="1"/>
        <v>0</v>
      </c>
    </row>
    <row r="172" spans="2:3" hidden="1" x14ac:dyDescent="0.25">
      <c r="B172" s="4">
        <f t="shared" si="0"/>
        <v>15848.931924611141</v>
      </c>
      <c r="C172" s="4">
        <f t="shared" ca="1" si="1"/>
        <v>0</v>
      </c>
    </row>
    <row r="173" spans="2:3" hidden="1" x14ac:dyDescent="0.25">
      <c r="B173" s="4">
        <f t="shared" si="0"/>
        <v>17782.794100389227</v>
      </c>
      <c r="C173" s="4">
        <f t="shared" ca="1" si="1"/>
        <v>0</v>
      </c>
    </row>
    <row r="174" spans="2:3" hidden="1" x14ac:dyDescent="0.25">
      <c r="B174" s="4">
        <f t="shared" ref="B174:B188" si="2">B80</f>
        <v>19952.623149688789</v>
      </c>
      <c r="C174" s="4">
        <f t="shared" ref="C174:C188" ca="1" si="3">OFFSET(C174,-94,MATCH(C$108,$C$14:$L$14,0)-1)</f>
        <v>0</v>
      </c>
    </row>
    <row r="175" spans="2:3" hidden="1" x14ac:dyDescent="0.25">
      <c r="B175" s="4">
        <f t="shared" si="2"/>
        <v>22387.211385683378</v>
      </c>
      <c r="C175" s="4">
        <f t="shared" ca="1" si="3"/>
        <v>0</v>
      </c>
    </row>
    <row r="176" spans="2:3" hidden="1" x14ac:dyDescent="0.25">
      <c r="B176" s="4">
        <f t="shared" si="2"/>
        <v>25118.864315095823</v>
      </c>
      <c r="C176" s="4">
        <f t="shared" ca="1" si="3"/>
        <v>0</v>
      </c>
    </row>
    <row r="177" spans="1:3" hidden="1" x14ac:dyDescent="0.25">
      <c r="B177" s="4">
        <f t="shared" si="2"/>
        <v>28183.82931264455</v>
      </c>
      <c r="C177" s="4">
        <f t="shared" ca="1" si="3"/>
        <v>0</v>
      </c>
    </row>
    <row r="178" spans="1:3" hidden="1" x14ac:dyDescent="0.25">
      <c r="B178" s="4">
        <f t="shared" si="2"/>
        <v>31622.776601683792</v>
      </c>
      <c r="C178" s="4">
        <f t="shared" ca="1" si="3"/>
        <v>0</v>
      </c>
    </row>
    <row r="179" spans="1:3" hidden="1" x14ac:dyDescent="0.25">
      <c r="B179" s="4">
        <f t="shared" si="2"/>
        <v>35481.338923357529</v>
      </c>
      <c r="C179" s="4">
        <f t="shared" ca="1" si="3"/>
        <v>0</v>
      </c>
    </row>
    <row r="180" spans="1:3" hidden="1" x14ac:dyDescent="0.25">
      <c r="B180" s="4">
        <f t="shared" si="2"/>
        <v>39810.717055349691</v>
      </c>
      <c r="C180" s="4">
        <f t="shared" ca="1" si="3"/>
        <v>0</v>
      </c>
    </row>
    <row r="181" spans="1:3" hidden="1" x14ac:dyDescent="0.25">
      <c r="B181" s="4">
        <f t="shared" si="2"/>
        <v>44668.359215096345</v>
      </c>
      <c r="C181" s="4">
        <f t="shared" ca="1" si="3"/>
        <v>0</v>
      </c>
    </row>
    <row r="182" spans="1:3" hidden="1" x14ac:dyDescent="0.25">
      <c r="B182" s="4">
        <f t="shared" si="2"/>
        <v>50118.723362727251</v>
      </c>
      <c r="C182" s="4">
        <f t="shared" ca="1" si="3"/>
        <v>0</v>
      </c>
    </row>
    <row r="183" spans="1:3" hidden="1" x14ac:dyDescent="0.25">
      <c r="B183" s="4">
        <f t="shared" si="2"/>
        <v>56234.132519034909</v>
      </c>
      <c r="C183" s="4">
        <f t="shared" ca="1" si="3"/>
        <v>0</v>
      </c>
    </row>
    <row r="184" spans="1:3" hidden="1" x14ac:dyDescent="0.25">
      <c r="B184" s="4">
        <f t="shared" si="2"/>
        <v>63095.734448019299</v>
      </c>
      <c r="C184" s="4">
        <f t="shared" ca="1" si="3"/>
        <v>0</v>
      </c>
    </row>
    <row r="185" spans="1:3" hidden="1" x14ac:dyDescent="0.25">
      <c r="B185" s="4">
        <f t="shared" si="2"/>
        <v>70794.578438413737</v>
      </c>
      <c r="C185" s="4">
        <f t="shared" ca="1" si="3"/>
        <v>0</v>
      </c>
    </row>
    <row r="186" spans="1:3" hidden="1" x14ac:dyDescent="0.25">
      <c r="B186" s="4">
        <f t="shared" si="2"/>
        <v>79432.823472428208</v>
      </c>
      <c r="C186" s="4">
        <f t="shared" ca="1" si="3"/>
        <v>0</v>
      </c>
    </row>
    <row r="187" spans="1:3" hidden="1" x14ac:dyDescent="0.25">
      <c r="B187" s="4">
        <f t="shared" si="2"/>
        <v>89125.093813374595</v>
      </c>
      <c r="C187" s="4">
        <f t="shared" ca="1" si="3"/>
        <v>0</v>
      </c>
    </row>
    <row r="188" spans="1:3" hidden="1" x14ac:dyDescent="0.25">
      <c r="B188" s="4">
        <f t="shared" si="2"/>
        <v>100000</v>
      </c>
      <c r="C188" s="4">
        <f t="shared" ca="1" si="3"/>
        <v>0</v>
      </c>
    </row>
    <row r="190" spans="1:3" ht="15.75" x14ac:dyDescent="0.25">
      <c r="A190" s="10" t="s">
        <v>546</v>
      </c>
      <c r="B190" s="11" t="s">
        <v>531</v>
      </c>
    </row>
  </sheetData>
  <sheetProtection sheet="1" objects="1" scenarios="1"/>
  <dataValidations count="1">
    <dataValidation type="list" allowBlank="1" showInputMessage="1" showErrorMessage="1" sqref="B190" xr:uid="{00000000-0002-0000-0100-000000000000}">
      <formula1>$B$3:$B$12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6"/>
  <dimension ref="A1:G87"/>
  <sheetViews>
    <sheetView topLeftCell="A86" zoomScale="85" zoomScaleNormal="85" workbookViewId="0">
      <selection activeCell="B87" sqref="B87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7" hidden="1" x14ac:dyDescent="0.25"/>
    <row r="2" spans="1:7" hidden="1" x14ac:dyDescent="0.25">
      <c r="A2" s="2"/>
      <c r="B2" s="2" t="s">
        <v>530</v>
      </c>
    </row>
    <row r="3" spans="1:7" hidden="1" x14ac:dyDescent="0.25">
      <c r="B3" s="1" t="s">
        <v>531</v>
      </c>
    </row>
    <row r="4" spans="1:7" hidden="1" x14ac:dyDescent="0.25">
      <c r="B4" s="1" t="s">
        <v>532</v>
      </c>
    </row>
    <row r="5" spans="1:7" hidden="1" x14ac:dyDescent="0.25">
      <c r="B5" s="1" t="s">
        <v>533</v>
      </c>
    </row>
    <row r="6" spans="1:7" hidden="1" x14ac:dyDescent="0.25">
      <c r="B6" s="1" t="s">
        <v>534</v>
      </c>
    </row>
    <row r="7" spans="1:7" hidden="1" x14ac:dyDescent="0.25">
      <c r="B7" s="1" t="s">
        <v>535</v>
      </c>
    </row>
    <row r="8" spans="1:7" hidden="1" x14ac:dyDescent="0.25">
      <c r="B8" s="1" t="s">
        <v>536</v>
      </c>
    </row>
    <row r="9" spans="1:7" hidden="1" x14ac:dyDescent="0.25">
      <c r="B9" s="1" t="s">
        <v>537</v>
      </c>
    </row>
    <row r="10" spans="1:7" hidden="1" x14ac:dyDescent="0.25">
      <c r="B10" s="1" t="s">
        <v>538</v>
      </c>
    </row>
    <row r="11" spans="1:7" hidden="1" x14ac:dyDescent="0.25">
      <c r="B11" s="1" t="s">
        <v>539</v>
      </c>
    </row>
    <row r="12" spans="1:7" hidden="1" x14ac:dyDescent="0.25">
      <c r="B12" s="1" t="s">
        <v>540</v>
      </c>
    </row>
    <row r="13" spans="1:7" hidden="1" x14ac:dyDescent="0.25"/>
    <row r="14" spans="1:7" hidden="1" x14ac:dyDescent="0.25">
      <c r="B14" s="12" t="s">
        <v>11</v>
      </c>
      <c r="C14" s="13" t="s">
        <v>12</v>
      </c>
      <c r="D14" s="13" t="s">
        <v>13</v>
      </c>
      <c r="E14" s="13" t="s">
        <v>14</v>
      </c>
      <c r="F14" s="13" t="s">
        <v>15</v>
      </c>
      <c r="G14" s="13" t="s">
        <v>16</v>
      </c>
    </row>
    <row r="15" spans="1:7" hidden="1" x14ac:dyDescent="0.25">
      <c r="B15" s="14" t="s">
        <v>17</v>
      </c>
      <c r="C15" s="14">
        <v>139.01089112175111</v>
      </c>
      <c r="D15" s="14">
        <v>119.65214747147823</v>
      </c>
      <c r="E15" s="14">
        <v>93.216459566828149</v>
      </c>
      <c r="F15" s="14">
        <v>59.046826077372103</v>
      </c>
      <c r="G15" s="14">
        <v>54.812608148710865</v>
      </c>
    </row>
    <row r="16" spans="1:7" hidden="1" x14ac:dyDescent="0.25">
      <c r="B16" s="14" t="s">
        <v>18</v>
      </c>
      <c r="C16" s="14">
        <v>134.0816321614121</v>
      </c>
      <c r="D16" s="14">
        <v>114.02117630278612</v>
      </c>
      <c r="E16" s="14">
        <v>86.187507292133347</v>
      </c>
      <c r="F16" s="14">
        <v>53.010198323569988</v>
      </c>
      <c r="G16" s="14">
        <v>52.935605688937017</v>
      </c>
    </row>
    <row r="17" spans="2:7" hidden="1" x14ac:dyDescent="0.25">
      <c r="B17" s="14" t="s">
        <v>19</v>
      </c>
      <c r="C17" s="14">
        <v>142.95777940918634</v>
      </c>
      <c r="D17" s="14">
        <v>123.86397317915167</v>
      </c>
      <c r="E17" s="14">
        <v>97.052714218953142</v>
      </c>
      <c r="F17" s="14">
        <v>69.218570239380099</v>
      </c>
      <c r="G17" s="14">
        <v>56.142799129623768</v>
      </c>
    </row>
    <row r="18" spans="2:7" hidden="1" x14ac:dyDescent="0.25">
      <c r="B18" s="14" t="s">
        <v>20</v>
      </c>
      <c r="C18" s="14">
        <v>145.65868014745257</v>
      </c>
      <c r="D18" s="14">
        <v>126.17169076647664</v>
      </c>
      <c r="E18" s="14">
        <v>99.588568954179721</v>
      </c>
      <c r="F18" s="14">
        <v>74.309403133427082</v>
      </c>
      <c r="G18" s="14">
        <v>64.506598359190178</v>
      </c>
    </row>
    <row r="19" spans="2:7" hidden="1" x14ac:dyDescent="0.25">
      <c r="B19" s="14" t="s">
        <v>21</v>
      </c>
      <c r="C19" s="14">
        <v>150.45552162146953</v>
      </c>
      <c r="D19" s="14">
        <v>131.17030462597981</v>
      </c>
      <c r="E19" s="14">
        <v>104.44732121669168</v>
      </c>
      <c r="F19" s="14">
        <v>85.250043910456938</v>
      </c>
      <c r="G19" s="14">
        <v>76.005916978367296</v>
      </c>
    </row>
    <row r="20" spans="2:7" hidden="1" x14ac:dyDescent="0.25">
      <c r="B20" s="14" t="s">
        <v>22</v>
      </c>
      <c r="C20" s="14">
        <v>155.93979185089171</v>
      </c>
      <c r="D20" s="14">
        <v>128.46722662644407</v>
      </c>
      <c r="E20" s="14">
        <v>94.429831068159729</v>
      </c>
      <c r="F20" s="14">
        <v>64.187805200714621</v>
      </c>
      <c r="G20" s="14">
        <v>60.918459881935448</v>
      </c>
    </row>
    <row r="21" spans="2:7" hidden="1" x14ac:dyDescent="0.25">
      <c r="B21" s="14" t="s">
        <v>23</v>
      </c>
      <c r="C21" s="14">
        <v>146.71838818682991</v>
      </c>
      <c r="D21" s="14">
        <v>121.73229809377791</v>
      </c>
      <c r="E21" s="14">
        <v>88.69240557945183</v>
      </c>
      <c r="F21" s="14">
        <v>59.656555275514137</v>
      </c>
      <c r="G21" s="14">
        <v>57.502530761350741</v>
      </c>
    </row>
    <row r="22" spans="2:7" hidden="1" x14ac:dyDescent="0.25">
      <c r="B22" s="14" t="s">
        <v>24</v>
      </c>
      <c r="C22" s="14">
        <v>160.67403157369446</v>
      </c>
      <c r="D22" s="14">
        <v>132.41672807469647</v>
      </c>
      <c r="E22" s="14">
        <v>97.478283262532884</v>
      </c>
      <c r="F22" s="14">
        <v>67.284531610238346</v>
      </c>
      <c r="G22" s="14">
        <v>62.02625970679145</v>
      </c>
    </row>
    <row r="23" spans="2:7" hidden="1" x14ac:dyDescent="0.25">
      <c r="B23" s="14" t="s">
        <v>25</v>
      </c>
      <c r="C23" s="14">
        <v>164.65020564259441</v>
      </c>
      <c r="D23" s="14">
        <v>135.89678989228076</v>
      </c>
      <c r="E23" s="14">
        <v>101.61862017473641</v>
      </c>
      <c r="F23" s="14">
        <v>71.55090740486736</v>
      </c>
      <c r="G23" s="14">
        <v>65.052383615374467</v>
      </c>
    </row>
    <row r="24" spans="2:7" hidden="1" x14ac:dyDescent="0.25">
      <c r="B24" s="14" t="s">
        <v>26</v>
      </c>
      <c r="C24" s="14">
        <v>169.61226100460109</v>
      </c>
      <c r="D24" s="14">
        <v>139.9902468205018</v>
      </c>
      <c r="E24" s="14">
        <v>110.86475189384727</v>
      </c>
      <c r="F24" s="14">
        <v>80.577069229552819</v>
      </c>
      <c r="G24" s="14">
        <v>71.272635028348162</v>
      </c>
    </row>
    <row r="25" spans="2:7" hidden="1" x14ac:dyDescent="0.25">
      <c r="B25" s="14" t="s">
        <v>27</v>
      </c>
      <c r="C25" s="14">
        <v>126.5126203512103</v>
      </c>
      <c r="D25" s="14">
        <v>107.06871903663173</v>
      </c>
      <c r="E25" s="14">
        <v>77.119071281342954</v>
      </c>
      <c r="F25" s="14">
        <v>56.33223257929366</v>
      </c>
      <c r="G25" s="14">
        <v>25.957839128186343</v>
      </c>
    </row>
    <row r="26" spans="2:7" hidden="1" x14ac:dyDescent="0.25">
      <c r="B26" s="14" t="s">
        <v>28</v>
      </c>
      <c r="C26" s="14">
        <v>121.9471544015507</v>
      </c>
      <c r="D26" s="14">
        <v>102.19237186803909</v>
      </c>
      <c r="E26" s="14">
        <v>74.204162443291423</v>
      </c>
      <c r="F26" s="14">
        <v>53.190748884749745</v>
      </c>
      <c r="G26" s="14">
        <v>15.368486209420611</v>
      </c>
    </row>
    <row r="27" spans="2:7" hidden="1" x14ac:dyDescent="0.25">
      <c r="B27" s="14" t="s">
        <v>29</v>
      </c>
      <c r="C27" s="14">
        <v>128.50295311260811</v>
      </c>
      <c r="D27" s="14">
        <v>108.37784074310682</v>
      </c>
      <c r="E27" s="14">
        <v>78.612204176799622</v>
      </c>
      <c r="F27" s="14">
        <v>57.44048093136054</v>
      </c>
      <c r="G27" s="14">
        <v>26.809053587067282</v>
      </c>
    </row>
    <row r="28" spans="2:7" hidden="1" x14ac:dyDescent="0.25">
      <c r="B28" s="14" t="s">
        <v>30</v>
      </c>
      <c r="C28" s="14">
        <v>129.95416747159231</v>
      </c>
      <c r="D28" s="14">
        <v>110.04770507259042</v>
      </c>
      <c r="E28" s="14">
        <v>79.851415360809057</v>
      </c>
      <c r="F28" s="14">
        <v>58.910108865526794</v>
      </c>
      <c r="G28" s="14">
        <v>42.729156156559441</v>
      </c>
    </row>
    <row r="29" spans="2:7" hidden="1" x14ac:dyDescent="0.25">
      <c r="B29" s="14" t="s">
        <v>31</v>
      </c>
      <c r="C29" s="14">
        <v>134.13208525369791</v>
      </c>
      <c r="D29" s="14">
        <v>112.91583166129804</v>
      </c>
      <c r="E29" s="14">
        <v>82.672086441391286</v>
      </c>
      <c r="F29" s="14">
        <v>61.259603454913162</v>
      </c>
      <c r="G29" s="14">
        <v>54.324134857500859</v>
      </c>
    </row>
    <row r="30" spans="2:7" hidden="1" x14ac:dyDescent="0.25">
      <c r="B30" s="14" t="s">
        <v>32</v>
      </c>
      <c r="C30" s="14">
        <v>131.41940077727145</v>
      </c>
      <c r="D30" s="14">
        <v>117.96859054496505</v>
      </c>
      <c r="E30" s="14">
        <v>93.203376096690761</v>
      </c>
      <c r="F30" s="14">
        <v>67.123628367586122</v>
      </c>
      <c r="G30" s="14">
        <v>60.487408556067138</v>
      </c>
    </row>
    <row r="31" spans="2:7" hidden="1" x14ac:dyDescent="0.25">
      <c r="B31" s="14" t="s">
        <v>33</v>
      </c>
      <c r="C31" s="14">
        <v>127.33699891865287</v>
      </c>
      <c r="D31" s="14">
        <v>114.01375847840201</v>
      </c>
      <c r="E31" s="14">
        <v>89.033081652988045</v>
      </c>
      <c r="F31" s="14">
        <v>61.082462662487693</v>
      </c>
      <c r="G31" s="14">
        <v>58.155238986304717</v>
      </c>
    </row>
    <row r="32" spans="2:7" hidden="1" x14ac:dyDescent="0.25">
      <c r="B32" s="14" t="s">
        <v>34</v>
      </c>
      <c r="C32" s="14">
        <v>136.0777884893235</v>
      </c>
      <c r="D32" s="14">
        <v>122.36629994580557</v>
      </c>
      <c r="E32" s="14">
        <v>95.651883930084296</v>
      </c>
      <c r="F32" s="14">
        <v>70.4579747949862</v>
      </c>
      <c r="G32" s="14">
        <v>62.364749591376608</v>
      </c>
    </row>
    <row r="33" spans="2:7" hidden="1" x14ac:dyDescent="0.25">
      <c r="B33" s="14" t="s">
        <v>35</v>
      </c>
      <c r="C33" s="14">
        <v>138.50676885787499</v>
      </c>
      <c r="D33" s="14">
        <v>125.16368411776293</v>
      </c>
      <c r="E33" s="14">
        <v>97.559187719164953</v>
      </c>
      <c r="F33" s="14">
        <v>81.634343964710027</v>
      </c>
      <c r="G33" s="14">
        <v>66.355063941142447</v>
      </c>
    </row>
    <row r="34" spans="2:7" hidden="1" x14ac:dyDescent="0.25">
      <c r="B34" s="14" t="s">
        <v>36</v>
      </c>
      <c r="C34" s="14">
        <v>143.8783983880098</v>
      </c>
      <c r="D34" s="14">
        <v>128.77854586185308</v>
      </c>
      <c r="E34" s="14">
        <v>101.93953646577054</v>
      </c>
      <c r="F34" s="14">
        <v>87.908934449987612</v>
      </c>
      <c r="G34" s="14">
        <v>78.973235327530787</v>
      </c>
    </row>
    <row r="35" spans="2:7" hidden="1" x14ac:dyDescent="0.25">
      <c r="B35" s="14" t="s">
        <v>37</v>
      </c>
      <c r="C35" s="14">
        <v>49.371346005520785</v>
      </c>
      <c r="D35" s="14">
        <v>40.693888912702235</v>
      </c>
      <c r="E35" s="14">
        <v>27.784008496518048</v>
      </c>
      <c r="F35" s="14">
        <v>21.361740142232811</v>
      </c>
      <c r="G35" s="14">
        <v>20.696680013403714</v>
      </c>
    </row>
    <row r="36" spans="2:7" hidden="1" x14ac:dyDescent="0.25">
      <c r="B36" s="14" t="s">
        <v>38</v>
      </c>
      <c r="C36" s="14">
        <v>46.721944430058421</v>
      </c>
      <c r="D36" s="14">
        <v>39.159979769855511</v>
      </c>
      <c r="E36" s="14">
        <v>24.149609553629212</v>
      </c>
      <c r="F36" s="14">
        <v>20.418002976308532</v>
      </c>
      <c r="G36" s="14">
        <v>20.212860472259202</v>
      </c>
    </row>
    <row r="37" spans="2:7" hidden="1" x14ac:dyDescent="0.25">
      <c r="B37" s="14" t="s">
        <v>39</v>
      </c>
      <c r="C37" s="14">
        <v>50.914226208664417</v>
      </c>
      <c r="D37" s="14">
        <v>42.6870127900143</v>
      </c>
      <c r="E37" s="14">
        <v>31.150174768370199</v>
      </c>
      <c r="F37" s="14">
        <v>22.007645719896058</v>
      </c>
      <c r="G37" s="14">
        <v>21.106791879488444</v>
      </c>
    </row>
    <row r="38" spans="2:7" hidden="1" x14ac:dyDescent="0.25">
      <c r="B38" s="14" t="s">
        <v>40</v>
      </c>
      <c r="C38" s="14">
        <v>52.644794999483125</v>
      </c>
      <c r="D38" s="14">
        <v>45.080504245906766</v>
      </c>
      <c r="E38" s="14">
        <v>33.283032122129221</v>
      </c>
      <c r="F38" s="14">
        <v>23.549438048383141</v>
      </c>
      <c r="G38" s="14">
        <v>23.387317795548988</v>
      </c>
    </row>
    <row r="39" spans="2:7" hidden="1" x14ac:dyDescent="0.25">
      <c r="B39" s="14" t="s">
        <v>41</v>
      </c>
      <c r="C39" s="14">
        <v>55.09339211810105</v>
      </c>
      <c r="D39" s="14">
        <v>47.576148957623872</v>
      </c>
      <c r="E39" s="14">
        <v>35.765582502408108</v>
      </c>
      <c r="F39" s="14">
        <v>28.503406893307616</v>
      </c>
      <c r="G39" s="14">
        <v>26.860340554670255</v>
      </c>
    </row>
    <row r="40" spans="2:7" hidden="1" x14ac:dyDescent="0.25">
      <c r="B40" s="14" t="s">
        <v>42</v>
      </c>
      <c r="C40" s="14">
        <v>70.375252881559504</v>
      </c>
      <c r="D40" s="14">
        <v>60.801087022491146</v>
      </c>
      <c r="E40" s="14">
        <v>47.917248724901732</v>
      </c>
      <c r="F40" s="14">
        <v>33.170975262804774</v>
      </c>
      <c r="G40" s="14">
        <v>31.881137931579424</v>
      </c>
    </row>
    <row r="41" spans="2:7" hidden="1" x14ac:dyDescent="0.25">
      <c r="B41" s="14" t="s">
        <v>43</v>
      </c>
      <c r="C41" s="14">
        <v>66.845169355146766</v>
      </c>
      <c r="D41" s="14">
        <v>57.172043787792163</v>
      </c>
      <c r="E41" s="14">
        <v>36.677793568924066</v>
      </c>
      <c r="F41" s="14">
        <v>31.497848089500362</v>
      </c>
      <c r="G41" s="14">
        <v>31.23336296222795</v>
      </c>
    </row>
    <row r="42" spans="2:7" hidden="1" x14ac:dyDescent="0.25">
      <c r="B42" s="14" t="s">
        <v>44</v>
      </c>
      <c r="C42" s="14">
        <v>71.763169696633469</v>
      </c>
      <c r="D42" s="14">
        <v>62.425958420903434</v>
      </c>
      <c r="E42" s="14">
        <v>49.689122515445916</v>
      </c>
      <c r="F42" s="14">
        <v>34.279459678994534</v>
      </c>
      <c r="G42" s="14">
        <v>32.436743890886412</v>
      </c>
    </row>
    <row r="43" spans="2:7" hidden="1" x14ac:dyDescent="0.25">
      <c r="B43" s="14" t="s">
        <v>45</v>
      </c>
      <c r="C43" s="14">
        <v>73.597072921715608</v>
      </c>
      <c r="D43" s="14">
        <v>64.268697695290001</v>
      </c>
      <c r="E43" s="14">
        <v>51.494127163297044</v>
      </c>
      <c r="F43" s="14">
        <v>36.153520395456788</v>
      </c>
      <c r="G43" s="14">
        <v>35.553870262729085</v>
      </c>
    </row>
    <row r="44" spans="2:7" hidden="1" x14ac:dyDescent="0.25">
      <c r="B44" s="14" t="s">
        <v>46</v>
      </c>
      <c r="C44" s="14">
        <v>77.051533241540398</v>
      </c>
      <c r="D44" s="14">
        <v>66.98855235973781</v>
      </c>
      <c r="E44" s="14">
        <v>55.518339418676298</v>
      </c>
      <c r="F44" s="14">
        <v>45.439892450620718</v>
      </c>
      <c r="G44" s="14">
        <v>43.66704184293917</v>
      </c>
    </row>
    <row r="45" spans="2:7" hidden="1" x14ac:dyDescent="0.25">
      <c r="B45" s="14" t="s">
        <v>47</v>
      </c>
      <c r="C45" s="14">
        <v>60.514133809074423</v>
      </c>
      <c r="D45" s="14">
        <v>52.182462329144656</v>
      </c>
      <c r="E45" s="14">
        <v>40.189109549032374</v>
      </c>
      <c r="F45" s="14">
        <v>30.779923772492182</v>
      </c>
      <c r="G45" s="14">
        <v>28.351204424492622</v>
      </c>
    </row>
    <row r="46" spans="2:7" hidden="1" x14ac:dyDescent="0.25">
      <c r="B46" s="14" t="s">
        <v>48</v>
      </c>
      <c r="C46" s="14">
        <v>58.828876208302084</v>
      </c>
      <c r="D46" s="14">
        <v>49.084191451496281</v>
      </c>
      <c r="E46" s="14">
        <v>37.345087554581454</v>
      </c>
      <c r="F46" s="14">
        <v>27.709024617377011</v>
      </c>
      <c r="G46" s="14">
        <v>27.651128575112246</v>
      </c>
    </row>
    <row r="47" spans="2:7" hidden="1" x14ac:dyDescent="0.25">
      <c r="B47" s="14" t="s">
        <v>49</v>
      </c>
      <c r="C47" s="14">
        <v>61.680531179539116</v>
      </c>
      <c r="D47" s="14">
        <v>53.062991131254634</v>
      </c>
      <c r="E47" s="14">
        <v>41.039733913550052</v>
      </c>
      <c r="F47" s="14">
        <v>32.089121387299997</v>
      </c>
      <c r="G47" s="14">
        <v>28.964074541901027</v>
      </c>
    </row>
    <row r="48" spans="2:7" hidden="1" x14ac:dyDescent="0.25">
      <c r="B48" s="14" t="s">
        <v>50</v>
      </c>
      <c r="C48" s="14">
        <v>62.943516858835977</v>
      </c>
      <c r="D48" s="14">
        <v>53.993604895137608</v>
      </c>
      <c r="E48" s="14">
        <v>42.720788237060361</v>
      </c>
      <c r="F48" s="14">
        <v>34.283571863968085</v>
      </c>
      <c r="G48" s="14">
        <v>32.214913972081007</v>
      </c>
    </row>
    <row r="49" spans="2:7" hidden="1" x14ac:dyDescent="0.25">
      <c r="B49" s="14" t="s">
        <v>51</v>
      </c>
      <c r="C49" s="14">
        <v>64.823230838556626</v>
      </c>
      <c r="D49" s="14">
        <v>56.742177877113313</v>
      </c>
      <c r="E49" s="14">
        <v>44.498179082451571</v>
      </c>
      <c r="F49" s="14">
        <v>37.121704175372471</v>
      </c>
      <c r="G49" s="14">
        <v>36.840081674887074</v>
      </c>
    </row>
    <row r="50" spans="2:7" hidden="1" x14ac:dyDescent="0.25">
      <c r="B50" s="14" t="s">
        <v>52</v>
      </c>
      <c r="C50" s="14">
        <v>55.561454173121589</v>
      </c>
      <c r="D50" s="14">
        <v>48.432901977976769</v>
      </c>
      <c r="E50" s="14">
        <v>36.375431332507993</v>
      </c>
      <c r="F50" s="14">
        <v>16.694092418900865</v>
      </c>
      <c r="G50" s="14">
        <v>16.666510084231874</v>
      </c>
    </row>
    <row r="51" spans="2:7" hidden="1" x14ac:dyDescent="0.25">
      <c r="B51" s="14" t="s">
        <v>53</v>
      </c>
      <c r="C51" s="14">
        <v>53.537800456126817</v>
      </c>
      <c r="D51" s="14">
        <v>46.575582245892186</v>
      </c>
      <c r="E51" s="14">
        <v>32.133026842257941</v>
      </c>
      <c r="F51" s="14">
        <v>16.051239681060842</v>
      </c>
      <c r="G51" s="14">
        <v>16.051239681060842</v>
      </c>
    </row>
    <row r="52" spans="2:7" hidden="1" x14ac:dyDescent="0.25">
      <c r="B52" s="14" t="s">
        <v>54</v>
      </c>
      <c r="C52" s="14">
        <v>56.473170336375134</v>
      </c>
      <c r="D52" s="14">
        <v>49.367544390751789</v>
      </c>
      <c r="E52" s="14">
        <v>37.419009508633295</v>
      </c>
      <c r="F52" s="14">
        <v>22.216075131635698</v>
      </c>
      <c r="G52" s="14">
        <v>17.150155361295525</v>
      </c>
    </row>
    <row r="53" spans="2:7" hidden="1" x14ac:dyDescent="0.25">
      <c r="B53" s="14" t="s">
        <v>55</v>
      </c>
      <c r="C53" s="14">
        <v>57.746622516171044</v>
      </c>
      <c r="D53" s="14">
        <v>50.635544573827453</v>
      </c>
      <c r="E53" s="14">
        <v>39.541088744674255</v>
      </c>
      <c r="F53" s="14">
        <v>26.958380365661863</v>
      </c>
      <c r="G53" s="14">
        <v>22.723507390884613</v>
      </c>
    </row>
    <row r="54" spans="2:7" hidden="1" x14ac:dyDescent="0.25">
      <c r="B54" s="14" t="s">
        <v>56</v>
      </c>
      <c r="C54" s="14">
        <v>60.281441372889574</v>
      </c>
      <c r="D54" s="14">
        <v>52.691223935320998</v>
      </c>
      <c r="E54" s="14">
        <v>42.726668270690944</v>
      </c>
      <c r="F54" s="14">
        <v>32.672743055018401</v>
      </c>
      <c r="G54" s="14">
        <v>29.476885347808896</v>
      </c>
    </row>
    <row r="55" spans="2:7" hidden="1" x14ac:dyDescent="0.25">
      <c r="B55" s="14" t="s">
        <v>57</v>
      </c>
      <c r="C55" s="14">
        <v>45.11010964236219</v>
      </c>
      <c r="D55" s="14">
        <v>38.246633629173871</v>
      </c>
      <c r="E55" s="14">
        <v>30.663711772838997</v>
      </c>
      <c r="F55" s="14">
        <v>12.731994140121923</v>
      </c>
      <c r="G55" s="14">
        <v>12.496556085465176</v>
      </c>
    </row>
    <row r="56" spans="2:7" hidden="1" x14ac:dyDescent="0.25">
      <c r="B56" s="14" t="s">
        <v>58</v>
      </c>
      <c r="C56" s="14">
        <v>42.936134223239229</v>
      </c>
      <c r="D56" s="14">
        <v>36.029485554389872</v>
      </c>
      <c r="E56" s="14">
        <v>13.881948437018988</v>
      </c>
      <c r="F56" s="14">
        <v>11.946562325006408</v>
      </c>
      <c r="G56" s="14">
        <v>11.946562325006408</v>
      </c>
    </row>
    <row r="57" spans="2:7" hidden="1" x14ac:dyDescent="0.25">
      <c r="B57" s="14" t="s">
        <v>59</v>
      </c>
      <c r="C57" s="14">
        <v>46.328447079762725</v>
      </c>
      <c r="D57" s="14">
        <v>39.438113634402619</v>
      </c>
      <c r="E57" s="14">
        <v>31.802134610885116</v>
      </c>
      <c r="F57" s="14">
        <v>15.135541269181701</v>
      </c>
      <c r="G57" s="14">
        <v>12.807256992629483</v>
      </c>
    </row>
    <row r="58" spans="2:7" hidden="1" x14ac:dyDescent="0.25">
      <c r="B58" s="14" t="s">
        <v>60</v>
      </c>
      <c r="C58" s="14">
        <v>47.953144085360407</v>
      </c>
      <c r="D58" s="14">
        <v>42.154485951368827</v>
      </c>
      <c r="E58" s="14">
        <v>32.831505504681751</v>
      </c>
      <c r="F58" s="14">
        <v>24.933391913322502</v>
      </c>
      <c r="G58" s="14">
        <v>24.183258394505824</v>
      </c>
    </row>
    <row r="59" spans="2:7" hidden="1" x14ac:dyDescent="0.25">
      <c r="B59" s="14" t="s">
        <v>61</v>
      </c>
      <c r="C59" s="14">
        <v>51.223856168685515</v>
      </c>
      <c r="D59" s="14">
        <v>44.304765565700698</v>
      </c>
      <c r="E59" s="14">
        <v>35.419874110171762</v>
      </c>
      <c r="F59" s="14">
        <v>31.471597105245767</v>
      </c>
      <c r="G59" s="14">
        <v>31.271879243617416</v>
      </c>
    </row>
    <row r="60" spans="2:7" hidden="1" x14ac:dyDescent="0.25">
      <c r="B60" s="14" t="s">
        <v>62</v>
      </c>
      <c r="C60" s="14">
        <v>61.295006216289906</v>
      </c>
      <c r="D60" s="14">
        <v>53.117357391789099</v>
      </c>
      <c r="E60" s="14">
        <v>41.226871068802993</v>
      </c>
      <c r="F60" s="14">
        <v>22.875859253681586</v>
      </c>
      <c r="G60" s="14">
        <v>20.523179564603296</v>
      </c>
    </row>
    <row r="61" spans="2:7" hidden="1" x14ac:dyDescent="0.25">
      <c r="B61" s="14" t="s">
        <v>63</v>
      </c>
      <c r="C61" s="14">
        <v>59.74915022915166</v>
      </c>
      <c r="D61" s="14">
        <v>51.196826541114291</v>
      </c>
      <c r="E61" s="14">
        <v>38.144898984066096</v>
      </c>
      <c r="F61" s="14">
        <v>20.304233722590325</v>
      </c>
      <c r="G61" s="14">
        <v>19.51376278968171</v>
      </c>
    </row>
    <row r="62" spans="2:7" hidden="1" x14ac:dyDescent="0.25">
      <c r="B62" s="14" t="s">
        <v>64</v>
      </c>
      <c r="C62" s="14">
        <v>62.431935582680765</v>
      </c>
      <c r="D62" s="14">
        <v>54.317343494132956</v>
      </c>
      <c r="E62" s="14">
        <v>42.81815065258364</v>
      </c>
      <c r="F62" s="14">
        <v>30.309844861705557</v>
      </c>
      <c r="G62" s="14">
        <v>21.248643043890311</v>
      </c>
    </row>
    <row r="63" spans="2:7" hidden="1" x14ac:dyDescent="0.25">
      <c r="B63" s="14" t="s">
        <v>65</v>
      </c>
      <c r="C63" s="14">
        <v>63.320167390641913</v>
      </c>
      <c r="D63" s="14">
        <v>55.218403103787693</v>
      </c>
      <c r="E63" s="14">
        <v>44.029278655843953</v>
      </c>
      <c r="F63" s="14">
        <v>31.739417463766159</v>
      </c>
      <c r="G63" s="14">
        <v>29.451931487715768</v>
      </c>
    </row>
    <row r="64" spans="2:7" hidden="1" x14ac:dyDescent="0.25">
      <c r="B64" s="14" t="s">
        <v>66</v>
      </c>
      <c r="C64" s="14">
        <v>64.995372999071932</v>
      </c>
      <c r="D64" s="14">
        <v>57.65959203169902</v>
      </c>
      <c r="E64" s="14">
        <v>46.089549876038362</v>
      </c>
      <c r="F64" s="14">
        <v>37.444201660814045</v>
      </c>
      <c r="G64" s="14">
        <v>32.676234587052889</v>
      </c>
    </row>
    <row r="65" spans="2:7" hidden="1" x14ac:dyDescent="0.25"/>
    <row r="66" spans="2:7" hidden="1" x14ac:dyDescent="0.25">
      <c r="B66" s="15" t="s">
        <v>547</v>
      </c>
    </row>
    <row r="67" spans="2:7" hidden="1" x14ac:dyDescent="0.25">
      <c r="B67" s="8">
        <f>IF(MIN(C15:G64)&gt;1,10^ROUNDDOWN(LOG10(MIN(C15:G64)),0),10^ROUNDUP(LOG10(MIN(C15:G64)),0))</f>
        <v>10</v>
      </c>
    </row>
    <row r="68" spans="2:7" hidden="1" x14ac:dyDescent="0.25"/>
    <row r="69" spans="2:7" hidden="1" x14ac:dyDescent="0.25">
      <c r="B69" s="2" t="s">
        <v>548</v>
      </c>
    </row>
    <row r="70" spans="2:7" hidden="1" x14ac:dyDescent="0.25">
      <c r="B70" s="8">
        <f>ROUNDDOWN(LOG10(MAX(C15:G64)),0)</f>
        <v>2</v>
      </c>
    </row>
    <row r="71" spans="2:7" hidden="1" x14ac:dyDescent="0.25">
      <c r="B71" s="8">
        <f>MAX(C15:G64)/(10^B70)</f>
        <v>1.6961226100460109</v>
      </c>
    </row>
    <row r="72" spans="2:7" hidden="1" x14ac:dyDescent="0.25">
      <c r="B72" s="8">
        <f>IF(B71&lt;2,ROUNDUP(B71/0.2,0)*0.2*10^B70,IF(B71&lt;5,ROUNDUP(B71/0.5,0)*0.5*10^B70,ROUNDUP(B71,0)*10^B70))</f>
        <v>180</v>
      </c>
    </row>
    <row r="73" spans="2:7" hidden="1" x14ac:dyDescent="0.25"/>
    <row r="74" spans="2:7" hidden="1" x14ac:dyDescent="0.25">
      <c r="B74" s="2" t="s">
        <v>544</v>
      </c>
    </row>
    <row r="75" spans="2:7" hidden="1" x14ac:dyDescent="0.25">
      <c r="B75" s="1" t="str">
        <f>"95% confidence intervals on the total margin of exposure calculated" &amp; CHAR(13) &amp; "at different percentiles in " &amp; LOWER(LEFT(B87,1)) &amp; RIGHT(B87,LEN(B87)-1)</f>
        <v>95% confidence intervals on the total margin of exposure calculated_x000D_at different percentiles in adults (Belgium)</v>
      </c>
    </row>
    <row r="76" spans="2:7" hidden="1" x14ac:dyDescent="0.25"/>
    <row r="77" spans="2:7" hidden="1" x14ac:dyDescent="0.25">
      <c r="B77" s="2" t="s">
        <v>549</v>
      </c>
    </row>
    <row r="78" spans="2:7" hidden="1" x14ac:dyDescent="0.25">
      <c r="B78" s="1" t="str">
        <f>SUBSTITUTE(SUBSTITUTE(SUBSTITUTE(B87,"(",""),")","")," ","_")</f>
        <v>Adults_Belgium</v>
      </c>
    </row>
    <row r="79" spans="2:7" hidden="1" x14ac:dyDescent="0.25"/>
    <row r="80" spans="2:7" hidden="1" x14ac:dyDescent="0.25">
      <c r="B80" s="2" t="s">
        <v>545</v>
      </c>
      <c r="C80" s="16" t="s">
        <v>550</v>
      </c>
      <c r="D80" s="16" t="s">
        <v>551</v>
      </c>
      <c r="E80" s="16" t="s">
        <v>552</v>
      </c>
      <c r="F80" s="16" t="s">
        <v>553</v>
      </c>
      <c r="G80" s="16" t="s">
        <v>554</v>
      </c>
    </row>
    <row r="81" spans="1:7" hidden="1" x14ac:dyDescent="0.25">
      <c r="B81" s="1" t="s">
        <v>555</v>
      </c>
      <c r="C81" s="1">
        <f>VLOOKUP(CONCATENATE($B$78,"_",$B81),$B$15:$G$64,COLUMN(C81)-1,FALSE)</f>
        <v>134.0816321614121</v>
      </c>
      <c r="D81" s="1">
        <f>VLOOKUP(CONCATENATE($B$78,"_",$B81),$B$15:$G$64,COLUMN(D81)-1,FALSE)</f>
        <v>114.02117630278612</v>
      </c>
      <c r="E81" s="1">
        <f>VLOOKUP(CONCATENATE($B$78,"_",$B81),$B$15:$G$64,COLUMN(E81)-1,FALSE)</f>
        <v>86.187507292133347</v>
      </c>
      <c r="F81" s="1">
        <f>VLOOKUP(CONCATENATE($B$78,"_",$B81),$B$15:$G$64,COLUMN(F81)-1,FALSE)</f>
        <v>53.010198323569988</v>
      </c>
      <c r="G81" s="1">
        <f>VLOOKUP(CONCATENATE($B$78,"_",$B81),$B$15:$G$64,COLUMN(G81)-1,FALSE)</f>
        <v>52.935605688937017</v>
      </c>
    </row>
    <row r="82" spans="1:7" hidden="1" x14ac:dyDescent="0.25">
      <c r="B82" s="1" t="s">
        <v>556</v>
      </c>
      <c r="C82" s="1">
        <f t="shared" ref="C82:G85" si="0">VLOOKUP(CONCATENATE($B$78,"_",$B82),$B$15:$G$64,COLUMN(C82)-1,FALSE)-VLOOKUP(CONCATENATE($B$78,"_",$B81),$B$15:$G$64,COLUMN(C81)-1,FALSE)</f>
        <v>4.9292589603390127</v>
      </c>
      <c r="D82" s="1">
        <f t="shared" si="0"/>
        <v>5.6309711686921133</v>
      </c>
      <c r="E82" s="1">
        <f t="shared" si="0"/>
        <v>7.0289522746948023</v>
      </c>
      <c r="F82" s="1">
        <f t="shared" si="0"/>
        <v>6.0366277538021151</v>
      </c>
      <c r="G82" s="1">
        <f t="shared" si="0"/>
        <v>1.8770024597738484</v>
      </c>
    </row>
    <row r="83" spans="1:7" hidden="1" x14ac:dyDescent="0.25">
      <c r="B83" s="1" t="s">
        <v>557</v>
      </c>
      <c r="C83" s="1">
        <f t="shared" si="0"/>
        <v>3.9468882874352289</v>
      </c>
      <c r="D83" s="1">
        <f t="shared" si="0"/>
        <v>4.2118257076734409</v>
      </c>
      <c r="E83" s="1">
        <f t="shared" si="0"/>
        <v>3.8362546521249925</v>
      </c>
      <c r="F83" s="1">
        <f t="shared" si="0"/>
        <v>10.171744162007997</v>
      </c>
      <c r="G83" s="1">
        <f t="shared" si="0"/>
        <v>1.3301909809129029</v>
      </c>
    </row>
    <row r="84" spans="1:7" hidden="1" x14ac:dyDescent="0.25">
      <c r="B84" s="1" t="s">
        <v>558</v>
      </c>
      <c r="C84" s="1">
        <f t="shared" si="0"/>
        <v>2.7009007382662276</v>
      </c>
      <c r="D84" s="1">
        <f t="shared" si="0"/>
        <v>2.3077175873249729</v>
      </c>
      <c r="E84" s="1">
        <f t="shared" si="0"/>
        <v>2.5358547352265788</v>
      </c>
      <c r="F84" s="1">
        <f t="shared" si="0"/>
        <v>5.0908328940469829</v>
      </c>
      <c r="G84" s="1">
        <f t="shared" si="0"/>
        <v>8.3637992295664105</v>
      </c>
    </row>
    <row r="85" spans="1:7" hidden="1" x14ac:dyDescent="0.25">
      <c r="B85" s="1" t="s">
        <v>559</v>
      </c>
      <c r="C85" s="1">
        <f t="shared" si="0"/>
        <v>4.7968414740169578</v>
      </c>
      <c r="D85" s="1">
        <f t="shared" si="0"/>
        <v>4.9986138595031662</v>
      </c>
      <c r="E85" s="1">
        <f t="shared" si="0"/>
        <v>4.8587522625119561</v>
      </c>
      <c r="F85" s="1">
        <f t="shared" si="0"/>
        <v>10.940640777029856</v>
      </c>
      <c r="G85" s="1">
        <f t="shared" si="0"/>
        <v>11.499318619177117</v>
      </c>
    </row>
    <row r="87" spans="1:7" ht="15.75" x14ac:dyDescent="0.25">
      <c r="A87" s="10" t="s">
        <v>546</v>
      </c>
      <c r="B87" s="11" t="s">
        <v>531</v>
      </c>
    </row>
  </sheetData>
  <sheetProtection sheet="1" objects="1" scenarios="1"/>
  <dataValidations count="1">
    <dataValidation type="list" allowBlank="1" showInputMessage="1" showErrorMessage="1" sqref="B87" xr:uid="{00000000-0002-0000-0200-000000000000}">
      <formula1>$B$3:$B$12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7"/>
  <dimension ref="A1:L101"/>
  <sheetViews>
    <sheetView topLeftCell="A100" zoomScale="85" zoomScaleNormal="85" workbookViewId="0">
      <selection activeCell="B101" sqref="B101"/>
    </sheetView>
  </sheetViews>
  <sheetFormatPr defaultRowHeight="15" x14ac:dyDescent="0.25"/>
  <cols>
    <col min="1" max="1" width="23" style="1" bestFit="1" customWidth="1"/>
    <col min="2" max="2" width="36.42578125" style="1" customWidth="1"/>
    <col min="3" max="16384" width="9.140625" style="1"/>
  </cols>
  <sheetData>
    <row r="1" spans="1:12" hidden="1" x14ac:dyDescent="0.25"/>
    <row r="2" spans="1:12" hidden="1" x14ac:dyDescent="0.25">
      <c r="A2" s="2"/>
      <c r="B2" s="3" t="s">
        <v>530</v>
      </c>
    </row>
    <row r="3" spans="1:12" hidden="1" x14ac:dyDescent="0.25">
      <c r="B3" s="4" t="s">
        <v>531</v>
      </c>
    </row>
    <row r="4" spans="1:12" hidden="1" x14ac:dyDescent="0.25">
      <c r="B4" s="4" t="s">
        <v>532</v>
      </c>
    </row>
    <row r="5" spans="1:12" hidden="1" x14ac:dyDescent="0.25">
      <c r="B5" s="4" t="s">
        <v>533</v>
      </c>
    </row>
    <row r="6" spans="1:12" hidden="1" x14ac:dyDescent="0.25">
      <c r="B6" s="4" t="s">
        <v>534</v>
      </c>
    </row>
    <row r="7" spans="1:12" hidden="1" x14ac:dyDescent="0.25">
      <c r="B7" s="4" t="s">
        <v>535</v>
      </c>
    </row>
    <row r="8" spans="1:12" hidden="1" x14ac:dyDescent="0.25">
      <c r="B8" s="4" t="s">
        <v>536</v>
      </c>
    </row>
    <row r="9" spans="1:12" hidden="1" x14ac:dyDescent="0.25">
      <c r="B9" s="4" t="s">
        <v>537</v>
      </c>
    </row>
    <row r="10" spans="1:12" hidden="1" x14ac:dyDescent="0.25">
      <c r="B10" s="4" t="s">
        <v>538</v>
      </c>
    </row>
    <row r="11" spans="1:12" hidden="1" x14ac:dyDescent="0.25">
      <c r="B11" s="4" t="s">
        <v>539</v>
      </c>
    </row>
    <row r="12" spans="1:12" hidden="1" x14ac:dyDescent="0.25">
      <c r="B12" s="4" t="s">
        <v>540</v>
      </c>
    </row>
    <row r="13" spans="1:12" hidden="1" x14ac:dyDescent="0.25"/>
    <row r="14" spans="1:12" hidden="1" x14ac:dyDescent="0.25">
      <c r="B14" s="5" t="s">
        <v>67</v>
      </c>
      <c r="C14" s="6" t="s">
        <v>1</v>
      </c>
      <c r="D14" s="6" t="s">
        <v>3</v>
      </c>
      <c r="E14" s="6" t="s">
        <v>4</v>
      </c>
      <c r="F14" s="6" t="s">
        <v>8</v>
      </c>
      <c r="G14" s="6" t="s">
        <v>2</v>
      </c>
      <c r="H14" s="6" t="s">
        <v>6</v>
      </c>
      <c r="I14" s="6" t="s">
        <v>10</v>
      </c>
      <c r="J14" s="6" t="s">
        <v>5</v>
      </c>
      <c r="K14" s="6" t="s">
        <v>9</v>
      </c>
      <c r="L14" s="6" t="s">
        <v>7</v>
      </c>
    </row>
    <row r="15" spans="1:12" hidden="1" x14ac:dyDescent="0.25">
      <c r="B15" s="17" t="s">
        <v>388</v>
      </c>
      <c r="C15" s="7">
        <v>19.829309154614403</v>
      </c>
      <c r="D15" s="7">
        <v>9.1175704821004118</v>
      </c>
      <c r="E15" s="7">
        <v>14.499652917564065</v>
      </c>
      <c r="F15" s="7">
        <v>11.219097117914835</v>
      </c>
      <c r="G15" s="7">
        <v>23.95225682746301</v>
      </c>
      <c r="H15" s="7">
        <v>26.775832310202325</v>
      </c>
      <c r="I15" s="7">
        <v>10.106187784032295</v>
      </c>
      <c r="J15" s="7">
        <v>21.229626483974013</v>
      </c>
      <c r="K15" s="7">
        <v>27.398473840910825</v>
      </c>
      <c r="L15" s="7">
        <v>13.670557283121111</v>
      </c>
    </row>
    <row r="16" spans="1:12" hidden="1" x14ac:dyDescent="0.25">
      <c r="B16" s="7" t="s">
        <v>389</v>
      </c>
      <c r="C16" s="7">
        <v>10.723750546069409</v>
      </c>
      <c r="D16" s="7">
        <v>6.9936053676303231</v>
      </c>
      <c r="E16" s="7">
        <v>17.996406473481073</v>
      </c>
      <c r="F16" s="7">
        <v>3.960731575895919</v>
      </c>
      <c r="G16" s="7">
        <v>9.018599068708733</v>
      </c>
      <c r="H16" s="7">
        <v>3.4881492505052254</v>
      </c>
      <c r="I16" s="7">
        <v>22.71827299581798</v>
      </c>
      <c r="J16" s="7">
        <v>18.5267372870304</v>
      </c>
      <c r="K16" s="7">
        <v>12.370801408155733</v>
      </c>
      <c r="L16" s="7">
        <v>7.5375969033087697</v>
      </c>
    </row>
    <row r="17" spans="2:12" hidden="1" x14ac:dyDescent="0.25">
      <c r="B17" s="7" t="s">
        <v>390</v>
      </c>
      <c r="C17" s="7">
        <v>12.930199350120978</v>
      </c>
      <c r="D17" s="7">
        <v>24.339151687650396</v>
      </c>
      <c r="E17" s="7">
        <v>7.2312465906646786</v>
      </c>
      <c r="F17" s="7">
        <v>7.5015981727971992</v>
      </c>
      <c r="G17" s="7">
        <v>3.5673627315996999E-2</v>
      </c>
      <c r="H17" s="7">
        <v>0.20377592375337536</v>
      </c>
      <c r="I17" s="7">
        <v>9.7156770937546266E-2</v>
      </c>
      <c r="J17" s="7">
        <v>4.0782141887464575E-2</v>
      </c>
      <c r="K17" s="7">
        <v>7.7951246967895113E-2</v>
      </c>
      <c r="L17" s="7">
        <v>6.0027726224758861E-2</v>
      </c>
    </row>
    <row r="18" spans="2:12" hidden="1" x14ac:dyDescent="0.25">
      <c r="B18" s="7" t="s">
        <v>391</v>
      </c>
      <c r="C18" s="7">
        <v>5.0126614237139968</v>
      </c>
      <c r="D18" s="7">
        <v>3.969436032800524</v>
      </c>
      <c r="E18" s="7">
        <v>4.6979711512076872</v>
      </c>
      <c r="F18" s="7">
        <v>9.6124189362325243</v>
      </c>
      <c r="G18" s="7">
        <v>3.8335226910730587</v>
      </c>
      <c r="H18" s="7">
        <v>4.897294062200908</v>
      </c>
      <c r="I18" s="7">
        <v>3.3486769902033666</v>
      </c>
      <c r="J18" s="7">
        <v>3.5225876757304029</v>
      </c>
      <c r="K18" s="7">
        <v>3.4221478904163529</v>
      </c>
      <c r="L18" s="7">
        <v>4.8170262727551618</v>
      </c>
    </row>
    <row r="19" spans="2:12" hidden="1" x14ac:dyDescent="0.25">
      <c r="B19" s="7" t="s">
        <v>392</v>
      </c>
      <c r="C19" s="7">
        <v>0.32093782441742474</v>
      </c>
      <c r="D19" s="7">
        <v>0.23376524213353569</v>
      </c>
      <c r="E19" s="7">
        <v>1.5514043841718346</v>
      </c>
      <c r="F19" s="7">
        <v>0.80236287223687019</v>
      </c>
      <c r="G19" s="7">
        <v>6.0257409907246533</v>
      </c>
      <c r="H19" s="7">
        <v>2.0764474767096384</v>
      </c>
      <c r="I19" s="7">
        <v>4.245429250467569</v>
      </c>
      <c r="J19" s="7">
        <v>0.39238118674496014</v>
      </c>
      <c r="K19" s="7">
        <v>2.2715756105800131</v>
      </c>
      <c r="L19" s="7">
        <v>5.0209788000597566</v>
      </c>
    </row>
    <row r="20" spans="2:12" hidden="1" x14ac:dyDescent="0.25">
      <c r="B20" s="7" t="s">
        <v>393</v>
      </c>
      <c r="C20" s="7">
        <v>1.0159781676869448</v>
      </c>
      <c r="D20" s="7">
        <v>1.5756989317747199</v>
      </c>
      <c r="E20" s="7">
        <v>2.6947831107725491</v>
      </c>
      <c r="F20" s="7">
        <v>3.9194207427597645</v>
      </c>
      <c r="G20" s="7">
        <v>1.7494529069981284</v>
      </c>
      <c r="H20" s="7">
        <v>2.4809871883484509</v>
      </c>
      <c r="I20" s="7">
        <v>0.88153879193072893</v>
      </c>
      <c r="J20" s="7">
        <v>1.3058792641031312</v>
      </c>
      <c r="K20" s="7">
        <v>0.17395933504635677</v>
      </c>
      <c r="L20" s="7">
        <v>2.5892505662554193</v>
      </c>
    </row>
    <row r="21" spans="2:12" hidden="1" x14ac:dyDescent="0.25">
      <c r="B21" s="7" t="s">
        <v>394</v>
      </c>
      <c r="C21" s="7">
        <v>2.1112384483553308</v>
      </c>
      <c r="D21" s="7">
        <v>2.7892526318229334</v>
      </c>
      <c r="E21" s="7">
        <v>0.93216204478293363</v>
      </c>
      <c r="F21" s="7">
        <v>1.404305543059138</v>
      </c>
      <c r="G21" s="7">
        <v>1.6772160748706526</v>
      </c>
      <c r="H21" s="7">
        <v>2.1625700803674119</v>
      </c>
      <c r="I21" s="7">
        <v>1.9491093494849989</v>
      </c>
      <c r="J21" s="7">
        <v>0.9142316985866954</v>
      </c>
      <c r="K21" s="7">
        <v>1.1781719401804436</v>
      </c>
      <c r="L21" s="7">
        <v>2.1193259457593219</v>
      </c>
    </row>
    <row r="22" spans="2:12" hidden="1" x14ac:dyDescent="0.25">
      <c r="B22" s="7" t="s">
        <v>395</v>
      </c>
      <c r="C22" s="7">
        <v>0.10604634229002689</v>
      </c>
      <c r="D22" s="7">
        <v>0</v>
      </c>
      <c r="E22" s="7">
        <v>0.53618339458669273</v>
      </c>
      <c r="F22" s="7">
        <v>1.2516056625082259</v>
      </c>
      <c r="G22" s="7">
        <v>0.54153809729275726</v>
      </c>
      <c r="H22" s="7">
        <v>1.5078605092892676</v>
      </c>
      <c r="I22" s="7">
        <v>2.1895188878838914</v>
      </c>
      <c r="J22" s="7">
        <v>3.0838858207035109</v>
      </c>
      <c r="K22" s="7">
        <v>2.3604749234511022</v>
      </c>
      <c r="L22" s="7">
        <v>1.7625104089794053</v>
      </c>
    </row>
    <row r="23" spans="2:12" hidden="1" x14ac:dyDescent="0.25">
      <c r="B23" s="7" t="s">
        <v>396</v>
      </c>
      <c r="C23" s="7">
        <v>0.16995947970122277</v>
      </c>
      <c r="D23" s="7">
        <v>0.69437192559309169</v>
      </c>
      <c r="E23" s="7">
        <v>0.59077913027532103</v>
      </c>
      <c r="F23" s="7">
        <v>0.57467779554024956</v>
      </c>
      <c r="G23" s="7">
        <v>0.35555040052891734</v>
      </c>
      <c r="H23" s="7">
        <v>0.5690315091872632</v>
      </c>
      <c r="I23" s="7">
        <v>2.8933630877501795</v>
      </c>
      <c r="J23" s="7">
        <v>1.3307055028984842</v>
      </c>
      <c r="K23" s="7">
        <v>2.5554304975066779</v>
      </c>
      <c r="L23" s="7">
        <v>2.978181646876402</v>
      </c>
    </row>
    <row r="24" spans="2:12" hidden="1" x14ac:dyDescent="0.25">
      <c r="B24" s="7" t="s">
        <v>450</v>
      </c>
      <c r="C24" s="7">
        <v>1.2426411158157571</v>
      </c>
      <c r="D24" s="7">
        <v>1.56742027359167</v>
      </c>
      <c r="E24" s="7">
        <v>1.948544157302585</v>
      </c>
      <c r="F24" s="7">
        <v>3.3409659689274069</v>
      </c>
      <c r="G24" s="7">
        <v>0.66991941179676917</v>
      </c>
      <c r="H24" s="7">
        <v>0.1731062399976783</v>
      </c>
      <c r="I24" s="7">
        <v>2.0096641749938056</v>
      </c>
      <c r="J24" s="7">
        <v>2.7756956302418753E-2</v>
      </c>
      <c r="K24" s="7">
        <v>0</v>
      </c>
      <c r="L24" s="7">
        <v>2.5782073213922639E-2</v>
      </c>
    </row>
    <row r="25" spans="2:12" hidden="1" x14ac:dyDescent="0.25">
      <c r="B25" s="7" t="s">
        <v>397</v>
      </c>
      <c r="C25" s="7">
        <v>4.3339931663270121</v>
      </c>
      <c r="D25" s="7">
        <v>7.5125878045637515</v>
      </c>
      <c r="E25" s="7">
        <v>5.2163855309649421</v>
      </c>
      <c r="F25" s="7">
        <v>7.3551997881139597</v>
      </c>
      <c r="G25" s="7">
        <v>4.7787953728072639</v>
      </c>
      <c r="H25" s="7">
        <v>6.9384237456559568</v>
      </c>
      <c r="I25" s="7">
        <v>5.68641799398989</v>
      </c>
      <c r="J25" s="7">
        <v>5.9165581184149394</v>
      </c>
      <c r="K25" s="7">
        <v>3.0135491255108207</v>
      </c>
      <c r="L25" s="7">
        <v>11.601958725394029</v>
      </c>
    </row>
    <row r="26" spans="2:12" hidden="1" x14ac:dyDescent="0.25">
      <c r="B26" s="7" t="s">
        <v>398</v>
      </c>
      <c r="C26" s="7">
        <v>4.5448417776955043</v>
      </c>
      <c r="D26" s="7">
        <v>3.6465118123804023</v>
      </c>
      <c r="E26" s="7">
        <v>4.2806361561932418</v>
      </c>
      <c r="F26" s="7">
        <v>8.7691341868699926</v>
      </c>
      <c r="G26" s="7">
        <v>3.4922057115438268</v>
      </c>
      <c r="H26" s="7">
        <v>4.4568412579531609</v>
      </c>
      <c r="I26" s="7">
        <v>3.0792537956395152</v>
      </c>
      <c r="J26" s="7">
        <v>3.1943141380377158</v>
      </c>
      <c r="K26" s="7">
        <v>3.151327233634277</v>
      </c>
      <c r="L26" s="7">
        <v>4.3825391252934223</v>
      </c>
    </row>
    <row r="27" spans="2:12" hidden="1" x14ac:dyDescent="0.25">
      <c r="B27" s="7" t="s">
        <v>399</v>
      </c>
      <c r="C27" s="7">
        <v>1.3708615045396289</v>
      </c>
      <c r="D27" s="7">
        <v>2.1251350873714894</v>
      </c>
      <c r="E27" s="7">
        <v>3.6387283443663212</v>
      </c>
      <c r="F27" s="7">
        <v>5.2920908067238255</v>
      </c>
      <c r="G27" s="7">
        <v>2.3567752388209002</v>
      </c>
      <c r="H27" s="7">
        <v>3.3413219476351816</v>
      </c>
      <c r="I27" s="7">
        <v>1.1906519662639006</v>
      </c>
      <c r="J27" s="7">
        <v>1.7708953129226053</v>
      </c>
      <c r="K27" s="7">
        <v>0.2379048903349156</v>
      </c>
      <c r="L27" s="7">
        <v>3.507253098292757</v>
      </c>
    </row>
    <row r="28" spans="2:12" hidden="1" x14ac:dyDescent="0.25">
      <c r="B28" s="7" t="s">
        <v>400</v>
      </c>
      <c r="C28" s="7">
        <v>2.1159241879523676</v>
      </c>
      <c r="D28" s="7">
        <v>2.7836595761225458</v>
      </c>
      <c r="E28" s="7">
        <v>0.93418023007501749</v>
      </c>
      <c r="F28" s="7">
        <v>1.4088010473674248</v>
      </c>
      <c r="G28" s="7">
        <v>1.6808248807163477</v>
      </c>
      <c r="H28" s="7">
        <v>2.1748686689355652</v>
      </c>
      <c r="I28" s="7">
        <v>1.9521228073110983</v>
      </c>
      <c r="J28" s="7">
        <v>0.91913515110716237</v>
      </c>
      <c r="K28" s="7">
        <v>1.1838387172854059</v>
      </c>
      <c r="L28" s="7">
        <v>2.1295156192348244</v>
      </c>
    </row>
    <row r="29" spans="2:12" hidden="1" x14ac:dyDescent="0.25">
      <c r="B29" s="7" t="s">
        <v>401</v>
      </c>
      <c r="C29" s="7">
        <v>0.164503383130436</v>
      </c>
      <c r="D29" s="7">
        <v>0.12265593184923555</v>
      </c>
      <c r="E29" s="7">
        <v>0.82031000991963876</v>
      </c>
      <c r="F29" s="7">
        <v>0.42550446125784169</v>
      </c>
      <c r="G29" s="7">
        <v>3.136360487779422</v>
      </c>
      <c r="H29" s="7">
        <v>1.0840522730196895</v>
      </c>
      <c r="I29" s="7">
        <v>2.2398185401257025</v>
      </c>
      <c r="J29" s="7">
        <v>0.20469451962964066</v>
      </c>
      <c r="K29" s="7">
        <v>1.1987604808497054</v>
      </c>
      <c r="L29" s="7">
        <v>2.6613933263611282</v>
      </c>
    </row>
    <row r="30" spans="2:12" hidden="1" x14ac:dyDescent="0.25">
      <c r="B30" s="7" t="s">
        <v>402</v>
      </c>
      <c r="C30" s="7">
        <v>9.2027762228943558E-2</v>
      </c>
      <c r="D30" s="7">
        <v>0.35744359622142757</v>
      </c>
      <c r="E30" s="7">
        <v>0.30513593197780303</v>
      </c>
      <c r="F30" s="7">
        <v>0.29755184286392927</v>
      </c>
      <c r="G30" s="7">
        <v>0.18259613225360019</v>
      </c>
      <c r="H30" s="7">
        <v>0.29262513781996569</v>
      </c>
      <c r="I30" s="7">
        <v>1.5022153735536066</v>
      </c>
      <c r="J30" s="7">
        <v>0.68191886649994071</v>
      </c>
      <c r="K30" s="7">
        <v>1.3212601838980049</v>
      </c>
      <c r="L30" s="7">
        <v>1.5459649272387106</v>
      </c>
    </row>
    <row r="31" spans="2:12" hidden="1" x14ac:dyDescent="0.25">
      <c r="B31" s="7" t="s">
        <v>403</v>
      </c>
      <c r="C31" s="7">
        <v>0.19113288412489587</v>
      </c>
      <c r="D31" s="7">
        <v>0.76452216837451292</v>
      </c>
      <c r="E31" s="7">
        <v>0.272880442292741</v>
      </c>
      <c r="F31" s="7">
        <v>0.92595917966794383</v>
      </c>
      <c r="G31" s="7">
        <v>0.56672192542474886</v>
      </c>
      <c r="H31" s="7">
        <v>0.30029793160519958</v>
      </c>
      <c r="I31" s="7">
        <v>0.84109906415833136</v>
      </c>
      <c r="J31" s="7">
        <v>0.27668200216159033</v>
      </c>
      <c r="K31" s="7">
        <v>0.28944738089858324</v>
      </c>
      <c r="L31" s="7">
        <v>1.3548248551432636</v>
      </c>
    </row>
    <row r="32" spans="2:12" hidden="1" x14ac:dyDescent="0.25">
      <c r="B32" s="7" t="s">
        <v>404</v>
      </c>
      <c r="C32" s="7">
        <v>0.5757052661311185</v>
      </c>
      <c r="D32" s="7">
        <v>0.72521888980049853</v>
      </c>
      <c r="E32" s="7">
        <v>0.8941535037264674</v>
      </c>
      <c r="F32" s="7">
        <v>1.5514842344811306</v>
      </c>
      <c r="G32" s="7">
        <v>0.31623221693724174</v>
      </c>
      <c r="H32" s="7">
        <v>8.0391794215226062E-2</v>
      </c>
      <c r="I32" s="7">
        <v>0.92790940623566942</v>
      </c>
      <c r="J32" s="7">
        <v>1.2950474649770234E-2</v>
      </c>
      <c r="K32" s="7">
        <v>0</v>
      </c>
      <c r="L32" s="7">
        <v>1.1665595144024236E-2</v>
      </c>
    </row>
    <row r="33" spans="2:12" hidden="1" x14ac:dyDescent="0.25">
      <c r="B33" s="7" t="s">
        <v>451</v>
      </c>
      <c r="C33" s="7">
        <v>0.44705678580042091</v>
      </c>
      <c r="D33" s="7">
        <v>0.1317251960096531</v>
      </c>
      <c r="E33" s="7">
        <v>0.41357386135074131</v>
      </c>
      <c r="F33" s="7">
        <v>1.1566272229342909</v>
      </c>
      <c r="G33" s="7">
        <v>0.2776909703730881</v>
      </c>
      <c r="H33" s="7">
        <v>0.28715603237775128</v>
      </c>
      <c r="I33" s="7">
        <v>0.28049513653785429</v>
      </c>
      <c r="J33" s="7">
        <v>0.29548406051308435</v>
      </c>
      <c r="K33" s="7">
        <v>0.56301309394322119</v>
      </c>
      <c r="L33" s="7">
        <v>0.84512665348057836</v>
      </c>
    </row>
    <row r="34" spans="2:12" hidden="1" x14ac:dyDescent="0.25">
      <c r="B34" s="7" t="s">
        <v>405</v>
      </c>
      <c r="C34" s="7">
        <v>1.4505927672764409E-4</v>
      </c>
      <c r="D34" s="7">
        <v>0.82178790295799231</v>
      </c>
      <c r="E34" s="7">
        <v>0.59356761171236005</v>
      </c>
      <c r="F34" s="7">
        <v>2.4628590593526333E-4</v>
      </c>
      <c r="G34" s="7">
        <v>0</v>
      </c>
      <c r="H34" s="7">
        <v>0</v>
      </c>
      <c r="I34" s="7">
        <v>0.13172679706701912</v>
      </c>
      <c r="J34" s="7">
        <v>1.3270372476162513</v>
      </c>
      <c r="K34" s="7">
        <v>0.18930546372064491</v>
      </c>
      <c r="L34" s="7">
        <v>7.2761603144632283E-3</v>
      </c>
    </row>
    <row r="35" spans="2:12" hidden="1" x14ac:dyDescent="0.25">
      <c r="B35" s="7" t="s">
        <v>406</v>
      </c>
      <c r="C35" s="7">
        <v>1.1108888791899609</v>
      </c>
      <c r="D35" s="7">
        <v>2.1404275943555255</v>
      </c>
      <c r="E35" s="7">
        <v>1.0331392215828159</v>
      </c>
      <c r="F35" s="7">
        <v>3.8687157164506965</v>
      </c>
      <c r="G35" s="7">
        <v>1.1064603046212838</v>
      </c>
      <c r="H35" s="7">
        <v>2.1820640101184368</v>
      </c>
      <c r="I35" s="7">
        <v>2.0881798918737013</v>
      </c>
      <c r="J35" s="7">
        <v>2.3954862275595872</v>
      </c>
      <c r="K35" s="7">
        <v>0.95602668736575191</v>
      </c>
      <c r="L35" s="7">
        <v>2.9140358605610759</v>
      </c>
    </row>
    <row r="36" spans="2:12" hidden="1" x14ac:dyDescent="0.25">
      <c r="B36" s="7" t="s">
        <v>68</v>
      </c>
      <c r="C36" s="7">
        <v>6.8465449884094367</v>
      </c>
      <c r="D36" s="7">
        <v>3.1513935089400773</v>
      </c>
      <c r="E36" s="7">
        <v>5.0125122666920721</v>
      </c>
      <c r="F36" s="7">
        <v>3.8789652862573809</v>
      </c>
      <c r="G36" s="7">
        <v>8.2859020629282991</v>
      </c>
      <c r="H36" s="7">
        <v>9.2691335619816986</v>
      </c>
      <c r="I36" s="7">
        <v>3.4970811973813447</v>
      </c>
      <c r="J36" s="7">
        <v>7.3469530669493004</v>
      </c>
      <c r="K36" s="7">
        <v>9.5002226991885035</v>
      </c>
      <c r="L36" s="7">
        <v>4.7308308322280341</v>
      </c>
    </row>
    <row r="37" spans="2:12" hidden="1" x14ac:dyDescent="0.25">
      <c r="B37" s="7" t="s">
        <v>407</v>
      </c>
      <c r="C37" s="7">
        <v>1.4220814178242014</v>
      </c>
      <c r="D37" s="7">
        <v>1.8771321163261703</v>
      </c>
      <c r="E37" s="7">
        <v>0.6279123110374929</v>
      </c>
      <c r="F37" s="7">
        <v>0.94721435993657122</v>
      </c>
      <c r="G37" s="7">
        <v>1.1286246108266387</v>
      </c>
      <c r="H37" s="7">
        <v>1.4577033133163355</v>
      </c>
      <c r="I37" s="7">
        <v>1.3135726009868405</v>
      </c>
      <c r="J37" s="7">
        <v>0.61521137746971144</v>
      </c>
      <c r="K37" s="7">
        <v>0.79503262855315837</v>
      </c>
      <c r="L37" s="7">
        <v>1.4282299069503142</v>
      </c>
    </row>
    <row r="38" spans="2:12" hidden="1" x14ac:dyDescent="0.25">
      <c r="B38" s="7" t="s">
        <v>69</v>
      </c>
      <c r="C38" s="7">
        <v>0.96362809946217076</v>
      </c>
      <c r="D38" s="7">
        <v>1.4875927699633575</v>
      </c>
      <c r="E38" s="7">
        <v>1.1796534455808576</v>
      </c>
      <c r="F38" s="7">
        <v>2.0973257625681718</v>
      </c>
      <c r="G38" s="7">
        <v>0.86788201354508776</v>
      </c>
      <c r="H38" s="7">
        <v>1.2373490179502065</v>
      </c>
      <c r="I38" s="7">
        <v>1.4789928936309173</v>
      </c>
      <c r="J38" s="7">
        <v>1.4743056404349031</v>
      </c>
      <c r="K38" s="7">
        <v>1.0659093707290426</v>
      </c>
      <c r="L38" s="7">
        <v>1.5572109896996149</v>
      </c>
    </row>
    <row r="39" spans="2:12" hidden="1" x14ac:dyDescent="0.25">
      <c r="B39" s="7" t="s">
        <v>408</v>
      </c>
      <c r="C39" s="7">
        <v>2.5179182664624964</v>
      </c>
      <c r="D39" s="7">
        <v>1.0844471503503166</v>
      </c>
      <c r="E39" s="7">
        <v>1.81841390339355</v>
      </c>
      <c r="F39" s="7">
        <v>1.2083572459902161</v>
      </c>
      <c r="G39" s="7">
        <v>3.0412922653189569</v>
      </c>
      <c r="H39" s="7">
        <v>3.3991094999487363</v>
      </c>
      <c r="I39" s="7">
        <v>1.283435484534128</v>
      </c>
      <c r="J39" s="7">
        <v>2.6526843596789771</v>
      </c>
      <c r="K39" s="7">
        <v>3.5057223579513974</v>
      </c>
      <c r="L39" s="7">
        <v>1.686291813206219</v>
      </c>
    </row>
    <row r="40" spans="2:12" hidden="1" x14ac:dyDescent="0.25">
      <c r="B40" s="7" t="s">
        <v>409</v>
      </c>
      <c r="C40" s="7">
        <v>0.17263696796839256</v>
      </c>
      <c r="D40" s="7">
        <v>0.16035126682281894</v>
      </c>
      <c r="E40" s="7">
        <v>0.42278692293388526</v>
      </c>
      <c r="F40" s="7">
        <v>0.16967488494749455</v>
      </c>
      <c r="G40" s="7">
        <v>1.0379838943670268</v>
      </c>
      <c r="H40" s="7">
        <v>0.40656644710207435</v>
      </c>
      <c r="I40" s="7">
        <v>0.98071519009681318</v>
      </c>
      <c r="J40" s="7">
        <v>0.32638397640864214</v>
      </c>
      <c r="K40" s="7">
        <v>0.54678261424063013</v>
      </c>
      <c r="L40" s="7">
        <v>1.0389445016165095</v>
      </c>
    </row>
    <row r="41" spans="2:12" hidden="1" x14ac:dyDescent="0.25">
      <c r="B41" s="7" t="s">
        <v>70</v>
      </c>
      <c r="C41" s="7">
        <v>19.667387750690761</v>
      </c>
      <c r="D41" s="7">
        <v>19.827135052492579</v>
      </c>
      <c r="E41" s="7">
        <v>19.856896951390674</v>
      </c>
      <c r="F41" s="7">
        <v>17.059963299791061</v>
      </c>
      <c r="G41" s="7">
        <v>19.884181814963569</v>
      </c>
      <c r="H41" s="7">
        <v>18.757040809803282</v>
      </c>
      <c r="I41" s="7">
        <v>21.087393777111309</v>
      </c>
      <c r="J41" s="7">
        <v>20.214731441984714</v>
      </c>
      <c r="K41" s="7">
        <v>19.672910378680527</v>
      </c>
      <c r="L41" s="7">
        <v>18.015700383287026</v>
      </c>
    </row>
    <row r="42" spans="2:12" hidden="1" x14ac:dyDescent="0.25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</row>
    <row r="43" spans="2:12" hidden="1" x14ac:dyDescent="0.25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</row>
    <row r="44" spans="2:12" hidden="1" x14ac:dyDescent="0.25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</row>
    <row r="45" spans="2:12" hidden="1" x14ac:dyDescent="0.25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</row>
    <row r="46" spans="2:12" hidden="1" x14ac:dyDescent="0.25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</row>
    <row r="47" spans="2:12" hidden="1" x14ac:dyDescent="0.25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</row>
    <row r="48" spans="2:12" hidden="1" x14ac:dyDescent="0.25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</row>
    <row r="49" spans="2:12" hidden="1" x14ac:dyDescent="0.25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</row>
    <row r="50" spans="2:12" hidden="1" x14ac:dyDescent="0.25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</row>
    <row r="51" spans="2:12" hidden="1" x14ac:dyDescent="0.25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</row>
    <row r="52" spans="2:12" hidden="1" x14ac:dyDescent="0.25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</row>
    <row r="53" spans="2:12" hidden="1" x14ac:dyDescent="0.25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</row>
    <row r="54" spans="2:12" hidden="1" x14ac:dyDescent="0.25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</row>
    <row r="55" spans="2:12" hidden="1" x14ac:dyDescent="0.25"/>
    <row r="56" spans="2:12" hidden="1" x14ac:dyDescent="0.25">
      <c r="B56" s="2" t="s">
        <v>544</v>
      </c>
    </row>
    <row r="57" spans="2:12" hidden="1" x14ac:dyDescent="0.25">
      <c r="B57" s="1" t="str">
        <f>"Average contributions of RPCs and active substances to the exposures" &amp; CHAR(13) &amp; "exceeding the 99th percentile in " &amp; LOWER(LEFT(B101,1)) &amp; RIGHT(B101,LEN(B101)-1)</f>
        <v>Average contributions of RPCs and active substances to the exposures_x000D_exceeding the 99th percentile in adults (Belgium)</v>
      </c>
    </row>
    <row r="58" spans="2:12" hidden="1" x14ac:dyDescent="0.25"/>
    <row r="59" spans="2:12" hidden="1" x14ac:dyDescent="0.25">
      <c r="B59" s="3" t="s">
        <v>560</v>
      </c>
      <c r="C59" s="18" t="str">
        <f>SUBSTITUTE(SUBSTITUTE(SUBSTITUTE(B101,"(",""),")","")," ","_")</f>
        <v>Adults_Belgium</v>
      </c>
      <c r="D59" s="18" t="s">
        <v>561</v>
      </c>
      <c r="E59" s="18" t="s">
        <v>562</v>
      </c>
      <c r="F59" s="18" t="s">
        <v>563</v>
      </c>
      <c r="G59" s="18" t="s">
        <v>564</v>
      </c>
    </row>
    <row r="60" spans="2:12" hidden="1" x14ac:dyDescent="0.25">
      <c r="B60" s="4" t="str">
        <f t="shared" ref="B60:B99" ca="1" si="0">IF(B15="","",IF(C60="",CONCATENATE(B15," (&lt;1 %)"),CONCATENATE(B15," (",ROUND(C60,1)," %)")))</f>
        <v>Ziram | Oranges (19.8 %)</v>
      </c>
      <c r="C60" s="4">
        <f ca="1">IF(OFFSET(C60,-45,MATCH(C$59,$C$14:$L$14,0)-1)="","",OFFSET(C60,-45,MATCH(C$59,$C$14:$L$14,0)-1))</f>
        <v>19.829309154614403</v>
      </c>
      <c r="D60" s="4" t="str">
        <f ca="1">IF(OR(B60="",LEFT(B60,5)="Other"),"",LEFT(B60,FIND(" | ",B60)-1))</f>
        <v>Ziram</v>
      </c>
      <c r="E60" s="4">
        <f ca="1">IF(D60="","",1)</f>
        <v>1</v>
      </c>
      <c r="F60" s="4">
        <f ca="1">IF(D60="","",COUNTIF($D$59:$D$99,D60))</f>
        <v>11</v>
      </c>
      <c r="G60" s="4">
        <f ca="1">IF(D60="","",IF(NOT(D59=D60),1,G59+1))</f>
        <v>1</v>
      </c>
    </row>
    <row r="61" spans="2:12" hidden="1" x14ac:dyDescent="0.25">
      <c r="B61" s="4" t="str">
        <f t="shared" ca="1" si="0"/>
        <v>Ziram | Apples (10.7 %)</v>
      </c>
      <c r="C61" s="4">
        <f t="shared" ref="C61:C99" ca="1" si="1">IF(OFFSET(C61,-45,MATCH(C$59,$C$14:$L$14,0)-1)="","",OFFSET(C61,-45,MATCH(C$59,$C$14:$L$14,0)-1))</f>
        <v>10.723750546069409</v>
      </c>
      <c r="D61" s="4" t="str">
        <f t="shared" ref="D61:D99" ca="1" si="2">IF(OR(B61="",LEFT(B61,5)="Other"),"",LEFT(B61,FIND(" | ",B61)-1))</f>
        <v>Ziram</v>
      </c>
      <c r="E61" s="4">
        <f ca="1">IF(D61="","",IF(NOT(D60=D61),E60+1,E60))</f>
        <v>1</v>
      </c>
      <c r="F61" s="4">
        <f t="shared" ref="F61:F99" ca="1" si="3">IF(D61="","",COUNTIF($D$59:$D$99,D61))</f>
        <v>11</v>
      </c>
      <c r="G61" s="4">
        <f t="shared" ref="G61:G99" ca="1" si="4">IF(D61="","",IF(NOT(D60=D61),1,G60+1))</f>
        <v>2</v>
      </c>
    </row>
    <row r="62" spans="2:12" hidden="1" x14ac:dyDescent="0.25">
      <c r="B62" s="4" t="str">
        <f t="shared" ca="1" si="0"/>
        <v>Ziram | Wine grapes (12.9 %)</v>
      </c>
      <c r="C62" s="4">
        <f t="shared" ca="1" si="1"/>
        <v>12.930199350120978</v>
      </c>
      <c r="D62" s="4" t="str">
        <f t="shared" ca="1" si="2"/>
        <v>Ziram</v>
      </c>
      <c r="E62" s="4">
        <f t="shared" ref="E62:E99" ca="1" si="5">IF(D62="","",IF(NOT(D61=D62),E61+1,E61))</f>
        <v>1</v>
      </c>
      <c r="F62" s="4">
        <f t="shared" ca="1" si="3"/>
        <v>11</v>
      </c>
      <c r="G62" s="4">
        <f t="shared" ca="1" si="4"/>
        <v>3</v>
      </c>
    </row>
    <row r="63" spans="2:12" hidden="1" x14ac:dyDescent="0.25">
      <c r="B63" s="4" t="str">
        <f t="shared" ca="1" si="0"/>
        <v>Ziram | Wheat (5 %)</v>
      </c>
      <c r="C63" s="4">
        <f t="shared" ca="1" si="1"/>
        <v>5.0126614237139968</v>
      </c>
      <c r="D63" s="4" t="str">
        <f t="shared" ca="1" si="2"/>
        <v>Ziram</v>
      </c>
      <c r="E63" s="4">
        <f t="shared" ca="1" si="5"/>
        <v>1</v>
      </c>
      <c r="F63" s="4">
        <f t="shared" ca="1" si="3"/>
        <v>11</v>
      </c>
      <c r="G63" s="4">
        <f t="shared" ca="1" si="4"/>
        <v>4</v>
      </c>
    </row>
    <row r="64" spans="2:12" hidden="1" x14ac:dyDescent="0.25">
      <c r="B64" s="4" t="str">
        <f t="shared" ca="1" si="0"/>
        <v>Ziram | Mandarins (0.3 %)</v>
      </c>
      <c r="C64" s="4">
        <f t="shared" ca="1" si="1"/>
        <v>0.32093782441742474</v>
      </c>
      <c r="D64" s="4" t="str">
        <f t="shared" ca="1" si="2"/>
        <v>Ziram</v>
      </c>
      <c r="E64" s="4">
        <f t="shared" ca="1" si="5"/>
        <v>1</v>
      </c>
      <c r="F64" s="4">
        <f t="shared" ca="1" si="3"/>
        <v>11</v>
      </c>
      <c r="G64" s="4">
        <f t="shared" ca="1" si="4"/>
        <v>5</v>
      </c>
    </row>
    <row r="65" spans="2:7" hidden="1" x14ac:dyDescent="0.25">
      <c r="B65" s="4" t="str">
        <f t="shared" ca="1" si="0"/>
        <v>Ziram | Tomatoes (1 %)</v>
      </c>
      <c r="C65" s="4">
        <f t="shared" ca="1" si="1"/>
        <v>1.0159781676869448</v>
      </c>
      <c r="D65" s="4" t="str">
        <f t="shared" ca="1" si="2"/>
        <v>Ziram</v>
      </c>
      <c r="E65" s="4">
        <f t="shared" ca="1" si="5"/>
        <v>1</v>
      </c>
      <c r="F65" s="4">
        <f t="shared" ca="1" si="3"/>
        <v>11</v>
      </c>
      <c r="G65" s="4">
        <f t="shared" ca="1" si="4"/>
        <v>6</v>
      </c>
    </row>
    <row r="66" spans="2:7" hidden="1" x14ac:dyDescent="0.25">
      <c r="B66" s="4" t="str">
        <f t="shared" ca="1" si="0"/>
        <v>Ziram | Potatoes (2.1 %)</v>
      </c>
      <c r="C66" s="4">
        <f t="shared" ca="1" si="1"/>
        <v>2.1112384483553308</v>
      </c>
      <c r="D66" s="4" t="str">
        <f t="shared" ca="1" si="2"/>
        <v>Ziram</v>
      </c>
      <c r="E66" s="4">
        <f t="shared" ca="1" si="5"/>
        <v>1</v>
      </c>
      <c r="F66" s="4">
        <f t="shared" ca="1" si="3"/>
        <v>11</v>
      </c>
      <c r="G66" s="4">
        <f t="shared" ca="1" si="4"/>
        <v>7</v>
      </c>
    </row>
    <row r="67" spans="2:7" hidden="1" x14ac:dyDescent="0.25">
      <c r="B67" s="4" t="str">
        <f t="shared" ca="1" si="0"/>
        <v>Ziram | Pears (0.1 %)</v>
      </c>
      <c r="C67" s="4">
        <f t="shared" ca="1" si="1"/>
        <v>0.10604634229002689</v>
      </c>
      <c r="D67" s="4" t="str">
        <f t="shared" ca="1" si="2"/>
        <v>Ziram</v>
      </c>
      <c r="E67" s="4">
        <f t="shared" ca="1" si="5"/>
        <v>1</v>
      </c>
      <c r="F67" s="4">
        <f t="shared" ca="1" si="3"/>
        <v>11</v>
      </c>
      <c r="G67" s="4">
        <f t="shared" ca="1" si="4"/>
        <v>8</v>
      </c>
    </row>
    <row r="68" spans="2:7" hidden="1" x14ac:dyDescent="0.25">
      <c r="B68" s="4" t="str">
        <f t="shared" ca="1" si="0"/>
        <v>Ziram | Bananas (0.2 %)</v>
      </c>
      <c r="C68" s="4">
        <f t="shared" ca="1" si="1"/>
        <v>0.16995947970122277</v>
      </c>
      <c r="D68" s="4" t="str">
        <f t="shared" ca="1" si="2"/>
        <v>Ziram</v>
      </c>
      <c r="E68" s="4">
        <f t="shared" ca="1" si="5"/>
        <v>1</v>
      </c>
      <c r="F68" s="4">
        <f t="shared" ca="1" si="3"/>
        <v>11</v>
      </c>
      <c r="G68" s="4">
        <f t="shared" ca="1" si="4"/>
        <v>9</v>
      </c>
    </row>
    <row r="69" spans="2:7" hidden="1" x14ac:dyDescent="0.25">
      <c r="B69" s="4" t="str">
        <f t="shared" ca="1" si="0"/>
        <v>Ziram | Lettuces (1.2 %)</v>
      </c>
      <c r="C69" s="4">
        <f t="shared" ca="1" si="1"/>
        <v>1.2426411158157571</v>
      </c>
      <c r="D69" s="4" t="str">
        <f t="shared" ca="1" si="2"/>
        <v>Ziram</v>
      </c>
      <c r="E69" s="4">
        <f t="shared" ca="1" si="5"/>
        <v>1</v>
      </c>
      <c r="F69" s="4">
        <f t="shared" ca="1" si="3"/>
        <v>11</v>
      </c>
      <c r="G69" s="4">
        <f t="shared" ca="1" si="4"/>
        <v>10</v>
      </c>
    </row>
    <row r="70" spans="2:7" hidden="1" x14ac:dyDescent="0.25">
      <c r="B70" s="4" t="str">
        <f t="shared" ca="1" si="0"/>
        <v>Ziram | Other crops (4.3 %)</v>
      </c>
      <c r="C70" s="4">
        <f t="shared" ca="1" si="1"/>
        <v>4.3339931663270121</v>
      </c>
      <c r="D70" s="4" t="str">
        <f t="shared" ca="1" si="2"/>
        <v>Ziram</v>
      </c>
      <c r="E70" s="4">
        <f t="shared" ca="1" si="5"/>
        <v>1</v>
      </c>
      <c r="F70" s="4">
        <f t="shared" ca="1" si="3"/>
        <v>11</v>
      </c>
      <c r="G70" s="4">
        <f t="shared" ca="1" si="4"/>
        <v>11</v>
      </c>
    </row>
    <row r="71" spans="2:7" hidden="1" x14ac:dyDescent="0.25">
      <c r="B71" s="4" t="str">
        <f t="shared" ca="1" si="0"/>
        <v>Bromide ion | Wheat (4.5 %)</v>
      </c>
      <c r="C71" s="4">
        <f t="shared" ca="1" si="1"/>
        <v>4.5448417776955043</v>
      </c>
      <c r="D71" s="4" t="str">
        <f t="shared" ca="1" si="2"/>
        <v>Bromide ion</v>
      </c>
      <c r="E71" s="4">
        <f t="shared" ca="1" si="5"/>
        <v>2</v>
      </c>
      <c r="F71" s="4">
        <f t="shared" ca="1" si="3"/>
        <v>10</v>
      </c>
      <c r="G71" s="4">
        <f t="shared" ca="1" si="4"/>
        <v>1</v>
      </c>
    </row>
    <row r="72" spans="2:7" hidden="1" x14ac:dyDescent="0.25">
      <c r="B72" s="4" t="str">
        <f t="shared" ca="1" si="0"/>
        <v>Bromide ion | Tomatoes (1.4 %)</v>
      </c>
      <c r="C72" s="4">
        <f t="shared" ca="1" si="1"/>
        <v>1.3708615045396289</v>
      </c>
      <c r="D72" s="4" t="str">
        <f t="shared" ca="1" si="2"/>
        <v>Bromide ion</v>
      </c>
      <c r="E72" s="4">
        <f t="shared" ca="1" si="5"/>
        <v>2</v>
      </c>
      <c r="F72" s="4">
        <f t="shared" ca="1" si="3"/>
        <v>10</v>
      </c>
      <c r="G72" s="4">
        <f t="shared" ca="1" si="4"/>
        <v>2</v>
      </c>
    </row>
    <row r="73" spans="2:7" hidden="1" x14ac:dyDescent="0.25">
      <c r="B73" s="4" t="str">
        <f t="shared" ca="1" si="0"/>
        <v>Bromide ion | Potatoes (2.1 %)</v>
      </c>
      <c r="C73" s="4">
        <f t="shared" ca="1" si="1"/>
        <v>2.1159241879523676</v>
      </c>
      <c r="D73" s="4" t="str">
        <f t="shared" ca="1" si="2"/>
        <v>Bromide ion</v>
      </c>
      <c r="E73" s="4">
        <f t="shared" ca="1" si="5"/>
        <v>2</v>
      </c>
      <c r="F73" s="4">
        <f t="shared" ca="1" si="3"/>
        <v>10</v>
      </c>
      <c r="G73" s="4">
        <f t="shared" ca="1" si="4"/>
        <v>3</v>
      </c>
    </row>
    <row r="74" spans="2:7" hidden="1" x14ac:dyDescent="0.25">
      <c r="B74" s="4" t="str">
        <f t="shared" ca="1" si="0"/>
        <v>Bromide ion | Mandarins (0.2 %)</v>
      </c>
      <c r="C74" s="4">
        <f t="shared" ca="1" si="1"/>
        <v>0.164503383130436</v>
      </c>
      <c r="D74" s="4" t="str">
        <f t="shared" ca="1" si="2"/>
        <v>Bromide ion</v>
      </c>
      <c r="E74" s="4">
        <f t="shared" ca="1" si="5"/>
        <v>2</v>
      </c>
      <c r="F74" s="4">
        <f t="shared" ca="1" si="3"/>
        <v>10</v>
      </c>
      <c r="G74" s="4">
        <f t="shared" ca="1" si="4"/>
        <v>4</v>
      </c>
    </row>
    <row r="75" spans="2:7" hidden="1" x14ac:dyDescent="0.25">
      <c r="B75" s="4" t="str">
        <f t="shared" ca="1" si="0"/>
        <v>Bromide ion | Bananas (0.1 %)</v>
      </c>
      <c r="C75" s="4">
        <f t="shared" ca="1" si="1"/>
        <v>9.2027762228943558E-2</v>
      </c>
      <c r="D75" s="4" t="str">
        <f t="shared" ca="1" si="2"/>
        <v>Bromide ion</v>
      </c>
      <c r="E75" s="4">
        <f t="shared" ca="1" si="5"/>
        <v>2</v>
      </c>
      <c r="F75" s="4">
        <f t="shared" ca="1" si="3"/>
        <v>10</v>
      </c>
      <c r="G75" s="4">
        <f t="shared" ca="1" si="4"/>
        <v>5</v>
      </c>
    </row>
    <row r="76" spans="2:7" hidden="1" x14ac:dyDescent="0.25">
      <c r="B76" s="4" t="str">
        <f t="shared" ca="1" si="0"/>
        <v>Bromide ion | Rice (0.2 %)</v>
      </c>
      <c r="C76" s="4">
        <f t="shared" ca="1" si="1"/>
        <v>0.19113288412489587</v>
      </c>
      <c r="D76" s="4" t="str">
        <f t="shared" ca="1" si="2"/>
        <v>Bromide ion</v>
      </c>
      <c r="E76" s="4">
        <f t="shared" ca="1" si="5"/>
        <v>2</v>
      </c>
      <c r="F76" s="4">
        <f t="shared" ca="1" si="3"/>
        <v>10</v>
      </c>
      <c r="G76" s="4">
        <f t="shared" ca="1" si="4"/>
        <v>6</v>
      </c>
    </row>
    <row r="77" spans="2:7" hidden="1" x14ac:dyDescent="0.25">
      <c r="B77" s="4" t="str">
        <f t="shared" ca="1" si="0"/>
        <v>Bromide ion | Lettuces (0.6 %)</v>
      </c>
      <c r="C77" s="4">
        <f t="shared" ca="1" si="1"/>
        <v>0.5757052661311185</v>
      </c>
      <c r="D77" s="4" t="str">
        <f t="shared" ca="1" si="2"/>
        <v>Bromide ion</v>
      </c>
      <c r="E77" s="4">
        <f t="shared" ca="1" si="5"/>
        <v>2</v>
      </c>
      <c r="F77" s="4">
        <f t="shared" ca="1" si="3"/>
        <v>10</v>
      </c>
      <c r="G77" s="4">
        <f t="shared" ca="1" si="4"/>
        <v>7</v>
      </c>
    </row>
    <row r="78" spans="2:7" hidden="1" x14ac:dyDescent="0.25">
      <c r="B78" s="4" t="str">
        <f t="shared" ca="1" si="0"/>
        <v>Bromide ion | Carrots (0.4 %)</v>
      </c>
      <c r="C78" s="4">
        <f t="shared" ca="1" si="1"/>
        <v>0.44705678580042091</v>
      </c>
      <c r="D78" s="4" t="str">
        <f t="shared" ca="1" si="2"/>
        <v>Bromide ion</v>
      </c>
      <c r="E78" s="4">
        <f t="shared" ca="1" si="5"/>
        <v>2</v>
      </c>
      <c r="F78" s="4">
        <f t="shared" ca="1" si="3"/>
        <v>10</v>
      </c>
      <c r="G78" s="4">
        <f t="shared" ca="1" si="4"/>
        <v>8</v>
      </c>
    </row>
    <row r="79" spans="2:7" hidden="1" x14ac:dyDescent="0.25">
      <c r="B79" s="4" t="str">
        <f t="shared" ca="1" si="0"/>
        <v>Bromide ion | Rye (0 %)</v>
      </c>
      <c r="C79" s="4">
        <f t="shared" ca="1" si="1"/>
        <v>1.4505927672764409E-4</v>
      </c>
      <c r="D79" s="4" t="str">
        <f t="shared" ca="1" si="2"/>
        <v>Bromide ion</v>
      </c>
      <c r="E79" s="4">
        <f t="shared" ca="1" si="5"/>
        <v>2</v>
      </c>
      <c r="F79" s="4">
        <f t="shared" ca="1" si="3"/>
        <v>10</v>
      </c>
      <c r="G79" s="4">
        <f t="shared" ca="1" si="4"/>
        <v>9</v>
      </c>
    </row>
    <row r="80" spans="2:7" hidden="1" x14ac:dyDescent="0.25">
      <c r="B80" s="4" t="str">
        <f t="shared" ca="1" si="0"/>
        <v>Bromide ion | Other crops (1.1 %)</v>
      </c>
      <c r="C80" s="4">
        <f t="shared" ca="1" si="1"/>
        <v>1.1108888791899609</v>
      </c>
      <c r="D80" s="4" t="str">
        <f t="shared" ca="1" si="2"/>
        <v>Bromide ion</v>
      </c>
      <c r="E80" s="4">
        <f t="shared" ca="1" si="5"/>
        <v>2</v>
      </c>
      <c r="F80" s="4">
        <f t="shared" ca="1" si="3"/>
        <v>10</v>
      </c>
      <c r="G80" s="4">
        <f t="shared" ca="1" si="4"/>
        <v>10</v>
      </c>
    </row>
    <row r="81" spans="2:7" hidden="1" x14ac:dyDescent="0.25">
      <c r="B81" s="4" t="str">
        <f t="shared" ca="1" si="0"/>
        <v>Fipronil | Oranges (6.8 %)</v>
      </c>
      <c r="C81" s="4">
        <f t="shared" ca="1" si="1"/>
        <v>6.8465449884094367</v>
      </c>
      <c r="D81" s="4" t="str">
        <f t="shared" ca="1" si="2"/>
        <v>Fipronil</v>
      </c>
      <c r="E81" s="4">
        <f t="shared" ca="1" si="5"/>
        <v>3</v>
      </c>
      <c r="F81" s="4">
        <f t="shared" ca="1" si="3"/>
        <v>3</v>
      </c>
      <c r="G81" s="4">
        <f t="shared" ca="1" si="4"/>
        <v>1</v>
      </c>
    </row>
    <row r="82" spans="2:7" hidden="1" x14ac:dyDescent="0.25">
      <c r="B82" s="4" t="str">
        <f t="shared" ca="1" si="0"/>
        <v>Fipronil | Potatoes (1.4 %)</v>
      </c>
      <c r="C82" s="4">
        <f t="shared" ca="1" si="1"/>
        <v>1.4220814178242014</v>
      </c>
      <c r="D82" s="4" t="str">
        <f t="shared" ca="1" si="2"/>
        <v>Fipronil</v>
      </c>
      <c r="E82" s="4">
        <f t="shared" ca="1" si="5"/>
        <v>3</v>
      </c>
      <c r="F82" s="4">
        <f t="shared" ca="1" si="3"/>
        <v>3</v>
      </c>
      <c r="G82" s="4">
        <f t="shared" ca="1" si="4"/>
        <v>2</v>
      </c>
    </row>
    <row r="83" spans="2:7" hidden="1" x14ac:dyDescent="0.25">
      <c r="B83" s="4" t="str">
        <f t="shared" ca="1" si="0"/>
        <v>Fipronil | Other crops (1 %)</v>
      </c>
      <c r="C83" s="4">
        <f t="shared" ca="1" si="1"/>
        <v>0.96362809946217076</v>
      </c>
      <c r="D83" s="4" t="str">
        <f t="shared" ca="1" si="2"/>
        <v>Fipronil</v>
      </c>
      <c r="E83" s="4">
        <f t="shared" ca="1" si="5"/>
        <v>3</v>
      </c>
      <c r="F83" s="4">
        <f t="shared" ca="1" si="3"/>
        <v>3</v>
      </c>
      <c r="G83" s="4">
        <f t="shared" ca="1" si="4"/>
        <v>3</v>
      </c>
    </row>
    <row r="84" spans="2:7" hidden="1" x14ac:dyDescent="0.25">
      <c r="B84" s="4" t="str">
        <f t="shared" ca="1" si="0"/>
        <v>Thiabendazole | Oranges (2.5 %)</v>
      </c>
      <c r="C84" s="4">
        <f t="shared" ca="1" si="1"/>
        <v>2.5179182664624964</v>
      </c>
      <c r="D84" s="4" t="str">
        <f t="shared" ca="1" si="2"/>
        <v>Thiabendazole</v>
      </c>
      <c r="E84" s="4">
        <f t="shared" ca="1" si="5"/>
        <v>4</v>
      </c>
      <c r="F84" s="4">
        <f t="shared" ca="1" si="3"/>
        <v>2</v>
      </c>
      <c r="G84" s="4">
        <f t="shared" ca="1" si="4"/>
        <v>1</v>
      </c>
    </row>
    <row r="85" spans="2:7" hidden="1" x14ac:dyDescent="0.25">
      <c r="B85" s="4" t="str">
        <f t="shared" ca="1" si="0"/>
        <v>Thiabendazole | Other crops (0.2 %)</v>
      </c>
      <c r="C85" s="4">
        <f t="shared" ca="1" si="1"/>
        <v>0.17263696796839256</v>
      </c>
      <c r="D85" s="4" t="str">
        <f t="shared" ca="1" si="2"/>
        <v>Thiabendazole</v>
      </c>
      <c r="E85" s="4">
        <f t="shared" ca="1" si="5"/>
        <v>4</v>
      </c>
      <c r="F85" s="4">
        <f t="shared" ca="1" si="3"/>
        <v>2</v>
      </c>
      <c r="G85" s="4">
        <f t="shared" ca="1" si="4"/>
        <v>2</v>
      </c>
    </row>
    <row r="86" spans="2:7" hidden="1" x14ac:dyDescent="0.25">
      <c r="B86" s="4" t="str">
        <f t="shared" ca="1" si="0"/>
        <v>Other substances | All crops (19.7 %)</v>
      </c>
      <c r="C86" s="4">
        <f t="shared" ca="1" si="1"/>
        <v>19.667387750690761</v>
      </c>
      <c r="D86" s="4" t="str">
        <f t="shared" ca="1" si="2"/>
        <v/>
      </c>
      <c r="E86" s="4" t="str">
        <f t="shared" ca="1" si="5"/>
        <v/>
      </c>
      <c r="F86" s="4" t="str">
        <f t="shared" ca="1" si="3"/>
        <v/>
      </c>
      <c r="G86" s="4" t="str">
        <f t="shared" ca="1" si="4"/>
        <v/>
      </c>
    </row>
    <row r="87" spans="2:7" hidden="1" x14ac:dyDescent="0.25">
      <c r="B87" s="4" t="str">
        <f t="shared" si="0"/>
        <v/>
      </c>
      <c r="C87" s="4" t="str">
        <f t="shared" ca="1" si="1"/>
        <v/>
      </c>
      <c r="D87" s="4" t="str">
        <f t="shared" si="2"/>
        <v/>
      </c>
      <c r="E87" s="4" t="str">
        <f t="shared" si="5"/>
        <v/>
      </c>
      <c r="F87" s="4" t="str">
        <f t="shared" si="3"/>
        <v/>
      </c>
      <c r="G87" s="4" t="str">
        <f t="shared" si="4"/>
        <v/>
      </c>
    </row>
    <row r="88" spans="2:7" hidden="1" x14ac:dyDescent="0.25">
      <c r="B88" s="4" t="str">
        <f t="shared" si="0"/>
        <v/>
      </c>
      <c r="C88" s="4" t="str">
        <f t="shared" ca="1" si="1"/>
        <v/>
      </c>
      <c r="D88" s="4" t="str">
        <f t="shared" si="2"/>
        <v/>
      </c>
      <c r="E88" s="4" t="str">
        <f t="shared" si="5"/>
        <v/>
      </c>
      <c r="F88" s="4" t="str">
        <f t="shared" si="3"/>
        <v/>
      </c>
      <c r="G88" s="4" t="str">
        <f t="shared" si="4"/>
        <v/>
      </c>
    </row>
    <row r="89" spans="2:7" hidden="1" x14ac:dyDescent="0.25">
      <c r="B89" s="4" t="str">
        <f t="shared" si="0"/>
        <v/>
      </c>
      <c r="C89" s="4" t="str">
        <f t="shared" ca="1" si="1"/>
        <v/>
      </c>
      <c r="D89" s="4" t="str">
        <f t="shared" si="2"/>
        <v/>
      </c>
      <c r="E89" s="4" t="str">
        <f t="shared" si="5"/>
        <v/>
      </c>
      <c r="F89" s="4" t="str">
        <f t="shared" si="3"/>
        <v/>
      </c>
      <c r="G89" s="4" t="str">
        <f t="shared" si="4"/>
        <v/>
      </c>
    </row>
    <row r="90" spans="2:7" hidden="1" x14ac:dyDescent="0.25">
      <c r="B90" s="4" t="str">
        <f t="shared" si="0"/>
        <v/>
      </c>
      <c r="C90" s="4" t="str">
        <f t="shared" ca="1" si="1"/>
        <v/>
      </c>
      <c r="D90" s="4" t="str">
        <f t="shared" si="2"/>
        <v/>
      </c>
      <c r="E90" s="4" t="str">
        <f t="shared" si="5"/>
        <v/>
      </c>
      <c r="F90" s="4" t="str">
        <f t="shared" si="3"/>
        <v/>
      </c>
      <c r="G90" s="4" t="str">
        <f t="shared" si="4"/>
        <v/>
      </c>
    </row>
    <row r="91" spans="2:7" hidden="1" x14ac:dyDescent="0.25">
      <c r="B91" s="4" t="str">
        <f t="shared" si="0"/>
        <v/>
      </c>
      <c r="C91" s="4" t="str">
        <f t="shared" ca="1" si="1"/>
        <v/>
      </c>
      <c r="D91" s="4" t="str">
        <f t="shared" si="2"/>
        <v/>
      </c>
      <c r="E91" s="4" t="str">
        <f t="shared" si="5"/>
        <v/>
      </c>
      <c r="F91" s="4" t="str">
        <f t="shared" si="3"/>
        <v/>
      </c>
      <c r="G91" s="4" t="str">
        <f t="shared" si="4"/>
        <v/>
      </c>
    </row>
    <row r="92" spans="2:7" hidden="1" x14ac:dyDescent="0.25">
      <c r="B92" s="4" t="str">
        <f t="shared" si="0"/>
        <v/>
      </c>
      <c r="C92" s="4" t="str">
        <f t="shared" ca="1" si="1"/>
        <v/>
      </c>
      <c r="D92" s="4" t="str">
        <f t="shared" si="2"/>
        <v/>
      </c>
      <c r="E92" s="4" t="str">
        <f t="shared" si="5"/>
        <v/>
      </c>
      <c r="F92" s="4" t="str">
        <f t="shared" si="3"/>
        <v/>
      </c>
      <c r="G92" s="4" t="str">
        <f t="shared" si="4"/>
        <v/>
      </c>
    </row>
    <row r="93" spans="2:7" hidden="1" x14ac:dyDescent="0.25">
      <c r="B93" s="4" t="str">
        <f t="shared" si="0"/>
        <v/>
      </c>
      <c r="C93" s="4" t="str">
        <f t="shared" ca="1" si="1"/>
        <v/>
      </c>
      <c r="D93" s="4" t="str">
        <f t="shared" si="2"/>
        <v/>
      </c>
      <c r="E93" s="4" t="str">
        <f t="shared" si="5"/>
        <v/>
      </c>
      <c r="F93" s="4" t="str">
        <f t="shared" si="3"/>
        <v/>
      </c>
      <c r="G93" s="4" t="str">
        <f t="shared" si="4"/>
        <v/>
      </c>
    </row>
    <row r="94" spans="2:7" hidden="1" x14ac:dyDescent="0.25">
      <c r="B94" s="4" t="str">
        <f t="shared" si="0"/>
        <v/>
      </c>
      <c r="C94" s="4" t="str">
        <f t="shared" ca="1" si="1"/>
        <v/>
      </c>
      <c r="D94" s="4" t="str">
        <f t="shared" si="2"/>
        <v/>
      </c>
      <c r="E94" s="4" t="str">
        <f t="shared" si="5"/>
        <v/>
      </c>
      <c r="F94" s="4" t="str">
        <f t="shared" si="3"/>
        <v/>
      </c>
      <c r="G94" s="4" t="str">
        <f t="shared" si="4"/>
        <v/>
      </c>
    </row>
    <row r="95" spans="2:7" hidden="1" x14ac:dyDescent="0.25">
      <c r="B95" s="4" t="str">
        <f t="shared" si="0"/>
        <v/>
      </c>
      <c r="C95" s="4" t="str">
        <f t="shared" ca="1" si="1"/>
        <v/>
      </c>
      <c r="D95" s="4" t="str">
        <f t="shared" si="2"/>
        <v/>
      </c>
      <c r="E95" s="4" t="str">
        <f t="shared" si="5"/>
        <v/>
      </c>
      <c r="F95" s="4" t="str">
        <f t="shared" si="3"/>
        <v/>
      </c>
      <c r="G95" s="4" t="str">
        <f t="shared" si="4"/>
        <v/>
      </c>
    </row>
    <row r="96" spans="2:7" hidden="1" x14ac:dyDescent="0.25">
      <c r="B96" s="4" t="str">
        <f t="shared" si="0"/>
        <v/>
      </c>
      <c r="C96" s="4" t="str">
        <f t="shared" ca="1" si="1"/>
        <v/>
      </c>
      <c r="D96" s="4" t="str">
        <f t="shared" si="2"/>
        <v/>
      </c>
      <c r="E96" s="4" t="str">
        <f t="shared" si="5"/>
        <v/>
      </c>
      <c r="F96" s="4" t="str">
        <f t="shared" si="3"/>
        <v/>
      </c>
      <c r="G96" s="4" t="str">
        <f t="shared" si="4"/>
        <v/>
      </c>
    </row>
    <row r="97" spans="1:7" hidden="1" x14ac:dyDescent="0.25">
      <c r="B97" s="4" t="str">
        <f t="shared" si="0"/>
        <v/>
      </c>
      <c r="C97" s="4" t="str">
        <f t="shared" ca="1" si="1"/>
        <v/>
      </c>
      <c r="D97" s="4" t="str">
        <f t="shared" si="2"/>
        <v/>
      </c>
      <c r="E97" s="4" t="str">
        <f t="shared" si="5"/>
        <v/>
      </c>
      <c r="F97" s="4" t="str">
        <f t="shared" si="3"/>
        <v/>
      </c>
      <c r="G97" s="4" t="str">
        <f t="shared" si="4"/>
        <v/>
      </c>
    </row>
    <row r="98" spans="1:7" hidden="1" x14ac:dyDescent="0.25">
      <c r="B98" s="4" t="str">
        <f t="shared" si="0"/>
        <v/>
      </c>
      <c r="C98" s="4" t="str">
        <f t="shared" ca="1" si="1"/>
        <v/>
      </c>
      <c r="D98" s="4" t="str">
        <f t="shared" si="2"/>
        <v/>
      </c>
      <c r="E98" s="4" t="str">
        <f t="shared" si="5"/>
        <v/>
      </c>
      <c r="F98" s="4" t="str">
        <f t="shared" si="3"/>
        <v/>
      </c>
      <c r="G98" s="4" t="str">
        <f t="shared" si="4"/>
        <v/>
      </c>
    </row>
    <row r="99" spans="1:7" hidden="1" x14ac:dyDescent="0.25">
      <c r="B99" s="4" t="str">
        <f t="shared" si="0"/>
        <v/>
      </c>
      <c r="C99" s="4" t="str">
        <f t="shared" ca="1" si="1"/>
        <v/>
      </c>
      <c r="D99" s="4" t="str">
        <f t="shared" si="2"/>
        <v/>
      </c>
      <c r="E99" s="4" t="str">
        <f t="shared" si="5"/>
        <v/>
      </c>
      <c r="F99" s="4" t="str">
        <f t="shared" si="3"/>
        <v/>
      </c>
      <c r="G99" s="4" t="str">
        <f t="shared" si="4"/>
        <v/>
      </c>
    </row>
    <row r="101" spans="1:7" ht="15.75" x14ac:dyDescent="0.25">
      <c r="A101" s="10" t="s">
        <v>546</v>
      </c>
      <c r="B101" s="11" t="s">
        <v>531</v>
      </c>
    </row>
  </sheetData>
  <sheetProtection sheet="1" objects="1" scenarios="1"/>
  <dataValidations count="1">
    <dataValidation type="list" allowBlank="1" showInputMessage="1" showErrorMessage="1" sqref="B101" xr:uid="{00000000-0002-0000-0300-000000000000}">
      <formula1>$B$3:$B$12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001"/>
  <sheetViews>
    <sheetView zoomScale="85" zoomScaleNormal="85" workbookViewId="0"/>
  </sheetViews>
  <sheetFormatPr defaultRowHeight="15" x14ac:dyDescent="0.25"/>
  <cols>
    <col min="1" max="1" width="15.42578125" style="19" bestFit="1" customWidth="1"/>
    <col min="2" max="2" width="30" style="19" bestFit="1" customWidth="1"/>
    <col min="3" max="3" width="15.28515625" style="19" bestFit="1" customWidth="1"/>
    <col min="4" max="4" width="14.140625" style="22" bestFit="1" customWidth="1"/>
    <col min="5" max="5" width="13.7109375" style="23" bestFit="1" customWidth="1"/>
    <col min="6" max="6" width="12.140625" style="23" bestFit="1" customWidth="1"/>
    <col min="7" max="12" width="13.140625" style="23" bestFit="1" customWidth="1"/>
    <col min="13" max="13" width="14.7109375" style="23" bestFit="1" customWidth="1"/>
    <col min="14" max="14" width="13.140625" style="23" bestFit="1" customWidth="1"/>
    <col min="15" max="15" width="14.7109375" style="23" bestFit="1" customWidth="1"/>
    <col min="16" max="16" width="15.7109375" style="23" bestFit="1" customWidth="1"/>
  </cols>
  <sheetData>
    <row r="1" spans="1:16" s="20" customFormat="1" ht="30" x14ac:dyDescent="0.25">
      <c r="A1" s="22" t="s">
        <v>565</v>
      </c>
      <c r="B1" s="22" t="s">
        <v>566</v>
      </c>
      <c r="C1" s="21" t="s">
        <v>567</v>
      </c>
      <c r="D1" s="21" t="s">
        <v>568</v>
      </c>
      <c r="E1" s="23" t="s">
        <v>569</v>
      </c>
      <c r="F1" s="23" t="s">
        <v>570</v>
      </c>
      <c r="G1" s="23" t="s">
        <v>571</v>
      </c>
      <c r="H1" s="23" t="s">
        <v>572</v>
      </c>
      <c r="I1" s="23" t="s">
        <v>573</v>
      </c>
      <c r="J1" s="23" t="s">
        <v>574</v>
      </c>
      <c r="K1" s="23" t="s">
        <v>575</v>
      </c>
      <c r="L1" s="23" t="s">
        <v>576</v>
      </c>
      <c r="M1" s="23" t="s">
        <v>577</v>
      </c>
      <c r="N1" s="23" t="s">
        <v>578</v>
      </c>
      <c r="O1" s="23" t="s">
        <v>579</v>
      </c>
      <c r="P1" s="23" t="s">
        <v>580</v>
      </c>
    </row>
    <row r="2" spans="1:16" x14ac:dyDescent="0.25">
      <c r="A2" s="19" t="s">
        <v>71</v>
      </c>
      <c r="B2" s="19" t="s">
        <v>72</v>
      </c>
      <c r="C2" s="19" t="s">
        <v>73</v>
      </c>
      <c r="D2" s="22">
        <v>1</v>
      </c>
      <c r="E2" s="23">
        <v>679.72000668304099</v>
      </c>
      <c r="F2" s="23">
        <v>571.88177908661135</v>
      </c>
      <c r="G2" s="23">
        <v>451.66283540851697</v>
      </c>
      <c r="H2" s="23">
        <v>333.16227151760512</v>
      </c>
      <c r="I2" s="23">
        <v>243.25494944440806</v>
      </c>
      <c r="J2" s="23">
        <v>181.12575676992662</v>
      </c>
      <c r="K2" s="23">
        <v>142.71080571105065</v>
      </c>
      <c r="L2" s="23">
        <v>123.35186887666907</v>
      </c>
      <c r="M2" s="23">
        <v>108.55842623939441</v>
      </c>
      <c r="N2" s="23">
        <v>97.874677426490607</v>
      </c>
      <c r="O2" s="23">
        <v>66.443156888774197</v>
      </c>
      <c r="P2" s="23">
        <v>55.763210221405053</v>
      </c>
    </row>
    <row r="3" spans="1:16" x14ac:dyDescent="0.25">
      <c r="A3" s="19" t="s">
        <v>71</v>
      </c>
      <c r="B3" s="19" t="s">
        <v>72</v>
      </c>
      <c r="C3" s="19" t="s">
        <v>73</v>
      </c>
      <c r="D3" s="22">
        <v>2</v>
      </c>
      <c r="E3" s="23">
        <v>648.29753374802965</v>
      </c>
      <c r="F3" s="23">
        <v>555.68694052511057</v>
      </c>
      <c r="G3" s="23">
        <v>436.92834215606194</v>
      </c>
      <c r="H3" s="23">
        <v>324.17432459177098</v>
      </c>
      <c r="I3" s="23">
        <v>233.01823773824026</v>
      </c>
      <c r="J3" s="23">
        <v>174.96415109434713</v>
      </c>
      <c r="K3" s="23">
        <v>137.9922584637024</v>
      </c>
      <c r="L3" s="23">
        <v>122.05087848763887</v>
      </c>
      <c r="M3" s="23">
        <v>105.96385131504395</v>
      </c>
      <c r="N3" s="23">
        <v>96.373109110281433</v>
      </c>
      <c r="O3" s="23">
        <v>63.21226526500935</v>
      </c>
      <c r="P3" s="23">
        <v>54.938816232948319</v>
      </c>
    </row>
    <row r="4" spans="1:16" x14ac:dyDescent="0.25">
      <c r="A4" s="19" t="s">
        <v>71</v>
      </c>
      <c r="B4" s="19" t="s">
        <v>72</v>
      </c>
      <c r="C4" s="19" t="s">
        <v>73</v>
      </c>
      <c r="D4" s="22">
        <v>3</v>
      </c>
      <c r="E4" s="23">
        <v>674.49626356010867</v>
      </c>
      <c r="F4" s="23">
        <v>558.57015391533628</v>
      </c>
      <c r="G4" s="23">
        <v>457.75593781328291</v>
      </c>
      <c r="H4" s="23">
        <v>329.57636217245931</v>
      </c>
      <c r="I4" s="23">
        <v>241.82000000369194</v>
      </c>
      <c r="J4" s="23">
        <v>180.21085887483332</v>
      </c>
      <c r="K4" s="23">
        <v>141.88567981883673</v>
      </c>
      <c r="L4" s="23">
        <v>123.86485671788472</v>
      </c>
      <c r="M4" s="23">
        <v>109.95184343863684</v>
      </c>
      <c r="N4" s="23">
        <v>100.09128204897928</v>
      </c>
      <c r="O4" s="23">
        <v>76.340360643555613</v>
      </c>
      <c r="P4" s="23">
        <v>73.2241734292964</v>
      </c>
    </row>
    <row r="5" spans="1:16" x14ac:dyDescent="0.25">
      <c r="A5" s="19" t="s">
        <v>71</v>
      </c>
      <c r="B5" s="19" t="s">
        <v>72</v>
      </c>
      <c r="C5" s="19" t="s">
        <v>73</v>
      </c>
      <c r="D5" s="22">
        <v>4</v>
      </c>
      <c r="E5" s="23">
        <v>637.6756286407616</v>
      </c>
      <c r="F5" s="23">
        <v>532.22938853247967</v>
      </c>
      <c r="G5" s="23">
        <v>450.90881661013168</v>
      </c>
      <c r="H5" s="23">
        <v>333.05005403836469</v>
      </c>
      <c r="I5" s="23">
        <v>248.89979176141358</v>
      </c>
      <c r="J5" s="23">
        <v>185.24422396250296</v>
      </c>
      <c r="K5" s="23">
        <v>146.43266283150649</v>
      </c>
      <c r="L5" s="23">
        <v>128.57967918197474</v>
      </c>
      <c r="M5" s="23">
        <v>111.81223735514494</v>
      </c>
      <c r="N5" s="23">
        <v>101.45811302826114</v>
      </c>
      <c r="O5" s="23">
        <v>68.801366090589013</v>
      </c>
      <c r="P5" s="23">
        <v>56.062559014117966</v>
      </c>
    </row>
    <row r="6" spans="1:16" x14ac:dyDescent="0.25">
      <c r="A6" s="19" t="s">
        <v>71</v>
      </c>
      <c r="B6" s="19" t="s">
        <v>72</v>
      </c>
      <c r="C6" s="19" t="s">
        <v>73</v>
      </c>
      <c r="D6" s="22">
        <v>5</v>
      </c>
      <c r="E6" s="23">
        <v>613.39204438043464</v>
      </c>
      <c r="F6" s="23">
        <v>558.43653720157261</v>
      </c>
      <c r="G6" s="23">
        <v>431.99475704333378</v>
      </c>
      <c r="H6" s="23">
        <v>309.11796578233981</v>
      </c>
      <c r="I6" s="23">
        <v>227.34052721076512</v>
      </c>
      <c r="J6" s="23">
        <v>174.63675353942031</v>
      </c>
      <c r="K6" s="23">
        <v>136.08288774210217</v>
      </c>
      <c r="L6" s="23">
        <v>118.684779526776</v>
      </c>
      <c r="M6" s="23">
        <v>102.20209079682347</v>
      </c>
      <c r="N6" s="23">
        <v>85.158405015914553</v>
      </c>
      <c r="O6" s="23">
        <v>66.042740661161886</v>
      </c>
      <c r="P6" s="23">
        <v>53.253984080171428</v>
      </c>
    </row>
    <row r="7" spans="1:16" x14ac:dyDescent="0.25">
      <c r="A7" s="19" t="s">
        <v>71</v>
      </c>
      <c r="B7" s="19" t="s">
        <v>72</v>
      </c>
      <c r="C7" s="19" t="s">
        <v>73</v>
      </c>
      <c r="D7" s="22">
        <v>6</v>
      </c>
      <c r="E7" s="23">
        <v>652.91083572724051</v>
      </c>
      <c r="F7" s="23">
        <v>554.38786341166383</v>
      </c>
      <c r="G7" s="23">
        <v>444.79373972418182</v>
      </c>
      <c r="H7" s="23">
        <v>323.87698064707899</v>
      </c>
      <c r="I7" s="23">
        <v>240.86950495483867</v>
      </c>
      <c r="J7" s="23">
        <v>178.28323525130813</v>
      </c>
      <c r="K7" s="23">
        <v>139.46615737038027</v>
      </c>
      <c r="L7" s="23">
        <v>118.81655197037715</v>
      </c>
      <c r="M7" s="23">
        <v>104.10029473377836</v>
      </c>
      <c r="N7" s="23">
        <v>92.676226233906505</v>
      </c>
      <c r="O7" s="23">
        <v>60.087336713869739</v>
      </c>
      <c r="P7" s="23">
        <v>55.185975221974211</v>
      </c>
    </row>
    <row r="8" spans="1:16" x14ac:dyDescent="0.25">
      <c r="A8" s="19" t="s">
        <v>71</v>
      </c>
      <c r="B8" s="19" t="s">
        <v>72</v>
      </c>
      <c r="C8" s="19" t="s">
        <v>73</v>
      </c>
      <c r="D8" s="22">
        <v>7</v>
      </c>
      <c r="E8" s="23">
        <v>765.88686264817716</v>
      </c>
      <c r="F8" s="23">
        <v>602.32468490686369</v>
      </c>
      <c r="G8" s="23">
        <v>477.02501311521894</v>
      </c>
      <c r="H8" s="23">
        <v>334.88132173804559</v>
      </c>
      <c r="I8" s="23">
        <v>254.28648300930425</v>
      </c>
      <c r="J8" s="23">
        <v>187.36904564043661</v>
      </c>
      <c r="K8" s="23">
        <v>145.5320995836843</v>
      </c>
      <c r="L8" s="23">
        <v>126.0281911864527</v>
      </c>
      <c r="M8" s="23">
        <v>110.06205490104986</v>
      </c>
      <c r="N8" s="23">
        <v>94.224163921645612</v>
      </c>
      <c r="O8" s="23">
        <v>72.539533714480285</v>
      </c>
      <c r="P8" s="23">
        <v>62.862287360679922</v>
      </c>
    </row>
    <row r="9" spans="1:16" x14ac:dyDescent="0.25">
      <c r="A9" s="19" t="s">
        <v>71</v>
      </c>
      <c r="B9" s="19" t="s">
        <v>72</v>
      </c>
      <c r="C9" s="19" t="s">
        <v>73</v>
      </c>
      <c r="D9" s="22">
        <v>8</v>
      </c>
      <c r="E9" s="23">
        <v>790.87224627239334</v>
      </c>
      <c r="F9" s="23">
        <v>629.44808363024913</v>
      </c>
      <c r="G9" s="23">
        <v>496.99153571385602</v>
      </c>
      <c r="H9" s="23">
        <v>358.22894468299506</v>
      </c>
      <c r="I9" s="23">
        <v>259.77699783666856</v>
      </c>
      <c r="J9" s="23">
        <v>192.01549983944554</v>
      </c>
      <c r="K9" s="23">
        <v>149.49623192318109</v>
      </c>
      <c r="L9" s="23">
        <v>129.14298988885986</v>
      </c>
      <c r="M9" s="23">
        <v>116.4821757941381</v>
      </c>
      <c r="N9" s="23">
        <v>104.44732121669168</v>
      </c>
      <c r="O9" s="23">
        <v>85.250043910456938</v>
      </c>
      <c r="P9" s="23">
        <v>83.150460533824088</v>
      </c>
    </row>
    <row r="10" spans="1:16" x14ac:dyDescent="0.25">
      <c r="A10" s="19" t="s">
        <v>71</v>
      </c>
      <c r="B10" s="19" t="s">
        <v>72</v>
      </c>
      <c r="C10" s="19" t="s">
        <v>73</v>
      </c>
      <c r="D10" s="22">
        <v>9</v>
      </c>
      <c r="E10" s="23">
        <v>660.88618053898119</v>
      </c>
      <c r="F10" s="23">
        <v>526.40187194018438</v>
      </c>
      <c r="G10" s="23">
        <v>445.21790548288362</v>
      </c>
      <c r="H10" s="23">
        <v>332.75720626660194</v>
      </c>
      <c r="I10" s="23">
        <v>241.39829598670443</v>
      </c>
      <c r="J10" s="23">
        <v>176.96740703497721</v>
      </c>
      <c r="K10" s="23">
        <v>142.36937803128848</v>
      </c>
      <c r="L10" s="23">
        <v>123.38646701103571</v>
      </c>
      <c r="M10" s="23">
        <v>110.3146744560615</v>
      </c>
      <c r="N10" s="23">
        <v>98.89815277792863</v>
      </c>
      <c r="O10" s="23">
        <v>81.306474388468544</v>
      </c>
      <c r="P10" s="23">
        <v>73.95263571301858</v>
      </c>
    </row>
    <row r="11" spans="1:16" x14ac:dyDescent="0.25">
      <c r="A11" s="19" t="s">
        <v>71</v>
      </c>
      <c r="B11" s="19" t="s">
        <v>72</v>
      </c>
      <c r="C11" s="19" t="s">
        <v>73</v>
      </c>
      <c r="D11" s="22">
        <v>10</v>
      </c>
      <c r="E11" s="23">
        <v>672.11285993844604</v>
      </c>
      <c r="F11" s="23">
        <v>546.34869239760121</v>
      </c>
      <c r="G11" s="23">
        <v>435.48008933665568</v>
      </c>
      <c r="H11" s="23">
        <v>313.16382331306858</v>
      </c>
      <c r="I11" s="23">
        <v>233.15975409836267</v>
      </c>
      <c r="J11" s="23">
        <v>175.67341798125955</v>
      </c>
      <c r="K11" s="23">
        <v>138.42705128843954</v>
      </c>
      <c r="L11" s="23">
        <v>122.2738785197959</v>
      </c>
      <c r="M11" s="23">
        <v>109.00861408346502</v>
      </c>
      <c r="N11" s="23">
        <v>95.880898253746679</v>
      </c>
      <c r="O11" s="23">
        <v>66.98972529551078</v>
      </c>
      <c r="P11" s="23">
        <v>55.50472491577144</v>
      </c>
    </row>
    <row r="12" spans="1:16" x14ac:dyDescent="0.25">
      <c r="A12" s="19" t="s">
        <v>71</v>
      </c>
      <c r="B12" s="19" t="s">
        <v>72</v>
      </c>
      <c r="C12" s="19" t="s">
        <v>73</v>
      </c>
      <c r="D12" s="22">
        <v>11</v>
      </c>
      <c r="E12" s="23">
        <v>720.15176614281086</v>
      </c>
      <c r="F12" s="23">
        <v>616.7511222317512</v>
      </c>
      <c r="G12" s="23">
        <v>482.85788243203132</v>
      </c>
      <c r="H12" s="23">
        <v>345.96526804917664</v>
      </c>
      <c r="I12" s="23">
        <v>248.60207144987939</v>
      </c>
      <c r="J12" s="23">
        <v>182.42418165504452</v>
      </c>
      <c r="K12" s="23">
        <v>146.45359762878923</v>
      </c>
      <c r="L12" s="23">
        <v>127.06743502924527</v>
      </c>
      <c r="M12" s="23">
        <v>113.50895199980157</v>
      </c>
      <c r="N12" s="23">
        <v>101.59497846371323</v>
      </c>
      <c r="O12" s="23">
        <v>53.472603212520141</v>
      </c>
      <c r="P12" s="23">
        <v>53.472603212520141</v>
      </c>
    </row>
    <row r="13" spans="1:16" x14ac:dyDescent="0.25">
      <c r="A13" s="19" t="s">
        <v>71</v>
      </c>
      <c r="B13" s="19" t="s">
        <v>72</v>
      </c>
      <c r="C13" s="19" t="s">
        <v>73</v>
      </c>
      <c r="D13" s="22">
        <v>12</v>
      </c>
      <c r="E13" s="23">
        <v>683.70480903033115</v>
      </c>
      <c r="F13" s="23">
        <v>596.21033797647078</v>
      </c>
      <c r="G13" s="23">
        <v>463.0485280279342</v>
      </c>
      <c r="H13" s="23">
        <v>344.05400647698741</v>
      </c>
      <c r="I13" s="23">
        <v>249.06841845810493</v>
      </c>
      <c r="J13" s="23">
        <v>184.37217711064645</v>
      </c>
      <c r="K13" s="23">
        <v>146.78345446462012</v>
      </c>
      <c r="L13" s="23">
        <v>127.99293611627682</v>
      </c>
      <c r="M13" s="23">
        <v>107.5537409021096</v>
      </c>
      <c r="N13" s="23">
        <v>101.60790477586697</v>
      </c>
      <c r="O13" s="23">
        <v>53.010198323569988</v>
      </c>
      <c r="P13" s="23">
        <v>53.010198323569988</v>
      </c>
    </row>
    <row r="14" spans="1:16" x14ac:dyDescent="0.25">
      <c r="A14" s="19" t="s">
        <v>71</v>
      </c>
      <c r="B14" s="19" t="s">
        <v>72</v>
      </c>
      <c r="C14" s="19" t="s">
        <v>73</v>
      </c>
      <c r="D14" s="22">
        <v>13</v>
      </c>
      <c r="E14" s="23">
        <v>685.29561874597925</v>
      </c>
      <c r="F14" s="23">
        <v>570.60706058096412</v>
      </c>
      <c r="G14" s="23">
        <v>473.84675571372901</v>
      </c>
      <c r="H14" s="23">
        <v>351.68654678280222</v>
      </c>
      <c r="I14" s="23">
        <v>246.68515813155994</v>
      </c>
      <c r="J14" s="23">
        <v>181.41973080109483</v>
      </c>
      <c r="K14" s="23">
        <v>140.28394221897378</v>
      </c>
      <c r="L14" s="23">
        <v>118.21394399662925</v>
      </c>
      <c r="M14" s="23">
        <v>107.66251450479115</v>
      </c>
      <c r="N14" s="23">
        <v>99.301467267744925</v>
      </c>
      <c r="O14" s="23">
        <v>59.288688393849014</v>
      </c>
      <c r="P14" s="23">
        <v>55.02403598157845</v>
      </c>
    </row>
    <row r="15" spans="1:16" x14ac:dyDescent="0.25">
      <c r="A15" s="19" t="s">
        <v>71</v>
      </c>
      <c r="B15" s="19" t="s">
        <v>72</v>
      </c>
      <c r="C15" s="19" t="s">
        <v>73</v>
      </c>
      <c r="D15" s="22">
        <v>14</v>
      </c>
      <c r="E15" s="23">
        <v>675.73604191079653</v>
      </c>
      <c r="F15" s="23">
        <v>581.49092962533973</v>
      </c>
      <c r="G15" s="23">
        <v>448.19004103163314</v>
      </c>
      <c r="H15" s="23">
        <v>332.01103190359339</v>
      </c>
      <c r="I15" s="23">
        <v>242.56756755287148</v>
      </c>
      <c r="J15" s="23">
        <v>180.20454733883122</v>
      </c>
      <c r="K15" s="23">
        <v>143.3506988226801</v>
      </c>
      <c r="L15" s="23">
        <v>127.49111482541147</v>
      </c>
      <c r="M15" s="23">
        <v>110.98116156513547</v>
      </c>
      <c r="N15" s="23">
        <v>94.886792974016018</v>
      </c>
      <c r="O15" s="23">
        <v>72.03819810777928</v>
      </c>
      <c r="P15" s="23">
        <v>56.444387167984402</v>
      </c>
    </row>
    <row r="16" spans="1:16" x14ac:dyDescent="0.25">
      <c r="A16" s="19" t="s">
        <v>71</v>
      </c>
      <c r="B16" s="19" t="s">
        <v>72</v>
      </c>
      <c r="C16" s="19" t="s">
        <v>73</v>
      </c>
      <c r="D16" s="22">
        <v>15</v>
      </c>
      <c r="E16" s="23">
        <v>714.07143963955366</v>
      </c>
      <c r="F16" s="23">
        <v>590.71629660574661</v>
      </c>
      <c r="G16" s="23">
        <v>458.36918528335411</v>
      </c>
      <c r="H16" s="23">
        <v>340.28471820164657</v>
      </c>
      <c r="I16" s="23">
        <v>243.97014076209874</v>
      </c>
      <c r="J16" s="23">
        <v>182.7833460512434</v>
      </c>
      <c r="K16" s="23">
        <v>141.3336290512477</v>
      </c>
      <c r="L16" s="23">
        <v>118.40189319238077</v>
      </c>
      <c r="M16" s="23">
        <v>105.55927013568925</v>
      </c>
      <c r="N16" s="23">
        <v>98.397819301213048</v>
      </c>
      <c r="O16" s="23">
        <v>54.362910184864383</v>
      </c>
      <c r="P16" s="23">
        <v>54.362910184864383</v>
      </c>
    </row>
    <row r="17" spans="1:16" x14ac:dyDescent="0.25">
      <c r="A17" s="19" t="s">
        <v>71</v>
      </c>
      <c r="B17" s="19" t="s">
        <v>72</v>
      </c>
      <c r="C17" s="19" t="s">
        <v>73</v>
      </c>
      <c r="D17" s="22">
        <v>16</v>
      </c>
      <c r="E17" s="23">
        <v>703.04745525387614</v>
      </c>
      <c r="F17" s="23">
        <v>593.42033701267883</v>
      </c>
      <c r="G17" s="23">
        <v>481.65660880362958</v>
      </c>
      <c r="H17" s="23">
        <v>349.2248588024292</v>
      </c>
      <c r="I17" s="23">
        <v>248.40856577101397</v>
      </c>
      <c r="J17" s="23">
        <v>183.91299519479651</v>
      </c>
      <c r="K17" s="23">
        <v>145.12303387768864</v>
      </c>
      <c r="L17" s="23">
        <v>124.59671847627013</v>
      </c>
      <c r="M17" s="23">
        <v>108.58373923056524</v>
      </c>
      <c r="N17" s="23">
        <v>94.413033143109416</v>
      </c>
      <c r="O17" s="23">
        <v>65.986735722360351</v>
      </c>
      <c r="P17" s="23">
        <v>62.978479855064521</v>
      </c>
    </row>
    <row r="18" spans="1:16" x14ac:dyDescent="0.25">
      <c r="A18" s="19" t="s">
        <v>71</v>
      </c>
      <c r="B18" s="19" t="s">
        <v>72</v>
      </c>
      <c r="C18" s="19" t="s">
        <v>73</v>
      </c>
      <c r="D18" s="22">
        <v>17</v>
      </c>
      <c r="E18" s="23">
        <v>712.86750313575646</v>
      </c>
      <c r="F18" s="23">
        <v>597.73342022958934</v>
      </c>
      <c r="G18" s="23">
        <v>472.64994920648513</v>
      </c>
      <c r="H18" s="23">
        <v>359.27245743498776</v>
      </c>
      <c r="I18" s="23">
        <v>255.82861603172958</v>
      </c>
      <c r="J18" s="23">
        <v>190.73848553283034</v>
      </c>
      <c r="K18" s="23">
        <v>153.53197385549919</v>
      </c>
      <c r="L18" s="23">
        <v>130.66181703501238</v>
      </c>
      <c r="M18" s="23">
        <v>112.89809807265263</v>
      </c>
      <c r="N18" s="23">
        <v>107.70422526147368</v>
      </c>
      <c r="O18" s="23">
        <v>83.293109721267754</v>
      </c>
      <c r="P18" s="23">
        <v>75.453333501549835</v>
      </c>
    </row>
    <row r="19" spans="1:16" x14ac:dyDescent="0.25">
      <c r="A19" s="19" t="s">
        <v>71</v>
      </c>
      <c r="B19" s="19" t="s">
        <v>72</v>
      </c>
      <c r="C19" s="19" t="s">
        <v>73</v>
      </c>
      <c r="D19" s="22">
        <v>18</v>
      </c>
      <c r="E19" s="23">
        <v>660.54411588117739</v>
      </c>
      <c r="F19" s="23">
        <v>555.87595448597676</v>
      </c>
      <c r="G19" s="23">
        <v>431.46334787115291</v>
      </c>
      <c r="H19" s="23">
        <v>312.14313940382101</v>
      </c>
      <c r="I19" s="23">
        <v>234.3762933363214</v>
      </c>
      <c r="J19" s="23">
        <v>173.73743308634127</v>
      </c>
      <c r="K19" s="23">
        <v>134.31489008338701</v>
      </c>
      <c r="L19" s="23">
        <v>115.34677052488432</v>
      </c>
      <c r="M19" s="23">
        <v>106.16807058083063</v>
      </c>
      <c r="N19" s="23">
        <v>83.99002173193135</v>
      </c>
      <c r="O19" s="23">
        <v>52.731223093858638</v>
      </c>
      <c r="P19" s="23">
        <v>52.731223093858638</v>
      </c>
    </row>
    <row r="20" spans="1:16" x14ac:dyDescent="0.25">
      <c r="A20" s="19" t="s">
        <v>71</v>
      </c>
      <c r="B20" s="19" t="s">
        <v>72</v>
      </c>
      <c r="C20" s="19" t="s">
        <v>73</v>
      </c>
      <c r="D20" s="22">
        <v>19</v>
      </c>
      <c r="E20" s="23">
        <v>635.98505559770865</v>
      </c>
      <c r="F20" s="23">
        <v>544.30016030268348</v>
      </c>
      <c r="G20" s="23">
        <v>446.70599205909355</v>
      </c>
      <c r="H20" s="23">
        <v>326.69419946388444</v>
      </c>
      <c r="I20" s="23">
        <v>239.08976332333017</v>
      </c>
      <c r="J20" s="23">
        <v>179.84048723029494</v>
      </c>
      <c r="K20" s="23">
        <v>144.13242157333781</v>
      </c>
      <c r="L20" s="23">
        <v>125.92614491381465</v>
      </c>
      <c r="M20" s="23">
        <v>108.34442257286305</v>
      </c>
      <c r="N20" s="23">
        <v>96.685190029119397</v>
      </c>
      <c r="O20" s="23">
        <v>71.755810201188524</v>
      </c>
      <c r="P20" s="23">
        <v>61.49277582766257</v>
      </c>
    </row>
    <row r="21" spans="1:16" x14ac:dyDescent="0.25">
      <c r="A21" s="19" t="s">
        <v>71</v>
      </c>
      <c r="B21" s="19" t="s">
        <v>72</v>
      </c>
      <c r="C21" s="19" t="s">
        <v>73</v>
      </c>
      <c r="D21" s="22">
        <v>20</v>
      </c>
      <c r="E21" s="23">
        <v>639.25039863858774</v>
      </c>
      <c r="F21" s="23">
        <v>549.08867335736704</v>
      </c>
      <c r="G21" s="23">
        <v>430.04803850984536</v>
      </c>
      <c r="H21" s="23">
        <v>313.90872657319045</v>
      </c>
      <c r="I21" s="23">
        <v>237.18664736336692</v>
      </c>
      <c r="J21" s="23">
        <v>172.62772789983899</v>
      </c>
      <c r="K21" s="23">
        <v>134.0816321614121</v>
      </c>
      <c r="L21" s="23">
        <v>114.10166789922283</v>
      </c>
      <c r="M21" s="23">
        <v>104.04183059853604</v>
      </c>
      <c r="N21" s="23">
        <v>92.199620046277715</v>
      </c>
      <c r="O21" s="23">
        <v>70.34560517506354</v>
      </c>
      <c r="P21" s="23">
        <v>53.840224364542891</v>
      </c>
    </row>
    <row r="22" spans="1:16" x14ac:dyDescent="0.25">
      <c r="A22" s="19" t="s">
        <v>71</v>
      </c>
      <c r="B22" s="19" t="s">
        <v>72</v>
      </c>
      <c r="C22" s="19" t="s">
        <v>73</v>
      </c>
      <c r="D22" s="22">
        <v>21</v>
      </c>
      <c r="E22" s="23">
        <v>689.87865266252618</v>
      </c>
      <c r="F22" s="23">
        <v>591.55546488371363</v>
      </c>
      <c r="G22" s="23">
        <v>470.12989935251522</v>
      </c>
      <c r="H22" s="23">
        <v>339.8450054817514</v>
      </c>
      <c r="I22" s="23">
        <v>244.03173041150407</v>
      </c>
      <c r="J22" s="23">
        <v>181.424801522293</v>
      </c>
      <c r="K22" s="23">
        <v>145.60800856663411</v>
      </c>
      <c r="L22" s="23">
        <v>126.05152893185497</v>
      </c>
      <c r="M22" s="23">
        <v>111.89507067481752</v>
      </c>
      <c r="N22" s="23">
        <v>104.40257050663888</v>
      </c>
      <c r="O22" s="23">
        <v>79.727382192625072</v>
      </c>
      <c r="P22" s="23">
        <v>75.105286382822143</v>
      </c>
    </row>
    <row r="23" spans="1:16" x14ac:dyDescent="0.25">
      <c r="A23" s="19" t="s">
        <v>71</v>
      </c>
      <c r="B23" s="19" t="s">
        <v>72</v>
      </c>
      <c r="C23" s="19" t="s">
        <v>73</v>
      </c>
      <c r="D23" s="22">
        <v>22</v>
      </c>
      <c r="E23" s="23">
        <v>629.63440317918025</v>
      </c>
      <c r="F23" s="23">
        <v>560.00400490882271</v>
      </c>
      <c r="G23" s="23">
        <v>453.62073435428294</v>
      </c>
      <c r="H23" s="23">
        <v>327.07935995043448</v>
      </c>
      <c r="I23" s="23">
        <v>238.44836672258475</v>
      </c>
      <c r="J23" s="23">
        <v>179.05372560940759</v>
      </c>
      <c r="K23" s="23">
        <v>137.73985701454777</v>
      </c>
      <c r="L23" s="23">
        <v>118.29698108608285</v>
      </c>
      <c r="M23" s="23">
        <v>104.32831050818129</v>
      </c>
      <c r="N23" s="23">
        <v>95.666838592608613</v>
      </c>
      <c r="O23" s="23">
        <v>67.927895050410129</v>
      </c>
      <c r="P23" s="23">
        <v>56.347301537563879</v>
      </c>
    </row>
    <row r="24" spans="1:16" x14ac:dyDescent="0.25">
      <c r="A24" s="19" t="s">
        <v>71</v>
      </c>
      <c r="B24" s="19" t="s">
        <v>72</v>
      </c>
      <c r="C24" s="19" t="s">
        <v>73</v>
      </c>
      <c r="D24" s="22">
        <v>23</v>
      </c>
      <c r="E24" s="23">
        <v>697.18982530272569</v>
      </c>
      <c r="F24" s="23">
        <v>581.9507740516782</v>
      </c>
      <c r="G24" s="23">
        <v>465.15792640799231</v>
      </c>
      <c r="H24" s="23">
        <v>335.39135737713303</v>
      </c>
      <c r="I24" s="23">
        <v>239.17414348116733</v>
      </c>
      <c r="J24" s="23">
        <v>176.88823382178361</v>
      </c>
      <c r="K24" s="23">
        <v>135.99350811617455</v>
      </c>
      <c r="L24" s="23">
        <v>120.35845689863649</v>
      </c>
      <c r="M24" s="23">
        <v>107.24843345795428</v>
      </c>
      <c r="N24" s="23">
        <v>97.508309822093295</v>
      </c>
      <c r="O24" s="23">
        <v>57.481256574551672</v>
      </c>
      <c r="P24" s="23">
        <v>54.537991637312039</v>
      </c>
    </row>
    <row r="25" spans="1:16" x14ac:dyDescent="0.25">
      <c r="A25" s="19" t="s">
        <v>71</v>
      </c>
      <c r="B25" s="19" t="s">
        <v>72</v>
      </c>
      <c r="C25" s="19" t="s">
        <v>73</v>
      </c>
      <c r="D25" s="22">
        <v>24</v>
      </c>
      <c r="E25" s="23">
        <v>684.92006207542886</v>
      </c>
      <c r="F25" s="23">
        <v>584.57128920658965</v>
      </c>
      <c r="G25" s="23">
        <v>477.25387472932454</v>
      </c>
      <c r="H25" s="23">
        <v>350.513553030298</v>
      </c>
      <c r="I25" s="23">
        <v>245.28050348478808</v>
      </c>
      <c r="J25" s="23">
        <v>177.20536459493258</v>
      </c>
      <c r="K25" s="23">
        <v>134.85028844766333</v>
      </c>
      <c r="L25" s="23">
        <v>117.48396305306213</v>
      </c>
      <c r="M25" s="23">
        <v>106.01776201153355</v>
      </c>
      <c r="N25" s="23">
        <v>90.412785487107385</v>
      </c>
      <c r="O25" s="23">
        <v>76.687730266501816</v>
      </c>
      <c r="P25" s="23">
        <v>57.704548168412018</v>
      </c>
    </row>
    <row r="26" spans="1:16" x14ac:dyDescent="0.25">
      <c r="A26" s="19" t="s">
        <v>71</v>
      </c>
      <c r="B26" s="19" t="s">
        <v>72</v>
      </c>
      <c r="C26" s="19" t="s">
        <v>73</v>
      </c>
      <c r="D26" s="22">
        <v>25</v>
      </c>
      <c r="E26" s="23">
        <v>582.03766951511182</v>
      </c>
      <c r="F26" s="23">
        <v>516.15700124940452</v>
      </c>
      <c r="G26" s="23">
        <v>430.39959649448008</v>
      </c>
      <c r="H26" s="23">
        <v>319.14196607203655</v>
      </c>
      <c r="I26" s="23">
        <v>231.18210375853229</v>
      </c>
      <c r="J26" s="23">
        <v>172.18459144070397</v>
      </c>
      <c r="K26" s="23">
        <v>133.0237787655488</v>
      </c>
      <c r="L26" s="23">
        <v>114.90369870715986</v>
      </c>
      <c r="M26" s="23">
        <v>100.1579252623104</v>
      </c>
      <c r="N26" s="23">
        <v>88.322791376300486</v>
      </c>
      <c r="O26" s="23">
        <v>54.831629316943378</v>
      </c>
      <c r="P26" s="23">
        <v>54.831629316943378</v>
      </c>
    </row>
    <row r="27" spans="1:16" x14ac:dyDescent="0.25">
      <c r="A27" s="19" t="s">
        <v>71</v>
      </c>
      <c r="B27" s="19" t="s">
        <v>72</v>
      </c>
      <c r="C27" s="19" t="s">
        <v>73</v>
      </c>
      <c r="D27" s="22">
        <v>26</v>
      </c>
      <c r="E27" s="23">
        <v>644.8805777692578</v>
      </c>
      <c r="F27" s="23">
        <v>531.75104634411048</v>
      </c>
      <c r="G27" s="23">
        <v>419.0578655343441</v>
      </c>
      <c r="H27" s="23">
        <v>310.10536078314362</v>
      </c>
      <c r="I27" s="23">
        <v>231.24400956312331</v>
      </c>
      <c r="J27" s="23">
        <v>174.17907910265092</v>
      </c>
      <c r="K27" s="23">
        <v>136.01365962672571</v>
      </c>
      <c r="L27" s="23">
        <v>116.85360293035497</v>
      </c>
      <c r="M27" s="23">
        <v>102.72613607581054</v>
      </c>
      <c r="N27" s="23">
        <v>92.301468728767958</v>
      </c>
      <c r="O27" s="23">
        <v>55.216603215492491</v>
      </c>
      <c r="P27" s="23">
        <v>55.216603215492491</v>
      </c>
    </row>
    <row r="28" spans="1:16" x14ac:dyDescent="0.25">
      <c r="A28" s="19" t="s">
        <v>71</v>
      </c>
      <c r="B28" s="19" t="s">
        <v>72</v>
      </c>
      <c r="C28" s="19" t="s">
        <v>73</v>
      </c>
      <c r="D28" s="22">
        <v>27</v>
      </c>
      <c r="E28" s="23">
        <v>643.24668083310712</v>
      </c>
      <c r="F28" s="23">
        <v>532.42362335535699</v>
      </c>
      <c r="G28" s="23">
        <v>443.26748809579135</v>
      </c>
      <c r="H28" s="23">
        <v>327.85152632335286</v>
      </c>
      <c r="I28" s="23">
        <v>242.45403634113222</v>
      </c>
      <c r="J28" s="23">
        <v>174.92325385672913</v>
      </c>
      <c r="K28" s="23">
        <v>137.46769780344849</v>
      </c>
      <c r="L28" s="23">
        <v>121.1707472640812</v>
      </c>
      <c r="M28" s="23">
        <v>106.55062636542989</v>
      </c>
      <c r="N28" s="23">
        <v>93.193132576165382</v>
      </c>
      <c r="O28" s="23">
        <v>76.204220195724034</v>
      </c>
      <c r="P28" s="23">
        <v>58.313798992770565</v>
      </c>
    </row>
    <row r="29" spans="1:16" x14ac:dyDescent="0.25">
      <c r="A29" s="19" t="s">
        <v>71</v>
      </c>
      <c r="B29" s="19" t="s">
        <v>72</v>
      </c>
      <c r="C29" s="19" t="s">
        <v>73</v>
      </c>
      <c r="D29" s="22">
        <v>28</v>
      </c>
      <c r="E29" s="23">
        <v>607.26240375417524</v>
      </c>
      <c r="F29" s="23">
        <v>519.25697364386406</v>
      </c>
      <c r="G29" s="23">
        <v>429.01840629150502</v>
      </c>
      <c r="H29" s="23">
        <v>314.96930829264568</v>
      </c>
      <c r="I29" s="23">
        <v>230.50798395639859</v>
      </c>
      <c r="J29" s="23">
        <v>167.64357785959638</v>
      </c>
      <c r="K29" s="23">
        <v>133.04459086312659</v>
      </c>
      <c r="L29" s="23">
        <v>114.02117630278612</v>
      </c>
      <c r="M29" s="23">
        <v>100.56346994620317</v>
      </c>
      <c r="N29" s="23">
        <v>86.187507292133347</v>
      </c>
      <c r="O29" s="23">
        <v>61.019678867160259</v>
      </c>
      <c r="P29" s="23">
        <v>54.699202023861716</v>
      </c>
    </row>
    <row r="30" spans="1:16" x14ac:dyDescent="0.25">
      <c r="A30" s="19" t="s">
        <v>71</v>
      </c>
      <c r="B30" s="19" t="s">
        <v>72</v>
      </c>
      <c r="C30" s="19" t="s">
        <v>73</v>
      </c>
      <c r="D30" s="22">
        <v>29</v>
      </c>
      <c r="E30" s="23">
        <v>647.60590602845002</v>
      </c>
      <c r="F30" s="23">
        <v>554.29570088212768</v>
      </c>
      <c r="G30" s="23">
        <v>443.08635705015519</v>
      </c>
      <c r="H30" s="23">
        <v>325.82947847917023</v>
      </c>
      <c r="I30" s="23">
        <v>241.61106821200258</v>
      </c>
      <c r="J30" s="23">
        <v>180.76396885654631</v>
      </c>
      <c r="K30" s="23">
        <v>144.71979109004886</v>
      </c>
      <c r="L30" s="23">
        <v>130.46829746965895</v>
      </c>
      <c r="M30" s="23">
        <v>110.0987197538269</v>
      </c>
      <c r="N30" s="23">
        <v>95.13811428437883</v>
      </c>
      <c r="O30" s="23">
        <v>58.635351147140163</v>
      </c>
      <c r="P30" s="23">
        <v>54.567313775747969</v>
      </c>
    </row>
    <row r="31" spans="1:16" x14ac:dyDescent="0.25">
      <c r="A31" s="19" t="s">
        <v>71</v>
      </c>
      <c r="B31" s="19" t="s">
        <v>72</v>
      </c>
      <c r="C31" s="19" t="s">
        <v>73</v>
      </c>
      <c r="D31" s="22">
        <v>30</v>
      </c>
      <c r="E31" s="23">
        <v>666.30322015181946</v>
      </c>
      <c r="F31" s="23">
        <v>580.13231495006369</v>
      </c>
      <c r="G31" s="23">
        <v>450.11065175031291</v>
      </c>
      <c r="H31" s="23">
        <v>327.33972004079601</v>
      </c>
      <c r="I31" s="23">
        <v>230.7477312864421</v>
      </c>
      <c r="J31" s="23">
        <v>175.11277721187082</v>
      </c>
      <c r="K31" s="23">
        <v>135.87992997508073</v>
      </c>
      <c r="L31" s="23">
        <v>121.69534100554779</v>
      </c>
      <c r="M31" s="23">
        <v>108.61226848863677</v>
      </c>
      <c r="N31" s="23">
        <v>92.818010256174929</v>
      </c>
      <c r="O31" s="23">
        <v>73.05480969712147</v>
      </c>
      <c r="P31" s="23">
        <v>61.593772674158167</v>
      </c>
    </row>
    <row r="32" spans="1:16" x14ac:dyDescent="0.25">
      <c r="A32" s="19" t="s">
        <v>71</v>
      </c>
      <c r="B32" s="19" t="s">
        <v>72</v>
      </c>
      <c r="C32" s="19" t="s">
        <v>73</v>
      </c>
      <c r="D32" s="22">
        <v>31</v>
      </c>
      <c r="E32" s="23">
        <v>644.76671613096869</v>
      </c>
      <c r="F32" s="23">
        <v>564.48081914197064</v>
      </c>
      <c r="G32" s="23">
        <v>446.59098448441819</v>
      </c>
      <c r="H32" s="23">
        <v>340.49844945026547</v>
      </c>
      <c r="I32" s="23">
        <v>245.25668478749873</v>
      </c>
      <c r="J32" s="23">
        <v>187.64573247188915</v>
      </c>
      <c r="K32" s="23">
        <v>144.89171339633103</v>
      </c>
      <c r="L32" s="23">
        <v>124.19548322224261</v>
      </c>
      <c r="M32" s="23">
        <v>106.89433838771959</v>
      </c>
      <c r="N32" s="23">
        <v>99.202237657530816</v>
      </c>
      <c r="O32" s="23">
        <v>71.326542601019383</v>
      </c>
      <c r="P32" s="23">
        <v>56.223039245129563</v>
      </c>
    </row>
    <row r="33" spans="1:16" x14ac:dyDescent="0.25">
      <c r="A33" s="19" t="s">
        <v>71</v>
      </c>
      <c r="B33" s="19" t="s">
        <v>72</v>
      </c>
      <c r="C33" s="19" t="s">
        <v>73</v>
      </c>
      <c r="D33" s="22">
        <v>32</v>
      </c>
      <c r="E33" s="23">
        <v>681.37211815997705</v>
      </c>
      <c r="F33" s="23">
        <v>568.73155774868303</v>
      </c>
      <c r="G33" s="23">
        <v>445.34299675293352</v>
      </c>
      <c r="H33" s="23">
        <v>332.13077961302565</v>
      </c>
      <c r="I33" s="23">
        <v>245.79923667820017</v>
      </c>
      <c r="J33" s="23">
        <v>182.82585133507214</v>
      </c>
      <c r="K33" s="23">
        <v>148.30433303238277</v>
      </c>
      <c r="L33" s="23">
        <v>129.46356081482855</v>
      </c>
      <c r="M33" s="23">
        <v>110.8000872512379</v>
      </c>
      <c r="N33" s="23">
        <v>97.500412646587534</v>
      </c>
      <c r="O33" s="23">
        <v>74.368847453079624</v>
      </c>
      <c r="P33" s="23">
        <v>68.187719758009052</v>
      </c>
    </row>
    <row r="34" spans="1:16" x14ac:dyDescent="0.25">
      <c r="A34" s="19" t="s">
        <v>71</v>
      </c>
      <c r="B34" s="19" t="s">
        <v>72</v>
      </c>
      <c r="C34" s="19" t="s">
        <v>73</v>
      </c>
      <c r="D34" s="22">
        <v>33</v>
      </c>
      <c r="E34" s="23">
        <v>678.11733122839701</v>
      </c>
      <c r="F34" s="23">
        <v>581.14840487522258</v>
      </c>
      <c r="G34" s="23">
        <v>452.7145740814932</v>
      </c>
      <c r="H34" s="23">
        <v>336.82262863889116</v>
      </c>
      <c r="I34" s="23">
        <v>247.22136493902198</v>
      </c>
      <c r="J34" s="23">
        <v>183.42731089466338</v>
      </c>
      <c r="K34" s="23">
        <v>145.98833437110611</v>
      </c>
      <c r="L34" s="23">
        <v>125.21703380846222</v>
      </c>
      <c r="M34" s="23">
        <v>109.08281003054141</v>
      </c>
      <c r="N34" s="23">
        <v>99.438111517360596</v>
      </c>
      <c r="O34" s="23">
        <v>73.415025176730552</v>
      </c>
      <c r="P34" s="23">
        <v>72.91291583080411</v>
      </c>
    </row>
    <row r="35" spans="1:16" x14ac:dyDescent="0.25">
      <c r="A35" s="19" t="s">
        <v>71</v>
      </c>
      <c r="B35" s="19" t="s">
        <v>72</v>
      </c>
      <c r="C35" s="19" t="s">
        <v>73</v>
      </c>
      <c r="D35" s="22">
        <v>34</v>
      </c>
      <c r="E35" s="23">
        <v>713.74595248392279</v>
      </c>
      <c r="F35" s="23">
        <v>596.60546687886972</v>
      </c>
      <c r="G35" s="23">
        <v>482.12836722972747</v>
      </c>
      <c r="H35" s="23">
        <v>339.69886363721707</v>
      </c>
      <c r="I35" s="23">
        <v>247.34115018447906</v>
      </c>
      <c r="J35" s="23">
        <v>182.68746518318062</v>
      </c>
      <c r="K35" s="23">
        <v>143.78390968955858</v>
      </c>
      <c r="L35" s="23">
        <v>123.05367265233916</v>
      </c>
      <c r="M35" s="23">
        <v>111.51321874987954</v>
      </c>
      <c r="N35" s="23">
        <v>100.61935877565156</v>
      </c>
      <c r="O35" s="23">
        <v>63.497636282833454</v>
      </c>
      <c r="P35" s="23">
        <v>54.793586980478359</v>
      </c>
    </row>
    <row r="36" spans="1:16" x14ac:dyDescent="0.25">
      <c r="A36" s="19" t="s">
        <v>71</v>
      </c>
      <c r="B36" s="19" t="s">
        <v>72</v>
      </c>
      <c r="C36" s="19" t="s">
        <v>73</v>
      </c>
      <c r="D36" s="22">
        <v>35</v>
      </c>
      <c r="E36" s="23">
        <v>686.8169011794306</v>
      </c>
      <c r="F36" s="23">
        <v>599.79224663763023</v>
      </c>
      <c r="G36" s="23">
        <v>470.95688982433467</v>
      </c>
      <c r="H36" s="23">
        <v>333.61436187091726</v>
      </c>
      <c r="I36" s="23">
        <v>244.1735163183821</v>
      </c>
      <c r="J36" s="23">
        <v>178.38595490090992</v>
      </c>
      <c r="K36" s="23">
        <v>138.70498094321772</v>
      </c>
      <c r="L36" s="23">
        <v>119.54126176388876</v>
      </c>
      <c r="M36" s="23">
        <v>109.61554388269219</v>
      </c>
      <c r="N36" s="23">
        <v>98.719070500563731</v>
      </c>
      <c r="O36" s="23">
        <v>83.171197169623014</v>
      </c>
      <c r="P36" s="23">
        <v>59.344644202594054</v>
      </c>
    </row>
    <row r="37" spans="1:16" x14ac:dyDescent="0.25">
      <c r="A37" s="19" t="s">
        <v>71</v>
      </c>
      <c r="B37" s="19" t="s">
        <v>72</v>
      </c>
      <c r="C37" s="19" t="s">
        <v>73</v>
      </c>
      <c r="D37" s="22">
        <v>36</v>
      </c>
      <c r="E37" s="23">
        <v>681.65610617044513</v>
      </c>
      <c r="F37" s="23">
        <v>576.81360863375221</v>
      </c>
      <c r="G37" s="23">
        <v>467.1036047320361</v>
      </c>
      <c r="H37" s="23">
        <v>343.56856931843618</v>
      </c>
      <c r="I37" s="23">
        <v>246.44648195742906</v>
      </c>
      <c r="J37" s="23">
        <v>181.0238149437026</v>
      </c>
      <c r="K37" s="23">
        <v>143.33318458031817</v>
      </c>
      <c r="L37" s="23">
        <v>126.25798145625171</v>
      </c>
      <c r="M37" s="23">
        <v>111.91790303923945</v>
      </c>
      <c r="N37" s="23">
        <v>99.029131185939775</v>
      </c>
      <c r="O37" s="23">
        <v>74.421992386142747</v>
      </c>
      <c r="P37" s="23">
        <v>72.964897352965949</v>
      </c>
    </row>
    <row r="38" spans="1:16" x14ac:dyDescent="0.25">
      <c r="A38" s="19" t="s">
        <v>71</v>
      </c>
      <c r="B38" s="19" t="s">
        <v>72</v>
      </c>
      <c r="C38" s="19" t="s">
        <v>73</v>
      </c>
      <c r="D38" s="22">
        <v>37</v>
      </c>
      <c r="E38" s="23">
        <v>694.31446956959064</v>
      </c>
      <c r="F38" s="23">
        <v>588.55732442313706</v>
      </c>
      <c r="G38" s="23">
        <v>468.34344733925394</v>
      </c>
      <c r="H38" s="23">
        <v>343.24865806841331</v>
      </c>
      <c r="I38" s="23">
        <v>250.89945952993662</v>
      </c>
      <c r="J38" s="23">
        <v>189.13663221138822</v>
      </c>
      <c r="K38" s="23">
        <v>145.56499668718385</v>
      </c>
      <c r="L38" s="23">
        <v>124.462914079781</v>
      </c>
      <c r="M38" s="23">
        <v>106.81766346864258</v>
      </c>
      <c r="N38" s="23">
        <v>96.118798919849795</v>
      </c>
      <c r="O38" s="23">
        <v>73.35027158058567</v>
      </c>
      <c r="P38" s="23">
        <v>58.460952169212618</v>
      </c>
    </row>
    <row r="39" spans="1:16" x14ac:dyDescent="0.25">
      <c r="A39" s="19" t="s">
        <v>71</v>
      </c>
      <c r="B39" s="19" t="s">
        <v>72</v>
      </c>
      <c r="C39" s="19" t="s">
        <v>73</v>
      </c>
      <c r="D39" s="22">
        <v>38</v>
      </c>
      <c r="E39" s="23">
        <v>736.86703565649873</v>
      </c>
      <c r="F39" s="23">
        <v>615.99728698454942</v>
      </c>
      <c r="G39" s="23">
        <v>484.57145874079629</v>
      </c>
      <c r="H39" s="23">
        <v>349.04013682296284</v>
      </c>
      <c r="I39" s="23">
        <v>255.07125453329053</v>
      </c>
      <c r="J39" s="23">
        <v>190.50204758756462</v>
      </c>
      <c r="K39" s="23">
        <v>147.43095917681694</v>
      </c>
      <c r="L39" s="23">
        <v>126.08540007670159</v>
      </c>
      <c r="M39" s="23">
        <v>108.95898319830748</v>
      </c>
      <c r="N39" s="23">
        <v>101.62779968698905</v>
      </c>
      <c r="O39" s="23">
        <v>67.059810888139779</v>
      </c>
      <c r="P39" s="23">
        <v>57.225168015907109</v>
      </c>
    </row>
    <row r="40" spans="1:16" x14ac:dyDescent="0.25">
      <c r="A40" s="19" t="s">
        <v>71</v>
      </c>
      <c r="B40" s="19" t="s">
        <v>72</v>
      </c>
      <c r="C40" s="19" t="s">
        <v>73</v>
      </c>
      <c r="D40" s="22">
        <v>39</v>
      </c>
      <c r="E40" s="23">
        <v>714.91664228335435</v>
      </c>
      <c r="F40" s="23">
        <v>579.8077262977539</v>
      </c>
      <c r="G40" s="23">
        <v>465.95118781060307</v>
      </c>
      <c r="H40" s="23">
        <v>352.73077012678777</v>
      </c>
      <c r="I40" s="23">
        <v>258.8866755415354</v>
      </c>
      <c r="J40" s="23">
        <v>188.34717697811121</v>
      </c>
      <c r="K40" s="23">
        <v>149.45859813227409</v>
      </c>
      <c r="L40" s="23">
        <v>126.39545678831362</v>
      </c>
      <c r="M40" s="23">
        <v>106.64008677739523</v>
      </c>
      <c r="N40" s="23">
        <v>92.474346664053456</v>
      </c>
      <c r="O40" s="23">
        <v>59.676401791560494</v>
      </c>
      <c r="P40" s="23">
        <v>55.480714906262456</v>
      </c>
    </row>
    <row r="41" spans="1:16" x14ac:dyDescent="0.25">
      <c r="A41" s="19" t="s">
        <v>71</v>
      </c>
      <c r="B41" s="19" t="s">
        <v>72</v>
      </c>
      <c r="C41" s="19" t="s">
        <v>73</v>
      </c>
      <c r="D41" s="22">
        <v>40</v>
      </c>
      <c r="E41" s="23">
        <v>654.58576749214365</v>
      </c>
      <c r="F41" s="23">
        <v>558.20752693027418</v>
      </c>
      <c r="G41" s="23">
        <v>440.63884731625575</v>
      </c>
      <c r="H41" s="23">
        <v>327.1596131426021</v>
      </c>
      <c r="I41" s="23">
        <v>236.2863317438198</v>
      </c>
      <c r="J41" s="23">
        <v>183.16056443182538</v>
      </c>
      <c r="K41" s="23">
        <v>146.12236600234721</v>
      </c>
      <c r="L41" s="23">
        <v>130.30459664682826</v>
      </c>
      <c r="M41" s="23">
        <v>120.7083025055333</v>
      </c>
      <c r="N41" s="23">
        <v>101.71666962426542</v>
      </c>
      <c r="O41" s="23">
        <v>74.403876373648217</v>
      </c>
      <c r="P41" s="23">
        <v>72.862401604331367</v>
      </c>
    </row>
    <row r="42" spans="1:16" x14ac:dyDescent="0.25">
      <c r="A42" s="19" t="s">
        <v>71</v>
      </c>
      <c r="B42" s="19" t="s">
        <v>72</v>
      </c>
      <c r="C42" s="19" t="s">
        <v>73</v>
      </c>
      <c r="D42" s="22">
        <v>41</v>
      </c>
      <c r="E42" s="23">
        <v>652.09191447650505</v>
      </c>
      <c r="F42" s="23">
        <v>539.74747328189517</v>
      </c>
      <c r="G42" s="23">
        <v>439.50536266580394</v>
      </c>
      <c r="H42" s="23">
        <v>318.83423832413001</v>
      </c>
      <c r="I42" s="23">
        <v>233.34770985523966</v>
      </c>
      <c r="J42" s="23">
        <v>178.5800015795927</v>
      </c>
      <c r="K42" s="23">
        <v>141.53217850292575</v>
      </c>
      <c r="L42" s="23">
        <v>123.83865549466461</v>
      </c>
      <c r="M42" s="23">
        <v>109.70151421647114</v>
      </c>
      <c r="N42" s="23">
        <v>93.66932441902307</v>
      </c>
      <c r="O42" s="23">
        <v>64.619108230462913</v>
      </c>
      <c r="P42" s="23">
        <v>55.401126601590718</v>
      </c>
    </row>
    <row r="43" spans="1:16" x14ac:dyDescent="0.25">
      <c r="A43" s="19" t="s">
        <v>71</v>
      </c>
      <c r="B43" s="19" t="s">
        <v>72</v>
      </c>
      <c r="C43" s="19" t="s">
        <v>73</v>
      </c>
      <c r="D43" s="22">
        <v>42</v>
      </c>
      <c r="E43" s="23">
        <v>641.31695901669616</v>
      </c>
      <c r="F43" s="23">
        <v>554.87124170824791</v>
      </c>
      <c r="G43" s="23">
        <v>447.03424065159538</v>
      </c>
      <c r="H43" s="23">
        <v>330.12838412502236</v>
      </c>
      <c r="I43" s="23">
        <v>239.99341331276577</v>
      </c>
      <c r="J43" s="23">
        <v>178.69314988172522</v>
      </c>
      <c r="K43" s="23">
        <v>142.96548715519626</v>
      </c>
      <c r="L43" s="23">
        <v>125.87659489539944</v>
      </c>
      <c r="M43" s="23">
        <v>106.60652688119713</v>
      </c>
      <c r="N43" s="23">
        <v>97.592469827269497</v>
      </c>
      <c r="O43" s="23">
        <v>73.140820281189974</v>
      </c>
      <c r="P43" s="23">
        <v>56.882543390025681</v>
      </c>
    </row>
    <row r="44" spans="1:16" x14ac:dyDescent="0.25">
      <c r="A44" s="19" t="s">
        <v>71</v>
      </c>
      <c r="B44" s="19" t="s">
        <v>72</v>
      </c>
      <c r="C44" s="19" t="s">
        <v>73</v>
      </c>
      <c r="D44" s="22">
        <v>43</v>
      </c>
      <c r="E44" s="23">
        <v>730.6792404020548</v>
      </c>
      <c r="F44" s="23">
        <v>595.29392195938999</v>
      </c>
      <c r="G44" s="23">
        <v>472.72860001595984</v>
      </c>
      <c r="H44" s="23">
        <v>344.16105471517409</v>
      </c>
      <c r="I44" s="23">
        <v>251.14564995398021</v>
      </c>
      <c r="J44" s="23">
        <v>186.51922220882531</v>
      </c>
      <c r="K44" s="23">
        <v>146.01656057114229</v>
      </c>
      <c r="L44" s="23">
        <v>125.43957683275723</v>
      </c>
      <c r="M44" s="23">
        <v>111.18933316582398</v>
      </c>
      <c r="N44" s="23">
        <v>95.904270291832603</v>
      </c>
      <c r="O44" s="23">
        <v>76.527005306720397</v>
      </c>
      <c r="P44" s="23">
        <v>58.165662582119566</v>
      </c>
    </row>
    <row r="45" spans="1:16" x14ac:dyDescent="0.25">
      <c r="A45" s="19" t="s">
        <v>71</v>
      </c>
      <c r="B45" s="19" t="s">
        <v>72</v>
      </c>
      <c r="C45" s="19" t="s">
        <v>73</v>
      </c>
      <c r="D45" s="22">
        <v>44</v>
      </c>
      <c r="E45" s="23">
        <v>709.28013240729069</v>
      </c>
      <c r="F45" s="23">
        <v>596.72746902799759</v>
      </c>
      <c r="G45" s="23">
        <v>459.3528479054774</v>
      </c>
      <c r="H45" s="23">
        <v>337.93675249867488</v>
      </c>
      <c r="I45" s="23">
        <v>245.5973560019481</v>
      </c>
      <c r="J45" s="23">
        <v>182.56095577825917</v>
      </c>
      <c r="K45" s="23">
        <v>144.26408565734857</v>
      </c>
      <c r="L45" s="23">
        <v>122.33396108281411</v>
      </c>
      <c r="M45" s="23">
        <v>105.65650425993206</v>
      </c>
      <c r="N45" s="23">
        <v>92.068616202849626</v>
      </c>
      <c r="O45" s="23">
        <v>67.709495467352212</v>
      </c>
      <c r="P45" s="23">
        <v>63.524461649278912</v>
      </c>
    </row>
    <row r="46" spans="1:16" x14ac:dyDescent="0.25">
      <c r="A46" s="19" t="s">
        <v>71</v>
      </c>
      <c r="B46" s="19" t="s">
        <v>72</v>
      </c>
      <c r="C46" s="19" t="s">
        <v>73</v>
      </c>
      <c r="D46" s="22">
        <v>45</v>
      </c>
      <c r="E46" s="23">
        <v>647.18470441974671</v>
      </c>
      <c r="F46" s="23">
        <v>555.78154533808038</v>
      </c>
      <c r="G46" s="23">
        <v>447.28822405134434</v>
      </c>
      <c r="H46" s="23">
        <v>324.9770759401751</v>
      </c>
      <c r="I46" s="23">
        <v>236.19814151115585</v>
      </c>
      <c r="J46" s="23">
        <v>173.42024019067787</v>
      </c>
      <c r="K46" s="23">
        <v>135.08487631749799</v>
      </c>
      <c r="L46" s="23">
        <v>111.29321426531199</v>
      </c>
      <c r="M46" s="23">
        <v>98.831301322544775</v>
      </c>
      <c r="N46" s="23">
        <v>87.369764512932534</v>
      </c>
      <c r="O46" s="23">
        <v>58.219935570603305</v>
      </c>
      <c r="P46" s="23">
        <v>53.975485056515836</v>
      </c>
    </row>
    <row r="47" spans="1:16" x14ac:dyDescent="0.25">
      <c r="A47" s="19" t="s">
        <v>71</v>
      </c>
      <c r="B47" s="19" t="s">
        <v>72</v>
      </c>
      <c r="C47" s="19" t="s">
        <v>73</v>
      </c>
      <c r="D47" s="22">
        <v>46</v>
      </c>
      <c r="E47" s="23">
        <v>683.62566718638516</v>
      </c>
      <c r="F47" s="23">
        <v>578.47597238697711</v>
      </c>
      <c r="G47" s="23">
        <v>469.68523009889117</v>
      </c>
      <c r="H47" s="23">
        <v>344.10766765494242</v>
      </c>
      <c r="I47" s="23">
        <v>248.00539130574654</v>
      </c>
      <c r="J47" s="23">
        <v>186.99546306418154</v>
      </c>
      <c r="K47" s="23">
        <v>141.76718882727627</v>
      </c>
      <c r="L47" s="23">
        <v>127.94300479838282</v>
      </c>
      <c r="M47" s="23">
        <v>107.3877809319349</v>
      </c>
      <c r="N47" s="23">
        <v>96.032676823707078</v>
      </c>
      <c r="O47" s="23">
        <v>57.953123339658866</v>
      </c>
      <c r="P47" s="23">
        <v>55.223413457526064</v>
      </c>
    </row>
    <row r="48" spans="1:16" x14ac:dyDescent="0.25">
      <c r="A48" s="19" t="s">
        <v>71</v>
      </c>
      <c r="B48" s="19" t="s">
        <v>72</v>
      </c>
      <c r="C48" s="19" t="s">
        <v>73</v>
      </c>
      <c r="D48" s="22">
        <v>47</v>
      </c>
      <c r="E48" s="23">
        <v>703.30019476173607</v>
      </c>
      <c r="F48" s="23">
        <v>597.44559690021413</v>
      </c>
      <c r="G48" s="23">
        <v>456.79107130021345</v>
      </c>
      <c r="H48" s="23">
        <v>342.25594810363987</v>
      </c>
      <c r="I48" s="23">
        <v>248.03317912484093</v>
      </c>
      <c r="J48" s="23">
        <v>180.91796039615821</v>
      </c>
      <c r="K48" s="23">
        <v>144.63915731689005</v>
      </c>
      <c r="L48" s="23">
        <v>125.22640611350418</v>
      </c>
      <c r="M48" s="23">
        <v>107.48252450445676</v>
      </c>
      <c r="N48" s="23">
        <v>99.147563404228123</v>
      </c>
      <c r="O48" s="23">
        <v>76.246179034051565</v>
      </c>
      <c r="P48" s="23">
        <v>73.650848061209331</v>
      </c>
    </row>
    <row r="49" spans="1:16" x14ac:dyDescent="0.25">
      <c r="A49" s="19" t="s">
        <v>71</v>
      </c>
      <c r="B49" s="19" t="s">
        <v>72</v>
      </c>
      <c r="C49" s="19" t="s">
        <v>73</v>
      </c>
      <c r="D49" s="22">
        <v>48</v>
      </c>
      <c r="E49" s="23">
        <v>755.82877868636967</v>
      </c>
      <c r="F49" s="23">
        <v>617.63834902113933</v>
      </c>
      <c r="G49" s="23">
        <v>463.38972841275171</v>
      </c>
      <c r="H49" s="23">
        <v>338.52575633059411</v>
      </c>
      <c r="I49" s="23">
        <v>241.73937326265968</v>
      </c>
      <c r="J49" s="23">
        <v>180.47058801774057</v>
      </c>
      <c r="K49" s="23">
        <v>142.9500716631764</v>
      </c>
      <c r="L49" s="23">
        <v>124.65738749462388</v>
      </c>
      <c r="M49" s="23">
        <v>108.36938192822466</v>
      </c>
      <c r="N49" s="23">
        <v>99.25246296696514</v>
      </c>
      <c r="O49" s="23">
        <v>77.008090684409709</v>
      </c>
      <c r="P49" s="23">
        <v>73.997664396111333</v>
      </c>
    </row>
    <row r="50" spans="1:16" x14ac:dyDescent="0.25">
      <c r="A50" s="19" t="s">
        <v>71</v>
      </c>
      <c r="B50" s="19" t="s">
        <v>72</v>
      </c>
      <c r="C50" s="19" t="s">
        <v>73</v>
      </c>
      <c r="D50" s="22">
        <v>49</v>
      </c>
      <c r="E50" s="23">
        <v>657.40100307780142</v>
      </c>
      <c r="F50" s="23">
        <v>577.7710581521178</v>
      </c>
      <c r="G50" s="23">
        <v>471.22617150138177</v>
      </c>
      <c r="H50" s="23">
        <v>340.34046461090583</v>
      </c>
      <c r="I50" s="23">
        <v>243.72471764733513</v>
      </c>
      <c r="J50" s="23">
        <v>179.87516134828499</v>
      </c>
      <c r="K50" s="23">
        <v>135.71670070769244</v>
      </c>
      <c r="L50" s="23">
        <v>117.78999900272706</v>
      </c>
      <c r="M50" s="23">
        <v>105.60045458421699</v>
      </c>
      <c r="N50" s="23">
        <v>96.794738463675742</v>
      </c>
      <c r="O50" s="23">
        <v>71.810171681509999</v>
      </c>
      <c r="P50" s="23">
        <v>55.812119145882797</v>
      </c>
    </row>
    <row r="51" spans="1:16" x14ac:dyDescent="0.25">
      <c r="A51" s="19" t="s">
        <v>71</v>
      </c>
      <c r="B51" s="19" t="s">
        <v>72</v>
      </c>
      <c r="C51" s="19" t="s">
        <v>73</v>
      </c>
      <c r="D51" s="22">
        <v>50</v>
      </c>
      <c r="E51" s="23">
        <v>645.17276415602009</v>
      </c>
      <c r="F51" s="23">
        <v>543.17910148695364</v>
      </c>
      <c r="G51" s="23">
        <v>435.55541257580421</v>
      </c>
      <c r="H51" s="23">
        <v>316.4102013090461</v>
      </c>
      <c r="I51" s="23">
        <v>235.00908220759894</v>
      </c>
      <c r="J51" s="23">
        <v>174.35292760383163</v>
      </c>
      <c r="K51" s="23">
        <v>137.52846106484571</v>
      </c>
      <c r="L51" s="23">
        <v>119.49237873757265</v>
      </c>
      <c r="M51" s="23">
        <v>105.65820745986309</v>
      </c>
      <c r="N51" s="23">
        <v>96.592158388747478</v>
      </c>
      <c r="O51" s="23">
        <v>84.435329538945695</v>
      </c>
      <c r="P51" s="23">
        <v>77.649159236424481</v>
      </c>
    </row>
    <row r="52" spans="1:16" x14ac:dyDescent="0.25">
      <c r="A52" s="19" t="s">
        <v>71</v>
      </c>
      <c r="B52" s="19" t="s">
        <v>72</v>
      </c>
      <c r="C52" s="19" t="s">
        <v>73</v>
      </c>
      <c r="D52" s="22">
        <v>51</v>
      </c>
      <c r="E52" s="23">
        <v>761.29129328821682</v>
      </c>
      <c r="F52" s="23">
        <v>584.35809964777388</v>
      </c>
      <c r="G52" s="23">
        <v>462.13164538848361</v>
      </c>
      <c r="H52" s="23">
        <v>347.05316193723451</v>
      </c>
      <c r="I52" s="23">
        <v>252.54982515130709</v>
      </c>
      <c r="J52" s="23">
        <v>187.88914606725817</v>
      </c>
      <c r="K52" s="23">
        <v>147.03229222981821</v>
      </c>
      <c r="L52" s="23">
        <v>124.07337434757324</v>
      </c>
      <c r="M52" s="23">
        <v>109.8136905208344</v>
      </c>
      <c r="N52" s="23">
        <v>100.01190140635724</v>
      </c>
      <c r="O52" s="23">
        <v>59.144203048856532</v>
      </c>
      <c r="P52" s="23">
        <v>54.84612067969077</v>
      </c>
    </row>
    <row r="53" spans="1:16" x14ac:dyDescent="0.25">
      <c r="A53" s="19" t="s">
        <v>71</v>
      </c>
      <c r="B53" s="19" t="s">
        <v>72</v>
      </c>
      <c r="C53" s="19" t="s">
        <v>73</v>
      </c>
      <c r="D53" s="22">
        <v>52</v>
      </c>
      <c r="E53" s="23">
        <v>705.45291411483356</v>
      </c>
      <c r="F53" s="23">
        <v>607.46383976917139</v>
      </c>
      <c r="G53" s="23">
        <v>483.90605676453549</v>
      </c>
      <c r="H53" s="23">
        <v>347.73725079523604</v>
      </c>
      <c r="I53" s="23">
        <v>253.35984349145895</v>
      </c>
      <c r="J53" s="23">
        <v>187.88213885524061</v>
      </c>
      <c r="K53" s="23">
        <v>146.75912969071027</v>
      </c>
      <c r="L53" s="23">
        <v>120.97175342156022</v>
      </c>
      <c r="M53" s="23">
        <v>109.4694237928679</v>
      </c>
      <c r="N53" s="23">
        <v>99.015940716283851</v>
      </c>
      <c r="O53" s="23">
        <v>71.097122798860823</v>
      </c>
      <c r="P53" s="23">
        <v>54.982295248930328</v>
      </c>
    </row>
    <row r="54" spans="1:16" x14ac:dyDescent="0.25">
      <c r="A54" s="19" t="s">
        <v>71</v>
      </c>
      <c r="B54" s="19" t="s">
        <v>72</v>
      </c>
      <c r="C54" s="19" t="s">
        <v>73</v>
      </c>
      <c r="D54" s="22">
        <v>53</v>
      </c>
      <c r="E54" s="23">
        <v>653.28048964866662</v>
      </c>
      <c r="F54" s="23">
        <v>548.66749500027163</v>
      </c>
      <c r="G54" s="23">
        <v>449.05063369324802</v>
      </c>
      <c r="H54" s="23">
        <v>325.85717754055804</v>
      </c>
      <c r="I54" s="23">
        <v>238.23243058238208</v>
      </c>
      <c r="J54" s="23">
        <v>176.31733823091395</v>
      </c>
      <c r="K54" s="23">
        <v>135.5991434481449</v>
      </c>
      <c r="L54" s="23">
        <v>117.2967508719556</v>
      </c>
      <c r="M54" s="23">
        <v>105.94252026137637</v>
      </c>
      <c r="N54" s="23">
        <v>92.912112057426853</v>
      </c>
      <c r="O54" s="23">
        <v>80.817846497408468</v>
      </c>
      <c r="P54" s="23">
        <v>56.329223490829357</v>
      </c>
    </row>
    <row r="55" spans="1:16" x14ac:dyDescent="0.25">
      <c r="A55" s="19" t="s">
        <v>71</v>
      </c>
      <c r="B55" s="19" t="s">
        <v>72</v>
      </c>
      <c r="C55" s="19" t="s">
        <v>73</v>
      </c>
      <c r="D55" s="22">
        <v>54</v>
      </c>
      <c r="E55" s="23">
        <v>682.06868285293888</v>
      </c>
      <c r="F55" s="23">
        <v>557.54721779925512</v>
      </c>
      <c r="G55" s="23">
        <v>457.111881948823</v>
      </c>
      <c r="H55" s="23">
        <v>331.81239843389523</v>
      </c>
      <c r="I55" s="23">
        <v>243.99418068848678</v>
      </c>
      <c r="J55" s="23">
        <v>183.37374166618619</v>
      </c>
      <c r="K55" s="23">
        <v>142.14228709268039</v>
      </c>
      <c r="L55" s="23">
        <v>125.58498337565915</v>
      </c>
      <c r="M55" s="23">
        <v>113.69084743599075</v>
      </c>
      <c r="N55" s="23">
        <v>96.897422325096045</v>
      </c>
      <c r="O55" s="23">
        <v>58.161941667065619</v>
      </c>
      <c r="P55" s="23">
        <v>54.924478866247064</v>
      </c>
    </row>
    <row r="56" spans="1:16" x14ac:dyDescent="0.25">
      <c r="A56" s="19" t="s">
        <v>71</v>
      </c>
      <c r="B56" s="19" t="s">
        <v>72</v>
      </c>
      <c r="C56" s="19" t="s">
        <v>73</v>
      </c>
      <c r="D56" s="22">
        <v>55</v>
      </c>
      <c r="E56" s="23">
        <v>628.03381779016956</v>
      </c>
      <c r="F56" s="23">
        <v>545.62078985147775</v>
      </c>
      <c r="G56" s="23">
        <v>426.28883236637176</v>
      </c>
      <c r="H56" s="23">
        <v>317.95875892088645</v>
      </c>
      <c r="I56" s="23">
        <v>239.37286674403578</v>
      </c>
      <c r="J56" s="23">
        <v>182.49099446048859</v>
      </c>
      <c r="K56" s="23">
        <v>145.63996500457088</v>
      </c>
      <c r="L56" s="23">
        <v>127.17226670315864</v>
      </c>
      <c r="M56" s="23">
        <v>112.82086904863436</v>
      </c>
      <c r="N56" s="23">
        <v>98.550477952094099</v>
      </c>
      <c r="O56" s="23">
        <v>67.9325294206336</v>
      </c>
      <c r="P56" s="23">
        <v>55.236730969300041</v>
      </c>
    </row>
    <row r="57" spans="1:16" x14ac:dyDescent="0.25">
      <c r="A57" s="19" t="s">
        <v>71</v>
      </c>
      <c r="B57" s="19" t="s">
        <v>72</v>
      </c>
      <c r="C57" s="19" t="s">
        <v>73</v>
      </c>
      <c r="D57" s="22">
        <v>56</v>
      </c>
      <c r="E57" s="23">
        <v>712.62103591451068</v>
      </c>
      <c r="F57" s="23">
        <v>583.02990348231845</v>
      </c>
      <c r="G57" s="23">
        <v>462.03858493122874</v>
      </c>
      <c r="H57" s="23">
        <v>344.60911926522436</v>
      </c>
      <c r="I57" s="23">
        <v>248.14896059944152</v>
      </c>
      <c r="J57" s="23">
        <v>186.84551646385214</v>
      </c>
      <c r="K57" s="23">
        <v>147.9185917542265</v>
      </c>
      <c r="L57" s="23">
        <v>125.5157252209833</v>
      </c>
      <c r="M57" s="23">
        <v>111.29786334122572</v>
      </c>
      <c r="N57" s="23">
        <v>93.038203725971499</v>
      </c>
      <c r="O57" s="23">
        <v>58.949449105887666</v>
      </c>
      <c r="P57" s="23">
        <v>55.209549734622996</v>
      </c>
    </row>
    <row r="58" spans="1:16" x14ac:dyDescent="0.25">
      <c r="A58" s="19" t="s">
        <v>71</v>
      </c>
      <c r="B58" s="19" t="s">
        <v>72</v>
      </c>
      <c r="C58" s="19" t="s">
        <v>73</v>
      </c>
      <c r="D58" s="22">
        <v>57</v>
      </c>
      <c r="E58" s="23">
        <v>630.44484137409381</v>
      </c>
      <c r="F58" s="23">
        <v>555.78399624580231</v>
      </c>
      <c r="G58" s="23">
        <v>449.8781322658204</v>
      </c>
      <c r="H58" s="23">
        <v>331.031784685253</v>
      </c>
      <c r="I58" s="23">
        <v>243.19666307474148</v>
      </c>
      <c r="J58" s="23">
        <v>185.81234624922809</v>
      </c>
      <c r="K58" s="23">
        <v>149.55371684322199</v>
      </c>
      <c r="L58" s="23">
        <v>132.54191243302279</v>
      </c>
      <c r="M58" s="23">
        <v>117.10519873530397</v>
      </c>
      <c r="N58" s="23">
        <v>101.10295855943134</v>
      </c>
      <c r="O58" s="23">
        <v>54.708091148156704</v>
      </c>
      <c r="P58" s="23">
        <v>54.708091148156704</v>
      </c>
    </row>
    <row r="59" spans="1:16" x14ac:dyDescent="0.25">
      <c r="A59" s="19" t="s">
        <v>71</v>
      </c>
      <c r="B59" s="19" t="s">
        <v>72</v>
      </c>
      <c r="C59" s="19" t="s">
        <v>73</v>
      </c>
      <c r="D59" s="22">
        <v>58</v>
      </c>
      <c r="E59" s="23">
        <v>693.02390300624711</v>
      </c>
      <c r="F59" s="23">
        <v>590.13891615175373</v>
      </c>
      <c r="G59" s="23">
        <v>470.58859013925598</v>
      </c>
      <c r="H59" s="23">
        <v>350.18564168836463</v>
      </c>
      <c r="I59" s="23">
        <v>250.26898193374521</v>
      </c>
      <c r="J59" s="23">
        <v>183.0320657002982</v>
      </c>
      <c r="K59" s="23">
        <v>142.70537719561989</v>
      </c>
      <c r="L59" s="23">
        <v>120.59701925418318</v>
      </c>
      <c r="M59" s="23">
        <v>110.97006034365684</v>
      </c>
      <c r="N59" s="23">
        <v>98.050151611392735</v>
      </c>
      <c r="O59" s="23">
        <v>65.334953066534013</v>
      </c>
      <c r="P59" s="23">
        <v>55.083695091798056</v>
      </c>
    </row>
    <row r="60" spans="1:16" x14ac:dyDescent="0.25">
      <c r="A60" s="19" t="s">
        <v>71</v>
      </c>
      <c r="B60" s="19" t="s">
        <v>72</v>
      </c>
      <c r="C60" s="19" t="s">
        <v>73</v>
      </c>
      <c r="D60" s="22">
        <v>59</v>
      </c>
      <c r="E60" s="23">
        <v>619.0626389861568</v>
      </c>
      <c r="F60" s="23">
        <v>529.57204590050992</v>
      </c>
      <c r="G60" s="23">
        <v>440.50298709313574</v>
      </c>
      <c r="H60" s="23">
        <v>333.49663527399946</v>
      </c>
      <c r="I60" s="23">
        <v>240.76451052665766</v>
      </c>
      <c r="J60" s="23">
        <v>183.20142104731048</v>
      </c>
      <c r="K60" s="23">
        <v>142.51277847749756</v>
      </c>
      <c r="L60" s="23">
        <v>128.14710136068777</v>
      </c>
      <c r="M60" s="23">
        <v>111.29456964318858</v>
      </c>
      <c r="N60" s="23">
        <v>101.13369582328602</v>
      </c>
      <c r="O60" s="23">
        <v>71.438358487962788</v>
      </c>
      <c r="P60" s="23">
        <v>55.664423043921076</v>
      </c>
    </row>
    <row r="61" spans="1:16" x14ac:dyDescent="0.25">
      <c r="A61" s="19" t="s">
        <v>71</v>
      </c>
      <c r="B61" s="19" t="s">
        <v>72</v>
      </c>
      <c r="C61" s="19" t="s">
        <v>73</v>
      </c>
      <c r="D61" s="22">
        <v>60</v>
      </c>
      <c r="E61" s="23">
        <v>671.73756837326198</v>
      </c>
      <c r="F61" s="23">
        <v>519.36511173287136</v>
      </c>
      <c r="G61" s="23">
        <v>452.35870952257136</v>
      </c>
      <c r="H61" s="23">
        <v>341.98693449360678</v>
      </c>
      <c r="I61" s="23">
        <v>247.59375183283419</v>
      </c>
      <c r="J61" s="23">
        <v>185.24690774952876</v>
      </c>
      <c r="K61" s="23">
        <v>146.8268181046312</v>
      </c>
      <c r="L61" s="23">
        <v>124.79320761840525</v>
      </c>
      <c r="M61" s="23">
        <v>110.53268867364224</v>
      </c>
      <c r="N61" s="23">
        <v>101.11870541266349</v>
      </c>
      <c r="O61" s="23">
        <v>72.967205530370137</v>
      </c>
      <c r="P61" s="23">
        <v>55.494127697593569</v>
      </c>
    </row>
    <row r="62" spans="1:16" x14ac:dyDescent="0.25">
      <c r="A62" s="19" t="s">
        <v>71</v>
      </c>
      <c r="B62" s="19" t="s">
        <v>72</v>
      </c>
      <c r="C62" s="19" t="s">
        <v>73</v>
      </c>
      <c r="D62" s="22">
        <v>61</v>
      </c>
      <c r="E62" s="23">
        <v>705.38674524910073</v>
      </c>
      <c r="F62" s="23">
        <v>591.38947464609373</v>
      </c>
      <c r="G62" s="23">
        <v>469.28351434660601</v>
      </c>
      <c r="H62" s="23">
        <v>341.79227861102021</v>
      </c>
      <c r="I62" s="23">
        <v>249.90288293829764</v>
      </c>
      <c r="J62" s="23">
        <v>181.88832499180396</v>
      </c>
      <c r="K62" s="23">
        <v>141.98655578642251</v>
      </c>
      <c r="L62" s="23">
        <v>120.48593934474924</v>
      </c>
      <c r="M62" s="23">
        <v>107.1763910638854</v>
      </c>
      <c r="N62" s="23">
        <v>94.159802494051817</v>
      </c>
      <c r="O62" s="23">
        <v>56.146550483547443</v>
      </c>
      <c r="P62" s="23">
        <v>52.851334875679697</v>
      </c>
    </row>
    <row r="63" spans="1:16" x14ac:dyDescent="0.25">
      <c r="A63" s="19" t="s">
        <v>71</v>
      </c>
      <c r="B63" s="19" t="s">
        <v>72</v>
      </c>
      <c r="C63" s="19" t="s">
        <v>73</v>
      </c>
      <c r="D63" s="22">
        <v>62</v>
      </c>
      <c r="E63" s="23">
        <v>645.86103408520557</v>
      </c>
      <c r="F63" s="23">
        <v>522.2050439603272</v>
      </c>
      <c r="G63" s="23">
        <v>428.05024593167536</v>
      </c>
      <c r="H63" s="23">
        <v>316.11913134523343</v>
      </c>
      <c r="I63" s="23">
        <v>231.68001574141738</v>
      </c>
      <c r="J63" s="23">
        <v>175.9481867246129</v>
      </c>
      <c r="K63" s="23">
        <v>137.23866533256106</v>
      </c>
      <c r="L63" s="23">
        <v>122.14209651043556</v>
      </c>
      <c r="M63" s="23">
        <v>102.75434594087551</v>
      </c>
      <c r="N63" s="23">
        <v>95.139207182156369</v>
      </c>
      <c r="O63" s="23">
        <v>73.255992079045328</v>
      </c>
      <c r="P63" s="23">
        <v>65.488735069101452</v>
      </c>
    </row>
    <row r="64" spans="1:16" x14ac:dyDescent="0.25">
      <c r="A64" s="19" t="s">
        <v>71</v>
      </c>
      <c r="B64" s="19" t="s">
        <v>72</v>
      </c>
      <c r="C64" s="19" t="s">
        <v>73</v>
      </c>
      <c r="D64" s="22">
        <v>63</v>
      </c>
      <c r="E64" s="23">
        <v>828.44680363058296</v>
      </c>
      <c r="F64" s="23">
        <v>646.72642369461721</v>
      </c>
      <c r="G64" s="23">
        <v>477.39954543668614</v>
      </c>
      <c r="H64" s="23">
        <v>336.75569266567686</v>
      </c>
      <c r="I64" s="23">
        <v>243.70807343284773</v>
      </c>
      <c r="J64" s="23">
        <v>183.66819584258101</v>
      </c>
      <c r="K64" s="23">
        <v>145.15390881962421</v>
      </c>
      <c r="L64" s="23">
        <v>126.50300094180865</v>
      </c>
      <c r="M64" s="23">
        <v>108.97483482041997</v>
      </c>
      <c r="N64" s="23">
        <v>101.52406949806183</v>
      </c>
      <c r="O64" s="23">
        <v>68.889208715161047</v>
      </c>
      <c r="P64" s="23">
        <v>66.721887047162397</v>
      </c>
    </row>
    <row r="65" spans="1:16" x14ac:dyDescent="0.25">
      <c r="A65" s="19" t="s">
        <v>71</v>
      </c>
      <c r="B65" s="19" t="s">
        <v>72</v>
      </c>
      <c r="C65" s="19" t="s">
        <v>73</v>
      </c>
      <c r="D65" s="22">
        <v>64</v>
      </c>
      <c r="E65" s="23">
        <v>705.10022577892448</v>
      </c>
      <c r="F65" s="23">
        <v>593.37713598260268</v>
      </c>
      <c r="G65" s="23">
        <v>476.78925551865512</v>
      </c>
      <c r="H65" s="23">
        <v>346.59778305514658</v>
      </c>
      <c r="I65" s="23">
        <v>244.00503979230797</v>
      </c>
      <c r="J65" s="23">
        <v>180.82142011263878</v>
      </c>
      <c r="K65" s="23">
        <v>140.98472830066544</v>
      </c>
      <c r="L65" s="23">
        <v>115.1854777966534</v>
      </c>
      <c r="M65" s="23">
        <v>105.26980250290869</v>
      </c>
      <c r="N65" s="23">
        <v>92.955483112382765</v>
      </c>
      <c r="O65" s="23">
        <v>77.897293635336851</v>
      </c>
      <c r="P65" s="23">
        <v>74.705026362560218</v>
      </c>
    </row>
    <row r="66" spans="1:16" x14ac:dyDescent="0.25">
      <c r="A66" s="19" t="s">
        <v>71</v>
      </c>
      <c r="B66" s="19" t="s">
        <v>72</v>
      </c>
      <c r="C66" s="19" t="s">
        <v>73</v>
      </c>
      <c r="D66" s="22">
        <v>65</v>
      </c>
      <c r="E66" s="23">
        <v>648.82571950055353</v>
      </c>
      <c r="F66" s="23">
        <v>533.39290846497568</v>
      </c>
      <c r="G66" s="23">
        <v>429.81200682215314</v>
      </c>
      <c r="H66" s="23">
        <v>323.92888463041692</v>
      </c>
      <c r="I66" s="23">
        <v>234.52927058147094</v>
      </c>
      <c r="J66" s="23">
        <v>176.42301489656896</v>
      </c>
      <c r="K66" s="23">
        <v>143.87238507801655</v>
      </c>
      <c r="L66" s="23">
        <v>123.67945254311277</v>
      </c>
      <c r="M66" s="23">
        <v>110.95440624593856</v>
      </c>
      <c r="N66" s="23">
        <v>97.783744501805174</v>
      </c>
      <c r="O66" s="23">
        <v>87.056422298467183</v>
      </c>
      <c r="P66" s="23">
        <v>72.287902674592843</v>
      </c>
    </row>
    <row r="67" spans="1:16" x14ac:dyDescent="0.25">
      <c r="A67" s="19" t="s">
        <v>71</v>
      </c>
      <c r="B67" s="19" t="s">
        <v>72</v>
      </c>
      <c r="C67" s="19" t="s">
        <v>73</v>
      </c>
      <c r="D67" s="22">
        <v>66</v>
      </c>
      <c r="E67" s="23">
        <v>661.53700697089596</v>
      </c>
      <c r="F67" s="23">
        <v>571.65339376671409</v>
      </c>
      <c r="G67" s="23">
        <v>442.43443624363857</v>
      </c>
      <c r="H67" s="23">
        <v>321.0087784809283</v>
      </c>
      <c r="I67" s="23">
        <v>240.1540659116813</v>
      </c>
      <c r="J67" s="23">
        <v>180.00200870373752</v>
      </c>
      <c r="K67" s="23">
        <v>139.41531584659745</v>
      </c>
      <c r="L67" s="23">
        <v>122.30451355685656</v>
      </c>
      <c r="M67" s="23">
        <v>103.25816893429864</v>
      </c>
      <c r="N67" s="23">
        <v>95.711094432028219</v>
      </c>
      <c r="O67" s="23">
        <v>79.040634626933922</v>
      </c>
      <c r="P67" s="23">
        <v>73.962110055387114</v>
      </c>
    </row>
    <row r="68" spans="1:16" x14ac:dyDescent="0.25">
      <c r="A68" s="19" t="s">
        <v>71</v>
      </c>
      <c r="B68" s="19" t="s">
        <v>72</v>
      </c>
      <c r="C68" s="19" t="s">
        <v>73</v>
      </c>
      <c r="D68" s="22">
        <v>67</v>
      </c>
      <c r="E68" s="23">
        <v>708.33570809511843</v>
      </c>
      <c r="F68" s="23">
        <v>572.67256293446997</v>
      </c>
      <c r="G68" s="23">
        <v>464.52021581022791</v>
      </c>
      <c r="H68" s="23">
        <v>347.42792952085478</v>
      </c>
      <c r="I68" s="23">
        <v>249.07118728197679</v>
      </c>
      <c r="J68" s="23">
        <v>181.10855217515575</v>
      </c>
      <c r="K68" s="23">
        <v>144.61159185601565</v>
      </c>
      <c r="L68" s="23">
        <v>127.54734515095922</v>
      </c>
      <c r="M68" s="23">
        <v>112.6438566848631</v>
      </c>
      <c r="N68" s="23">
        <v>101.09733355445273</v>
      </c>
      <c r="O68" s="23">
        <v>77.485350330426812</v>
      </c>
      <c r="P68" s="23">
        <v>76.005916978367296</v>
      </c>
    </row>
    <row r="69" spans="1:16" x14ac:dyDescent="0.25">
      <c r="A69" s="19" t="s">
        <v>71</v>
      </c>
      <c r="B69" s="19" t="s">
        <v>72</v>
      </c>
      <c r="C69" s="19" t="s">
        <v>73</v>
      </c>
      <c r="D69" s="22">
        <v>68</v>
      </c>
      <c r="E69" s="23">
        <v>685.82877416686972</v>
      </c>
      <c r="F69" s="23">
        <v>583.94836972574308</v>
      </c>
      <c r="G69" s="23">
        <v>464.06278394709466</v>
      </c>
      <c r="H69" s="23">
        <v>339.03857010901066</v>
      </c>
      <c r="I69" s="23">
        <v>237.7632231134493</v>
      </c>
      <c r="J69" s="23">
        <v>177.10762543568433</v>
      </c>
      <c r="K69" s="23">
        <v>135.85514150004138</v>
      </c>
      <c r="L69" s="23">
        <v>112.75359089290043</v>
      </c>
      <c r="M69" s="23">
        <v>104.04300767898894</v>
      </c>
      <c r="N69" s="23">
        <v>90.297556482521955</v>
      </c>
      <c r="O69" s="23">
        <v>71.953848991243376</v>
      </c>
      <c r="P69" s="23">
        <v>55.826633706559058</v>
      </c>
    </row>
    <row r="70" spans="1:16" x14ac:dyDescent="0.25">
      <c r="A70" s="19" t="s">
        <v>71</v>
      </c>
      <c r="B70" s="19" t="s">
        <v>72</v>
      </c>
      <c r="C70" s="19" t="s">
        <v>73</v>
      </c>
      <c r="D70" s="22">
        <v>69</v>
      </c>
      <c r="E70" s="23">
        <v>672.42859678326329</v>
      </c>
      <c r="F70" s="23">
        <v>592.76877090113578</v>
      </c>
      <c r="G70" s="23">
        <v>470.13962937797652</v>
      </c>
      <c r="H70" s="23">
        <v>341.13211517492141</v>
      </c>
      <c r="I70" s="23">
        <v>240.4785470211676</v>
      </c>
      <c r="J70" s="23">
        <v>184.96939206959954</v>
      </c>
      <c r="K70" s="23">
        <v>143.56217153866683</v>
      </c>
      <c r="L70" s="23">
        <v>125.47120662268277</v>
      </c>
      <c r="M70" s="23">
        <v>109.54805079572687</v>
      </c>
      <c r="N70" s="23">
        <v>96.737157873464525</v>
      </c>
      <c r="O70" s="23">
        <v>53.834965647675538</v>
      </c>
      <c r="P70" s="23">
        <v>53.834965647675538</v>
      </c>
    </row>
    <row r="71" spans="1:16" x14ac:dyDescent="0.25">
      <c r="A71" s="19" t="s">
        <v>71</v>
      </c>
      <c r="B71" s="19" t="s">
        <v>72</v>
      </c>
      <c r="C71" s="19" t="s">
        <v>73</v>
      </c>
      <c r="D71" s="22">
        <v>70</v>
      </c>
      <c r="E71" s="23">
        <v>712.96307919806327</v>
      </c>
      <c r="F71" s="23">
        <v>597.59424789936099</v>
      </c>
      <c r="G71" s="23">
        <v>469.93091148469216</v>
      </c>
      <c r="H71" s="23">
        <v>340.96962982826153</v>
      </c>
      <c r="I71" s="23">
        <v>248.52419347139744</v>
      </c>
      <c r="J71" s="23">
        <v>186.18673402417949</v>
      </c>
      <c r="K71" s="23">
        <v>144.4500983246362</v>
      </c>
      <c r="L71" s="23">
        <v>124.96267256972885</v>
      </c>
      <c r="M71" s="23">
        <v>110.40522198224777</v>
      </c>
      <c r="N71" s="23">
        <v>100.27987180900482</v>
      </c>
      <c r="O71" s="23">
        <v>57.04304062660389</v>
      </c>
      <c r="P71" s="23">
        <v>53.824174458875504</v>
      </c>
    </row>
    <row r="72" spans="1:16" x14ac:dyDescent="0.25">
      <c r="A72" s="19" t="s">
        <v>71</v>
      </c>
      <c r="B72" s="19" t="s">
        <v>72</v>
      </c>
      <c r="C72" s="19" t="s">
        <v>73</v>
      </c>
      <c r="D72" s="22">
        <v>71</v>
      </c>
      <c r="E72" s="23">
        <v>710.42249911301531</v>
      </c>
      <c r="F72" s="23">
        <v>572.80447964082748</v>
      </c>
      <c r="G72" s="23">
        <v>462.66330889029354</v>
      </c>
      <c r="H72" s="23">
        <v>343.75382020144809</v>
      </c>
      <c r="I72" s="23">
        <v>248.70040495490974</v>
      </c>
      <c r="J72" s="23">
        <v>183.17150768677038</v>
      </c>
      <c r="K72" s="23">
        <v>139.31680130028448</v>
      </c>
      <c r="L72" s="23">
        <v>119.49247147929067</v>
      </c>
      <c r="M72" s="23">
        <v>107.78700447448394</v>
      </c>
      <c r="N72" s="23">
        <v>92.649096385349992</v>
      </c>
      <c r="O72" s="23">
        <v>62.782150449904933</v>
      </c>
      <c r="P72" s="23">
        <v>58.118068134890862</v>
      </c>
    </row>
    <row r="73" spans="1:16" x14ac:dyDescent="0.25">
      <c r="A73" s="19" t="s">
        <v>71</v>
      </c>
      <c r="B73" s="19" t="s">
        <v>72</v>
      </c>
      <c r="C73" s="19" t="s">
        <v>73</v>
      </c>
      <c r="D73" s="22">
        <v>72</v>
      </c>
      <c r="E73" s="23">
        <v>729.90109216336214</v>
      </c>
      <c r="F73" s="23">
        <v>625.20207834256769</v>
      </c>
      <c r="G73" s="23">
        <v>478.7921319207062</v>
      </c>
      <c r="H73" s="23">
        <v>351.26679697444769</v>
      </c>
      <c r="I73" s="23">
        <v>257.2745305286104</v>
      </c>
      <c r="J73" s="23">
        <v>184.06164869926661</v>
      </c>
      <c r="K73" s="23">
        <v>144.7186228730844</v>
      </c>
      <c r="L73" s="23">
        <v>127.93801332264832</v>
      </c>
      <c r="M73" s="23">
        <v>109.81630815730216</v>
      </c>
      <c r="N73" s="23">
        <v>94.212993748402482</v>
      </c>
      <c r="O73" s="23">
        <v>71.267237034498805</v>
      </c>
      <c r="P73" s="23">
        <v>56.395479668270781</v>
      </c>
    </row>
    <row r="74" spans="1:16" x14ac:dyDescent="0.25">
      <c r="A74" s="19" t="s">
        <v>71</v>
      </c>
      <c r="B74" s="19" t="s">
        <v>72</v>
      </c>
      <c r="C74" s="19" t="s">
        <v>73</v>
      </c>
      <c r="D74" s="22">
        <v>73</v>
      </c>
      <c r="E74" s="23">
        <v>669.58886085334098</v>
      </c>
      <c r="F74" s="23">
        <v>571.98862559323254</v>
      </c>
      <c r="G74" s="23">
        <v>477.09985758220307</v>
      </c>
      <c r="H74" s="23">
        <v>348.76276428402878</v>
      </c>
      <c r="I74" s="23">
        <v>250.53297235658269</v>
      </c>
      <c r="J74" s="23">
        <v>184.26307779180351</v>
      </c>
      <c r="K74" s="23">
        <v>144.2792258243482</v>
      </c>
      <c r="L74" s="23">
        <v>123.86308964041862</v>
      </c>
      <c r="M74" s="23">
        <v>107.26679297907093</v>
      </c>
      <c r="N74" s="23">
        <v>99.609872942710112</v>
      </c>
      <c r="O74" s="23">
        <v>58.789769992422649</v>
      </c>
      <c r="P74" s="23">
        <v>54.032624663367272</v>
      </c>
    </row>
    <row r="75" spans="1:16" x14ac:dyDescent="0.25">
      <c r="A75" s="19" t="s">
        <v>71</v>
      </c>
      <c r="B75" s="19" t="s">
        <v>72</v>
      </c>
      <c r="C75" s="19" t="s">
        <v>73</v>
      </c>
      <c r="D75" s="22">
        <v>74</v>
      </c>
      <c r="E75" s="23">
        <v>638.05700479572999</v>
      </c>
      <c r="F75" s="23">
        <v>573.85422110283127</v>
      </c>
      <c r="G75" s="23">
        <v>423.22932948460806</v>
      </c>
      <c r="H75" s="23">
        <v>317.27318120875321</v>
      </c>
      <c r="I75" s="23">
        <v>233.55154790995812</v>
      </c>
      <c r="J75" s="23">
        <v>172.09214189907533</v>
      </c>
      <c r="K75" s="23">
        <v>139.71011572049835</v>
      </c>
      <c r="L75" s="23">
        <v>122.56427482799005</v>
      </c>
      <c r="M75" s="23">
        <v>106.50272778220639</v>
      </c>
      <c r="N75" s="23">
        <v>92.071866716090767</v>
      </c>
      <c r="O75" s="23">
        <v>71.854778720274695</v>
      </c>
      <c r="P75" s="23">
        <v>55.995502981071844</v>
      </c>
    </row>
    <row r="76" spans="1:16" x14ac:dyDescent="0.25">
      <c r="A76" s="19" t="s">
        <v>71</v>
      </c>
      <c r="B76" s="19" t="s">
        <v>72</v>
      </c>
      <c r="C76" s="19" t="s">
        <v>73</v>
      </c>
      <c r="D76" s="22">
        <v>75</v>
      </c>
      <c r="E76" s="23">
        <v>684.89977348411696</v>
      </c>
      <c r="F76" s="23">
        <v>586.08121181599893</v>
      </c>
      <c r="G76" s="23">
        <v>475.27995774722882</v>
      </c>
      <c r="H76" s="23">
        <v>340.30347763679924</v>
      </c>
      <c r="I76" s="23">
        <v>249.05273192055802</v>
      </c>
      <c r="J76" s="23">
        <v>186.74697690505417</v>
      </c>
      <c r="K76" s="23">
        <v>144.80792323330311</v>
      </c>
      <c r="L76" s="23">
        <v>124.2796671129847</v>
      </c>
      <c r="M76" s="23">
        <v>108.85228432904898</v>
      </c>
      <c r="N76" s="23">
        <v>101.62579465430088</v>
      </c>
      <c r="O76" s="23">
        <v>75.648689365387284</v>
      </c>
      <c r="P76" s="23">
        <v>71.535349040815817</v>
      </c>
    </row>
    <row r="77" spans="1:16" x14ac:dyDescent="0.25">
      <c r="A77" s="19" t="s">
        <v>71</v>
      </c>
      <c r="B77" s="19" t="s">
        <v>72</v>
      </c>
      <c r="C77" s="19" t="s">
        <v>73</v>
      </c>
      <c r="D77" s="22">
        <v>76</v>
      </c>
      <c r="E77" s="23">
        <v>661.94218029396484</v>
      </c>
      <c r="F77" s="23">
        <v>531.99278681900989</v>
      </c>
      <c r="G77" s="23">
        <v>438.7320622820468</v>
      </c>
      <c r="H77" s="23">
        <v>331.86965113589685</v>
      </c>
      <c r="I77" s="23">
        <v>242.97215149496702</v>
      </c>
      <c r="J77" s="23">
        <v>182.70006691424592</v>
      </c>
      <c r="K77" s="23">
        <v>146.02924658221636</v>
      </c>
      <c r="L77" s="23">
        <v>124.12741272854232</v>
      </c>
      <c r="M77" s="23">
        <v>112.26872709903331</v>
      </c>
      <c r="N77" s="23">
        <v>98.3548206236906</v>
      </c>
      <c r="O77" s="23">
        <v>87.846702234532273</v>
      </c>
      <c r="P77" s="23">
        <v>61.46379000279461</v>
      </c>
    </row>
    <row r="78" spans="1:16" x14ac:dyDescent="0.25">
      <c r="A78" s="19" t="s">
        <v>71</v>
      </c>
      <c r="B78" s="19" t="s">
        <v>72</v>
      </c>
      <c r="C78" s="19" t="s">
        <v>73</v>
      </c>
      <c r="D78" s="22">
        <v>77</v>
      </c>
      <c r="E78" s="23">
        <v>717.29627395975058</v>
      </c>
      <c r="F78" s="23">
        <v>621.74649405989487</v>
      </c>
      <c r="G78" s="23">
        <v>484.46718018359309</v>
      </c>
      <c r="H78" s="23">
        <v>351.28932171611314</v>
      </c>
      <c r="I78" s="23">
        <v>249.83132556783264</v>
      </c>
      <c r="J78" s="23">
        <v>183.38095152130742</v>
      </c>
      <c r="K78" s="23">
        <v>145.76434016785706</v>
      </c>
      <c r="L78" s="23">
        <v>124.82108794407064</v>
      </c>
      <c r="M78" s="23">
        <v>108.66332412142863</v>
      </c>
      <c r="N78" s="23">
        <v>98.975745516816488</v>
      </c>
      <c r="O78" s="23">
        <v>74.105738595088525</v>
      </c>
      <c r="P78" s="23">
        <v>57.544375087326912</v>
      </c>
    </row>
    <row r="79" spans="1:16" x14ac:dyDescent="0.25">
      <c r="A79" s="19" t="s">
        <v>71</v>
      </c>
      <c r="B79" s="19" t="s">
        <v>72</v>
      </c>
      <c r="C79" s="19" t="s">
        <v>73</v>
      </c>
      <c r="D79" s="22">
        <v>78</v>
      </c>
      <c r="E79" s="23">
        <v>667.78249484538117</v>
      </c>
      <c r="F79" s="23">
        <v>575.72875522695279</v>
      </c>
      <c r="G79" s="23">
        <v>445.0752719662309</v>
      </c>
      <c r="H79" s="23">
        <v>333.95571951830226</v>
      </c>
      <c r="I79" s="23">
        <v>242.24328794704954</v>
      </c>
      <c r="J79" s="23">
        <v>181.20683430876787</v>
      </c>
      <c r="K79" s="23">
        <v>145.67739529033426</v>
      </c>
      <c r="L79" s="23">
        <v>126.79801366487838</v>
      </c>
      <c r="M79" s="23">
        <v>109.47471782576361</v>
      </c>
      <c r="N79" s="23">
        <v>99.365122021985442</v>
      </c>
      <c r="O79" s="23">
        <v>72.645239964027795</v>
      </c>
      <c r="P79" s="23">
        <v>72.645239964027795</v>
      </c>
    </row>
    <row r="80" spans="1:16" x14ac:dyDescent="0.25">
      <c r="A80" s="19" t="s">
        <v>71</v>
      </c>
      <c r="B80" s="19" t="s">
        <v>72</v>
      </c>
      <c r="C80" s="19" t="s">
        <v>73</v>
      </c>
      <c r="D80" s="22">
        <v>79</v>
      </c>
      <c r="E80" s="23">
        <v>662.04002646666117</v>
      </c>
      <c r="F80" s="23">
        <v>539.93650778482788</v>
      </c>
      <c r="G80" s="23">
        <v>437.45404851622294</v>
      </c>
      <c r="H80" s="23">
        <v>323.35700685734076</v>
      </c>
      <c r="I80" s="23">
        <v>237.89673590455848</v>
      </c>
      <c r="J80" s="23">
        <v>178.03651679499532</v>
      </c>
      <c r="K80" s="23">
        <v>137.99304079300836</v>
      </c>
      <c r="L80" s="23">
        <v>117.5827301272446</v>
      </c>
      <c r="M80" s="23">
        <v>108.76632623478078</v>
      </c>
      <c r="N80" s="23">
        <v>91.128084062104676</v>
      </c>
      <c r="O80" s="23">
        <v>73.141826690959846</v>
      </c>
      <c r="P80" s="23">
        <v>56.746105705546938</v>
      </c>
    </row>
    <row r="81" spans="1:16" x14ac:dyDescent="0.25">
      <c r="A81" s="19" t="s">
        <v>71</v>
      </c>
      <c r="B81" s="19" t="s">
        <v>72</v>
      </c>
      <c r="C81" s="19" t="s">
        <v>73</v>
      </c>
      <c r="D81" s="22">
        <v>80</v>
      </c>
      <c r="E81" s="23">
        <v>706.7180074173524</v>
      </c>
      <c r="F81" s="23">
        <v>593.77465124252501</v>
      </c>
      <c r="G81" s="23">
        <v>479.83059168128892</v>
      </c>
      <c r="H81" s="23">
        <v>345.40978733792792</v>
      </c>
      <c r="I81" s="23">
        <v>245.0119665981226</v>
      </c>
      <c r="J81" s="23">
        <v>185.03536398236091</v>
      </c>
      <c r="K81" s="23">
        <v>147.70858019646857</v>
      </c>
      <c r="L81" s="23">
        <v>125.24486217088318</v>
      </c>
      <c r="M81" s="23">
        <v>111.59865654834478</v>
      </c>
      <c r="N81" s="23">
        <v>100.10547115859593</v>
      </c>
      <c r="O81" s="23">
        <v>72.843516590982446</v>
      </c>
      <c r="P81" s="23">
        <v>55.991328190433158</v>
      </c>
    </row>
    <row r="82" spans="1:16" x14ac:dyDescent="0.25">
      <c r="A82" s="19" t="s">
        <v>71</v>
      </c>
      <c r="B82" s="19" t="s">
        <v>72</v>
      </c>
      <c r="C82" s="19" t="s">
        <v>73</v>
      </c>
      <c r="D82" s="22">
        <v>81</v>
      </c>
      <c r="E82" s="23">
        <v>694.89226297499874</v>
      </c>
      <c r="F82" s="23">
        <v>602.01332737841528</v>
      </c>
      <c r="G82" s="23">
        <v>464.83403846369197</v>
      </c>
      <c r="H82" s="23">
        <v>344.34153995013071</v>
      </c>
      <c r="I82" s="23">
        <v>248.38321067762649</v>
      </c>
      <c r="J82" s="23">
        <v>186.69730042910214</v>
      </c>
      <c r="K82" s="23">
        <v>150.45552162146953</v>
      </c>
      <c r="L82" s="23">
        <v>132.88423509114878</v>
      </c>
      <c r="M82" s="23">
        <v>112.12375581558045</v>
      </c>
      <c r="N82" s="23">
        <v>106.45779517776798</v>
      </c>
      <c r="O82" s="23">
        <v>74.893425366409133</v>
      </c>
      <c r="P82" s="23">
        <v>71.335873630666313</v>
      </c>
    </row>
    <row r="83" spans="1:16" x14ac:dyDescent="0.25">
      <c r="A83" s="19" t="s">
        <v>71</v>
      </c>
      <c r="B83" s="19" t="s">
        <v>72</v>
      </c>
      <c r="C83" s="19" t="s">
        <v>73</v>
      </c>
      <c r="D83" s="22">
        <v>82</v>
      </c>
      <c r="E83" s="23">
        <v>669.53593301343915</v>
      </c>
      <c r="F83" s="23">
        <v>575.49438067210178</v>
      </c>
      <c r="G83" s="23">
        <v>460.50401131637199</v>
      </c>
      <c r="H83" s="23">
        <v>340.57927285699765</v>
      </c>
      <c r="I83" s="23">
        <v>249.04659226714125</v>
      </c>
      <c r="J83" s="23">
        <v>186.48277302266754</v>
      </c>
      <c r="K83" s="23">
        <v>146.26848403799701</v>
      </c>
      <c r="L83" s="23">
        <v>127.60017785837995</v>
      </c>
      <c r="M83" s="23">
        <v>111.51596119492727</v>
      </c>
      <c r="N83" s="23">
        <v>103.50994761327991</v>
      </c>
      <c r="O83" s="23">
        <v>52.935605688937017</v>
      </c>
      <c r="P83" s="23">
        <v>52.935605688937017</v>
      </c>
    </row>
    <row r="84" spans="1:16" x14ac:dyDescent="0.25">
      <c r="A84" s="19" t="s">
        <v>71</v>
      </c>
      <c r="B84" s="19" t="s">
        <v>72</v>
      </c>
      <c r="C84" s="19" t="s">
        <v>73</v>
      </c>
      <c r="D84" s="22">
        <v>83</v>
      </c>
      <c r="E84" s="23">
        <v>616.27068619628392</v>
      </c>
      <c r="F84" s="23">
        <v>527.88915421214824</v>
      </c>
      <c r="G84" s="23">
        <v>430.42376404090567</v>
      </c>
      <c r="H84" s="23">
        <v>321.35221786828095</v>
      </c>
      <c r="I84" s="23">
        <v>237.89059736542225</v>
      </c>
      <c r="J84" s="23">
        <v>181.10126552845082</v>
      </c>
      <c r="K84" s="23">
        <v>141.54875888044145</v>
      </c>
      <c r="L84" s="23">
        <v>123.38683863441771</v>
      </c>
      <c r="M84" s="23">
        <v>108.57265308282889</v>
      </c>
      <c r="N84" s="23">
        <v>99.822277310920512</v>
      </c>
      <c r="O84" s="23">
        <v>56.731188090630745</v>
      </c>
      <c r="P84" s="23">
        <v>56.731188090630745</v>
      </c>
    </row>
    <row r="85" spans="1:16" x14ac:dyDescent="0.25">
      <c r="A85" s="19" t="s">
        <v>71</v>
      </c>
      <c r="B85" s="19" t="s">
        <v>72</v>
      </c>
      <c r="C85" s="19" t="s">
        <v>73</v>
      </c>
      <c r="D85" s="22">
        <v>84</v>
      </c>
      <c r="E85" s="23">
        <v>671.84041784347437</v>
      </c>
      <c r="F85" s="23">
        <v>558.55101478791778</v>
      </c>
      <c r="G85" s="23">
        <v>437.42332245730273</v>
      </c>
      <c r="H85" s="23">
        <v>325.81605959971301</v>
      </c>
      <c r="I85" s="23">
        <v>233.53918594299296</v>
      </c>
      <c r="J85" s="23">
        <v>175.88874123470001</v>
      </c>
      <c r="K85" s="23">
        <v>137.49482017558464</v>
      </c>
      <c r="L85" s="23">
        <v>122.73332431644725</v>
      </c>
      <c r="M85" s="23">
        <v>106.48492520625223</v>
      </c>
      <c r="N85" s="23">
        <v>91.232525136913367</v>
      </c>
      <c r="O85" s="23">
        <v>57.327456301162201</v>
      </c>
      <c r="P85" s="23">
        <v>54.190880255793239</v>
      </c>
    </row>
    <row r="86" spans="1:16" x14ac:dyDescent="0.25">
      <c r="A86" s="19" t="s">
        <v>71</v>
      </c>
      <c r="B86" s="19" t="s">
        <v>72</v>
      </c>
      <c r="C86" s="19" t="s">
        <v>73</v>
      </c>
      <c r="D86" s="22">
        <v>85</v>
      </c>
      <c r="E86" s="23">
        <v>731.8094327840256</v>
      </c>
      <c r="F86" s="23">
        <v>591.40414147000934</v>
      </c>
      <c r="G86" s="23">
        <v>465.23313263023113</v>
      </c>
      <c r="H86" s="23">
        <v>336.08972766055859</v>
      </c>
      <c r="I86" s="23">
        <v>242.09593154614663</v>
      </c>
      <c r="J86" s="23">
        <v>182.82734424525225</v>
      </c>
      <c r="K86" s="23">
        <v>146.78940239696402</v>
      </c>
      <c r="L86" s="23">
        <v>127.4154407049123</v>
      </c>
      <c r="M86" s="23">
        <v>108.76912519530985</v>
      </c>
      <c r="N86" s="23">
        <v>99.929744375791458</v>
      </c>
      <c r="O86" s="23">
        <v>66.936422603335288</v>
      </c>
      <c r="P86" s="23">
        <v>57.928710769288813</v>
      </c>
    </row>
    <row r="87" spans="1:16" x14ac:dyDescent="0.25">
      <c r="A87" s="19" t="s">
        <v>71</v>
      </c>
      <c r="B87" s="19" t="s">
        <v>72</v>
      </c>
      <c r="C87" s="19" t="s">
        <v>73</v>
      </c>
      <c r="D87" s="22">
        <v>86</v>
      </c>
      <c r="E87" s="23">
        <v>620.86174800993228</v>
      </c>
      <c r="F87" s="23">
        <v>521.1574444675548</v>
      </c>
      <c r="G87" s="23">
        <v>428.5068546136348</v>
      </c>
      <c r="H87" s="23">
        <v>319.85884037213157</v>
      </c>
      <c r="I87" s="23">
        <v>236.0756032373653</v>
      </c>
      <c r="J87" s="23">
        <v>175.1286467029249</v>
      </c>
      <c r="K87" s="23">
        <v>136.20824619900952</v>
      </c>
      <c r="L87" s="23">
        <v>121.94166509350701</v>
      </c>
      <c r="M87" s="23">
        <v>104.57078609792478</v>
      </c>
      <c r="N87" s="23">
        <v>98.304424666726774</v>
      </c>
      <c r="O87" s="23">
        <v>62.25776243964048</v>
      </c>
      <c r="P87" s="23">
        <v>54.676129784191488</v>
      </c>
    </row>
    <row r="88" spans="1:16" x14ac:dyDescent="0.25">
      <c r="A88" s="19" t="s">
        <v>71</v>
      </c>
      <c r="B88" s="19" t="s">
        <v>72</v>
      </c>
      <c r="C88" s="19" t="s">
        <v>73</v>
      </c>
      <c r="D88" s="22">
        <v>87</v>
      </c>
      <c r="E88" s="23">
        <v>662.73685103416301</v>
      </c>
      <c r="F88" s="23">
        <v>564.79441690746398</v>
      </c>
      <c r="G88" s="23">
        <v>434.80379487800707</v>
      </c>
      <c r="H88" s="23">
        <v>323.84497203040729</v>
      </c>
      <c r="I88" s="23">
        <v>236.25654628465193</v>
      </c>
      <c r="J88" s="23">
        <v>172.72504438352013</v>
      </c>
      <c r="K88" s="23">
        <v>135.32580516723016</v>
      </c>
      <c r="L88" s="23">
        <v>116.89907886771499</v>
      </c>
      <c r="M88" s="23">
        <v>100.32394669305185</v>
      </c>
      <c r="N88" s="23">
        <v>88.042937664730857</v>
      </c>
      <c r="O88" s="23">
        <v>53.505935849232344</v>
      </c>
      <c r="P88" s="23">
        <v>53.505935849232344</v>
      </c>
    </row>
    <row r="89" spans="1:16" x14ac:dyDescent="0.25">
      <c r="A89" s="19" t="s">
        <v>71</v>
      </c>
      <c r="B89" s="19" t="s">
        <v>72</v>
      </c>
      <c r="C89" s="19" t="s">
        <v>73</v>
      </c>
      <c r="D89" s="22">
        <v>88</v>
      </c>
      <c r="E89" s="23">
        <v>615.68872444088288</v>
      </c>
      <c r="F89" s="23">
        <v>534.71258544181205</v>
      </c>
      <c r="G89" s="23">
        <v>415.03678304029108</v>
      </c>
      <c r="H89" s="23">
        <v>312.97065872737892</v>
      </c>
      <c r="I89" s="23">
        <v>233.64579329647276</v>
      </c>
      <c r="J89" s="23">
        <v>176.66562921256997</v>
      </c>
      <c r="K89" s="23">
        <v>139.32247155798407</v>
      </c>
      <c r="L89" s="23">
        <v>120.53731330963649</v>
      </c>
      <c r="M89" s="23">
        <v>104.00478829579589</v>
      </c>
      <c r="N89" s="23">
        <v>93.458947834212339</v>
      </c>
      <c r="O89" s="23">
        <v>57.165194337557864</v>
      </c>
      <c r="P89" s="23">
        <v>54.283685910911174</v>
      </c>
    </row>
    <row r="90" spans="1:16" x14ac:dyDescent="0.25">
      <c r="A90" s="19" t="s">
        <v>71</v>
      </c>
      <c r="B90" s="19" t="s">
        <v>72</v>
      </c>
      <c r="C90" s="19" t="s">
        <v>73</v>
      </c>
      <c r="D90" s="22">
        <v>89</v>
      </c>
      <c r="E90" s="23">
        <v>647.48811955289204</v>
      </c>
      <c r="F90" s="23">
        <v>557.47504043456797</v>
      </c>
      <c r="G90" s="23">
        <v>452.13215935943776</v>
      </c>
      <c r="H90" s="23">
        <v>343.5030158915805</v>
      </c>
      <c r="I90" s="23">
        <v>243.90535321465057</v>
      </c>
      <c r="J90" s="23">
        <v>180.62335526830392</v>
      </c>
      <c r="K90" s="23">
        <v>144.65909746017968</v>
      </c>
      <c r="L90" s="23">
        <v>126.8543705158618</v>
      </c>
      <c r="M90" s="23">
        <v>110.67792614774964</v>
      </c>
      <c r="N90" s="23">
        <v>99.567264965649315</v>
      </c>
      <c r="O90" s="23">
        <v>72.767808627996928</v>
      </c>
      <c r="P90" s="23">
        <v>67.156481832657136</v>
      </c>
    </row>
    <row r="91" spans="1:16" x14ac:dyDescent="0.25">
      <c r="A91" s="19" t="s">
        <v>71</v>
      </c>
      <c r="B91" s="19" t="s">
        <v>72</v>
      </c>
      <c r="C91" s="19" t="s">
        <v>73</v>
      </c>
      <c r="D91" s="22">
        <v>90</v>
      </c>
      <c r="E91" s="23">
        <v>666.90885144163292</v>
      </c>
      <c r="F91" s="23">
        <v>571.36562952940392</v>
      </c>
      <c r="G91" s="23">
        <v>461.0394471096003</v>
      </c>
      <c r="H91" s="23">
        <v>333.00478117174782</v>
      </c>
      <c r="I91" s="23">
        <v>241.14690249497536</v>
      </c>
      <c r="J91" s="23">
        <v>178.76358087913323</v>
      </c>
      <c r="K91" s="23">
        <v>141.01769127398552</v>
      </c>
      <c r="L91" s="23">
        <v>121.69270755867498</v>
      </c>
      <c r="M91" s="23">
        <v>107.36430547662462</v>
      </c>
      <c r="N91" s="23">
        <v>87.848370064336308</v>
      </c>
      <c r="O91" s="23">
        <v>58.209910931254093</v>
      </c>
      <c r="P91" s="23">
        <v>53.760295011765074</v>
      </c>
    </row>
    <row r="92" spans="1:16" x14ac:dyDescent="0.25">
      <c r="A92" s="19" t="s">
        <v>71</v>
      </c>
      <c r="B92" s="19" t="s">
        <v>72</v>
      </c>
      <c r="C92" s="19" t="s">
        <v>73</v>
      </c>
      <c r="D92" s="22">
        <v>91</v>
      </c>
      <c r="E92" s="23">
        <v>671.84179030386724</v>
      </c>
      <c r="F92" s="23">
        <v>561.81219082510222</v>
      </c>
      <c r="G92" s="23">
        <v>457.24888472649434</v>
      </c>
      <c r="H92" s="23">
        <v>334.83948677270547</v>
      </c>
      <c r="I92" s="23">
        <v>242.91586224399481</v>
      </c>
      <c r="J92" s="23">
        <v>179.60672295204122</v>
      </c>
      <c r="K92" s="23">
        <v>145.29641821534614</v>
      </c>
      <c r="L92" s="23">
        <v>118.21548686259273</v>
      </c>
      <c r="M92" s="23">
        <v>109.62305732836171</v>
      </c>
      <c r="N92" s="23">
        <v>96.51226331815181</v>
      </c>
      <c r="O92" s="23">
        <v>61.415638574142385</v>
      </c>
      <c r="P92" s="23">
        <v>55.680692666727353</v>
      </c>
    </row>
    <row r="93" spans="1:16" x14ac:dyDescent="0.25">
      <c r="A93" s="19" t="s">
        <v>71</v>
      </c>
      <c r="B93" s="19" t="s">
        <v>72</v>
      </c>
      <c r="C93" s="19" t="s">
        <v>73</v>
      </c>
      <c r="D93" s="22">
        <v>92</v>
      </c>
      <c r="E93" s="23">
        <v>687.8344692153795</v>
      </c>
      <c r="F93" s="23">
        <v>566.69763822731238</v>
      </c>
      <c r="G93" s="23">
        <v>451.80363027181153</v>
      </c>
      <c r="H93" s="23">
        <v>331.19018121920618</v>
      </c>
      <c r="I93" s="23">
        <v>236.51804183665951</v>
      </c>
      <c r="J93" s="23">
        <v>180.43077481021484</v>
      </c>
      <c r="K93" s="23">
        <v>139.46097702288895</v>
      </c>
      <c r="L93" s="23">
        <v>118.38619062337234</v>
      </c>
      <c r="M93" s="23">
        <v>104.63489595010262</v>
      </c>
      <c r="N93" s="23">
        <v>96.282886724280431</v>
      </c>
      <c r="O93" s="23">
        <v>57.302276115498337</v>
      </c>
      <c r="P93" s="23">
        <v>54.704422894513286</v>
      </c>
    </row>
    <row r="94" spans="1:16" x14ac:dyDescent="0.25">
      <c r="A94" s="19" t="s">
        <v>71</v>
      </c>
      <c r="B94" s="19" t="s">
        <v>72</v>
      </c>
      <c r="C94" s="19" t="s">
        <v>73</v>
      </c>
      <c r="D94" s="22">
        <v>93</v>
      </c>
      <c r="E94" s="23">
        <v>695.21957945379791</v>
      </c>
      <c r="F94" s="23">
        <v>594.55053981017477</v>
      </c>
      <c r="G94" s="23">
        <v>473.95853962040826</v>
      </c>
      <c r="H94" s="23">
        <v>337.59215224829649</v>
      </c>
      <c r="I94" s="23">
        <v>245.65713812580248</v>
      </c>
      <c r="J94" s="23">
        <v>181.3433086414141</v>
      </c>
      <c r="K94" s="23">
        <v>141.6173336299116</v>
      </c>
      <c r="L94" s="23">
        <v>118.520425670001</v>
      </c>
      <c r="M94" s="23">
        <v>103.04267531636083</v>
      </c>
      <c r="N94" s="23">
        <v>94.442770143791421</v>
      </c>
      <c r="O94" s="23">
        <v>71.599728534177189</v>
      </c>
      <c r="P94" s="23">
        <v>56.049542415926297</v>
      </c>
    </row>
    <row r="95" spans="1:16" x14ac:dyDescent="0.25">
      <c r="A95" s="19" t="s">
        <v>71</v>
      </c>
      <c r="B95" s="19" t="s">
        <v>72</v>
      </c>
      <c r="C95" s="19" t="s">
        <v>73</v>
      </c>
      <c r="D95" s="22">
        <v>94</v>
      </c>
      <c r="E95" s="23">
        <v>677.60545044355354</v>
      </c>
      <c r="F95" s="23">
        <v>537.12222234943761</v>
      </c>
      <c r="G95" s="23">
        <v>434.62610152378829</v>
      </c>
      <c r="H95" s="23">
        <v>326.54186537468797</v>
      </c>
      <c r="I95" s="23">
        <v>240.01818804219573</v>
      </c>
      <c r="J95" s="23">
        <v>179.41823834759163</v>
      </c>
      <c r="K95" s="23">
        <v>140.42198489185893</v>
      </c>
      <c r="L95" s="23">
        <v>119.921582704995</v>
      </c>
      <c r="M95" s="23">
        <v>107.87317571625468</v>
      </c>
      <c r="N95" s="23">
        <v>93.239786557490916</v>
      </c>
      <c r="O95" s="23">
        <v>69.396083597499498</v>
      </c>
      <c r="P95" s="23">
        <v>54.162384855343184</v>
      </c>
    </row>
    <row r="96" spans="1:16" x14ac:dyDescent="0.25">
      <c r="A96" s="19" t="s">
        <v>71</v>
      </c>
      <c r="B96" s="19" t="s">
        <v>72</v>
      </c>
      <c r="C96" s="19" t="s">
        <v>73</v>
      </c>
      <c r="D96" s="22">
        <v>95</v>
      </c>
      <c r="E96" s="23">
        <v>655.08668211809766</v>
      </c>
      <c r="F96" s="23">
        <v>549.01060386306665</v>
      </c>
      <c r="G96" s="23">
        <v>435.62410940591019</v>
      </c>
      <c r="H96" s="23">
        <v>326.59319168783867</v>
      </c>
      <c r="I96" s="23">
        <v>244.59194147903904</v>
      </c>
      <c r="J96" s="23">
        <v>184.65909068694646</v>
      </c>
      <c r="K96" s="23">
        <v>143.09636287183471</v>
      </c>
      <c r="L96" s="23">
        <v>128.03439908874498</v>
      </c>
      <c r="M96" s="23">
        <v>109.29041468697072</v>
      </c>
      <c r="N96" s="23">
        <v>98.457526046383322</v>
      </c>
      <c r="O96" s="23">
        <v>69.041056881260701</v>
      </c>
      <c r="P96" s="23">
        <v>67.700005850709672</v>
      </c>
    </row>
    <row r="97" spans="1:16" x14ac:dyDescent="0.25">
      <c r="A97" s="19" t="s">
        <v>71</v>
      </c>
      <c r="B97" s="19" t="s">
        <v>72</v>
      </c>
      <c r="C97" s="19" t="s">
        <v>73</v>
      </c>
      <c r="D97" s="22">
        <v>96</v>
      </c>
      <c r="E97" s="23">
        <v>691.74648016563572</v>
      </c>
      <c r="F97" s="23">
        <v>572.59443190537297</v>
      </c>
      <c r="G97" s="23">
        <v>451.04746254941944</v>
      </c>
      <c r="H97" s="23">
        <v>321.56553327412837</v>
      </c>
      <c r="I97" s="23">
        <v>239.71308038957812</v>
      </c>
      <c r="J97" s="23">
        <v>180.9689973453182</v>
      </c>
      <c r="K97" s="23">
        <v>146.33791361570366</v>
      </c>
      <c r="L97" s="23">
        <v>124.641016971772</v>
      </c>
      <c r="M97" s="23">
        <v>113.21142162646397</v>
      </c>
      <c r="N97" s="23">
        <v>97.208006112810239</v>
      </c>
      <c r="O97" s="23">
        <v>83.001704304065129</v>
      </c>
      <c r="P97" s="23">
        <v>67.002554738492165</v>
      </c>
    </row>
    <row r="98" spans="1:16" x14ac:dyDescent="0.25">
      <c r="A98" s="19" t="s">
        <v>71</v>
      </c>
      <c r="B98" s="19" t="s">
        <v>72</v>
      </c>
      <c r="C98" s="19" t="s">
        <v>73</v>
      </c>
      <c r="D98" s="22">
        <v>97</v>
      </c>
      <c r="E98" s="23">
        <v>645.57756637526143</v>
      </c>
      <c r="F98" s="23">
        <v>543.02195024403136</v>
      </c>
      <c r="G98" s="23">
        <v>441.87489145245439</v>
      </c>
      <c r="H98" s="23">
        <v>335.83142158094756</v>
      </c>
      <c r="I98" s="23">
        <v>241.43894436647338</v>
      </c>
      <c r="J98" s="23">
        <v>174.07843678683531</v>
      </c>
      <c r="K98" s="23">
        <v>136.73974305465268</v>
      </c>
      <c r="L98" s="23">
        <v>119.76303317906772</v>
      </c>
      <c r="M98" s="23">
        <v>109.19859942883853</v>
      </c>
      <c r="N98" s="23">
        <v>97.834214800200343</v>
      </c>
      <c r="O98" s="23">
        <v>74.249958813774541</v>
      </c>
      <c r="P98" s="23">
        <v>73.051358968170163</v>
      </c>
    </row>
    <row r="99" spans="1:16" x14ac:dyDescent="0.25">
      <c r="A99" s="19" t="s">
        <v>71</v>
      </c>
      <c r="B99" s="19" t="s">
        <v>72</v>
      </c>
      <c r="C99" s="19" t="s">
        <v>73</v>
      </c>
      <c r="D99" s="22">
        <v>98</v>
      </c>
      <c r="E99" s="23">
        <v>677.53562569652718</v>
      </c>
      <c r="F99" s="23">
        <v>551.66302956349762</v>
      </c>
      <c r="G99" s="23">
        <v>432.56102063165065</v>
      </c>
      <c r="H99" s="23">
        <v>324.13122698834491</v>
      </c>
      <c r="I99" s="23">
        <v>239.54084362250376</v>
      </c>
      <c r="J99" s="23">
        <v>180.19690016020328</v>
      </c>
      <c r="K99" s="23">
        <v>142.80446112659257</v>
      </c>
      <c r="L99" s="23">
        <v>124.14110037016064</v>
      </c>
      <c r="M99" s="23">
        <v>109.65230578998023</v>
      </c>
      <c r="N99" s="23">
        <v>92.919841439244351</v>
      </c>
      <c r="O99" s="23">
        <v>58.515923587204064</v>
      </c>
      <c r="P99" s="23">
        <v>54.283449045164858</v>
      </c>
    </row>
    <row r="100" spans="1:16" x14ac:dyDescent="0.25">
      <c r="A100" s="19" t="s">
        <v>71</v>
      </c>
      <c r="B100" s="19" t="s">
        <v>72</v>
      </c>
      <c r="C100" s="19" t="s">
        <v>73</v>
      </c>
      <c r="D100" s="22">
        <v>99</v>
      </c>
      <c r="E100" s="23">
        <v>700.33068768916849</v>
      </c>
      <c r="F100" s="23">
        <v>581.28187619848654</v>
      </c>
      <c r="G100" s="23">
        <v>456.66064333531244</v>
      </c>
      <c r="H100" s="23">
        <v>341.63139909573079</v>
      </c>
      <c r="I100" s="23">
        <v>249.58172491834389</v>
      </c>
      <c r="J100" s="23">
        <v>189.57162663868266</v>
      </c>
      <c r="K100" s="23">
        <v>151.41656537975283</v>
      </c>
      <c r="L100" s="23">
        <v>131.17030462597981</v>
      </c>
      <c r="M100" s="23">
        <v>119.3961805546638</v>
      </c>
      <c r="N100" s="23">
        <v>100.62579959109748</v>
      </c>
      <c r="O100" s="23">
        <v>76.002690335888715</v>
      </c>
      <c r="P100" s="23">
        <v>57.092800569182188</v>
      </c>
    </row>
    <row r="101" spans="1:16" x14ac:dyDescent="0.25">
      <c r="A101" s="19" t="s">
        <v>71</v>
      </c>
      <c r="B101" s="19" t="s">
        <v>72</v>
      </c>
      <c r="C101" s="19" t="s">
        <v>73</v>
      </c>
      <c r="D101" s="22">
        <v>100</v>
      </c>
      <c r="E101" s="23">
        <v>675.77510267052662</v>
      </c>
      <c r="F101" s="23">
        <v>570.30712628928791</v>
      </c>
      <c r="G101" s="23">
        <v>474.42417010156936</v>
      </c>
      <c r="H101" s="23">
        <v>335.08175121746882</v>
      </c>
      <c r="I101" s="23">
        <v>243.9131380824243</v>
      </c>
      <c r="J101" s="23">
        <v>182.38347828176711</v>
      </c>
      <c r="K101" s="23">
        <v>139.62974973546326</v>
      </c>
      <c r="L101" s="23">
        <v>116.80730895868051</v>
      </c>
      <c r="M101" s="23">
        <v>102.9181777137921</v>
      </c>
      <c r="N101" s="23">
        <v>90.81652808753077</v>
      </c>
      <c r="O101" s="23">
        <v>63.119066994307531</v>
      </c>
      <c r="P101" s="23">
        <v>63.119066994307531</v>
      </c>
    </row>
    <row r="102" spans="1:16" x14ac:dyDescent="0.25">
      <c r="A102" s="19" t="s">
        <v>74</v>
      </c>
      <c r="B102" s="19" t="s">
        <v>75</v>
      </c>
      <c r="C102" s="19" t="s">
        <v>76</v>
      </c>
      <c r="D102" s="22">
        <v>1</v>
      </c>
      <c r="E102" s="23">
        <v>225.78410859103607</v>
      </c>
      <c r="F102" s="23">
        <v>189.3518622586445</v>
      </c>
      <c r="G102" s="23">
        <v>151.40877405319353</v>
      </c>
      <c r="H102" s="23">
        <v>115.07624767236935</v>
      </c>
      <c r="I102" s="23">
        <v>82.499269007885005</v>
      </c>
      <c r="J102" s="23">
        <v>64.512083334132242</v>
      </c>
      <c r="K102" s="23">
        <v>51.182536248324148</v>
      </c>
      <c r="L102" s="23">
        <v>42.411735376323534</v>
      </c>
      <c r="M102" s="23">
        <v>37.4844319878015</v>
      </c>
      <c r="N102" s="23">
        <v>31.132095559335994</v>
      </c>
      <c r="O102" s="23">
        <v>21.887594209621579</v>
      </c>
      <c r="P102" s="23">
        <v>20.914057918196882</v>
      </c>
    </row>
    <row r="103" spans="1:16" x14ac:dyDescent="0.25">
      <c r="A103" s="19" t="s">
        <v>74</v>
      </c>
      <c r="B103" s="19" t="s">
        <v>75</v>
      </c>
      <c r="C103" s="19" t="s">
        <v>76</v>
      </c>
      <c r="D103" s="22">
        <v>2</v>
      </c>
      <c r="E103" s="23">
        <v>204.25198287699169</v>
      </c>
      <c r="F103" s="23">
        <v>161.79820635164265</v>
      </c>
      <c r="G103" s="23">
        <v>137.02821782395918</v>
      </c>
      <c r="H103" s="23">
        <v>108.32692577824204</v>
      </c>
      <c r="I103" s="23">
        <v>78.806362337740921</v>
      </c>
      <c r="J103" s="23">
        <v>62.065413779519865</v>
      </c>
      <c r="K103" s="23">
        <v>50.903472390596185</v>
      </c>
      <c r="L103" s="23">
        <v>43.975128091165594</v>
      </c>
      <c r="M103" s="23">
        <v>38.368512078294806</v>
      </c>
      <c r="N103" s="23">
        <v>32.730821113234214</v>
      </c>
      <c r="O103" s="23">
        <v>21.809831837738987</v>
      </c>
      <c r="P103" s="23">
        <v>20.92579485175748</v>
      </c>
    </row>
    <row r="104" spans="1:16" x14ac:dyDescent="0.25">
      <c r="A104" s="19" t="s">
        <v>74</v>
      </c>
      <c r="B104" s="19" t="s">
        <v>75</v>
      </c>
      <c r="C104" s="19" t="s">
        <v>76</v>
      </c>
      <c r="D104" s="22">
        <v>3</v>
      </c>
      <c r="E104" s="23">
        <v>234.59283290488099</v>
      </c>
      <c r="F104" s="23">
        <v>219.62401100847583</v>
      </c>
      <c r="G104" s="23">
        <v>152.34482125679273</v>
      </c>
      <c r="H104" s="23">
        <v>117.64407387096502</v>
      </c>
      <c r="I104" s="23">
        <v>85.288181367724306</v>
      </c>
      <c r="J104" s="23">
        <v>66.826164040392698</v>
      </c>
      <c r="K104" s="23">
        <v>55.062426576300105</v>
      </c>
      <c r="L104" s="23">
        <v>46.978763488489015</v>
      </c>
      <c r="M104" s="23">
        <v>37.511916251882504</v>
      </c>
      <c r="N104" s="23">
        <v>33.162947799966759</v>
      </c>
      <c r="O104" s="23">
        <v>24.005026241673018</v>
      </c>
      <c r="P104" s="23">
        <v>23.638484260996947</v>
      </c>
    </row>
    <row r="105" spans="1:16" x14ac:dyDescent="0.25">
      <c r="A105" s="19" t="s">
        <v>74</v>
      </c>
      <c r="B105" s="19" t="s">
        <v>75</v>
      </c>
      <c r="C105" s="19" t="s">
        <v>76</v>
      </c>
      <c r="D105" s="22">
        <v>4</v>
      </c>
      <c r="E105" s="23">
        <v>228.7450391554529</v>
      </c>
      <c r="F105" s="23">
        <v>184.3108038717566</v>
      </c>
      <c r="G105" s="23">
        <v>143.46869407984511</v>
      </c>
      <c r="H105" s="23">
        <v>115.38781084614054</v>
      </c>
      <c r="I105" s="23">
        <v>84.11040650702931</v>
      </c>
      <c r="J105" s="23">
        <v>65.076296798457975</v>
      </c>
      <c r="K105" s="23">
        <v>49.339194975942142</v>
      </c>
      <c r="L105" s="23">
        <v>40.414723793055394</v>
      </c>
      <c r="M105" s="23">
        <v>36.451378286234799</v>
      </c>
      <c r="N105" s="23">
        <v>28.457271587971789</v>
      </c>
      <c r="O105" s="23">
        <v>20.386876456488107</v>
      </c>
      <c r="P105" s="23">
        <v>20.386876456488107</v>
      </c>
    </row>
    <row r="106" spans="1:16" x14ac:dyDescent="0.25">
      <c r="A106" s="19" t="s">
        <v>74</v>
      </c>
      <c r="B106" s="19" t="s">
        <v>75</v>
      </c>
      <c r="C106" s="19" t="s">
        <v>76</v>
      </c>
      <c r="D106" s="22">
        <v>5</v>
      </c>
      <c r="E106" s="23">
        <v>198.73813883971752</v>
      </c>
      <c r="F106" s="23">
        <v>161.20674778622146</v>
      </c>
      <c r="G106" s="23">
        <v>133.67302698518591</v>
      </c>
      <c r="H106" s="23">
        <v>107.24898852129036</v>
      </c>
      <c r="I106" s="23">
        <v>76.661740526676851</v>
      </c>
      <c r="J106" s="23">
        <v>61.303492749350099</v>
      </c>
      <c r="K106" s="23">
        <v>45.644115751404136</v>
      </c>
      <c r="L106" s="23">
        <v>41.890130853552982</v>
      </c>
      <c r="M106" s="23">
        <v>37.965919209398095</v>
      </c>
      <c r="N106" s="23">
        <v>32.635556261884062</v>
      </c>
      <c r="O106" s="23">
        <v>24.540338982237071</v>
      </c>
      <c r="P106" s="23">
        <v>22.317865752429292</v>
      </c>
    </row>
    <row r="107" spans="1:16" x14ac:dyDescent="0.25">
      <c r="A107" s="19" t="s">
        <v>74</v>
      </c>
      <c r="B107" s="19" t="s">
        <v>75</v>
      </c>
      <c r="C107" s="19" t="s">
        <v>76</v>
      </c>
      <c r="D107" s="22">
        <v>6</v>
      </c>
      <c r="E107" s="23">
        <v>226.05739491466269</v>
      </c>
      <c r="F107" s="23">
        <v>177.76782160861995</v>
      </c>
      <c r="G107" s="23">
        <v>146.09389410855948</v>
      </c>
      <c r="H107" s="23">
        <v>115.16876424296379</v>
      </c>
      <c r="I107" s="23">
        <v>81.097358924407288</v>
      </c>
      <c r="J107" s="23">
        <v>62.207613757413483</v>
      </c>
      <c r="K107" s="23">
        <v>47.995900674328126</v>
      </c>
      <c r="L107" s="23">
        <v>40.594274838280484</v>
      </c>
      <c r="M107" s="23">
        <v>34.268576506720926</v>
      </c>
      <c r="N107" s="23">
        <v>24.576074075139243</v>
      </c>
      <c r="O107" s="23">
        <v>20.968542630004595</v>
      </c>
      <c r="P107" s="23">
        <v>20.968542630004595</v>
      </c>
    </row>
    <row r="108" spans="1:16" x14ac:dyDescent="0.25">
      <c r="A108" s="19" t="s">
        <v>74</v>
      </c>
      <c r="B108" s="19" t="s">
        <v>75</v>
      </c>
      <c r="C108" s="19" t="s">
        <v>76</v>
      </c>
      <c r="D108" s="22">
        <v>7</v>
      </c>
      <c r="E108" s="23">
        <v>252.19241737688392</v>
      </c>
      <c r="F108" s="23">
        <v>217.49952622732812</v>
      </c>
      <c r="G108" s="23">
        <v>158.221664098931</v>
      </c>
      <c r="H108" s="23">
        <v>116.88368308656493</v>
      </c>
      <c r="I108" s="23">
        <v>85.877867658110915</v>
      </c>
      <c r="J108" s="23">
        <v>66.569256060708099</v>
      </c>
      <c r="K108" s="23">
        <v>52.375510588813846</v>
      </c>
      <c r="L108" s="23">
        <v>45.062530051565361</v>
      </c>
      <c r="M108" s="23">
        <v>36.958041235350699</v>
      </c>
      <c r="N108" s="23">
        <v>34.307652759598589</v>
      </c>
      <c r="O108" s="23">
        <v>23.872329825305592</v>
      </c>
      <c r="P108" s="23">
        <v>23.488555535108222</v>
      </c>
    </row>
    <row r="109" spans="1:16" x14ac:dyDescent="0.25">
      <c r="A109" s="19" t="s">
        <v>74</v>
      </c>
      <c r="B109" s="19" t="s">
        <v>75</v>
      </c>
      <c r="C109" s="19" t="s">
        <v>76</v>
      </c>
      <c r="D109" s="22">
        <v>8</v>
      </c>
      <c r="E109" s="23">
        <v>244.36369216881053</v>
      </c>
      <c r="F109" s="23">
        <v>219.34899978807604</v>
      </c>
      <c r="G109" s="23">
        <v>162.465473401792</v>
      </c>
      <c r="H109" s="23">
        <v>119.16621487412941</v>
      </c>
      <c r="I109" s="23">
        <v>88.998876745588618</v>
      </c>
      <c r="J109" s="23">
        <v>66.499900315851704</v>
      </c>
      <c r="K109" s="23">
        <v>54.401675504722611</v>
      </c>
      <c r="L109" s="23">
        <v>44.141064023424953</v>
      </c>
      <c r="M109" s="23">
        <v>36.664616256163647</v>
      </c>
      <c r="N109" s="23">
        <v>33.876982531788116</v>
      </c>
      <c r="O109" s="23">
        <v>23.618759629651226</v>
      </c>
      <c r="P109" s="23">
        <v>23.618759629651226</v>
      </c>
    </row>
    <row r="110" spans="1:16" x14ac:dyDescent="0.25">
      <c r="A110" s="19" t="s">
        <v>74</v>
      </c>
      <c r="B110" s="19" t="s">
        <v>75</v>
      </c>
      <c r="C110" s="19" t="s">
        <v>76</v>
      </c>
      <c r="D110" s="22">
        <v>9</v>
      </c>
      <c r="E110" s="23">
        <v>228.85917388060713</v>
      </c>
      <c r="F110" s="23">
        <v>204.09771190542281</v>
      </c>
      <c r="G110" s="23">
        <v>146.85399238893919</v>
      </c>
      <c r="H110" s="23">
        <v>119.30781386422829</v>
      </c>
      <c r="I110" s="23">
        <v>83.040851589234606</v>
      </c>
      <c r="J110" s="23">
        <v>64.188472381532179</v>
      </c>
      <c r="K110" s="23">
        <v>52.61159152286276</v>
      </c>
      <c r="L110" s="23">
        <v>43.964083556213303</v>
      </c>
      <c r="M110" s="23">
        <v>39.522258413346897</v>
      </c>
      <c r="N110" s="23">
        <v>35.765582502408108</v>
      </c>
      <c r="O110" s="23">
        <v>21.914362531668779</v>
      </c>
      <c r="P110" s="23">
        <v>20.434058183562854</v>
      </c>
    </row>
    <row r="111" spans="1:16" x14ac:dyDescent="0.25">
      <c r="A111" s="19" t="s">
        <v>74</v>
      </c>
      <c r="B111" s="19" t="s">
        <v>75</v>
      </c>
      <c r="C111" s="19" t="s">
        <v>76</v>
      </c>
      <c r="D111" s="22">
        <v>10</v>
      </c>
      <c r="E111" s="23">
        <v>209.94355846389485</v>
      </c>
      <c r="F111" s="23">
        <v>173.93711757477013</v>
      </c>
      <c r="G111" s="23">
        <v>141.67834075275766</v>
      </c>
      <c r="H111" s="23">
        <v>106.97573991213174</v>
      </c>
      <c r="I111" s="23">
        <v>75.882095128760753</v>
      </c>
      <c r="J111" s="23">
        <v>60.36567452863158</v>
      </c>
      <c r="K111" s="23">
        <v>46.721944430058421</v>
      </c>
      <c r="L111" s="23">
        <v>42.580843844184855</v>
      </c>
      <c r="M111" s="23">
        <v>37.545992864141688</v>
      </c>
      <c r="N111" s="23">
        <v>27.621599346425612</v>
      </c>
      <c r="O111" s="23">
        <v>23.390321653960779</v>
      </c>
      <c r="P111" s="23">
        <v>23.390321653960779</v>
      </c>
    </row>
    <row r="112" spans="1:16" x14ac:dyDescent="0.25">
      <c r="A112" s="19" t="s">
        <v>74</v>
      </c>
      <c r="B112" s="19" t="s">
        <v>75</v>
      </c>
      <c r="C112" s="19" t="s">
        <v>76</v>
      </c>
      <c r="D112" s="22">
        <v>11</v>
      </c>
      <c r="E112" s="23">
        <v>233.2101541587061</v>
      </c>
      <c r="F112" s="23">
        <v>199.53556264807796</v>
      </c>
      <c r="G112" s="23">
        <v>158.24384923801904</v>
      </c>
      <c r="H112" s="23">
        <v>124.60004973235705</v>
      </c>
      <c r="I112" s="23">
        <v>88.130605437120778</v>
      </c>
      <c r="J112" s="23">
        <v>66.403947757292499</v>
      </c>
      <c r="K112" s="23">
        <v>50.017424112674085</v>
      </c>
      <c r="L112" s="23">
        <v>43.708415901779844</v>
      </c>
      <c r="M112" s="23">
        <v>38.063069528283357</v>
      </c>
      <c r="N112" s="23">
        <v>32.61784312574752</v>
      </c>
      <c r="O112" s="23">
        <v>21.695051917124363</v>
      </c>
      <c r="P112" s="23">
        <v>20.807693299593904</v>
      </c>
    </row>
    <row r="113" spans="1:16" x14ac:dyDescent="0.25">
      <c r="A113" s="19" t="s">
        <v>74</v>
      </c>
      <c r="B113" s="19" t="s">
        <v>75</v>
      </c>
      <c r="C113" s="19" t="s">
        <v>76</v>
      </c>
      <c r="D113" s="22">
        <v>12</v>
      </c>
      <c r="E113" s="23">
        <v>217.02144254349901</v>
      </c>
      <c r="F113" s="23">
        <v>169.02047591652996</v>
      </c>
      <c r="G113" s="23">
        <v>142.89226004902503</v>
      </c>
      <c r="H113" s="23">
        <v>109.08825733615893</v>
      </c>
      <c r="I113" s="23">
        <v>81.742257475357277</v>
      </c>
      <c r="J113" s="23">
        <v>62.178342804920135</v>
      </c>
      <c r="K113" s="23">
        <v>50.786936978244093</v>
      </c>
      <c r="L113" s="23">
        <v>40.688378835501737</v>
      </c>
      <c r="M113" s="23">
        <v>34.55705275238504</v>
      </c>
      <c r="N113" s="23">
        <v>25.565785108579124</v>
      </c>
      <c r="O113" s="23">
        <v>21.7363842309985</v>
      </c>
      <c r="P113" s="23">
        <v>20.911639020533215</v>
      </c>
    </row>
    <row r="114" spans="1:16" x14ac:dyDescent="0.25">
      <c r="A114" s="19" t="s">
        <v>74</v>
      </c>
      <c r="B114" s="19" t="s">
        <v>75</v>
      </c>
      <c r="C114" s="19" t="s">
        <v>76</v>
      </c>
      <c r="D114" s="22">
        <v>13</v>
      </c>
      <c r="E114" s="23">
        <v>231.51865955854379</v>
      </c>
      <c r="F114" s="23">
        <v>192.68623482337819</v>
      </c>
      <c r="G114" s="23">
        <v>157.66164740707529</v>
      </c>
      <c r="H114" s="23">
        <v>124.80578779746902</v>
      </c>
      <c r="I114" s="23">
        <v>86.713715248531699</v>
      </c>
      <c r="J114" s="23">
        <v>66.233204000282555</v>
      </c>
      <c r="K114" s="23">
        <v>54.251353489645943</v>
      </c>
      <c r="L114" s="23">
        <v>43.74373192808774</v>
      </c>
      <c r="M114" s="23">
        <v>39.558104011336532</v>
      </c>
      <c r="N114" s="23">
        <v>28.309432858543673</v>
      </c>
      <c r="O114" s="23">
        <v>22.216716353651588</v>
      </c>
      <c r="P114" s="23">
        <v>21.217430966331776</v>
      </c>
    </row>
    <row r="115" spans="1:16" x14ac:dyDescent="0.25">
      <c r="A115" s="19" t="s">
        <v>74</v>
      </c>
      <c r="B115" s="19" t="s">
        <v>75</v>
      </c>
      <c r="C115" s="19" t="s">
        <v>76</v>
      </c>
      <c r="D115" s="22">
        <v>14</v>
      </c>
      <c r="E115" s="23">
        <v>266.2893604512501</v>
      </c>
      <c r="F115" s="23">
        <v>213.99842213681697</v>
      </c>
      <c r="G115" s="23">
        <v>146.56502447544281</v>
      </c>
      <c r="H115" s="23">
        <v>111.36744428917584</v>
      </c>
      <c r="I115" s="23">
        <v>80.225185671849033</v>
      </c>
      <c r="J115" s="23">
        <v>64.279359969207448</v>
      </c>
      <c r="K115" s="23">
        <v>46.982445284336912</v>
      </c>
      <c r="L115" s="23">
        <v>40.304797744324411</v>
      </c>
      <c r="M115" s="23">
        <v>35.777689171416633</v>
      </c>
      <c r="N115" s="23">
        <v>24.854936363690722</v>
      </c>
      <c r="O115" s="23">
        <v>21.094640925249124</v>
      </c>
      <c r="P115" s="23">
        <v>21.094640925249124</v>
      </c>
    </row>
    <row r="116" spans="1:16" x14ac:dyDescent="0.25">
      <c r="A116" s="19" t="s">
        <v>74</v>
      </c>
      <c r="B116" s="19" t="s">
        <v>75</v>
      </c>
      <c r="C116" s="19" t="s">
        <v>76</v>
      </c>
      <c r="D116" s="22">
        <v>15</v>
      </c>
      <c r="E116" s="23">
        <v>258.5642966138131</v>
      </c>
      <c r="F116" s="23">
        <v>224.32048708913271</v>
      </c>
      <c r="G116" s="23">
        <v>154.66678177758865</v>
      </c>
      <c r="H116" s="23">
        <v>123.92593747170847</v>
      </c>
      <c r="I116" s="23">
        <v>83.006232710021052</v>
      </c>
      <c r="J116" s="23">
        <v>64.493956311390846</v>
      </c>
      <c r="K116" s="23">
        <v>53.201126198328325</v>
      </c>
      <c r="L116" s="23">
        <v>46.48904859112141</v>
      </c>
      <c r="M116" s="23">
        <v>40.918677141904155</v>
      </c>
      <c r="N116" s="23">
        <v>38.67785921666335</v>
      </c>
      <c r="O116" s="23">
        <v>29.291461855399266</v>
      </c>
      <c r="P116" s="23">
        <v>26.959133904253221</v>
      </c>
    </row>
    <row r="117" spans="1:16" x14ac:dyDescent="0.25">
      <c r="A117" s="19" t="s">
        <v>74</v>
      </c>
      <c r="B117" s="19" t="s">
        <v>75</v>
      </c>
      <c r="C117" s="19" t="s">
        <v>76</v>
      </c>
      <c r="D117" s="22">
        <v>16</v>
      </c>
      <c r="E117" s="23">
        <v>231.88196520711185</v>
      </c>
      <c r="F117" s="23">
        <v>191.8459379192864</v>
      </c>
      <c r="G117" s="23">
        <v>150.53934542483839</v>
      </c>
      <c r="H117" s="23">
        <v>113.9011622157188</v>
      </c>
      <c r="I117" s="23">
        <v>81.645989422104222</v>
      </c>
      <c r="J117" s="23">
        <v>66.177233923576054</v>
      </c>
      <c r="K117" s="23">
        <v>51.566103553982046</v>
      </c>
      <c r="L117" s="23">
        <v>40.461720026797664</v>
      </c>
      <c r="M117" s="23">
        <v>35.17110305721615</v>
      </c>
      <c r="N117" s="23">
        <v>24.504568554833828</v>
      </c>
      <c r="O117" s="23">
        <v>20.999601413813988</v>
      </c>
      <c r="P117" s="23">
        <v>20.999601413813988</v>
      </c>
    </row>
    <row r="118" spans="1:16" x14ac:dyDescent="0.25">
      <c r="A118" s="19" t="s">
        <v>74</v>
      </c>
      <c r="B118" s="19" t="s">
        <v>75</v>
      </c>
      <c r="C118" s="19" t="s">
        <v>76</v>
      </c>
      <c r="D118" s="22">
        <v>17</v>
      </c>
      <c r="E118" s="23">
        <v>233.10280336695104</v>
      </c>
      <c r="F118" s="23">
        <v>189.08732305542776</v>
      </c>
      <c r="G118" s="23">
        <v>154.91120911158833</v>
      </c>
      <c r="H118" s="23">
        <v>119.65415578585359</v>
      </c>
      <c r="I118" s="23">
        <v>82.724978924279554</v>
      </c>
      <c r="J118" s="23">
        <v>67.160340866226662</v>
      </c>
      <c r="K118" s="23">
        <v>53.365599974106551</v>
      </c>
      <c r="L118" s="23">
        <v>42.205285418094093</v>
      </c>
      <c r="M118" s="23">
        <v>38.091304252281333</v>
      </c>
      <c r="N118" s="23">
        <v>32.698588100624903</v>
      </c>
      <c r="O118" s="23">
        <v>24.249867449234483</v>
      </c>
      <c r="P118" s="23">
        <v>24.029495212825196</v>
      </c>
    </row>
    <row r="119" spans="1:16" x14ac:dyDescent="0.25">
      <c r="A119" s="19" t="s">
        <v>74</v>
      </c>
      <c r="B119" s="19" t="s">
        <v>75</v>
      </c>
      <c r="C119" s="19" t="s">
        <v>76</v>
      </c>
      <c r="D119" s="22">
        <v>18</v>
      </c>
      <c r="E119" s="23">
        <v>213.54390059635716</v>
      </c>
      <c r="F119" s="23">
        <v>179.90007876630065</v>
      </c>
      <c r="G119" s="23">
        <v>149.38674947610471</v>
      </c>
      <c r="H119" s="23">
        <v>112.54276649981736</v>
      </c>
      <c r="I119" s="23">
        <v>85.482887811650983</v>
      </c>
      <c r="J119" s="23">
        <v>65.412698495409785</v>
      </c>
      <c r="K119" s="23">
        <v>54.61846067247069</v>
      </c>
      <c r="L119" s="23">
        <v>47.025537773067796</v>
      </c>
      <c r="M119" s="23">
        <v>43.104729096688402</v>
      </c>
      <c r="N119" s="23">
        <v>34.942355164111497</v>
      </c>
      <c r="O119" s="23">
        <v>27.376910264924327</v>
      </c>
      <c r="P119" s="23">
        <v>24.276653765640681</v>
      </c>
    </row>
    <row r="120" spans="1:16" x14ac:dyDescent="0.25">
      <c r="A120" s="19" t="s">
        <v>74</v>
      </c>
      <c r="B120" s="19" t="s">
        <v>75</v>
      </c>
      <c r="C120" s="19" t="s">
        <v>76</v>
      </c>
      <c r="D120" s="22">
        <v>19</v>
      </c>
      <c r="E120" s="23">
        <v>228.59643227972094</v>
      </c>
      <c r="F120" s="23">
        <v>181.84474270227258</v>
      </c>
      <c r="G120" s="23">
        <v>148.53333425990621</v>
      </c>
      <c r="H120" s="23">
        <v>113.42590376970145</v>
      </c>
      <c r="I120" s="23">
        <v>81.562096490588331</v>
      </c>
      <c r="J120" s="23">
        <v>64.05273465164376</v>
      </c>
      <c r="K120" s="23">
        <v>49.403497035099427</v>
      </c>
      <c r="L120" s="23">
        <v>40.146908197192808</v>
      </c>
      <c r="M120" s="23">
        <v>37.515642584775627</v>
      </c>
      <c r="N120" s="23">
        <v>30.888972422623876</v>
      </c>
      <c r="O120" s="23">
        <v>23.331832244558285</v>
      </c>
      <c r="P120" s="23">
        <v>23.331832244558285</v>
      </c>
    </row>
    <row r="121" spans="1:16" x14ac:dyDescent="0.25">
      <c r="A121" s="19" t="s">
        <v>74</v>
      </c>
      <c r="B121" s="19" t="s">
        <v>75</v>
      </c>
      <c r="C121" s="19" t="s">
        <v>76</v>
      </c>
      <c r="D121" s="22">
        <v>20</v>
      </c>
      <c r="E121" s="23">
        <v>216.51829450875732</v>
      </c>
      <c r="F121" s="23">
        <v>172.03030788476281</v>
      </c>
      <c r="G121" s="23">
        <v>140.17040436841572</v>
      </c>
      <c r="H121" s="23">
        <v>109.7814348400761</v>
      </c>
      <c r="I121" s="23">
        <v>78.672917374377462</v>
      </c>
      <c r="J121" s="23">
        <v>60.860333155318393</v>
      </c>
      <c r="K121" s="23">
        <v>48.427822472325687</v>
      </c>
      <c r="L121" s="23">
        <v>42.232498215607883</v>
      </c>
      <c r="M121" s="23">
        <v>37.900891974488133</v>
      </c>
      <c r="N121" s="23">
        <v>27.258414106957339</v>
      </c>
      <c r="O121" s="23">
        <v>20.695585054161072</v>
      </c>
      <c r="P121" s="23">
        <v>20.695585054161072</v>
      </c>
    </row>
    <row r="122" spans="1:16" x14ac:dyDescent="0.25">
      <c r="A122" s="19" t="s">
        <v>74</v>
      </c>
      <c r="B122" s="19" t="s">
        <v>75</v>
      </c>
      <c r="C122" s="19" t="s">
        <v>76</v>
      </c>
      <c r="D122" s="22">
        <v>21</v>
      </c>
      <c r="E122" s="23">
        <v>232.5880998081291</v>
      </c>
      <c r="F122" s="23">
        <v>209.45871916263769</v>
      </c>
      <c r="G122" s="23">
        <v>153.48097601727986</v>
      </c>
      <c r="H122" s="23">
        <v>121.1851235984246</v>
      </c>
      <c r="I122" s="23">
        <v>87.479558287991651</v>
      </c>
      <c r="J122" s="23">
        <v>67.537078941893654</v>
      </c>
      <c r="K122" s="23">
        <v>52.415742362174214</v>
      </c>
      <c r="L122" s="23">
        <v>41.752272708728853</v>
      </c>
      <c r="M122" s="23">
        <v>39.687553394404738</v>
      </c>
      <c r="N122" s="23">
        <v>34.142496178768418</v>
      </c>
      <c r="O122" s="23">
        <v>22.415962885832506</v>
      </c>
      <c r="P122" s="23">
        <v>21.345335809324624</v>
      </c>
    </row>
    <row r="123" spans="1:16" x14ac:dyDescent="0.25">
      <c r="A123" s="19" t="s">
        <v>74</v>
      </c>
      <c r="B123" s="19" t="s">
        <v>75</v>
      </c>
      <c r="C123" s="19" t="s">
        <v>76</v>
      </c>
      <c r="D123" s="22">
        <v>22</v>
      </c>
      <c r="E123" s="23">
        <v>239.06156130946053</v>
      </c>
      <c r="F123" s="23">
        <v>181.18092606174892</v>
      </c>
      <c r="G123" s="23">
        <v>143.4990541666231</v>
      </c>
      <c r="H123" s="23">
        <v>112.87627435589212</v>
      </c>
      <c r="I123" s="23">
        <v>82.377070735710916</v>
      </c>
      <c r="J123" s="23">
        <v>62.891732518135171</v>
      </c>
      <c r="K123" s="23">
        <v>50.740499537869468</v>
      </c>
      <c r="L123" s="23">
        <v>40.110190815761925</v>
      </c>
      <c r="M123" s="23">
        <v>33.839514475643149</v>
      </c>
      <c r="N123" s="23">
        <v>28.608279874738503</v>
      </c>
      <c r="O123" s="23">
        <v>21.792407109447776</v>
      </c>
      <c r="P123" s="23">
        <v>20.709729162648237</v>
      </c>
    </row>
    <row r="124" spans="1:16" x14ac:dyDescent="0.25">
      <c r="A124" s="19" t="s">
        <v>74</v>
      </c>
      <c r="B124" s="19" t="s">
        <v>75</v>
      </c>
      <c r="C124" s="19" t="s">
        <v>76</v>
      </c>
      <c r="D124" s="22">
        <v>23</v>
      </c>
      <c r="E124" s="23">
        <v>226.04094203187327</v>
      </c>
      <c r="F124" s="23">
        <v>205.81957958518902</v>
      </c>
      <c r="G124" s="23">
        <v>159.15389184067635</v>
      </c>
      <c r="H124" s="23">
        <v>115.60629922276469</v>
      </c>
      <c r="I124" s="23">
        <v>84.969822045092712</v>
      </c>
      <c r="J124" s="23">
        <v>65.685243159448248</v>
      </c>
      <c r="K124" s="23">
        <v>51.472847724485533</v>
      </c>
      <c r="L124" s="23">
        <v>44.133751042749182</v>
      </c>
      <c r="M124" s="23">
        <v>36.695523579003762</v>
      </c>
      <c r="N124" s="23">
        <v>31.168253977404405</v>
      </c>
      <c r="O124" s="23">
        <v>21.572308317700148</v>
      </c>
      <c r="P124" s="23">
        <v>20.525574266345746</v>
      </c>
    </row>
    <row r="125" spans="1:16" x14ac:dyDescent="0.25">
      <c r="A125" s="19" t="s">
        <v>74</v>
      </c>
      <c r="B125" s="19" t="s">
        <v>75</v>
      </c>
      <c r="C125" s="19" t="s">
        <v>76</v>
      </c>
      <c r="D125" s="22">
        <v>24</v>
      </c>
      <c r="E125" s="23">
        <v>228.50089101336707</v>
      </c>
      <c r="F125" s="23">
        <v>189.2434962753137</v>
      </c>
      <c r="G125" s="23">
        <v>152.70069103375272</v>
      </c>
      <c r="H125" s="23">
        <v>117.09788132853041</v>
      </c>
      <c r="I125" s="23">
        <v>85.924744309958058</v>
      </c>
      <c r="J125" s="23">
        <v>67.944118875315766</v>
      </c>
      <c r="K125" s="23">
        <v>53.468715887563896</v>
      </c>
      <c r="L125" s="23">
        <v>41.983823128009739</v>
      </c>
      <c r="M125" s="23">
        <v>37.485107365345321</v>
      </c>
      <c r="N125" s="23">
        <v>28.719756842929744</v>
      </c>
      <c r="O125" s="23">
        <v>24.171360243445637</v>
      </c>
      <c r="P125" s="23">
        <v>23.824909093538366</v>
      </c>
    </row>
    <row r="126" spans="1:16" x14ac:dyDescent="0.25">
      <c r="A126" s="19" t="s">
        <v>74</v>
      </c>
      <c r="B126" s="19" t="s">
        <v>75</v>
      </c>
      <c r="C126" s="19" t="s">
        <v>76</v>
      </c>
      <c r="D126" s="22">
        <v>25</v>
      </c>
      <c r="E126" s="23">
        <v>219.51182759464473</v>
      </c>
      <c r="F126" s="23">
        <v>173.56769665094694</v>
      </c>
      <c r="G126" s="23">
        <v>145.05719987046436</v>
      </c>
      <c r="H126" s="23">
        <v>109.70889126310249</v>
      </c>
      <c r="I126" s="23">
        <v>78.764915232315658</v>
      </c>
      <c r="J126" s="23">
        <v>62.403592001078927</v>
      </c>
      <c r="K126" s="23">
        <v>50.438688974201995</v>
      </c>
      <c r="L126" s="23">
        <v>44.331518056184429</v>
      </c>
      <c r="M126" s="23">
        <v>34.273070894448161</v>
      </c>
      <c r="N126" s="23">
        <v>32.422024618458103</v>
      </c>
      <c r="O126" s="23">
        <v>26.873818243742409</v>
      </c>
      <c r="P126" s="23">
        <v>24.124361908664532</v>
      </c>
    </row>
    <row r="127" spans="1:16" x14ac:dyDescent="0.25">
      <c r="A127" s="19" t="s">
        <v>74</v>
      </c>
      <c r="B127" s="19" t="s">
        <v>75</v>
      </c>
      <c r="C127" s="19" t="s">
        <v>76</v>
      </c>
      <c r="D127" s="22">
        <v>26</v>
      </c>
      <c r="E127" s="23">
        <v>230.21668143609716</v>
      </c>
      <c r="F127" s="23">
        <v>199.94700796635991</v>
      </c>
      <c r="G127" s="23">
        <v>152.61201580642691</v>
      </c>
      <c r="H127" s="23">
        <v>110.35611023201795</v>
      </c>
      <c r="I127" s="23">
        <v>78.934737172384885</v>
      </c>
      <c r="J127" s="23">
        <v>62.381503575043077</v>
      </c>
      <c r="K127" s="23">
        <v>50.912168633420642</v>
      </c>
      <c r="L127" s="23">
        <v>40.25514840466731</v>
      </c>
      <c r="M127" s="23">
        <v>36.86526412211289</v>
      </c>
      <c r="N127" s="23">
        <v>25.763336525817497</v>
      </c>
      <c r="O127" s="23">
        <v>20.550414730587374</v>
      </c>
      <c r="P127" s="23">
        <v>20.550414730587374</v>
      </c>
    </row>
    <row r="128" spans="1:16" x14ac:dyDescent="0.25">
      <c r="A128" s="19" t="s">
        <v>74</v>
      </c>
      <c r="B128" s="19" t="s">
        <v>75</v>
      </c>
      <c r="C128" s="19" t="s">
        <v>76</v>
      </c>
      <c r="D128" s="22">
        <v>27</v>
      </c>
      <c r="E128" s="23">
        <v>258.84135080925438</v>
      </c>
      <c r="F128" s="23">
        <v>203.88099984034389</v>
      </c>
      <c r="G128" s="23">
        <v>149.65736564235578</v>
      </c>
      <c r="H128" s="23">
        <v>111.53676336410265</v>
      </c>
      <c r="I128" s="23">
        <v>82.378891260068258</v>
      </c>
      <c r="J128" s="23">
        <v>64.83459220418051</v>
      </c>
      <c r="K128" s="23">
        <v>49.991980859818213</v>
      </c>
      <c r="L128" s="23">
        <v>39.465839881423967</v>
      </c>
      <c r="M128" s="23">
        <v>33.902781037133288</v>
      </c>
      <c r="N128" s="23">
        <v>31.26982584910791</v>
      </c>
      <c r="O128" s="23">
        <v>20.681041304043376</v>
      </c>
      <c r="P128" s="23">
        <v>20.681041304043376</v>
      </c>
    </row>
    <row r="129" spans="1:16" x14ac:dyDescent="0.25">
      <c r="A129" s="19" t="s">
        <v>74</v>
      </c>
      <c r="B129" s="19" t="s">
        <v>75</v>
      </c>
      <c r="C129" s="19" t="s">
        <v>76</v>
      </c>
      <c r="D129" s="22">
        <v>28</v>
      </c>
      <c r="E129" s="23">
        <v>220.57959516189496</v>
      </c>
      <c r="F129" s="23">
        <v>170.47050496497789</v>
      </c>
      <c r="G129" s="23">
        <v>138.13581534708629</v>
      </c>
      <c r="H129" s="23">
        <v>112.23871040704842</v>
      </c>
      <c r="I129" s="23">
        <v>82.275590567001387</v>
      </c>
      <c r="J129" s="23">
        <v>62.556581810667829</v>
      </c>
      <c r="K129" s="23">
        <v>49.128679330604918</v>
      </c>
      <c r="L129" s="23">
        <v>45.705848369239355</v>
      </c>
      <c r="M129" s="23">
        <v>40.57016005903251</v>
      </c>
      <c r="N129" s="23">
        <v>38.727531945717438</v>
      </c>
      <c r="O129" s="23">
        <v>27.858614366857157</v>
      </c>
      <c r="P129" s="23">
        <v>24.992933045000754</v>
      </c>
    </row>
    <row r="130" spans="1:16" x14ac:dyDescent="0.25">
      <c r="A130" s="19" t="s">
        <v>74</v>
      </c>
      <c r="B130" s="19" t="s">
        <v>75</v>
      </c>
      <c r="C130" s="19" t="s">
        <v>76</v>
      </c>
      <c r="D130" s="22">
        <v>29</v>
      </c>
      <c r="E130" s="23">
        <v>249.38201323116499</v>
      </c>
      <c r="F130" s="23">
        <v>223.64608912126113</v>
      </c>
      <c r="G130" s="23">
        <v>162.01996005791474</v>
      </c>
      <c r="H130" s="23">
        <v>117.66038800904545</v>
      </c>
      <c r="I130" s="23">
        <v>86.353401565325726</v>
      </c>
      <c r="J130" s="23">
        <v>63.406145499369792</v>
      </c>
      <c r="K130" s="23">
        <v>48.117415710237616</v>
      </c>
      <c r="L130" s="23">
        <v>40.699398989902726</v>
      </c>
      <c r="M130" s="23">
        <v>36.475918886676531</v>
      </c>
      <c r="N130" s="23">
        <v>27.497914244051696</v>
      </c>
      <c r="O130" s="23">
        <v>21.897204894348093</v>
      </c>
      <c r="P130" s="23">
        <v>21.085243518605711</v>
      </c>
    </row>
    <row r="131" spans="1:16" x14ac:dyDescent="0.25">
      <c r="A131" s="19" t="s">
        <v>74</v>
      </c>
      <c r="B131" s="19" t="s">
        <v>75</v>
      </c>
      <c r="C131" s="19" t="s">
        <v>76</v>
      </c>
      <c r="D131" s="22">
        <v>30</v>
      </c>
      <c r="E131" s="23">
        <v>240.70655544009827</v>
      </c>
      <c r="F131" s="23">
        <v>177.30063764377664</v>
      </c>
      <c r="G131" s="23">
        <v>145.64711061571168</v>
      </c>
      <c r="H131" s="23">
        <v>110.92868504152217</v>
      </c>
      <c r="I131" s="23">
        <v>77.827906765158517</v>
      </c>
      <c r="J131" s="23">
        <v>63.085799896748938</v>
      </c>
      <c r="K131" s="23">
        <v>52.032273559035929</v>
      </c>
      <c r="L131" s="23">
        <v>45.526863306255485</v>
      </c>
      <c r="M131" s="23">
        <v>38.629924287548448</v>
      </c>
      <c r="N131" s="23">
        <v>33.852648486864048</v>
      </c>
      <c r="O131" s="23">
        <v>24.135879841299417</v>
      </c>
      <c r="P131" s="23">
        <v>24.135879841299417</v>
      </c>
    </row>
    <row r="132" spans="1:16" x14ac:dyDescent="0.25">
      <c r="A132" s="19" t="s">
        <v>74</v>
      </c>
      <c r="B132" s="19" t="s">
        <v>75</v>
      </c>
      <c r="C132" s="19" t="s">
        <v>76</v>
      </c>
      <c r="D132" s="22">
        <v>31</v>
      </c>
      <c r="E132" s="23">
        <v>226.9386022381203</v>
      </c>
      <c r="F132" s="23">
        <v>213.77680145419004</v>
      </c>
      <c r="G132" s="23">
        <v>153.96169264329933</v>
      </c>
      <c r="H132" s="23">
        <v>120.42210526202243</v>
      </c>
      <c r="I132" s="23">
        <v>87.215621166525608</v>
      </c>
      <c r="J132" s="23">
        <v>65.31675287385697</v>
      </c>
      <c r="K132" s="23">
        <v>49.80872751235556</v>
      </c>
      <c r="L132" s="23">
        <v>40.459369879646069</v>
      </c>
      <c r="M132" s="23">
        <v>37.027268027547706</v>
      </c>
      <c r="N132" s="23">
        <v>32.820781666951532</v>
      </c>
      <c r="O132" s="23">
        <v>22.796511171987468</v>
      </c>
      <c r="P132" s="23">
        <v>20.884057478178377</v>
      </c>
    </row>
    <row r="133" spans="1:16" x14ac:dyDescent="0.25">
      <c r="A133" s="19" t="s">
        <v>74</v>
      </c>
      <c r="B133" s="19" t="s">
        <v>75</v>
      </c>
      <c r="C133" s="19" t="s">
        <v>76</v>
      </c>
      <c r="D133" s="22">
        <v>32</v>
      </c>
      <c r="E133" s="23">
        <v>224.77510749240162</v>
      </c>
      <c r="F133" s="23">
        <v>187.87401566335279</v>
      </c>
      <c r="G133" s="23">
        <v>142.86141986362549</v>
      </c>
      <c r="H133" s="23">
        <v>105.96770871211353</v>
      </c>
      <c r="I133" s="23">
        <v>79.591300735697502</v>
      </c>
      <c r="J133" s="23">
        <v>64.611312795538723</v>
      </c>
      <c r="K133" s="23">
        <v>51.801637744950675</v>
      </c>
      <c r="L133" s="23">
        <v>45.710857700566152</v>
      </c>
      <c r="M133" s="23">
        <v>38.846629844911597</v>
      </c>
      <c r="N133" s="23">
        <v>33.20217733113067</v>
      </c>
      <c r="O133" s="23">
        <v>22.175567032083219</v>
      </c>
      <c r="P133" s="23">
        <v>20.910807740471498</v>
      </c>
    </row>
    <row r="134" spans="1:16" x14ac:dyDescent="0.25">
      <c r="A134" s="19" t="s">
        <v>74</v>
      </c>
      <c r="B134" s="19" t="s">
        <v>75</v>
      </c>
      <c r="C134" s="19" t="s">
        <v>76</v>
      </c>
      <c r="D134" s="22">
        <v>33</v>
      </c>
      <c r="E134" s="23">
        <v>224.71938654228893</v>
      </c>
      <c r="F134" s="23">
        <v>175.8783114973406</v>
      </c>
      <c r="G134" s="23">
        <v>146.22246291458157</v>
      </c>
      <c r="H134" s="23">
        <v>113.6516975087707</v>
      </c>
      <c r="I134" s="23">
        <v>82.922778586092505</v>
      </c>
      <c r="J134" s="23">
        <v>65.537849408360103</v>
      </c>
      <c r="K134" s="23">
        <v>49.086512296180828</v>
      </c>
      <c r="L134" s="23">
        <v>44.319134947441952</v>
      </c>
      <c r="M134" s="23">
        <v>39.860509649697924</v>
      </c>
      <c r="N134" s="23">
        <v>34.574035562364919</v>
      </c>
      <c r="O134" s="23">
        <v>22.188983639969319</v>
      </c>
      <c r="P134" s="23">
        <v>20.882980387103629</v>
      </c>
    </row>
    <row r="135" spans="1:16" x14ac:dyDescent="0.25">
      <c r="A135" s="19" t="s">
        <v>74</v>
      </c>
      <c r="B135" s="19" t="s">
        <v>75</v>
      </c>
      <c r="C135" s="19" t="s">
        <v>76</v>
      </c>
      <c r="D135" s="22">
        <v>34</v>
      </c>
      <c r="E135" s="23">
        <v>216.68598087799586</v>
      </c>
      <c r="F135" s="23">
        <v>180.294452673048</v>
      </c>
      <c r="G135" s="23">
        <v>151.621323390029</v>
      </c>
      <c r="H135" s="23">
        <v>119.00777807976283</v>
      </c>
      <c r="I135" s="23">
        <v>86.66730635258881</v>
      </c>
      <c r="J135" s="23">
        <v>66.656935728350916</v>
      </c>
      <c r="K135" s="23">
        <v>53.724572426280012</v>
      </c>
      <c r="L135" s="23">
        <v>43.259609815487401</v>
      </c>
      <c r="M135" s="23">
        <v>39.663639126125766</v>
      </c>
      <c r="N135" s="23">
        <v>28.043779386054602</v>
      </c>
      <c r="O135" s="23">
        <v>23.111581195479925</v>
      </c>
      <c r="P135" s="23">
        <v>23.111581195479925</v>
      </c>
    </row>
    <row r="136" spans="1:16" x14ac:dyDescent="0.25">
      <c r="A136" s="19" t="s">
        <v>74</v>
      </c>
      <c r="B136" s="19" t="s">
        <v>75</v>
      </c>
      <c r="C136" s="19" t="s">
        <v>76</v>
      </c>
      <c r="D136" s="22">
        <v>35</v>
      </c>
      <c r="E136" s="23">
        <v>238.76821093032228</v>
      </c>
      <c r="F136" s="23">
        <v>183.01545541210237</v>
      </c>
      <c r="G136" s="23">
        <v>154.67760686350198</v>
      </c>
      <c r="H136" s="23">
        <v>119.51860513900179</v>
      </c>
      <c r="I136" s="23">
        <v>86.706961399073194</v>
      </c>
      <c r="J136" s="23">
        <v>65.538117158983539</v>
      </c>
      <c r="K136" s="23">
        <v>52.95041373278584</v>
      </c>
      <c r="L136" s="23">
        <v>41.277486930052824</v>
      </c>
      <c r="M136" s="23">
        <v>35.567975483936465</v>
      </c>
      <c r="N136" s="23">
        <v>28.31237909589009</v>
      </c>
      <c r="O136" s="23">
        <v>23.951383264555709</v>
      </c>
      <c r="P136" s="23">
        <v>23.951383264555709</v>
      </c>
    </row>
    <row r="137" spans="1:16" x14ac:dyDescent="0.25">
      <c r="A137" s="19" t="s">
        <v>74</v>
      </c>
      <c r="B137" s="19" t="s">
        <v>75</v>
      </c>
      <c r="C137" s="19" t="s">
        <v>76</v>
      </c>
      <c r="D137" s="22">
        <v>36</v>
      </c>
      <c r="E137" s="23">
        <v>280.69785092597311</v>
      </c>
      <c r="F137" s="23">
        <v>223.88798945483774</v>
      </c>
      <c r="G137" s="23">
        <v>157.44027498590046</v>
      </c>
      <c r="H137" s="23">
        <v>122.68975120402879</v>
      </c>
      <c r="I137" s="23">
        <v>88.963432125223363</v>
      </c>
      <c r="J137" s="23">
        <v>67.348685685432415</v>
      </c>
      <c r="K137" s="23">
        <v>56.372158976145343</v>
      </c>
      <c r="L137" s="23">
        <v>47.844885642064327</v>
      </c>
      <c r="M137" s="23">
        <v>40.323587092086868</v>
      </c>
      <c r="N137" s="23">
        <v>32.209840225759692</v>
      </c>
      <c r="O137" s="23">
        <v>20.90036143287108</v>
      </c>
      <c r="P137" s="23">
        <v>20.90036143287108</v>
      </c>
    </row>
    <row r="138" spans="1:16" x14ac:dyDescent="0.25">
      <c r="A138" s="19" t="s">
        <v>74</v>
      </c>
      <c r="B138" s="19" t="s">
        <v>75</v>
      </c>
      <c r="C138" s="19" t="s">
        <v>76</v>
      </c>
      <c r="D138" s="22">
        <v>37</v>
      </c>
      <c r="E138" s="23">
        <v>280.09895796668496</v>
      </c>
      <c r="F138" s="23">
        <v>192.12075928736942</v>
      </c>
      <c r="G138" s="23">
        <v>156.36615491240428</v>
      </c>
      <c r="H138" s="23">
        <v>115.48603189959785</v>
      </c>
      <c r="I138" s="23">
        <v>85.20478418386945</v>
      </c>
      <c r="J138" s="23">
        <v>64.685597580624886</v>
      </c>
      <c r="K138" s="23">
        <v>50.363132938814402</v>
      </c>
      <c r="L138" s="23">
        <v>42.932065210684648</v>
      </c>
      <c r="M138" s="23">
        <v>39.103223755740693</v>
      </c>
      <c r="N138" s="23">
        <v>34.994510763857932</v>
      </c>
      <c r="O138" s="23">
        <v>28.503406893307616</v>
      </c>
      <c r="P138" s="23">
        <v>26.860340554670255</v>
      </c>
    </row>
    <row r="139" spans="1:16" x14ac:dyDescent="0.25">
      <c r="A139" s="19" t="s">
        <v>74</v>
      </c>
      <c r="B139" s="19" t="s">
        <v>75</v>
      </c>
      <c r="C139" s="19" t="s">
        <v>76</v>
      </c>
      <c r="D139" s="22">
        <v>38</v>
      </c>
      <c r="E139" s="23">
        <v>240.9948252554708</v>
      </c>
      <c r="F139" s="23">
        <v>219.49746926793208</v>
      </c>
      <c r="G139" s="23">
        <v>155.440299269121</v>
      </c>
      <c r="H139" s="23">
        <v>122.03632723134926</v>
      </c>
      <c r="I139" s="23">
        <v>85.949595488420158</v>
      </c>
      <c r="J139" s="23">
        <v>67.242032268903756</v>
      </c>
      <c r="K139" s="23">
        <v>51.586544146364268</v>
      </c>
      <c r="L139" s="23">
        <v>41.748042893362815</v>
      </c>
      <c r="M139" s="23">
        <v>35.498974797746129</v>
      </c>
      <c r="N139" s="23">
        <v>24.946887925789227</v>
      </c>
      <c r="O139" s="23">
        <v>22.477805411201132</v>
      </c>
      <c r="P139" s="23">
        <v>21.470376177639697</v>
      </c>
    </row>
    <row r="140" spans="1:16" x14ac:dyDescent="0.25">
      <c r="A140" s="19" t="s">
        <v>74</v>
      </c>
      <c r="B140" s="19" t="s">
        <v>75</v>
      </c>
      <c r="C140" s="19" t="s">
        <v>76</v>
      </c>
      <c r="D140" s="22">
        <v>39</v>
      </c>
      <c r="E140" s="23">
        <v>282.04441626082075</v>
      </c>
      <c r="F140" s="23">
        <v>221.53147798650971</v>
      </c>
      <c r="G140" s="23">
        <v>157.13835802017451</v>
      </c>
      <c r="H140" s="23">
        <v>112.42434483791867</v>
      </c>
      <c r="I140" s="23">
        <v>79.798132713451423</v>
      </c>
      <c r="J140" s="23">
        <v>64.915235667810791</v>
      </c>
      <c r="K140" s="23">
        <v>49.315732748487733</v>
      </c>
      <c r="L140" s="23">
        <v>40.784313799537323</v>
      </c>
      <c r="M140" s="23">
        <v>34.5718552251777</v>
      </c>
      <c r="N140" s="23">
        <v>23.615973442340451</v>
      </c>
      <c r="O140" s="23">
        <v>21.406125094917815</v>
      </c>
      <c r="P140" s="23">
        <v>21.406125094917815</v>
      </c>
    </row>
    <row r="141" spans="1:16" x14ac:dyDescent="0.25">
      <c r="A141" s="19" t="s">
        <v>74</v>
      </c>
      <c r="B141" s="19" t="s">
        <v>75</v>
      </c>
      <c r="C141" s="19" t="s">
        <v>76</v>
      </c>
      <c r="D141" s="22">
        <v>40</v>
      </c>
      <c r="E141" s="23">
        <v>220.24220351955026</v>
      </c>
      <c r="F141" s="23">
        <v>188.81048771523953</v>
      </c>
      <c r="G141" s="23">
        <v>154.3716517560795</v>
      </c>
      <c r="H141" s="23">
        <v>114.39078799416038</v>
      </c>
      <c r="I141" s="23">
        <v>82.249951857574018</v>
      </c>
      <c r="J141" s="23">
        <v>63.135711257033499</v>
      </c>
      <c r="K141" s="23">
        <v>51.114199271608328</v>
      </c>
      <c r="L141" s="23">
        <v>44.147214014984336</v>
      </c>
      <c r="M141" s="23">
        <v>39.167020402439292</v>
      </c>
      <c r="N141" s="23">
        <v>33.860416812528356</v>
      </c>
      <c r="O141" s="23">
        <v>24.513434175332865</v>
      </c>
      <c r="P141" s="23">
        <v>23.468582442768916</v>
      </c>
    </row>
    <row r="142" spans="1:16" x14ac:dyDescent="0.25">
      <c r="A142" s="19" t="s">
        <v>74</v>
      </c>
      <c r="B142" s="19" t="s">
        <v>75</v>
      </c>
      <c r="C142" s="19" t="s">
        <v>76</v>
      </c>
      <c r="D142" s="22">
        <v>41</v>
      </c>
      <c r="E142" s="23">
        <v>198.85935393267232</v>
      </c>
      <c r="F142" s="23">
        <v>161.82822285511949</v>
      </c>
      <c r="G142" s="23">
        <v>135.47878331976344</v>
      </c>
      <c r="H142" s="23">
        <v>104.56565035943905</v>
      </c>
      <c r="I142" s="23">
        <v>78.251366558994548</v>
      </c>
      <c r="J142" s="23">
        <v>62.748806092329971</v>
      </c>
      <c r="K142" s="23">
        <v>49.257193823162829</v>
      </c>
      <c r="L142" s="23">
        <v>43.730705482294177</v>
      </c>
      <c r="M142" s="23">
        <v>37.845231075412684</v>
      </c>
      <c r="N142" s="23">
        <v>32.176939155479744</v>
      </c>
      <c r="O142" s="23">
        <v>23.132160327406421</v>
      </c>
      <c r="P142" s="23">
        <v>21.261333168114444</v>
      </c>
    </row>
    <row r="143" spans="1:16" x14ac:dyDescent="0.25">
      <c r="A143" s="19" t="s">
        <v>74</v>
      </c>
      <c r="B143" s="19" t="s">
        <v>75</v>
      </c>
      <c r="C143" s="19" t="s">
        <v>76</v>
      </c>
      <c r="D143" s="22">
        <v>42</v>
      </c>
      <c r="E143" s="23">
        <v>231.69797350065983</v>
      </c>
      <c r="F143" s="23">
        <v>180.20377797420716</v>
      </c>
      <c r="G143" s="23">
        <v>146.78829730581572</v>
      </c>
      <c r="H143" s="23">
        <v>116.257250362994</v>
      </c>
      <c r="I143" s="23">
        <v>83.545377366118728</v>
      </c>
      <c r="J143" s="23">
        <v>63.329287224527683</v>
      </c>
      <c r="K143" s="23">
        <v>47.924549863502435</v>
      </c>
      <c r="L143" s="23">
        <v>39.397499979060314</v>
      </c>
      <c r="M143" s="23">
        <v>33.139489632805791</v>
      </c>
      <c r="N143" s="23">
        <v>26.975801442397035</v>
      </c>
      <c r="O143" s="23">
        <v>20.418002976308532</v>
      </c>
      <c r="P143" s="23">
        <v>20.418002976308532</v>
      </c>
    </row>
    <row r="144" spans="1:16" x14ac:dyDescent="0.25">
      <c r="A144" s="19" t="s">
        <v>74</v>
      </c>
      <c r="B144" s="19" t="s">
        <v>75</v>
      </c>
      <c r="C144" s="19" t="s">
        <v>76</v>
      </c>
      <c r="D144" s="22">
        <v>43</v>
      </c>
      <c r="E144" s="23">
        <v>227.43365700265812</v>
      </c>
      <c r="F144" s="23">
        <v>188.52074642977288</v>
      </c>
      <c r="G144" s="23">
        <v>153.20544610525451</v>
      </c>
      <c r="H144" s="23">
        <v>116.78122813995417</v>
      </c>
      <c r="I144" s="23">
        <v>83.545344782566517</v>
      </c>
      <c r="J144" s="23">
        <v>67.306162966137563</v>
      </c>
      <c r="K144" s="23">
        <v>53.110268340518381</v>
      </c>
      <c r="L144" s="23">
        <v>45.019361675653371</v>
      </c>
      <c r="M144" s="23">
        <v>36.529604049223209</v>
      </c>
      <c r="N144" s="23">
        <v>25.171130601378206</v>
      </c>
      <c r="O144" s="23">
        <v>21.517468222593884</v>
      </c>
      <c r="P144" s="23">
        <v>21.517468222593884</v>
      </c>
    </row>
    <row r="145" spans="1:16" x14ac:dyDescent="0.25">
      <c r="A145" s="19" t="s">
        <v>74</v>
      </c>
      <c r="B145" s="19" t="s">
        <v>75</v>
      </c>
      <c r="C145" s="19" t="s">
        <v>76</v>
      </c>
      <c r="D145" s="22">
        <v>44</v>
      </c>
      <c r="E145" s="23">
        <v>304.2383738660136</v>
      </c>
      <c r="F145" s="23">
        <v>229.11963613481279</v>
      </c>
      <c r="G145" s="23">
        <v>173.07434335091068</v>
      </c>
      <c r="H145" s="23">
        <v>124.06521185011746</v>
      </c>
      <c r="I145" s="23">
        <v>89.293145890599703</v>
      </c>
      <c r="J145" s="23">
        <v>63.784036477890055</v>
      </c>
      <c r="K145" s="23">
        <v>48.083634468223217</v>
      </c>
      <c r="L145" s="23">
        <v>39.567705783405053</v>
      </c>
      <c r="M145" s="23">
        <v>34.995802598199425</v>
      </c>
      <c r="N145" s="23">
        <v>28.198014756577109</v>
      </c>
      <c r="O145" s="23">
        <v>20.503160538525087</v>
      </c>
      <c r="P145" s="23">
        <v>20.503160538525087</v>
      </c>
    </row>
    <row r="146" spans="1:16" x14ac:dyDescent="0.25">
      <c r="A146" s="19" t="s">
        <v>74</v>
      </c>
      <c r="B146" s="19" t="s">
        <v>75</v>
      </c>
      <c r="C146" s="19" t="s">
        <v>76</v>
      </c>
      <c r="D146" s="22">
        <v>45</v>
      </c>
      <c r="E146" s="23">
        <v>212.02477972351952</v>
      </c>
      <c r="F146" s="23">
        <v>175.24343869134279</v>
      </c>
      <c r="G146" s="23">
        <v>142.82997067369635</v>
      </c>
      <c r="H146" s="23">
        <v>109.43242420569534</v>
      </c>
      <c r="I146" s="23">
        <v>81.579917462144991</v>
      </c>
      <c r="J146" s="23">
        <v>61.832126054337486</v>
      </c>
      <c r="K146" s="23">
        <v>48.306502467564954</v>
      </c>
      <c r="L146" s="23">
        <v>39.595196711336015</v>
      </c>
      <c r="M146" s="23">
        <v>34.623328473622777</v>
      </c>
      <c r="N146" s="23">
        <v>29.813110403040348</v>
      </c>
      <c r="O146" s="23">
        <v>21.664261114507443</v>
      </c>
      <c r="P146" s="23">
        <v>20.67781278992614</v>
      </c>
    </row>
    <row r="147" spans="1:16" x14ac:dyDescent="0.25">
      <c r="A147" s="19" t="s">
        <v>74</v>
      </c>
      <c r="B147" s="19" t="s">
        <v>75</v>
      </c>
      <c r="C147" s="19" t="s">
        <v>76</v>
      </c>
      <c r="D147" s="22">
        <v>46</v>
      </c>
      <c r="E147" s="23">
        <v>243.70953300538861</v>
      </c>
      <c r="F147" s="23">
        <v>224.42018612406622</v>
      </c>
      <c r="G147" s="23">
        <v>159.92190963768437</v>
      </c>
      <c r="H147" s="23">
        <v>123.65831181455216</v>
      </c>
      <c r="I147" s="23">
        <v>83.795264459233493</v>
      </c>
      <c r="J147" s="23">
        <v>64.558718533704649</v>
      </c>
      <c r="K147" s="23">
        <v>48.141181744714544</v>
      </c>
      <c r="L147" s="23">
        <v>40.702408171509603</v>
      </c>
      <c r="M147" s="23">
        <v>35.283969183760433</v>
      </c>
      <c r="N147" s="23">
        <v>28.681342137374955</v>
      </c>
      <c r="O147" s="23">
        <v>22.343882650158751</v>
      </c>
      <c r="P147" s="23">
        <v>21.247973016248196</v>
      </c>
    </row>
    <row r="148" spans="1:16" x14ac:dyDescent="0.25">
      <c r="A148" s="19" t="s">
        <v>74</v>
      </c>
      <c r="B148" s="19" t="s">
        <v>75</v>
      </c>
      <c r="C148" s="19" t="s">
        <v>76</v>
      </c>
      <c r="D148" s="22">
        <v>47</v>
      </c>
      <c r="E148" s="23">
        <v>228.81611243830494</v>
      </c>
      <c r="F148" s="23">
        <v>169.88269482306853</v>
      </c>
      <c r="G148" s="23">
        <v>146.14392371708985</v>
      </c>
      <c r="H148" s="23">
        <v>113.69811407140723</v>
      </c>
      <c r="I148" s="23">
        <v>82.313897262335317</v>
      </c>
      <c r="J148" s="23">
        <v>64.646288529196383</v>
      </c>
      <c r="K148" s="23">
        <v>52.266140281766788</v>
      </c>
      <c r="L148" s="23">
        <v>45.39225767867913</v>
      </c>
      <c r="M148" s="23">
        <v>38.492337032887505</v>
      </c>
      <c r="N148" s="23">
        <v>31.71680269550459</v>
      </c>
      <c r="O148" s="23">
        <v>21.666076572213345</v>
      </c>
      <c r="P148" s="23">
        <v>20.537910677684987</v>
      </c>
    </row>
    <row r="149" spans="1:16" x14ac:dyDescent="0.25">
      <c r="A149" s="19" t="s">
        <v>74</v>
      </c>
      <c r="B149" s="19" t="s">
        <v>75</v>
      </c>
      <c r="C149" s="19" t="s">
        <v>76</v>
      </c>
      <c r="D149" s="22">
        <v>48</v>
      </c>
      <c r="E149" s="23">
        <v>229.86456184283338</v>
      </c>
      <c r="F149" s="23">
        <v>187.38459582893501</v>
      </c>
      <c r="G149" s="23">
        <v>154.32580929285328</v>
      </c>
      <c r="H149" s="23">
        <v>115.54445070259514</v>
      </c>
      <c r="I149" s="23">
        <v>83.762011339802356</v>
      </c>
      <c r="J149" s="23">
        <v>65.731598705484046</v>
      </c>
      <c r="K149" s="23">
        <v>53.262993680092833</v>
      </c>
      <c r="L149" s="23">
        <v>45.795068279550875</v>
      </c>
      <c r="M149" s="23">
        <v>37.351809515067437</v>
      </c>
      <c r="N149" s="23">
        <v>35.121000622705687</v>
      </c>
      <c r="O149" s="23">
        <v>22.544532684954884</v>
      </c>
      <c r="P149" s="23">
        <v>21.159628835574466</v>
      </c>
    </row>
    <row r="150" spans="1:16" x14ac:dyDescent="0.25">
      <c r="A150" s="19" t="s">
        <v>74</v>
      </c>
      <c r="B150" s="19" t="s">
        <v>75</v>
      </c>
      <c r="C150" s="19" t="s">
        <v>76</v>
      </c>
      <c r="D150" s="22">
        <v>49</v>
      </c>
      <c r="E150" s="23">
        <v>218.52092253730325</v>
      </c>
      <c r="F150" s="23">
        <v>168.53232069055215</v>
      </c>
      <c r="G150" s="23">
        <v>145.73703166265094</v>
      </c>
      <c r="H150" s="23">
        <v>118.04670341576305</v>
      </c>
      <c r="I150" s="23">
        <v>86.69186256664041</v>
      </c>
      <c r="J150" s="23">
        <v>65.800129117908341</v>
      </c>
      <c r="K150" s="23">
        <v>53.845035569609898</v>
      </c>
      <c r="L150" s="23">
        <v>44.878630872756546</v>
      </c>
      <c r="M150" s="23">
        <v>35.166844729906742</v>
      </c>
      <c r="N150" s="23">
        <v>27.888609126321636</v>
      </c>
      <c r="O150" s="23">
        <v>21.449241263085696</v>
      </c>
      <c r="P150" s="23">
        <v>20.487154068765129</v>
      </c>
    </row>
    <row r="151" spans="1:16" x14ac:dyDescent="0.25">
      <c r="A151" s="19" t="s">
        <v>74</v>
      </c>
      <c r="B151" s="19" t="s">
        <v>75</v>
      </c>
      <c r="C151" s="19" t="s">
        <v>76</v>
      </c>
      <c r="D151" s="22">
        <v>50</v>
      </c>
      <c r="E151" s="23">
        <v>234.01849190196648</v>
      </c>
      <c r="F151" s="23">
        <v>205.21629791235128</v>
      </c>
      <c r="G151" s="23">
        <v>148.98577296826485</v>
      </c>
      <c r="H151" s="23">
        <v>110.2735002360544</v>
      </c>
      <c r="I151" s="23">
        <v>76.618153634721224</v>
      </c>
      <c r="J151" s="23">
        <v>61.165224866694494</v>
      </c>
      <c r="K151" s="23">
        <v>50.071015806676648</v>
      </c>
      <c r="L151" s="23">
        <v>42.948477932757072</v>
      </c>
      <c r="M151" s="23">
        <v>36.234682411565295</v>
      </c>
      <c r="N151" s="23">
        <v>26.149671146403776</v>
      </c>
      <c r="O151" s="23">
        <v>21.40438051816345</v>
      </c>
      <c r="P151" s="23">
        <v>20.52040866137818</v>
      </c>
    </row>
    <row r="152" spans="1:16" x14ac:dyDescent="0.25">
      <c r="A152" s="19" t="s">
        <v>74</v>
      </c>
      <c r="B152" s="19" t="s">
        <v>75</v>
      </c>
      <c r="C152" s="19" t="s">
        <v>76</v>
      </c>
      <c r="D152" s="22">
        <v>51</v>
      </c>
      <c r="E152" s="23">
        <v>247.51591943408238</v>
      </c>
      <c r="F152" s="23">
        <v>222.4690894523801</v>
      </c>
      <c r="G152" s="23">
        <v>155.11001833286085</v>
      </c>
      <c r="H152" s="23">
        <v>119.1565172796695</v>
      </c>
      <c r="I152" s="23">
        <v>82.040004603289404</v>
      </c>
      <c r="J152" s="23">
        <v>63.334469148322661</v>
      </c>
      <c r="K152" s="23">
        <v>48.627669667356948</v>
      </c>
      <c r="L152" s="23">
        <v>41.944229689331408</v>
      </c>
      <c r="M152" s="23">
        <v>37.827621247996561</v>
      </c>
      <c r="N152" s="23">
        <v>28.354033593329952</v>
      </c>
      <c r="O152" s="23">
        <v>21.203227238759272</v>
      </c>
      <c r="P152" s="23">
        <v>21.203227238759272</v>
      </c>
    </row>
    <row r="153" spans="1:16" x14ac:dyDescent="0.25">
      <c r="A153" s="19" t="s">
        <v>74</v>
      </c>
      <c r="B153" s="19" t="s">
        <v>75</v>
      </c>
      <c r="C153" s="19" t="s">
        <v>76</v>
      </c>
      <c r="D153" s="22">
        <v>52</v>
      </c>
      <c r="E153" s="23">
        <v>228.82257658386146</v>
      </c>
      <c r="F153" s="23">
        <v>180.63530445686143</v>
      </c>
      <c r="G153" s="23">
        <v>147.10108890093574</v>
      </c>
      <c r="H153" s="23">
        <v>115.52813524565649</v>
      </c>
      <c r="I153" s="23">
        <v>84.569650018542745</v>
      </c>
      <c r="J153" s="23">
        <v>63.935741454500061</v>
      </c>
      <c r="K153" s="23">
        <v>50.221176732603631</v>
      </c>
      <c r="L153" s="23">
        <v>40.16868528336412</v>
      </c>
      <c r="M153" s="23">
        <v>34.852805210896541</v>
      </c>
      <c r="N153" s="23">
        <v>28.307624811256286</v>
      </c>
      <c r="O153" s="23">
        <v>21.546209270666122</v>
      </c>
      <c r="P153" s="23">
        <v>20.612711451914574</v>
      </c>
    </row>
    <row r="154" spans="1:16" x14ac:dyDescent="0.25">
      <c r="A154" s="19" t="s">
        <v>74</v>
      </c>
      <c r="B154" s="19" t="s">
        <v>75</v>
      </c>
      <c r="C154" s="19" t="s">
        <v>76</v>
      </c>
      <c r="D154" s="22">
        <v>53</v>
      </c>
      <c r="E154" s="23">
        <v>217.42406343476702</v>
      </c>
      <c r="F154" s="23">
        <v>181.64448092840772</v>
      </c>
      <c r="G154" s="23">
        <v>150.61690218772577</v>
      </c>
      <c r="H154" s="23">
        <v>114.16104929611102</v>
      </c>
      <c r="I154" s="23">
        <v>86.585559283468399</v>
      </c>
      <c r="J154" s="23">
        <v>65.942970838330638</v>
      </c>
      <c r="K154" s="23">
        <v>53.90158913398006</v>
      </c>
      <c r="L154" s="23">
        <v>46.507982173892906</v>
      </c>
      <c r="M154" s="23">
        <v>40.145569763421648</v>
      </c>
      <c r="N154" s="23">
        <v>35.744314882175409</v>
      </c>
      <c r="O154" s="23">
        <v>22.103112674438901</v>
      </c>
      <c r="P154" s="23">
        <v>21.163395726721866</v>
      </c>
    </row>
    <row r="155" spans="1:16" x14ac:dyDescent="0.25">
      <c r="A155" s="19" t="s">
        <v>74</v>
      </c>
      <c r="B155" s="19" t="s">
        <v>75</v>
      </c>
      <c r="C155" s="19" t="s">
        <v>76</v>
      </c>
      <c r="D155" s="22">
        <v>54</v>
      </c>
      <c r="E155" s="23">
        <v>227.39315628032662</v>
      </c>
      <c r="F155" s="23">
        <v>212.5180820074435</v>
      </c>
      <c r="G155" s="23">
        <v>152.15423363238023</v>
      </c>
      <c r="H155" s="23">
        <v>112.79223627608499</v>
      </c>
      <c r="I155" s="23">
        <v>80.191299955084332</v>
      </c>
      <c r="J155" s="23">
        <v>64.616339423106581</v>
      </c>
      <c r="K155" s="23">
        <v>53.122729644707768</v>
      </c>
      <c r="L155" s="23">
        <v>43.984595468427074</v>
      </c>
      <c r="M155" s="23">
        <v>38.922375175099269</v>
      </c>
      <c r="N155" s="23">
        <v>33.650650227107555</v>
      </c>
      <c r="O155" s="23">
        <v>22.965277487638868</v>
      </c>
      <c r="P155" s="23">
        <v>21.05467953411431</v>
      </c>
    </row>
    <row r="156" spans="1:16" x14ac:dyDescent="0.25">
      <c r="A156" s="19" t="s">
        <v>74</v>
      </c>
      <c r="B156" s="19" t="s">
        <v>75</v>
      </c>
      <c r="C156" s="19" t="s">
        <v>76</v>
      </c>
      <c r="D156" s="22">
        <v>55</v>
      </c>
      <c r="E156" s="23">
        <v>213.44242415988231</v>
      </c>
      <c r="F156" s="23">
        <v>173.48757876326889</v>
      </c>
      <c r="G156" s="23">
        <v>144.38130466752202</v>
      </c>
      <c r="H156" s="23">
        <v>110.62162108772225</v>
      </c>
      <c r="I156" s="23">
        <v>82.312970629200166</v>
      </c>
      <c r="J156" s="23">
        <v>64.40054900340462</v>
      </c>
      <c r="K156" s="23">
        <v>50.557479079345903</v>
      </c>
      <c r="L156" s="23">
        <v>44.435575081601201</v>
      </c>
      <c r="M156" s="23">
        <v>38.274632171999926</v>
      </c>
      <c r="N156" s="23">
        <v>25.24362099950622</v>
      </c>
      <c r="O156" s="23">
        <v>21.33460852045846</v>
      </c>
      <c r="P156" s="23">
        <v>20.333189194043833</v>
      </c>
    </row>
    <row r="157" spans="1:16" x14ac:dyDescent="0.25">
      <c r="A157" s="19" t="s">
        <v>74</v>
      </c>
      <c r="B157" s="19" t="s">
        <v>75</v>
      </c>
      <c r="C157" s="19" t="s">
        <v>76</v>
      </c>
      <c r="D157" s="22">
        <v>56</v>
      </c>
      <c r="E157" s="23">
        <v>234.771715820125</v>
      </c>
      <c r="F157" s="23">
        <v>194.28761813303484</v>
      </c>
      <c r="G157" s="23">
        <v>151.55625932435555</v>
      </c>
      <c r="H157" s="23">
        <v>113.75141307841102</v>
      </c>
      <c r="I157" s="23">
        <v>83.833225965040896</v>
      </c>
      <c r="J157" s="23">
        <v>63.919953028515792</v>
      </c>
      <c r="K157" s="23">
        <v>52.00179029914662</v>
      </c>
      <c r="L157" s="23">
        <v>45.441970926355957</v>
      </c>
      <c r="M157" s="23">
        <v>34.141626862419031</v>
      </c>
      <c r="N157" s="23">
        <v>30.76038470323569</v>
      </c>
      <c r="O157" s="23">
        <v>23.613024618278523</v>
      </c>
      <c r="P157" s="23">
        <v>23.384313937137193</v>
      </c>
    </row>
    <row r="158" spans="1:16" x14ac:dyDescent="0.25">
      <c r="A158" s="19" t="s">
        <v>74</v>
      </c>
      <c r="B158" s="19" t="s">
        <v>75</v>
      </c>
      <c r="C158" s="19" t="s">
        <v>76</v>
      </c>
      <c r="D158" s="22">
        <v>57</v>
      </c>
      <c r="E158" s="23">
        <v>224.16560379802266</v>
      </c>
      <c r="F158" s="23">
        <v>174.93230100421047</v>
      </c>
      <c r="G158" s="23">
        <v>141.64131481665538</v>
      </c>
      <c r="H158" s="23">
        <v>113.70344269522816</v>
      </c>
      <c r="I158" s="23">
        <v>83.474631561878468</v>
      </c>
      <c r="J158" s="23">
        <v>65.21237266354747</v>
      </c>
      <c r="K158" s="23">
        <v>53.773008836072023</v>
      </c>
      <c r="L158" s="23">
        <v>46.388008100435954</v>
      </c>
      <c r="M158" s="23">
        <v>34.703763024835183</v>
      </c>
      <c r="N158" s="23">
        <v>28.643727676444268</v>
      </c>
      <c r="O158" s="23">
        <v>23.558894914322856</v>
      </c>
      <c r="P158" s="23">
        <v>23.558894914322856</v>
      </c>
    </row>
    <row r="159" spans="1:16" x14ac:dyDescent="0.25">
      <c r="A159" s="19" t="s">
        <v>74</v>
      </c>
      <c r="B159" s="19" t="s">
        <v>75</v>
      </c>
      <c r="C159" s="19" t="s">
        <v>76</v>
      </c>
      <c r="D159" s="22">
        <v>58</v>
      </c>
      <c r="E159" s="23">
        <v>235.47801902961214</v>
      </c>
      <c r="F159" s="23">
        <v>223.73771071986459</v>
      </c>
      <c r="G159" s="23">
        <v>155.13382141775813</v>
      </c>
      <c r="H159" s="23">
        <v>117.94368226957722</v>
      </c>
      <c r="I159" s="23">
        <v>83.53037251731601</v>
      </c>
      <c r="J159" s="23">
        <v>65.017562856347496</v>
      </c>
      <c r="K159" s="23">
        <v>51.406225129127783</v>
      </c>
      <c r="L159" s="23">
        <v>42.723650062530929</v>
      </c>
      <c r="M159" s="23">
        <v>36.958007964917705</v>
      </c>
      <c r="N159" s="23">
        <v>33.114009425300949</v>
      </c>
      <c r="O159" s="23">
        <v>23.514312310070174</v>
      </c>
      <c r="P159" s="23">
        <v>23.514312310070174</v>
      </c>
    </row>
    <row r="160" spans="1:16" x14ac:dyDescent="0.25">
      <c r="A160" s="19" t="s">
        <v>74</v>
      </c>
      <c r="B160" s="19" t="s">
        <v>75</v>
      </c>
      <c r="C160" s="19" t="s">
        <v>76</v>
      </c>
      <c r="D160" s="22">
        <v>59</v>
      </c>
      <c r="E160" s="23">
        <v>228.16306098470955</v>
      </c>
      <c r="F160" s="23">
        <v>202.75704412368393</v>
      </c>
      <c r="G160" s="23">
        <v>150.61272233154648</v>
      </c>
      <c r="H160" s="23">
        <v>111.75614790973576</v>
      </c>
      <c r="I160" s="23">
        <v>84.048653326174843</v>
      </c>
      <c r="J160" s="23">
        <v>64.693969206097066</v>
      </c>
      <c r="K160" s="23">
        <v>53.387896886790621</v>
      </c>
      <c r="L160" s="23">
        <v>45.323447349234279</v>
      </c>
      <c r="M160" s="23">
        <v>38.65568558065327</v>
      </c>
      <c r="N160" s="23">
        <v>27.679407866714456</v>
      </c>
      <c r="O160" s="23">
        <v>21.90513427444137</v>
      </c>
      <c r="P160" s="23">
        <v>20.746714915495023</v>
      </c>
    </row>
    <row r="161" spans="1:16" x14ac:dyDescent="0.25">
      <c r="A161" s="19" t="s">
        <v>74</v>
      </c>
      <c r="B161" s="19" t="s">
        <v>75</v>
      </c>
      <c r="C161" s="19" t="s">
        <v>76</v>
      </c>
      <c r="D161" s="22">
        <v>60</v>
      </c>
      <c r="E161" s="23">
        <v>246.63426334603969</v>
      </c>
      <c r="F161" s="23">
        <v>212.84871614424407</v>
      </c>
      <c r="G161" s="23">
        <v>152.41277724479912</v>
      </c>
      <c r="H161" s="23">
        <v>116.45380746471767</v>
      </c>
      <c r="I161" s="23">
        <v>86.028560570012246</v>
      </c>
      <c r="J161" s="23">
        <v>65.717179796128349</v>
      </c>
      <c r="K161" s="23">
        <v>50.524906703351121</v>
      </c>
      <c r="L161" s="23">
        <v>43.414456217643433</v>
      </c>
      <c r="M161" s="23">
        <v>36.348073333853094</v>
      </c>
      <c r="N161" s="23">
        <v>24.149609553629212</v>
      </c>
      <c r="O161" s="23">
        <v>21.021390591637598</v>
      </c>
      <c r="P161" s="23">
        <v>21.021390591637598</v>
      </c>
    </row>
    <row r="162" spans="1:16" x14ac:dyDescent="0.25">
      <c r="A162" s="19" t="s">
        <v>74</v>
      </c>
      <c r="B162" s="19" t="s">
        <v>75</v>
      </c>
      <c r="C162" s="19" t="s">
        <v>76</v>
      </c>
      <c r="D162" s="22">
        <v>61</v>
      </c>
      <c r="E162" s="23">
        <v>218.96601665230443</v>
      </c>
      <c r="F162" s="23">
        <v>178.71805840806547</v>
      </c>
      <c r="G162" s="23">
        <v>148.4203876038921</v>
      </c>
      <c r="H162" s="23">
        <v>115.37240376028265</v>
      </c>
      <c r="I162" s="23">
        <v>82.563859010877692</v>
      </c>
      <c r="J162" s="23">
        <v>64.277446155723752</v>
      </c>
      <c r="K162" s="23">
        <v>51.304344156812007</v>
      </c>
      <c r="L162" s="23">
        <v>45.994711034992221</v>
      </c>
      <c r="M162" s="23">
        <v>39.019295490141474</v>
      </c>
      <c r="N162" s="23">
        <v>33.931059655144189</v>
      </c>
      <c r="O162" s="23">
        <v>20.655274484409652</v>
      </c>
      <c r="P162" s="23">
        <v>20.655274484409652</v>
      </c>
    </row>
    <row r="163" spans="1:16" x14ac:dyDescent="0.25">
      <c r="A163" s="19" t="s">
        <v>74</v>
      </c>
      <c r="B163" s="19" t="s">
        <v>75</v>
      </c>
      <c r="C163" s="19" t="s">
        <v>76</v>
      </c>
      <c r="D163" s="22">
        <v>62</v>
      </c>
      <c r="E163" s="23">
        <v>201.84172678842447</v>
      </c>
      <c r="F163" s="23">
        <v>169.68994516023449</v>
      </c>
      <c r="G163" s="23">
        <v>133.66376667508686</v>
      </c>
      <c r="H163" s="23">
        <v>109.07822364202538</v>
      </c>
      <c r="I163" s="23">
        <v>76.731599490917617</v>
      </c>
      <c r="J163" s="23">
        <v>60.381468163413238</v>
      </c>
      <c r="K163" s="23">
        <v>46.796165073509371</v>
      </c>
      <c r="L163" s="23">
        <v>38.78190081308815</v>
      </c>
      <c r="M163" s="23">
        <v>32.77696159544066</v>
      </c>
      <c r="N163" s="23">
        <v>25.571256398534093</v>
      </c>
      <c r="O163" s="23">
        <v>23.330583799378015</v>
      </c>
      <c r="P163" s="23">
        <v>23.091240613509576</v>
      </c>
    </row>
    <row r="164" spans="1:16" x14ac:dyDescent="0.25">
      <c r="A164" s="19" t="s">
        <v>74</v>
      </c>
      <c r="B164" s="19" t="s">
        <v>75</v>
      </c>
      <c r="C164" s="19" t="s">
        <v>76</v>
      </c>
      <c r="D164" s="22">
        <v>63</v>
      </c>
      <c r="E164" s="23">
        <v>269.03901651528042</v>
      </c>
      <c r="F164" s="23">
        <v>223.09264933389429</v>
      </c>
      <c r="G164" s="23">
        <v>178.93362712078002</v>
      </c>
      <c r="H164" s="23">
        <v>124.11915647183922</v>
      </c>
      <c r="I164" s="23">
        <v>89.396330342505692</v>
      </c>
      <c r="J164" s="23">
        <v>66.90100600481594</v>
      </c>
      <c r="K164" s="23">
        <v>54.860235866457103</v>
      </c>
      <c r="L164" s="23">
        <v>47.576148957623872</v>
      </c>
      <c r="M164" s="23">
        <v>43.679692011549371</v>
      </c>
      <c r="N164" s="23">
        <v>34.239799615697635</v>
      </c>
      <c r="O164" s="23">
        <v>25.916433730597632</v>
      </c>
      <c r="P164" s="23">
        <v>25.072144906421745</v>
      </c>
    </row>
    <row r="165" spans="1:16" x14ac:dyDescent="0.25">
      <c r="A165" s="19" t="s">
        <v>74</v>
      </c>
      <c r="B165" s="19" t="s">
        <v>75</v>
      </c>
      <c r="C165" s="19" t="s">
        <v>76</v>
      </c>
      <c r="D165" s="22">
        <v>64</v>
      </c>
      <c r="E165" s="23">
        <v>218.12904185941699</v>
      </c>
      <c r="F165" s="23">
        <v>183.3256315417396</v>
      </c>
      <c r="G165" s="23">
        <v>153.90201075835449</v>
      </c>
      <c r="H165" s="23">
        <v>119.82853941931914</v>
      </c>
      <c r="I165" s="23">
        <v>86.667369901293284</v>
      </c>
      <c r="J165" s="23">
        <v>66.863104718151774</v>
      </c>
      <c r="K165" s="23">
        <v>51.781903008452538</v>
      </c>
      <c r="L165" s="23">
        <v>41.749438893649852</v>
      </c>
      <c r="M165" s="23">
        <v>36.464733749849671</v>
      </c>
      <c r="N165" s="23">
        <v>33.635172335106589</v>
      </c>
      <c r="O165" s="23">
        <v>22.100928908123336</v>
      </c>
      <c r="P165" s="23">
        <v>20.928414779700081</v>
      </c>
    </row>
    <row r="166" spans="1:16" x14ac:dyDescent="0.25">
      <c r="A166" s="19" t="s">
        <v>74</v>
      </c>
      <c r="B166" s="19" t="s">
        <v>75</v>
      </c>
      <c r="C166" s="19" t="s">
        <v>76</v>
      </c>
      <c r="D166" s="22">
        <v>65</v>
      </c>
      <c r="E166" s="23">
        <v>210.14906977604417</v>
      </c>
      <c r="F166" s="23">
        <v>153.06587214614387</v>
      </c>
      <c r="G166" s="23">
        <v>136.2376019680718</v>
      </c>
      <c r="H166" s="23">
        <v>100.50268810417467</v>
      </c>
      <c r="I166" s="23">
        <v>75.290773848365248</v>
      </c>
      <c r="J166" s="23">
        <v>60.749691234046622</v>
      </c>
      <c r="K166" s="23">
        <v>47.905672532056691</v>
      </c>
      <c r="L166" s="23">
        <v>38.59478408113047</v>
      </c>
      <c r="M166" s="23">
        <v>33.865045595771853</v>
      </c>
      <c r="N166" s="23">
        <v>30.973711147699461</v>
      </c>
      <c r="O166" s="23">
        <v>21.802810670757424</v>
      </c>
      <c r="P166" s="23">
        <v>20.524699986147414</v>
      </c>
    </row>
    <row r="167" spans="1:16" x14ac:dyDescent="0.25">
      <c r="A167" s="19" t="s">
        <v>74</v>
      </c>
      <c r="B167" s="19" t="s">
        <v>75</v>
      </c>
      <c r="C167" s="19" t="s">
        <v>76</v>
      </c>
      <c r="D167" s="22">
        <v>66</v>
      </c>
      <c r="E167" s="23">
        <v>247.43023091904877</v>
      </c>
      <c r="F167" s="23">
        <v>203.71305048546975</v>
      </c>
      <c r="G167" s="23">
        <v>146.22761758520187</v>
      </c>
      <c r="H167" s="23">
        <v>106.63700008511044</v>
      </c>
      <c r="I167" s="23">
        <v>80.756041568693263</v>
      </c>
      <c r="J167" s="23">
        <v>64.274019710673926</v>
      </c>
      <c r="K167" s="23">
        <v>50.562763301039205</v>
      </c>
      <c r="L167" s="23">
        <v>44.650908678951254</v>
      </c>
      <c r="M167" s="23">
        <v>38.789729716997805</v>
      </c>
      <c r="N167" s="23">
        <v>34.20626441889079</v>
      </c>
      <c r="O167" s="23">
        <v>28.479523706279949</v>
      </c>
      <c r="P167" s="23">
        <v>26.604771320257505</v>
      </c>
    </row>
    <row r="168" spans="1:16" x14ac:dyDescent="0.25">
      <c r="A168" s="19" t="s">
        <v>74</v>
      </c>
      <c r="B168" s="19" t="s">
        <v>75</v>
      </c>
      <c r="C168" s="19" t="s">
        <v>76</v>
      </c>
      <c r="D168" s="22">
        <v>67</v>
      </c>
      <c r="E168" s="23">
        <v>237.42909840905841</v>
      </c>
      <c r="F168" s="23">
        <v>224.90508497448405</v>
      </c>
      <c r="G168" s="23">
        <v>156.33870932023913</v>
      </c>
      <c r="H168" s="23">
        <v>123.49031765368332</v>
      </c>
      <c r="I168" s="23">
        <v>86.347409046132867</v>
      </c>
      <c r="J168" s="23">
        <v>64.562744475300576</v>
      </c>
      <c r="K168" s="23">
        <v>49.549893133105549</v>
      </c>
      <c r="L168" s="23">
        <v>40.915496227099922</v>
      </c>
      <c r="M168" s="23">
        <v>35.566056435654851</v>
      </c>
      <c r="N168" s="23">
        <v>24.946431977509892</v>
      </c>
      <c r="O168" s="23">
        <v>21.784806914404452</v>
      </c>
      <c r="P168" s="23">
        <v>20.743961267511885</v>
      </c>
    </row>
    <row r="169" spans="1:16" x14ac:dyDescent="0.25">
      <c r="A169" s="19" t="s">
        <v>74</v>
      </c>
      <c r="B169" s="19" t="s">
        <v>75</v>
      </c>
      <c r="C169" s="19" t="s">
        <v>76</v>
      </c>
      <c r="D169" s="22">
        <v>68</v>
      </c>
      <c r="E169" s="23">
        <v>276.16781785445016</v>
      </c>
      <c r="F169" s="23">
        <v>212.33455747706336</v>
      </c>
      <c r="G169" s="23">
        <v>153.7518304828923</v>
      </c>
      <c r="H169" s="23">
        <v>118.49429384170271</v>
      </c>
      <c r="I169" s="23">
        <v>85.733042559372848</v>
      </c>
      <c r="J169" s="23">
        <v>65.787053237994243</v>
      </c>
      <c r="K169" s="23">
        <v>51.314675152778882</v>
      </c>
      <c r="L169" s="23">
        <v>39.371858103486453</v>
      </c>
      <c r="M169" s="23">
        <v>34.799290566383618</v>
      </c>
      <c r="N169" s="23">
        <v>30.221398486430761</v>
      </c>
      <c r="O169" s="23">
        <v>21.299807710812264</v>
      </c>
      <c r="P169" s="23">
        <v>20.176381970716459</v>
      </c>
    </row>
    <row r="170" spans="1:16" x14ac:dyDescent="0.25">
      <c r="A170" s="19" t="s">
        <v>74</v>
      </c>
      <c r="B170" s="19" t="s">
        <v>75</v>
      </c>
      <c r="C170" s="19" t="s">
        <v>76</v>
      </c>
      <c r="D170" s="22">
        <v>69</v>
      </c>
      <c r="E170" s="23">
        <v>259.64894724512669</v>
      </c>
      <c r="F170" s="23">
        <v>222.26138386676857</v>
      </c>
      <c r="G170" s="23">
        <v>157.28514218406647</v>
      </c>
      <c r="H170" s="23">
        <v>120.95277818305284</v>
      </c>
      <c r="I170" s="23">
        <v>88.035396594377005</v>
      </c>
      <c r="J170" s="23">
        <v>67.862028317953076</v>
      </c>
      <c r="K170" s="23">
        <v>55.09339211810105</v>
      </c>
      <c r="L170" s="23">
        <v>47.889755887821387</v>
      </c>
      <c r="M170" s="23">
        <v>40.023880670446559</v>
      </c>
      <c r="N170" s="23">
        <v>31.458296850884903</v>
      </c>
      <c r="O170" s="23">
        <v>23.470385533169946</v>
      </c>
      <c r="P170" s="23">
        <v>23.470385533169946</v>
      </c>
    </row>
    <row r="171" spans="1:16" x14ac:dyDescent="0.25">
      <c r="A171" s="19" t="s">
        <v>74</v>
      </c>
      <c r="B171" s="19" t="s">
        <v>75</v>
      </c>
      <c r="C171" s="19" t="s">
        <v>76</v>
      </c>
      <c r="D171" s="22">
        <v>70</v>
      </c>
      <c r="E171" s="23">
        <v>244.18143957740378</v>
      </c>
      <c r="F171" s="23">
        <v>217.86547033647247</v>
      </c>
      <c r="G171" s="23">
        <v>161.98324852799223</v>
      </c>
      <c r="H171" s="23">
        <v>121.92909967035013</v>
      </c>
      <c r="I171" s="23">
        <v>86.343556941517477</v>
      </c>
      <c r="J171" s="23">
        <v>64.832891625429667</v>
      </c>
      <c r="K171" s="23">
        <v>52.47657872108676</v>
      </c>
      <c r="L171" s="23">
        <v>40.648147541601389</v>
      </c>
      <c r="M171" s="23">
        <v>36.778129058959536</v>
      </c>
      <c r="N171" s="23">
        <v>33.509443944621097</v>
      </c>
      <c r="O171" s="23">
        <v>23.246959360123174</v>
      </c>
      <c r="P171" s="23">
        <v>23.246959360123174</v>
      </c>
    </row>
    <row r="172" spans="1:16" x14ac:dyDescent="0.25">
      <c r="A172" s="19" t="s">
        <v>74</v>
      </c>
      <c r="B172" s="19" t="s">
        <v>75</v>
      </c>
      <c r="C172" s="19" t="s">
        <v>76</v>
      </c>
      <c r="D172" s="22">
        <v>71</v>
      </c>
      <c r="E172" s="23">
        <v>239.60743788816052</v>
      </c>
      <c r="F172" s="23">
        <v>222.6479212803506</v>
      </c>
      <c r="G172" s="23">
        <v>158.75028820369954</v>
      </c>
      <c r="H172" s="23">
        <v>120.66417265968474</v>
      </c>
      <c r="I172" s="23">
        <v>87.883528366334502</v>
      </c>
      <c r="J172" s="23">
        <v>67.713453245792223</v>
      </c>
      <c r="K172" s="23">
        <v>54.193169719877247</v>
      </c>
      <c r="L172" s="23">
        <v>45.098478440248172</v>
      </c>
      <c r="M172" s="23">
        <v>39.179087905534701</v>
      </c>
      <c r="N172" s="23">
        <v>34.372660122383266</v>
      </c>
      <c r="O172" s="23">
        <v>22.805737766165837</v>
      </c>
      <c r="P172" s="23">
        <v>21.678555802974454</v>
      </c>
    </row>
    <row r="173" spans="1:16" x14ac:dyDescent="0.25">
      <c r="A173" s="19" t="s">
        <v>74</v>
      </c>
      <c r="B173" s="19" t="s">
        <v>75</v>
      </c>
      <c r="C173" s="19" t="s">
        <v>76</v>
      </c>
      <c r="D173" s="22">
        <v>72</v>
      </c>
      <c r="E173" s="23">
        <v>290.16927837775398</v>
      </c>
      <c r="F173" s="23">
        <v>230.89122027120052</v>
      </c>
      <c r="G173" s="23">
        <v>170.64666736437712</v>
      </c>
      <c r="H173" s="23">
        <v>125.31130188406691</v>
      </c>
      <c r="I173" s="23">
        <v>86.329081947991625</v>
      </c>
      <c r="J173" s="23">
        <v>66.233695808672977</v>
      </c>
      <c r="K173" s="23">
        <v>48.326360195882557</v>
      </c>
      <c r="L173" s="23">
        <v>40.826979407219611</v>
      </c>
      <c r="M173" s="23">
        <v>35.090414174761477</v>
      </c>
      <c r="N173" s="23">
        <v>23.774236750570854</v>
      </c>
      <c r="O173" s="23">
        <v>21.628668111731137</v>
      </c>
      <c r="P173" s="23">
        <v>20.594638921220213</v>
      </c>
    </row>
    <row r="174" spans="1:16" x14ac:dyDescent="0.25">
      <c r="A174" s="19" t="s">
        <v>74</v>
      </c>
      <c r="B174" s="19" t="s">
        <v>75</v>
      </c>
      <c r="C174" s="19" t="s">
        <v>76</v>
      </c>
      <c r="D174" s="22">
        <v>73</v>
      </c>
      <c r="E174" s="23">
        <v>235.31524959213689</v>
      </c>
      <c r="F174" s="23">
        <v>186.43574003480001</v>
      </c>
      <c r="G174" s="23">
        <v>152.73911215786327</v>
      </c>
      <c r="H174" s="23">
        <v>121.82693362527768</v>
      </c>
      <c r="I174" s="23">
        <v>85.007456881623582</v>
      </c>
      <c r="J174" s="23">
        <v>65.794151748645561</v>
      </c>
      <c r="K174" s="23">
        <v>51.213106911236309</v>
      </c>
      <c r="L174" s="23">
        <v>42.650375517497672</v>
      </c>
      <c r="M174" s="23">
        <v>38.97727618787804</v>
      </c>
      <c r="N174" s="23">
        <v>32.832441472488661</v>
      </c>
      <c r="O174" s="23">
        <v>21.455324326042007</v>
      </c>
      <c r="P174" s="23">
        <v>21.455324326042007</v>
      </c>
    </row>
    <row r="175" spans="1:16" x14ac:dyDescent="0.25">
      <c r="A175" s="19" t="s">
        <v>74</v>
      </c>
      <c r="B175" s="19" t="s">
        <v>75</v>
      </c>
      <c r="C175" s="19" t="s">
        <v>76</v>
      </c>
      <c r="D175" s="22">
        <v>74</v>
      </c>
      <c r="E175" s="23">
        <v>214.0661930484215</v>
      </c>
      <c r="F175" s="23">
        <v>173.21617447744106</v>
      </c>
      <c r="G175" s="23">
        <v>139.71935883759943</v>
      </c>
      <c r="H175" s="23">
        <v>107.4587976468071</v>
      </c>
      <c r="I175" s="23">
        <v>78.881086745825399</v>
      </c>
      <c r="J175" s="23">
        <v>62.968080298682082</v>
      </c>
      <c r="K175" s="23">
        <v>48.391567336331896</v>
      </c>
      <c r="L175" s="23">
        <v>41.640744046005921</v>
      </c>
      <c r="M175" s="23">
        <v>35.031530670594996</v>
      </c>
      <c r="N175" s="23">
        <v>31.941337226074459</v>
      </c>
      <c r="O175" s="23">
        <v>21.118942833727765</v>
      </c>
      <c r="P175" s="23">
        <v>21.118942833727765</v>
      </c>
    </row>
    <row r="176" spans="1:16" x14ac:dyDescent="0.25">
      <c r="A176" s="19" t="s">
        <v>74</v>
      </c>
      <c r="B176" s="19" t="s">
        <v>75</v>
      </c>
      <c r="C176" s="19" t="s">
        <v>76</v>
      </c>
      <c r="D176" s="22">
        <v>75</v>
      </c>
      <c r="E176" s="23">
        <v>227.29216292811697</v>
      </c>
      <c r="F176" s="23">
        <v>200.41774438151114</v>
      </c>
      <c r="G176" s="23">
        <v>167.20885064051819</v>
      </c>
      <c r="H176" s="23">
        <v>128.04849349210716</v>
      </c>
      <c r="I176" s="23">
        <v>89.742935536341207</v>
      </c>
      <c r="J176" s="23">
        <v>67.353280378444197</v>
      </c>
      <c r="K176" s="23">
        <v>52.038047102873961</v>
      </c>
      <c r="L176" s="23">
        <v>45.733142776714502</v>
      </c>
      <c r="M176" s="23">
        <v>39.135473168940287</v>
      </c>
      <c r="N176" s="23">
        <v>34.181089857461416</v>
      </c>
      <c r="O176" s="23">
        <v>23.194795044548037</v>
      </c>
      <c r="P176" s="23">
        <v>20.852203424072076</v>
      </c>
    </row>
    <row r="177" spans="1:16" x14ac:dyDescent="0.25">
      <c r="A177" s="19" t="s">
        <v>74</v>
      </c>
      <c r="B177" s="19" t="s">
        <v>75</v>
      </c>
      <c r="C177" s="19" t="s">
        <v>76</v>
      </c>
      <c r="D177" s="22">
        <v>76</v>
      </c>
      <c r="E177" s="23">
        <v>235.21363843859965</v>
      </c>
      <c r="F177" s="23">
        <v>196.41022167404532</v>
      </c>
      <c r="G177" s="23">
        <v>146.14166783003034</v>
      </c>
      <c r="H177" s="23">
        <v>109.36145624868396</v>
      </c>
      <c r="I177" s="23">
        <v>82.746193307129872</v>
      </c>
      <c r="J177" s="23">
        <v>63.966424922438158</v>
      </c>
      <c r="K177" s="23">
        <v>50.373487484874289</v>
      </c>
      <c r="L177" s="23">
        <v>40.745405810880818</v>
      </c>
      <c r="M177" s="23">
        <v>35.106500103702949</v>
      </c>
      <c r="N177" s="23">
        <v>31.303994160802961</v>
      </c>
      <c r="O177" s="23">
        <v>22.528371303373472</v>
      </c>
      <c r="P177" s="23">
        <v>20.906835719235488</v>
      </c>
    </row>
    <row r="178" spans="1:16" x14ac:dyDescent="0.25">
      <c r="A178" s="19" t="s">
        <v>74</v>
      </c>
      <c r="B178" s="19" t="s">
        <v>75</v>
      </c>
      <c r="C178" s="19" t="s">
        <v>76</v>
      </c>
      <c r="D178" s="22">
        <v>77</v>
      </c>
      <c r="E178" s="23">
        <v>231.38411368469019</v>
      </c>
      <c r="F178" s="23">
        <v>183.85437498026695</v>
      </c>
      <c r="G178" s="23">
        <v>150.40707576489569</v>
      </c>
      <c r="H178" s="23">
        <v>118.43414881653263</v>
      </c>
      <c r="I178" s="23">
        <v>84.454058955897949</v>
      </c>
      <c r="J178" s="23">
        <v>65.805894369633421</v>
      </c>
      <c r="K178" s="23">
        <v>51.060574227482562</v>
      </c>
      <c r="L178" s="23">
        <v>41.538024187052116</v>
      </c>
      <c r="M178" s="23">
        <v>35.132110361143276</v>
      </c>
      <c r="N178" s="23">
        <v>33.311018600840889</v>
      </c>
      <c r="O178" s="23">
        <v>23.514820857915584</v>
      </c>
      <c r="P178" s="23">
        <v>21.394450056990195</v>
      </c>
    </row>
    <row r="179" spans="1:16" x14ac:dyDescent="0.25">
      <c r="A179" s="19" t="s">
        <v>74</v>
      </c>
      <c r="B179" s="19" t="s">
        <v>75</v>
      </c>
      <c r="C179" s="19" t="s">
        <v>76</v>
      </c>
      <c r="D179" s="22">
        <v>78</v>
      </c>
      <c r="E179" s="23">
        <v>217.24471005039632</v>
      </c>
      <c r="F179" s="23">
        <v>180.45316493141667</v>
      </c>
      <c r="G179" s="23">
        <v>149.58937446815187</v>
      </c>
      <c r="H179" s="23">
        <v>111.74018819724343</v>
      </c>
      <c r="I179" s="23">
        <v>82.97745411590023</v>
      </c>
      <c r="J179" s="23">
        <v>60.944609419487648</v>
      </c>
      <c r="K179" s="23">
        <v>50.205042016288971</v>
      </c>
      <c r="L179" s="23">
        <v>41.39263335092479</v>
      </c>
      <c r="M179" s="23">
        <v>37.287291107504196</v>
      </c>
      <c r="N179" s="23">
        <v>28.305655991696863</v>
      </c>
      <c r="O179" s="23">
        <v>21.667279085870359</v>
      </c>
      <c r="P179" s="23">
        <v>20.636804416857661</v>
      </c>
    </row>
    <row r="180" spans="1:16" x14ac:dyDescent="0.25">
      <c r="A180" s="19" t="s">
        <v>74</v>
      </c>
      <c r="B180" s="19" t="s">
        <v>75</v>
      </c>
      <c r="C180" s="19" t="s">
        <v>76</v>
      </c>
      <c r="D180" s="22">
        <v>79</v>
      </c>
      <c r="E180" s="23">
        <v>213.86855410458142</v>
      </c>
      <c r="F180" s="23">
        <v>179.08432401992104</v>
      </c>
      <c r="G180" s="23">
        <v>144.26287988327118</v>
      </c>
      <c r="H180" s="23">
        <v>109.66797651098973</v>
      </c>
      <c r="I180" s="23">
        <v>80.422308959249875</v>
      </c>
      <c r="J180" s="23">
        <v>62.820362502757014</v>
      </c>
      <c r="K180" s="23">
        <v>50.358845820683442</v>
      </c>
      <c r="L180" s="23">
        <v>42.543034514247665</v>
      </c>
      <c r="M180" s="23">
        <v>38.393364668517847</v>
      </c>
      <c r="N180" s="23">
        <v>31.260255972435445</v>
      </c>
      <c r="O180" s="23">
        <v>24.674248828690967</v>
      </c>
      <c r="P180" s="23">
        <v>23.488096186304361</v>
      </c>
    </row>
    <row r="181" spans="1:16" x14ac:dyDescent="0.25">
      <c r="A181" s="19" t="s">
        <v>74</v>
      </c>
      <c r="B181" s="19" t="s">
        <v>75</v>
      </c>
      <c r="C181" s="19" t="s">
        <v>76</v>
      </c>
      <c r="D181" s="22">
        <v>80</v>
      </c>
      <c r="E181" s="23">
        <v>223.41832973140811</v>
      </c>
      <c r="F181" s="23">
        <v>212.64873644113359</v>
      </c>
      <c r="G181" s="23">
        <v>155.68477394068464</v>
      </c>
      <c r="H181" s="23">
        <v>118.22141518385288</v>
      </c>
      <c r="I181" s="23">
        <v>85.176065100187984</v>
      </c>
      <c r="J181" s="23">
        <v>66.476202336951062</v>
      </c>
      <c r="K181" s="23">
        <v>52.689539616726201</v>
      </c>
      <c r="L181" s="23">
        <v>45.835974048056649</v>
      </c>
      <c r="M181" s="23">
        <v>36.370708528733381</v>
      </c>
      <c r="N181" s="23">
        <v>25.536764070319059</v>
      </c>
      <c r="O181" s="23">
        <v>21.252044330345939</v>
      </c>
      <c r="P181" s="23">
        <v>21.252044330345939</v>
      </c>
    </row>
    <row r="182" spans="1:16" x14ac:dyDescent="0.25">
      <c r="A182" s="19" t="s">
        <v>74</v>
      </c>
      <c r="B182" s="19" t="s">
        <v>75</v>
      </c>
      <c r="C182" s="19" t="s">
        <v>76</v>
      </c>
      <c r="D182" s="22">
        <v>81</v>
      </c>
      <c r="E182" s="23">
        <v>217.76158775080827</v>
      </c>
      <c r="F182" s="23">
        <v>176.75401713526938</v>
      </c>
      <c r="G182" s="23">
        <v>153.72494316921373</v>
      </c>
      <c r="H182" s="23">
        <v>119.62493785364481</v>
      </c>
      <c r="I182" s="23">
        <v>84.395075467246457</v>
      </c>
      <c r="J182" s="23">
        <v>66.035243957367399</v>
      </c>
      <c r="K182" s="23">
        <v>50.967899580666625</v>
      </c>
      <c r="L182" s="23">
        <v>45.418973727013451</v>
      </c>
      <c r="M182" s="23">
        <v>35.379582741278966</v>
      </c>
      <c r="N182" s="23">
        <v>24.167563986737076</v>
      </c>
      <c r="O182" s="23">
        <v>21.136111907964239</v>
      </c>
      <c r="P182" s="23">
        <v>21.136111907964239</v>
      </c>
    </row>
    <row r="183" spans="1:16" x14ac:dyDescent="0.25">
      <c r="A183" s="19" t="s">
        <v>74</v>
      </c>
      <c r="B183" s="19" t="s">
        <v>75</v>
      </c>
      <c r="C183" s="19" t="s">
        <v>76</v>
      </c>
      <c r="D183" s="22">
        <v>82</v>
      </c>
      <c r="E183" s="23">
        <v>233.65544224045672</v>
      </c>
      <c r="F183" s="23">
        <v>220.16746755559456</v>
      </c>
      <c r="G183" s="23">
        <v>157.77076573525281</v>
      </c>
      <c r="H183" s="23">
        <v>123.79187236453157</v>
      </c>
      <c r="I183" s="23">
        <v>86.868185824790913</v>
      </c>
      <c r="J183" s="23">
        <v>66.106723289991123</v>
      </c>
      <c r="K183" s="23">
        <v>54.235943494500205</v>
      </c>
      <c r="L183" s="23">
        <v>46.503121191128514</v>
      </c>
      <c r="M183" s="23">
        <v>40.546819345970022</v>
      </c>
      <c r="N183" s="23">
        <v>35.751329514922652</v>
      </c>
      <c r="O183" s="23">
        <v>31.491348313905739</v>
      </c>
      <c r="P183" s="23">
        <v>30.243908205455813</v>
      </c>
    </row>
    <row r="184" spans="1:16" x14ac:dyDescent="0.25">
      <c r="A184" s="19" t="s">
        <v>74</v>
      </c>
      <c r="B184" s="19" t="s">
        <v>75</v>
      </c>
      <c r="C184" s="19" t="s">
        <v>76</v>
      </c>
      <c r="D184" s="22">
        <v>83</v>
      </c>
      <c r="E184" s="23">
        <v>224.23942104096071</v>
      </c>
      <c r="F184" s="23">
        <v>175.32899382706188</v>
      </c>
      <c r="G184" s="23">
        <v>145.36319093905436</v>
      </c>
      <c r="H184" s="23">
        <v>112.28615929302131</v>
      </c>
      <c r="I184" s="23">
        <v>83.834972011570713</v>
      </c>
      <c r="J184" s="23">
        <v>64.604611339807491</v>
      </c>
      <c r="K184" s="23">
        <v>55.066739205422095</v>
      </c>
      <c r="L184" s="23">
        <v>46.583579225330425</v>
      </c>
      <c r="M184" s="23">
        <v>36.688661398600139</v>
      </c>
      <c r="N184" s="23">
        <v>33.179685172646884</v>
      </c>
      <c r="O184" s="23">
        <v>25.338845793703314</v>
      </c>
      <c r="P184" s="23">
        <v>24.374254167308045</v>
      </c>
    </row>
    <row r="185" spans="1:16" x14ac:dyDescent="0.25">
      <c r="A185" s="19" t="s">
        <v>74</v>
      </c>
      <c r="B185" s="19" t="s">
        <v>75</v>
      </c>
      <c r="C185" s="19" t="s">
        <v>76</v>
      </c>
      <c r="D185" s="22">
        <v>84</v>
      </c>
      <c r="E185" s="23">
        <v>213.19880963730608</v>
      </c>
      <c r="F185" s="23">
        <v>173.08557663127704</v>
      </c>
      <c r="G185" s="23">
        <v>138.3514972099793</v>
      </c>
      <c r="H185" s="23">
        <v>107.85549861662132</v>
      </c>
      <c r="I185" s="23">
        <v>80.11687072141082</v>
      </c>
      <c r="J185" s="23">
        <v>61.678464592804268</v>
      </c>
      <c r="K185" s="23">
        <v>47.677801893059055</v>
      </c>
      <c r="L185" s="23">
        <v>39.264652406734008</v>
      </c>
      <c r="M185" s="23">
        <v>36.287590779470882</v>
      </c>
      <c r="N185" s="23">
        <v>30.551083419037504</v>
      </c>
      <c r="O185" s="23">
        <v>20.697774972646361</v>
      </c>
      <c r="P185" s="23">
        <v>20.697774972646361</v>
      </c>
    </row>
    <row r="186" spans="1:16" x14ac:dyDescent="0.25">
      <c r="A186" s="19" t="s">
        <v>74</v>
      </c>
      <c r="B186" s="19" t="s">
        <v>75</v>
      </c>
      <c r="C186" s="19" t="s">
        <v>76</v>
      </c>
      <c r="D186" s="22">
        <v>85</v>
      </c>
      <c r="E186" s="23">
        <v>242.12594585966866</v>
      </c>
      <c r="F186" s="23">
        <v>220.58788228829408</v>
      </c>
      <c r="G186" s="23">
        <v>150.43520421010149</v>
      </c>
      <c r="H186" s="23">
        <v>114.65121842521029</v>
      </c>
      <c r="I186" s="23">
        <v>84.406338885269705</v>
      </c>
      <c r="J186" s="23">
        <v>65.115189909480279</v>
      </c>
      <c r="K186" s="23">
        <v>51.994012831346588</v>
      </c>
      <c r="L186" s="23">
        <v>42.19129414419892</v>
      </c>
      <c r="M186" s="23">
        <v>39.019975039837455</v>
      </c>
      <c r="N186" s="23">
        <v>33.883524414256726</v>
      </c>
      <c r="O186" s="23">
        <v>24.52715092981974</v>
      </c>
      <c r="P186" s="23">
        <v>24.374822585006584</v>
      </c>
    </row>
    <row r="187" spans="1:16" x14ac:dyDescent="0.25">
      <c r="A187" s="19" t="s">
        <v>74</v>
      </c>
      <c r="B187" s="19" t="s">
        <v>75</v>
      </c>
      <c r="C187" s="19" t="s">
        <v>76</v>
      </c>
      <c r="D187" s="22">
        <v>86</v>
      </c>
      <c r="E187" s="23">
        <v>218.80671559096797</v>
      </c>
      <c r="F187" s="23">
        <v>174.84370784940634</v>
      </c>
      <c r="G187" s="23">
        <v>141.69652705393469</v>
      </c>
      <c r="H187" s="23">
        <v>111.64824579257768</v>
      </c>
      <c r="I187" s="23">
        <v>79.781138117559436</v>
      </c>
      <c r="J187" s="23">
        <v>62.530609660591473</v>
      </c>
      <c r="K187" s="23">
        <v>46.608763606076735</v>
      </c>
      <c r="L187" s="23">
        <v>39.840786602232434</v>
      </c>
      <c r="M187" s="23">
        <v>36.971144030755838</v>
      </c>
      <c r="N187" s="23">
        <v>33.255045643417553</v>
      </c>
      <c r="O187" s="23">
        <v>24.583899556966315</v>
      </c>
      <c r="P187" s="23">
        <v>23.313876890014683</v>
      </c>
    </row>
    <row r="188" spans="1:16" x14ac:dyDescent="0.25">
      <c r="A188" s="19" t="s">
        <v>74</v>
      </c>
      <c r="B188" s="19" t="s">
        <v>75</v>
      </c>
      <c r="C188" s="19" t="s">
        <v>76</v>
      </c>
      <c r="D188" s="22">
        <v>87</v>
      </c>
      <c r="E188" s="23">
        <v>231.40890381208769</v>
      </c>
      <c r="F188" s="23">
        <v>211.21309601043555</v>
      </c>
      <c r="G188" s="23">
        <v>141.30798445554578</v>
      </c>
      <c r="H188" s="23">
        <v>112.34469413626694</v>
      </c>
      <c r="I188" s="23">
        <v>83.599726236127438</v>
      </c>
      <c r="J188" s="23">
        <v>63.993787692661947</v>
      </c>
      <c r="K188" s="23">
        <v>51.171847732036902</v>
      </c>
      <c r="L188" s="23">
        <v>42.202523751475617</v>
      </c>
      <c r="M188" s="23">
        <v>36.387012221525289</v>
      </c>
      <c r="N188" s="23">
        <v>29.969913360688953</v>
      </c>
      <c r="O188" s="23">
        <v>21.236695193190087</v>
      </c>
      <c r="P188" s="23">
        <v>20.212860472259202</v>
      </c>
    </row>
    <row r="189" spans="1:16" x14ac:dyDescent="0.25">
      <c r="A189" s="19" t="s">
        <v>74</v>
      </c>
      <c r="B189" s="19" t="s">
        <v>75</v>
      </c>
      <c r="C189" s="19" t="s">
        <v>76</v>
      </c>
      <c r="D189" s="22">
        <v>88</v>
      </c>
      <c r="E189" s="23">
        <v>238.40285435447271</v>
      </c>
      <c r="F189" s="23">
        <v>196.44966085303392</v>
      </c>
      <c r="G189" s="23">
        <v>138.94466962342329</v>
      </c>
      <c r="H189" s="23">
        <v>105.92064341575085</v>
      </c>
      <c r="I189" s="23">
        <v>76.320397914158519</v>
      </c>
      <c r="J189" s="23">
        <v>61.935619602685101</v>
      </c>
      <c r="K189" s="23">
        <v>48.342254472969699</v>
      </c>
      <c r="L189" s="23">
        <v>39.159979769855511</v>
      </c>
      <c r="M189" s="23">
        <v>34.013917955495906</v>
      </c>
      <c r="N189" s="23">
        <v>24.456100218588563</v>
      </c>
      <c r="O189" s="23">
        <v>20.770584965769974</v>
      </c>
      <c r="P189" s="23">
        <v>20.770584965769974</v>
      </c>
    </row>
    <row r="190" spans="1:16" x14ac:dyDescent="0.25">
      <c r="A190" s="19" t="s">
        <v>74</v>
      </c>
      <c r="B190" s="19" t="s">
        <v>75</v>
      </c>
      <c r="C190" s="19" t="s">
        <v>76</v>
      </c>
      <c r="D190" s="22">
        <v>89</v>
      </c>
      <c r="E190" s="23">
        <v>228.307611924474</v>
      </c>
      <c r="F190" s="23">
        <v>209.94962371498667</v>
      </c>
      <c r="G190" s="23">
        <v>152.17474296331883</v>
      </c>
      <c r="H190" s="23">
        <v>110.68822884833453</v>
      </c>
      <c r="I190" s="23">
        <v>84.730432388759823</v>
      </c>
      <c r="J190" s="23">
        <v>65.36457119602197</v>
      </c>
      <c r="K190" s="23">
        <v>50.560679224726883</v>
      </c>
      <c r="L190" s="23">
        <v>40.360172005687787</v>
      </c>
      <c r="M190" s="23">
        <v>37.853977865493782</v>
      </c>
      <c r="N190" s="23">
        <v>31.249133189955561</v>
      </c>
      <c r="O190" s="23">
        <v>24.203094466581945</v>
      </c>
      <c r="P190" s="23">
        <v>23.892589107740733</v>
      </c>
    </row>
    <row r="191" spans="1:16" x14ac:dyDescent="0.25">
      <c r="A191" s="19" t="s">
        <v>74</v>
      </c>
      <c r="B191" s="19" t="s">
        <v>75</v>
      </c>
      <c r="C191" s="19" t="s">
        <v>76</v>
      </c>
      <c r="D191" s="22">
        <v>90</v>
      </c>
      <c r="E191" s="23">
        <v>236.46913445718945</v>
      </c>
      <c r="F191" s="23">
        <v>217.80485282226769</v>
      </c>
      <c r="G191" s="23">
        <v>151.29412839769208</v>
      </c>
      <c r="H191" s="23">
        <v>116.45706881402469</v>
      </c>
      <c r="I191" s="23">
        <v>84.999293333566996</v>
      </c>
      <c r="J191" s="23">
        <v>66.73314933642537</v>
      </c>
      <c r="K191" s="23">
        <v>55.288828118210759</v>
      </c>
      <c r="L191" s="23">
        <v>46.125376851294973</v>
      </c>
      <c r="M191" s="23">
        <v>39.792816728694085</v>
      </c>
      <c r="N191" s="23">
        <v>28.661530327216759</v>
      </c>
      <c r="O191" s="23">
        <v>22.171583015469032</v>
      </c>
      <c r="P191" s="23">
        <v>21.042828041777451</v>
      </c>
    </row>
    <row r="192" spans="1:16" x14ac:dyDescent="0.25">
      <c r="A192" s="19" t="s">
        <v>74</v>
      </c>
      <c r="B192" s="19" t="s">
        <v>75</v>
      </c>
      <c r="C192" s="19" t="s">
        <v>76</v>
      </c>
      <c r="D192" s="22">
        <v>91</v>
      </c>
      <c r="E192" s="23">
        <v>276.4937422623683</v>
      </c>
      <c r="F192" s="23">
        <v>179.98248706646544</v>
      </c>
      <c r="G192" s="23">
        <v>148.38562997463259</v>
      </c>
      <c r="H192" s="23">
        <v>116.99977609276189</v>
      </c>
      <c r="I192" s="23">
        <v>81.610148327630995</v>
      </c>
      <c r="J192" s="23">
        <v>64.024305021863015</v>
      </c>
      <c r="K192" s="23">
        <v>49.315035478791422</v>
      </c>
      <c r="L192" s="23">
        <v>40.389472339069044</v>
      </c>
      <c r="M192" s="23">
        <v>36.08489972050404</v>
      </c>
      <c r="N192" s="23">
        <v>26.60168513908943</v>
      </c>
      <c r="O192" s="23">
        <v>20.619101007646893</v>
      </c>
      <c r="P192" s="23">
        <v>20.619101007646893</v>
      </c>
    </row>
    <row r="193" spans="1:16" x14ac:dyDescent="0.25">
      <c r="A193" s="19" t="s">
        <v>74</v>
      </c>
      <c r="B193" s="19" t="s">
        <v>75</v>
      </c>
      <c r="C193" s="19" t="s">
        <v>76</v>
      </c>
      <c r="D193" s="22">
        <v>92</v>
      </c>
      <c r="E193" s="23">
        <v>230.58694076854246</v>
      </c>
      <c r="F193" s="23">
        <v>200.64317715976964</v>
      </c>
      <c r="G193" s="23">
        <v>153.58022379163759</v>
      </c>
      <c r="H193" s="23">
        <v>117.5375819452393</v>
      </c>
      <c r="I193" s="23">
        <v>82.086789105447721</v>
      </c>
      <c r="J193" s="23">
        <v>64.898332006703541</v>
      </c>
      <c r="K193" s="23">
        <v>49.420839427175153</v>
      </c>
      <c r="L193" s="23">
        <v>43.770147534886078</v>
      </c>
      <c r="M193" s="23">
        <v>38.030492074333175</v>
      </c>
      <c r="N193" s="23">
        <v>31.314230695171585</v>
      </c>
      <c r="O193" s="23">
        <v>23.719808410904989</v>
      </c>
      <c r="P193" s="23">
        <v>23.439728310746471</v>
      </c>
    </row>
    <row r="194" spans="1:16" x14ac:dyDescent="0.25">
      <c r="A194" s="19" t="s">
        <v>74</v>
      </c>
      <c r="B194" s="19" t="s">
        <v>75</v>
      </c>
      <c r="C194" s="19" t="s">
        <v>76</v>
      </c>
      <c r="D194" s="22">
        <v>93</v>
      </c>
      <c r="E194" s="23">
        <v>239.23433948961855</v>
      </c>
      <c r="F194" s="23">
        <v>199.09631400616584</v>
      </c>
      <c r="G194" s="23">
        <v>163.9493646788091</v>
      </c>
      <c r="H194" s="23">
        <v>117.87022013268927</v>
      </c>
      <c r="I194" s="23">
        <v>83.285041902426684</v>
      </c>
      <c r="J194" s="23">
        <v>63.416590634339315</v>
      </c>
      <c r="K194" s="23">
        <v>50.758891632334922</v>
      </c>
      <c r="L194" s="23">
        <v>41.747352472207517</v>
      </c>
      <c r="M194" s="23">
        <v>37.41842884424652</v>
      </c>
      <c r="N194" s="23">
        <v>32.153855691839638</v>
      </c>
      <c r="O194" s="23">
        <v>21.723401698163244</v>
      </c>
      <c r="P194" s="23">
        <v>20.505838366677747</v>
      </c>
    </row>
    <row r="195" spans="1:16" x14ac:dyDescent="0.25">
      <c r="A195" s="19" t="s">
        <v>74</v>
      </c>
      <c r="B195" s="19" t="s">
        <v>75</v>
      </c>
      <c r="C195" s="19" t="s">
        <v>76</v>
      </c>
      <c r="D195" s="22">
        <v>94</v>
      </c>
      <c r="E195" s="23">
        <v>262.00991334141617</v>
      </c>
      <c r="F195" s="23">
        <v>205.67025665321981</v>
      </c>
      <c r="G195" s="23">
        <v>146.11639891585529</v>
      </c>
      <c r="H195" s="23">
        <v>112.24416931039502</v>
      </c>
      <c r="I195" s="23">
        <v>81.63434025503129</v>
      </c>
      <c r="J195" s="23">
        <v>64.376006299953843</v>
      </c>
      <c r="K195" s="23">
        <v>52.677998476103497</v>
      </c>
      <c r="L195" s="23">
        <v>44.791184613737968</v>
      </c>
      <c r="M195" s="23">
        <v>39.372821627782969</v>
      </c>
      <c r="N195" s="23">
        <v>34.634699127202879</v>
      </c>
      <c r="O195" s="23">
        <v>21.38887176400716</v>
      </c>
      <c r="P195" s="23">
        <v>20.682014570217479</v>
      </c>
    </row>
    <row r="196" spans="1:16" x14ac:dyDescent="0.25">
      <c r="A196" s="19" t="s">
        <v>74</v>
      </c>
      <c r="B196" s="19" t="s">
        <v>75</v>
      </c>
      <c r="C196" s="19" t="s">
        <v>76</v>
      </c>
      <c r="D196" s="22">
        <v>95</v>
      </c>
      <c r="E196" s="23">
        <v>224.29972133058206</v>
      </c>
      <c r="F196" s="23">
        <v>202.69936572269839</v>
      </c>
      <c r="G196" s="23">
        <v>164.99485357293179</v>
      </c>
      <c r="H196" s="23">
        <v>116.24920525688015</v>
      </c>
      <c r="I196" s="23">
        <v>81.09804612806883</v>
      </c>
      <c r="J196" s="23">
        <v>64.574778225929578</v>
      </c>
      <c r="K196" s="23">
        <v>49.07701550135625</v>
      </c>
      <c r="L196" s="23">
        <v>39.510874896328545</v>
      </c>
      <c r="M196" s="23">
        <v>34.912572007211786</v>
      </c>
      <c r="N196" s="23">
        <v>30.909733965190899</v>
      </c>
      <c r="O196" s="23">
        <v>21.792146014148138</v>
      </c>
      <c r="P196" s="23">
        <v>20.749550975335726</v>
      </c>
    </row>
    <row r="197" spans="1:16" x14ac:dyDescent="0.25">
      <c r="A197" s="19" t="s">
        <v>74</v>
      </c>
      <c r="B197" s="19" t="s">
        <v>75</v>
      </c>
      <c r="C197" s="19" t="s">
        <v>76</v>
      </c>
      <c r="D197" s="22">
        <v>96</v>
      </c>
      <c r="E197" s="23">
        <v>226.01359205386265</v>
      </c>
      <c r="F197" s="23">
        <v>200.58907107506073</v>
      </c>
      <c r="G197" s="23">
        <v>145.60027940460785</v>
      </c>
      <c r="H197" s="23">
        <v>113.35281131355441</v>
      </c>
      <c r="I197" s="23">
        <v>84.268123332879398</v>
      </c>
      <c r="J197" s="23">
        <v>65.525373095118255</v>
      </c>
      <c r="K197" s="23">
        <v>50.916283783908185</v>
      </c>
      <c r="L197" s="23">
        <v>42.990168253124892</v>
      </c>
      <c r="M197" s="23">
        <v>39.684778320548382</v>
      </c>
      <c r="N197" s="23">
        <v>27.087928149526139</v>
      </c>
      <c r="O197" s="23">
        <v>21.304920985000855</v>
      </c>
      <c r="P197" s="23">
        <v>21.304920985000855</v>
      </c>
    </row>
    <row r="198" spans="1:16" x14ac:dyDescent="0.25">
      <c r="A198" s="19" t="s">
        <v>74</v>
      </c>
      <c r="B198" s="19" t="s">
        <v>75</v>
      </c>
      <c r="C198" s="19" t="s">
        <v>76</v>
      </c>
      <c r="D198" s="22">
        <v>97</v>
      </c>
      <c r="E198" s="23">
        <v>215.49172942247742</v>
      </c>
      <c r="F198" s="23">
        <v>170.0930660484313</v>
      </c>
      <c r="G198" s="23">
        <v>137.92577580746556</v>
      </c>
      <c r="H198" s="23">
        <v>111.15784900415562</v>
      </c>
      <c r="I198" s="23">
        <v>80.728843176637625</v>
      </c>
      <c r="J198" s="23">
        <v>62.721947644826578</v>
      </c>
      <c r="K198" s="23">
        <v>49.922446357884056</v>
      </c>
      <c r="L198" s="23">
        <v>45.877293324498396</v>
      </c>
      <c r="M198" s="23">
        <v>39.991506848207543</v>
      </c>
      <c r="N198" s="23">
        <v>32.200724047413203</v>
      </c>
      <c r="O198" s="23">
        <v>21.459372462533693</v>
      </c>
      <c r="P198" s="23">
        <v>20.224935898211267</v>
      </c>
    </row>
    <row r="199" spans="1:16" x14ac:dyDescent="0.25">
      <c r="A199" s="19" t="s">
        <v>74</v>
      </c>
      <c r="B199" s="19" t="s">
        <v>75</v>
      </c>
      <c r="C199" s="19" t="s">
        <v>76</v>
      </c>
      <c r="D199" s="22">
        <v>98</v>
      </c>
      <c r="E199" s="23">
        <v>204.01909641538853</v>
      </c>
      <c r="F199" s="23">
        <v>170.6654281037207</v>
      </c>
      <c r="G199" s="23">
        <v>144.51161114008681</v>
      </c>
      <c r="H199" s="23">
        <v>113.51266075957044</v>
      </c>
      <c r="I199" s="23">
        <v>84.384219526948812</v>
      </c>
      <c r="J199" s="23">
        <v>63.542530874833837</v>
      </c>
      <c r="K199" s="23">
        <v>50.432895645358059</v>
      </c>
      <c r="L199" s="23">
        <v>45.604662589513374</v>
      </c>
      <c r="M199" s="23">
        <v>39.19998846842941</v>
      </c>
      <c r="N199" s="23">
        <v>28.024195579154338</v>
      </c>
      <c r="O199" s="23">
        <v>23.539981182443427</v>
      </c>
      <c r="P199" s="23">
        <v>23.226777032004374</v>
      </c>
    </row>
    <row r="200" spans="1:16" x14ac:dyDescent="0.25">
      <c r="A200" s="19" t="s">
        <v>74</v>
      </c>
      <c r="B200" s="19" t="s">
        <v>75</v>
      </c>
      <c r="C200" s="19" t="s">
        <v>76</v>
      </c>
      <c r="D200" s="22">
        <v>99</v>
      </c>
      <c r="E200" s="23">
        <v>233.07764959683854</v>
      </c>
      <c r="F200" s="23">
        <v>226.20000679377335</v>
      </c>
      <c r="G200" s="23">
        <v>153.68599721303514</v>
      </c>
      <c r="H200" s="23">
        <v>115.16564925875447</v>
      </c>
      <c r="I200" s="23">
        <v>86.586714995943467</v>
      </c>
      <c r="J200" s="23">
        <v>66.516076296191656</v>
      </c>
      <c r="K200" s="23">
        <v>51.189237630262447</v>
      </c>
      <c r="L200" s="23">
        <v>44.437266651316548</v>
      </c>
      <c r="M200" s="23">
        <v>36.484280715789168</v>
      </c>
      <c r="N200" s="23">
        <v>26.668190219780666</v>
      </c>
      <c r="O200" s="23">
        <v>20.971552307078003</v>
      </c>
      <c r="P200" s="23">
        <v>20.971552307078003</v>
      </c>
    </row>
    <row r="201" spans="1:16" x14ac:dyDescent="0.25">
      <c r="A201" s="19" t="s">
        <v>74</v>
      </c>
      <c r="B201" s="19" t="s">
        <v>75</v>
      </c>
      <c r="C201" s="19" t="s">
        <v>76</v>
      </c>
      <c r="D201" s="22">
        <v>100</v>
      </c>
      <c r="E201" s="23">
        <v>277.92766467982921</v>
      </c>
      <c r="F201" s="23">
        <v>223.7389874648062</v>
      </c>
      <c r="G201" s="23">
        <v>159.94847942302172</v>
      </c>
      <c r="H201" s="23">
        <v>123.20578361335545</v>
      </c>
      <c r="I201" s="23">
        <v>84.626519945292159</v>
      </c>
      <c r="J201" s="23">
        <v>64.740410664340033</v>
      </c>
      <c r="K201" s="23">
        <v>49.464844298690089</v>
      </c>
      <c r="L201" s="23">
        <v>40.52337678105792</v>
      </c>
      <c r="M201" s="23">
        <v>35.532901266673662</v>
      </c>
      <c r="N201" s="23">
        <v>28.170057628836087</v>
      </c>
      <c r="O201" s="23">
        <v>20.17858880909268</v>
      </c>
      <c r="P201" s="23">
        <v>20.17858880909268</v>
      </c>
    </row>
    <row r="202" spans="1:16" x14ac:dyDescent="0.25">
      <c r="A202" s="19" t="s">
        <v>77</v>
      </c>
      <c r="B202" s="19" t="s">
        <v>78</v>
      </c>
      <c r="C202" s="19" t="s">
        <v>73</v>
      </c>
      <c r="D202" s="22">
        <v>1</v>
      </c>
      <c r="E202" s="23">
        <v>722.0539395359641</v>
      </c>
      <c r="F202" s="23">
        <v>597.41153433152306</v>
      </c>
      <c r="G202" s="23">
        <v>498.79520215257105</v>
      </c>
      <c r="H202" s="23">
        <v>381.76434022957869</v>
      </c>
      <c r="I202" s="23">
        <v>287.66310441410599</v>
      </c>
      <c r="J202" s="23">
        <v>213.55050597367185</v>
      </c>
      <c r="K202" s="23">
        <v>159.27982081709598</v>
      </c>
      <c r="L202" s="23">
        <v>132.0738750355263</v>
      </c>
      <c r="M202" s="23">
        <v>114.73310214837544</v>
      </c>
      <c r="N202" s="23">
        <v>97.165278250851003</v>
      </c>
      <c r="O202" s="23">
        <v>68.801951056256954</v>
      </c>
      <c r="P202" s="23">
        <v>61.954100741293772</v>
      </c>
    </row>
    <row r="203" spans="1:16" x14ac:dyDescent="0.25">
      <c r="A203" s="19" t="s">
        <v>77</v>
      </c>
      <c r="B203" s="19" t="s">
        <v>78</v>
      </c>
      <c r="C203" s="19" t="s">
        <v>73</v>
      </c>
      <c r="D203" s="22">
        <v>2</v>
      </c>
      <c r="E203" s="23">
        <v>699.6203501772934</v>
      </c>
      <c r="F203" s="23">
        <v>561.0943588008214</v>
      </c>
      <c r="G203" s="23">
        <v>479.65636544169871</v>
      </c>
      <c r="H203" s="23">
        <v>368.91345102834276</v>
      </c>
      <c r="I203" s="23">
        <v>276.55955303613757</v>
      </c>
      <c r="J203" s="23">
        <v>208.34843389273911</v>
      </c>
      <c r="K203" s="23">
        <v>150.08395017944437</v>
      </c>
      <c r="L203" s="23">
        <v>120.93743361053184</v>
      </c>
      <c r="M203" s="23">
        <v>107.50250386649724</v>
      </c>
      <c r="N203" s="23">
        <v>98.633228011859146</v>
      </c>
      <c r="O203" s="23">
        <v>65.880831767622411</v>
      </c>
      <c r="P203" s="23">
        <v>60.827393215966858</v>
      </c>
    </row>
    <row r="204" spans="1:16" x14ac:dyDescent="0.25">
      <c r="A204" s="19" t="s">
        <v>77</v>
      </c>
      <c r="B204" s="19" t="s">
        <v>78</v>
      </c>
      <c r="C204" s="19" t="s">
        <v>73</v>
      </c>
      <c r="D204" s="22">
        <v>3</v>
      </c>
      <c r="E204" s="23">
        <v>715.68823317907095</v>
      </c>
      <c r="F204" s="23">
        <v>609.62918713696934</v>
      </c>
      <c r="G204" s="23">
        <v>502.58299556553527</v>
      </c>
      <c r="H204" s="23">
        <v>392.95092275613246</v>
      </c>
      <c r="I204" s="23">
        <v>290.88300150733522</v>
      </c>
      <c r="J204" s="23">
        <v>212.05741940110511</v>
      </c>
      <c r="K204" s="23">
        <v>160.05136067544723</v>
      </c>
      <c r="L204" s="23">
        <v>133.05525177057513</v>
      </c>
      <c r="M204" s="23">
        <v>114.06138982859227</v>
      </c>
      <c r="N204" s="23">
        <v>94.057963807359414</v>
      </c>
      <c r="O204" s="23">
        <v>70.089431058624001</v>
      </c>
      <c r="P204" s="23">
        <v>61.842421791835122</v>
      </c>
    </row>
    <row r="205" spans="1:16" x14ac:dyDescent="0.25">
      <c r="A205" s="19" t="s">
        <v>77</v>
      </c>
      <c r="B205" s="19" t="s">
        <v>78</v>
      </c>
      <c r="C205" s="19" t="s">
        <v>73</v>
      </c>
      <c r="D205" s="22">
        <v>4</v>
      </c>
      <c r="E205" s="23">
        <v>700.95634883064258</v>
      </c>
      <c r="F205" s="23">
        <v>618.94509688201754</v>
      </c>
      <c r="G205" s="23">
        <v>510.9162262546418</v>
      </c>
      <c r="H205" s="23">
        <v>385.40621618313287</v>
      </c>
      <c r="I205" s="23">
        <v>289.02507454572026</v>
      </c>
      <c r="J205" s="23">
        <v>217.31585225881426</v>
      </c>
      <c r="K205" s="23">
        <v>163.96929263101899</v>
      </c>
      <c r="L205" s="23">
        <v>129.29745315784047</v>
      </c>
      <c r="M205" s="23">
        <v>114.14017836575225</v>
      </c>
      <c r="N205" s="23">
        <v>95.297006883539879</v>
      </c>
      <c r="O205" s="23">
        <v>65.679620633825479</v>
      </c>
      <c r="P205" s="23">
        <v>62.34300600239213</v>
      </c>
    </row>
    <row r="206" spans="1:16" x14ac:dyDescent="0.25">
      <c r="A206" s="19" t="s">
        <v>77</v>
      </c>
      <c r="B206" s="19" t="s">
        <v>78</v>
      </c>
      <c r="C206" s="19" t="s">
        <v>73</v>
      </c>
      <c r="D206" s="22">
        <v>5</v>
      </c>
      <c r="E206" s="23">
        <v>642.8451341518703</v>
      </c>
      <c r="F206" s="23">
        <v>550.26926951648443</v>
      </c>
      <c r="G206" s="23">
        <v>464.87843890287002</v>
      </c>
      <c r="H206" s="23">
        <v>352.53022170550463</v>
      </c>
      <c r="I206" s="23">
        <v>272.07681857150857</v>
      </c>
      <c r="J206" s="23">
        <v>203.38508198007989</v>
      </c>
      <c r="K206" s="23">
        <v>146.71838818682991</v>
      </c>
      <c r="L206" s="23">
        <v>124.68248899815015</v>
      </c>
      <c r="M206" s="23">
        <v>109.12206909378523</v>
      </c>
      <c r="N206" s="23">
        <v>92.244186625590928</v>
      </c>
      <c r="O206" s="23">
        <v>60.779276525539309</v>
      </c>
      <c r="P206" s="23">
        <v>58.271653717044281</v>
      </c>
    </row>
    <row r="207" spans="1:16" x14ac:dyDescent="0.25">
      <c r="A207" s="19" t="s">
        <v>77</v>
      </c>
      <c r="B207" s="19" t="s">
        <v>78</v>
      </c>
      <c r="C207" s="19" t="s">
        <v>73</v>
      </c>
      <c r="D207" s="22">
        <v>6</v>
      </c>
      <c r="E207" s="23">
        <v>728.87507140758044</v>
      </c>
      <c r="F207" s="23">
        <v>607.55037848864959</v>
      </c>
      <c r="G207" s="23">
        <v>518.60762302483022</v>
      </c>
      <c r="H207" s="23">
        <v>389.16544455027213</v>
      </c>
      <c r="I207" s="23">
        <v>287.03636481410672</v>
      </c>
      <c r="J207" s="23">
        <v>215.47593246424202</v>
      </c>
      <c r="K207" s="23">
        <v>159.382123544536</v>
      </c>
      <c r="L207" s="23">
        <v>127.79695391968987</v>
      </c>
      <c r="M207" s="23">
        <v>113.08223294045146</v>
      </c>
      <c r="N207" s="23">
        <v>97.717225727869859</v>
      </c>
      <c r="O207" s="23">
        <v>64.038083891803609</v>
      </c>
      <c r="P207" s="23">
        <v>61.893661978112824</v>
      </c>
    </row>
    <row r="208" spans="1:16" x14ac:dyDescent="0.25">
      <c r="A208" s="19" t="s">
        <v>77</v>
      </c>
      <c r="B208" s="19" t="s">
        <v>78</v>
      </c>
      <c r="C208" s="19" t="s">
        <v>73</v>
      </c>
      <c r="D208" s="22">
        <v>7</v>
      </c>
      <c r="E208" s="23">
        <v>715.83426170318273</v>
      </c>
      <c r="F208" s="23">
        <v>601.28363716250465</v>
      </c>
      <c r="G208" s="23">
        <v>523.82076881348019</v>
      </c>
      <c r="H208" s="23">
        <v>409.39474236944091</v>
      </c>
      <c r="I208" s="23">
        <v>296.90143842999521</v>
      </c>
      <c r="J208" s="23">
        <v>218.97451101333741</v>
      </c>
      <c r="K208" s="23">
        <v>165.17276007363171</v>
      </c>
      <c r="L208" s="23">
        <v>135.06546928398743</v>
      </c>
      <c r="M208" s="23">
        <v>118.02640585359464</v>
      </c>
      <c r="N208" s="23">
        <v>105.70279956602258</v>
      </c>
      <c r="O208" s="23">
        <v>62.282483693379774</v>
      </c>
      <c r="P208" s="23">
        <v>62.282483693379774</v>
      </c>
    </row>
    <row r="209" spans="1:16" x14ac:dyDescent="0.25">
      <c r="A209" s="19" t="s">
        <v>77</v>
      </c>
      <c r="B209" s="19" t="s">
        <v>78</v>
      </c>
      <c r="C209" s="19" t="s">
        <v>73</v>
      </c>
      <c r="D209" s="22">
        <v>8</v>
      </c>
      <c r="E209" s="23">
        <v>739.08480995543528</v>
      </c>
      <c r="F209" s="23">
        <v>613.25469614275926</v>
      </c>
      <c r="G209" s="23">
        <v>504.18543993229918</v>
      </c>
      <c r="H209" s="23">
        <v>399.51401797863554</v>
      </c>
      <c r="I209" s="23">
        <v>304.1358310995642</v>
      </c>
      <c r="J209" s="23">
        <v>223.52964357188918</v>
      </c>
      <c r="K209" s="23">
        <v>163.7924062486608</v>
      </c>
      <c r="L209" s="23">
        <v>135.68322316349807</v>
      </c>
      <c r="M209" s="23">
        <v>118.94328367201494</v>
      </c>
      <c r="N209" s="23">
        <v>97.587709944454417</v>
      </c>
      <c r="O209" s="23">
        <v>71.719784330001247</v>
      </c>
      <c r="P209" s="23">
        <v>63.2090951431219</v>
      </c>
    </row>
    <row r="210" spans="1:16" x14ac:dyDescent="0.25">
      <c r="A210" s="19" t="s">
        <v>77</v>
      </c>
      <c r="B210" s="19" t="s">
        <v>78</v>
      </c>
      <c r="C210" s="19" t="s">
        <v>73</v>
      </c>
      <c r="D210" s="22">
        <v>9</v>
      </c>
      <c r="E210" s="23">
        <v>705.04430232862421</v>
      </c>
      <c r="F210" s="23">
        <v>607.57185976924529</v>
      </c>
      <c r="G210" s="23">
        <v>509.64456686120229</v>
      </c>
      <c r="H210" s="23">
        <v>389.86843295055274</v>
      </c>
      <c r="I210" s="23">
        <v>283.17798859518012</v>
      </c>
      <c r="J210" s="23">
        <v>212.79127411218153</v>
      </c>
      <c r="K210" s="23">
        <v>156.13067550090753</v>
      </c>
      <c r="L210" s="23">
        <v>131.48841204841298</v>
      </c>
      <c r="M210" s="23">
        <v>115.64706471288051</v>
      </c>
      <c r="N210" s="23">
        <v>96.110528742863877</v>
      </c>
      <c r="O210" s="23">
        <v>74.310631568820583</v>
      </c>
      <c r="P210" s="23">
        <v>71.062069930876262</v>
      </c>
    </row>
    <row r="211" spans="1:16" x14ac:dyDescent="0.25">
      <c r="A211" s="19" t="s">
        <v>77</v>
      </c>
      <c r="B211" s="19" t="s">
        <v>78</v>
      </c>
      <c r="C211" s="19" t="s">
        <v>73</v>
      </c>
      <c r="D211" s="22">
        <v>10</v>
      </c>
      <c r="E211" s="23">
        <v>627.0949459703894</v>
      </c>
      <c r="F211" s="23">
        <v>533.42796848129274</v>
      </c>
      <c r="G211" s="23">
        <v>457.63667481400546</v>
      </c>
      <c r="H211" s="23">
        <v>355.34949844337137</v>
      </c>
      <c r="I211" s="23">
        <v>271.45547055295253</v>
      </c>
      <c r="J211" s="23">
        <v>202.00401968860609</v>
      </c>
      <c r="K211" s="23">
        <v>149.58571428225872</v>
      </c>
      <c r="L211" s="23">
        <v>126.28503954002892</v>
      </c>
      <c r="M211" s="23">
        <v>112.0845627016913</v>
      </c>
      <c r="N211" s="23">
        <v>94.612274337552805</v>
      </c>
      <c r="O211" s="23">
        <v>64.720544871585574</v>
      </c>
      <c r="P211" s="23">
        <v>60.622604290577321</v>
      </c>
    </row>
    <row r="212" spans="1:16" x14ac:dyDescent="0.25">
      <c r="A212" s="19" t="s">
        <v>77</v>
      </c>
      <c r="B212" s="19" t="s">
        <v>78</v>
      </c>
      <c r="C212" s="19" t="s">
        <v>73</v>
      </c>
      <c r="D212" s="22">
        <v>11</v>
      </c>
      <c r="E212" s="23">
        <v>713.5290124891327</v>
      </c>
      <c r="F212" s="23">
        <v>606.38833227720511</v>
      </c>
      <c r="G212" s="23">
        <v>514.08542438702273</v>
      </c>
      <c r="H212" s="23">
        <v>395.43294484701875</v>
      </c>
      <c r="I212" s="23">
        <v>294.17951167948661</v>
      </c>
      <c r="J212" s="23">
        <v>218.6560517652162</v>
      </c>
      <c r="K212" s="23">
        <v>164.54539593562555</v>
      </c>
      <c r="L212" s="23">
        <v>138.03810012020074</v>
      </c>
      <c r="M212" s="23">
        <v>116.18684201961693</v>
      </c>
      <c r="N212" s="23">
        <v>101.75041371736654</v>
      </c>
      <c r="O212" s="23">
        <v>73.427079895827475</v>
      </c>
      <c r="P212" s="23">
        <v>66.887888770652367</v>
      </c>
    </row>
    <row r="213" spans="1:16" x14ac:dyDescent="0.25">
      <c r="A213" s="19" t="s">
        <v>77</v>
      </c>
      <c r="B213" s="19" t="s">
        <v>78</v>
      </c>
      <c r="C213" s="19" t="s">
        <v>73</v>
      </c>
      <c r="D213" s="22">
        <v>12</v>
      </c>
      <c r="E213" s="23">
        <v>688.88182905555993</v>
      </c>
      <c r="F213" s="23">
        <v>600.24945674093135</v>
      </c>
      <c r="G213" s="23">
        <v>503.61977260986816</v>
      </c>
      <c r="H213" s="23">
        <v>381.11265043745368</v>
      </c>
      <c r="I213" s="23">
        <v>294.55731547390218</v>
      </c>
      <c r="J213" s="23">
        <v>217.95783566788668</v>
      </c>
      <c r="K213" s="23">
        <v>162.21340369913679</v>
      </c>
      <c r="L213" s="23">
        <v>130.75540531156105</v>
      </c>
      <c r="M213" s="23">
        <v>112.06125804125656</v>
      </c>
      <c r="N213" s="23">
        <v>94.735964681251147</v>
      </c>
      <c r="O213" s="23">
        <v>68.146091915572683</v>
      </c>
      <c r="P213" s="23">
        <v>62.679925755042866</v>
      </c>
    </row>
    <row r="214" spans="1:16" x14ac:dyDescent="0.25">
      <c r="A214" s="19" t="s">
        <v>77</v>
      </c>
      <c r="B214" s="19" t="s">
        <v>78</v>
      </c>
      <c r="C214" s="19" t="s">
        <v>73</v>
      </c>
      <c r="D214" s="22">
        <v>13</v>
      </c>
      <c r="E214" s="23">
        <v>688.51665595737495</v>
      </c>
      <c r="F214" s="23">
        <v>592.72302556396119</v>
      </c>
      <c r="G214" s="23">
        <v>504.56804483926692</v>
      </c>
      <c r="H214" s="23">
        <v>395.29686835107651</v>
      </c>
      <c r="I214" s="23">
        <v>298.46430596943537</v>
      </c>
      <c r="J214" s="23">
        <v>221.23662643217494</v>
      </c>
      <c r="K214" s="23">
        <v>164.76550739508104</v>
      </c>
      <c r="L214" s="23">
        <v>134.499050386471</v>
      </c>
      <c r="M214" s="23">
        <v>119.92782047311994</v>
      </c>
      <c r="N214" s="23">
        <v>110.11253137545195</v>
      </c>
      <c r="O214" s="23">
        <v>70.300244478300229</v>
      </c>
      <c r="P214" s="23">
        <v>68.195501779321475</v>
      </c>
    </row>
    <row r="215" spans="1:16" x14ac:dyDescent="0.25">
      <c r="A215" s="19" t="s">
        <v>77</v>
      </c>
      <c r="B215" s="19" t="s">
        <v>78</v>
      </c>
      <c r="C215" s="19" t="s">
        <v>73</v>
      </c>
      <c r="D215" s="22">
        <v>14</v>
      </c>
      <c r="E215" s="23">
        <v>696.9561005927668</v>
      </c>
      <c r="F215" s="23">
        <v>569.79176880416901</v>
      </c>
      <c r="G215" s="23">
        <v>488.22397426576583</v>
      </c>
      <c r="H215" s="23">
        <v>376.08922154775729</v>
      </c>
      <c r="I215" s="23">
        <v>284.78582288767251</v>
      </c>
      <c r="J215" s="23">
        <v>210.4843764524058</v>
      </c>
      <c r="K215" s="23">
        <v>160.61558929633739</v>
      </c>
      <c r="L215" s="23">
        <v>136.79045726485111</v>
      </c>
      <c r="M215" s="23">
        <v>120.94844461043536</v>
      </c>
      <c r="N215" s="23">
        <v>106.58293330234437</v>
      </c>
      <c r="O215" s="23">
        <v>80.577069229552819</v>
      </c>
      <c r="P215" s="23">
        <v>71.630367832961042</v>
      </c>
    </row>
    <row r="216" spans="1:16" x14ac:dyDescent="0.25">
      <c r="A216" s="19" t="s">
        <v>77</v>
      </c>
      <c r="B216" s="19" t="s">
        <v>78</v>
      </c>
      <c r="C216" s="19" t="s">
        <v>73</v>
      </c>
      <c r="D216" s="22">
        <v>15</v>
      </c>
      <c r="E216" s="23">
        <v>757.93794145207187</v>
      </c>
      <c r="F216" s="23">
        <v>630.74385021270632</v>
      </c>
      <c r="G216" s="23">
        <v>517.12721317745354</v>
      </c>
      <c r="H216" s="23">
        <v>393.26350799973875</v>
      </c>
      <c r="I216" s="23">
        <v>292.11606857834039</v>
      </c>
      <c r="J216" s="23">
        <v>215.54156306664834</v>
      </c>
      <c r="K216" s="23">
        <v>158.87265438229434</v>
      </c>
      <c r="L216" s="23">
        <v>132.26312837002985</v>
      </c>
      <c r="M216" s="23">
        <v>114.82505731652155</v>
      </c>
      <c r="N216" s="23">
        <v>90.584383465157615</v>
      </c>
      <c r="O216" s="23">
        <v>66.192917451353381</v>
      </c>
      <c r="P216" s="23">
        <v>62.064638878817824</v>
      </c>
    </row>
    <row r="217" spans="1:16" x14ac:dyDescent="0.25">
      <c r="A217" s="19" t="s">
        <v>77</v>
      </c>
      <c r="B217" s="19" t="s">
        <v>78</v>
      </c>
      <c r="C217" s="19" t="s">
        <v>73</v>
      </c>
      <c r="D217" s="22">
        <v>16</v>
      </c>
      <c r="E217" s="23">
        <v>739.08666362049223</v>
      </c>
      <c r="F217" s="23">
        <v>602.6906260140338</v>
      </c>
      <c r="G217" s="23">
        <v>515.03226580594276</v>
      </c>
      <c r="H217" s="23">
        <v>397.35873982481826</v>
      </c>
      <c r="I217" s="23">
        <v>301.70517105311069</v>
      </c>
      <c r="J217" s="23">
        <v>220.7850362755425</v>
      </c>
      <c r="K217" s="23">
        <v>162.62261256045142</v>
      </c>
      <c r="L217" s="23">
        <v>137.46518675143579</v>
      </c>
      <c r="M217" s="23">
        <v>116.29594885293238</v>
      </c>
      <c r="N217" s="23">
        <v>97.664099300805276</v>
      </c>
      <c r="O217" s="23">
        <v>70.573484416642444</v>
      </c>
      <c r="P217" s="23">
        <v>64.246051408072887</v>
      </c>
    </row>
    <row r="218" spans="1:16" x14ac:dyDescent="0.25">
      <c r="A218" s="19" t="s">
        <v>77</v>
      </c>
      <c r="B218" s="19" t="s">
        <v>78</v>
      </c>
      <c r="C218" s="19" t="s">
        <v>73</v>
      </c>
      <c r="D218" s="22">
        <v>17</v>
      </c>
      <c r="E218" s="23">
        <v>768.43169929166152</v>
      </c>
      <c r="F218" s="23">
        <v>660.83743069950901</v>
      </c>
      <c r="G218" s="23">
        <v>523.88202309944154</v>
      </c>
      <c r="H218" s="23">
        <v>408.51242351872304</v>
      </c>
      <c r="I218" s="23">
        <v>316.05259868453811</v>
      </c>
      <c r="J218" s="23">
        <v>228.56453840678375</v>
      </c>
      <c r="K218" s="23">
        <v>171.22898975902777</v>
      </c>
      <c r="L218" s="23">
        <v>134.99691765178039</v>
      </c>
      <c r="M218" s="23">
        <v>121.42973822142856</v>
      </c>
      <c r="N218" s="23">
        <v>101.6523753372649</v>
      </c>
      <c r="O218" s="23">
        <v>71.233046917853571</v>
      </c>
      <c r="P218" s="23">
        <v>64.251682944870552</v>
      </c>
    </row>
    <row r="219" spans="1:16" x14ac:dyDescent="0.25">
      <c r="A219" s="19" t="s">
        <v>77</v>
      </c>
      <c r="B219" s="19" t="s">
        <v>78</v>
      </c>
      <c r="C219" s="19" t="s">
        <v>73</v>
      </c>
      <c r="D219" s="22">
        <v>18</v>
      </c>
      <c r="E219" s="23">
        <v>708.93524634988341</v>
      </c>
      <c r="F219" s="23">
        <v>619.39761347830461</v>
      </c>
      <c r="G219" s="23">
        <v>495.31848708777284</v>
      </c>
      <c r="H219" s="23">
        <v>371.28934777973961</v>
      </c>
      <c r="I219" s="23">
        <v>283.21049866933447</v>
      </c>
      <c r="J219" s="23">
        <v>205.4289397061554</v>
      </c>
      <c r="K219" s="23">
        <v>150.81230488727323</v>
      </c>
      <c r="L219" s="23">
        <v>125.78084087387808</v>
      </c>
      <c r="M219" s="23">
        <v>108.7724466984005</v>
      </c>
      <c r="N219" s="23">
        <v>91.288048263448275</v>
      </c>
      <c r="O219" s="23">
        <v>66.353083180183958</v>
      </c>
      <c r="P219" s="23">
        <v>60.914760164719787</v>
      </c>
    </row>
    <row r="220" spans="1:16" x14ac:dyDescent="0.25">
      <c r="A220" s="19" t="s">
        <v>77</v>
      </c>
      <c r="B220" s="19" t="s">
        <v>78</v>
      </c>
      <c r="C220" s="19" t="s">
        <v>73</v>
      </c>
      <c r="D220" s="22">
        <v>19</v>
      </c>
      <c r="E220" s="23">
        <v>712.32647770732251</v>
      </c>
      <c r="F220" s="23">
        <v>581.03769505343121</v>
      </c>
      <c r="G220" s="23">
        <v>482.73078085712524</v>
      </c>
      <c r="H220" s="23">
        <v>379.63083591850705</v>
      </c>
      <c r="I220" s="23">
        <v>285.7110416794975</v>
      </c>
      <c r="J220" s="23">
        <v>214.18267670322822</v>
      </c>
      <c r="K220" s="23">
        <v>161.64777488179718</v>
      </c>
      <c r="L220" s="23">
        <v>132.27160683883281</v>
      </c>
      <c r="M220" s="23">
        <v>114.12389412107512</v>
      </c>
      <c r="N220" s="23">
        <v>97.36885658061135</v>
      </c>
      <c r="O220" s="23">
        <v>67.120436100951963</v>
      </c>
      <c r="P220" s="23">
        <v>61.818318070310106</v>
      </c>
    </row>
    <row r="221" spans="1:16" x14ac:dyDescent="0.25">
      <c r="A221" s="19" t="s">
        <v>77</v>
      </c>
      <c r="B221" s="19" t="s">
        <v>78</v>
      </c>
      <c r="C221" s="19" t="s">
        <v>73</v>
      </c>
      <c r="D221" s="22">
        <v>20</v>
      </c>
      <c r="E221" s="23">
        <v>709.28874319860279</v>
      </c>
      <c r="F221" s="23">
        <v>556.97166520008091</v>
      </c>
      <c r="G221" s="23">
        <v>471.74629841551086</v>
      </c>
      <c r="H221" s="23">
        <v>366.92061544315601</v>
      </c>
      <c r="I221" s="23">
        <v>269.80888272608985</v>
      </c>
      <c r="J221" s="23">
        <v>196.30961213108165</v>
      </c>
      <c r="K221" s="23">
        <v>143.91239080956188</v>
      </c>
      <c r="L221" s="23">
        <v>121.73229809377791</v>
      </c>
      <c r="M221" s="23">
        <v>106.35373379339369</v>
      </c>
      <c r="N221" s="23">
        <v>87.375086097952888</v>
      </c>
      <c r="O221" s="23">
        <v>59.06900438005178</v>
      </c>
      <c r="P221" s="23">
        <v>59.06900438005178</v>
      </c>
    </row>
    <row r="222" spans="1:16" x14ac:dyDescent="0.25">
      <c r="A222" s="19" t="s">
        <v>77</v>
      </c>
      <c r="B222" s="19" t="s">
        <v>78</v>
      </c>
      <c r="C222" s="19" t="s">
        <v>73</v>
      </c>
      <c r="D222" s="22">
        <v>21</v>
      </c>
      <c r="E222" s="23">
        <v>739.5335166209403</v>
      </c>
      <c r="F222" s="23">
        <v>626.98777767908814</v>
      </c>
      <c r="G222" s="23">
        <v>505.15152151401935</v>
      </c>
      <c r="H222" s="23">
        <v>375.62064717630113</v>
      </c>
      <c r="I222" s="23">
        <v>280.47179070435089</v>
      </c>
      <c r="J222" s="23">
        <v>216.31451151358044</v>
      </c>
      <c r="K222" s="23">
        <v>158.84296418234447</v>
      </c>
      <c r="L222" s="23">
        <v>132.28870660706372</v>
      </c>
      <c r="M222" s="23">
        <v>115.69723792821564</v>
      </c>
      <c r="N222" s="23">
        <v>98.866652205820088</v>
      </c>
      <c r="O222" s="23">
        <v>71.521419528155775</v>
      </c>
      <c r="P222" s="23">
        <v>70.25231309307469</v>
      </c>
    </row>
    <row r="223" spans="1:16" x14ac:dyDescent="0.25">
      <c r="A223" s="19" t="s">
        <v>77</v>
      </c>
      <c r="B223" s="19" t="s">
        <v>78</v>
      </c>
      <c r="C223" s="19" t="s">
        <v>73</v>
      </c>
      <c r="D223" s="22">
        <v>22</v>
      </c>
      <c r="E223" s="23">
        <v>757.66782602125795</v>
      </c>
      <c r="F223" s="23">
        <v>598.34723095922493</v>
      </c>
      <c r="G223" s="23">
        <v>495.5171956541223</v>
      </c>
      <c r="H223" s="23">
        <v>384.21045166350819</v>
      </c>
      <c r="I223" s="23">
        <v>282.33340324227777</v>
      </c>
      <c r="J223" s="23">
        <v>211.21653925145873</v>
      </c>
      <c r="K223" s="23">
        <v>160.29578398620589</v>
      </c>
      <c r="L223" s="23">
        <v>132.43064314023118</v>
      </c>
      <c r="M223" s="23">
        <v>112.30061434798255</v>
      </c>
      <c r="N223" s="23">
        <v>94.806443390709404</v>
      </c>
      <c r="O223" s="23">
        <v>69.929289609880826</v>
      </c>
      <c r="P223" s="23">
        <v>62.653405117757295</v>
      </c>
    </row>
    <row r="224" spans="1:16" x14ac:dyDescent="0.25">
      <c r="A224" s="19" t="s">
        <v>77</v>
      </c>
      <c r="B224" s="19" t="s">
        <v>78</v>
      </c>
      <c r="C224" s="19" t="s">
        <v>73</v>
      </c>
      <c r="D224" s="22">
        <v>23</v>
      </c>
      <c r="E224" s="23">
        <v>750.73277564507987</v>
      </c>
      <c r="F224" s="23">
        <v>634.68301026835388</v>
      </c>
      <c r="G224" s="23">
        <v>508.23602200229948</v>
      </c>
      <c r="H224" s="23">
        <v>389.04330019690116</v>
      </c>
      <c r="I224" s="23">
        <v>288.49402712631002</v>
      </c>
      <c r="J224" s="23">
        <v>216.35229329268924</v>
      </c>
      <c r="K224" s="23">
        <v>162.36050586227407</v>
      </c>
      <c r="L224" s="23">
        <v>134.83682739732868</v>
      </c>
      <c r="M224" s="23">
        <v>118.56854041698598</v>
      </c>
      <c r="N224" s="23">
        <v>101.11352262982459</v>
      </c>
      <c r="O224" s="23">
        <v>76.752738444124219</v>
      </c>
      <c r="P224" s="23">
        <v>68.7413851687907</v>
      </c>
    </row>
    <row r="225" spans="1:16" x14ac:dyDescent="0.25">
      <c r="A225" s="19" t="s">
        <v>77</v>
      </c>
      <c r="B225" s="19" t="s">
        <v>78</v>
      </c>
      <c r="C225" s="19" t="s">
        <v>73</v>
      </c>
      <c r="D225" s="22">
        <v>24</v>
      </c>
      <c r="E225" s="23">
        <v>732.8409495980743</v>
      </c>
      <c r="F225" s="23">
        <v>589.95152476242981</v>
      </c>
      <c r="G225" s="23">
        <v>503.07321282106398</v>
      </c>
      <c r="H225" s="23">
        <v>388.13128457514438</v>
      </c>
      <c r="I225" s="23">
        <v>286.90488983550472</v>
      </c>
      <c r="J225" s="23">
        <v>211.74294518493059</v>
      </c>
      <c r="K225" s="23">
        <v>155.57237269349</v>
      </c>
      <c r="L225" s="23">
        <v>130.22013729461088</v>
      </c>
      <c r="M225" s="23">
        <v>116.06277366739758</v>
      </c>
      <c r="N225" s="23">
        <v>99.291770473693248</v>
      </c>
      <c r="O225" s="23">
        <v>60.539412772781745</v>
      </c>
      <c r="P225" s="23">
        <v>57.070914173510815</v>
      </c>
    </row>
    <row r="226" spans="1:16" x14ac:dyDescent="0.25">
      <c r="A226" s="19" t="s">
        <v>77</v>
      </c>
      <c r="B226" s="19" t="s">
        <v>78</v>
      </c>
      <c r="C226" s="19" t="s">
        <v>73</v>
      </c>
      <c r="D226" s="22">
        <v>25</v>
      </c>
      <c r="E226" s="23">
        <v>683.17722238397516</v>
      </c>
      <c r="F226" s="23">
        <v>597.39214315917525</v>
      </c>
      <c r="G226" s="23">
        <v>492.10577753508159</v>
      </c>
      <c r="H226" s="23">
        <v>365.12345534930199</v>
      </c>
      <c r="I226" s="23">
        <v>277.0212701680565</v>
      </c>
      <c r="J226" s="23">
        <v>210.45611069725965</v>
      </c>
      <c r="K226" s="23">
        <v>154.47843267351124</v>
      </c>
      <c r="L226" s="23">
        <v>129.88661535679907</v>
      </c>
      <c r="M226" s="23">
        <v>114.35482243453215</v>
      </c>
      <c r="N226" s="23">
        <v>98.557883932715313</v>
      </c>
      <c r="O226" s="23">
        <v>64.082616138720866</v>
      </c>
      <c r="P226" s="23">
        <v>60.815883818299497</v>
      </c>
    </row>
    <row r="227" spans="1:16" x14ac:dyDescent="0.25">
      <c r="A227" s="19" t="s">
        <v>77</v>
      </c>
      <c r="B227" s="19" t="s">
        <v>78</v>
      </c>
      <c r="C227" s="19" t="s">
        <v>73</v>
      </c>
      <c r="D227" s="22">
        <v>26</v>
      </c>
      <c r="E227" s="23">
        <v>681.62627843162431</v>
      </c>
      <c r="F227" s="23">
        <v>570.54341167235589</v>
      </c>
      <c r="G227" s="23">
        <v>470.70284644380598</v>
      </c>
      <c r="H227" s="23">
        <v>358.81172005946763</v>
      </c>
      <c r="I227" s="23">
        <v>277.28530044344251</v>
      </c>
      <c r="J227" s="23">
        <v>206.65535026317335</v>
      </c>
      <c r="K227" s="23">
        <v>154.85848684163548</v>
      </c>
      <c r="L227" s="23">
        <v>125.24829787797783</v>
      </c>
      <c r="M227" s="23">
        <v>110.1882392876536</v>
      </c>
      <c r="N227" s="23">
        <v>91.167143178422947</v>
      </c>
      <c r="O227" s="23">
        <v>66.415338860449651</v>
      </c>
      <c r="P227" s="23">
        <v>59.489116669877703</v>
      </c>
    </row>
    <row r="228" spans="1:16" x14ac:dyDescent="0.25">
      <c r="A228" s="19" t="s">
        <v>77</v>
      </c>
      <c r="B228" s="19" t="s">
        <v>78</v>
      </c>
      <c r="C228" s="19" t="s">
        <v>73</v>
      </c>
      <c r="D228" s="22">
        <v>27</v>
      </c>
      <c r="E228" s="23">
        <v>694.56411245571132</v>
      </c>
      <c r="F228" s="23">
        <v>592.67564983892271</v>
      </c>
      <c r="G228" s="23">
        <v>482.4083860335158</v>
      </c>
      <c r="H228" s="23">
        <v>378.04171898090448</v>
      </c>
      <c r="I228" s="23">
        <v>282.57662491722175</v>
      </c>
      <c r="J228" s="23">
        <v>206.24232848937788</v>
      </c>
      <c r="K228" s="23">
        <v>153.26294645504422</v>
      </c>
      <c r="L228" s="23">
        <v>125.43454352808324</v>
      </c>
      <c r="M228" s="23">
        <v>107.6983740245667</v>
      </c>
      <c r="N228" s="23">
        <v>89.308928154330204</v>
      </c>
      <c r="O228" s="23">
        <v>65.695192599749021</v>
      </c>
      <c r="P228" s="23">
        <v>62.473979702979875</v>
      </c>
    </row>
    <row r="229" spans="1:16" x14ac:dyDescent="0.25">
      <c r="A229" s="19" t="s">
        <v>77</v>
      </c>
      <c r="B229" s="19" t="s">
        <v>78</v>
      </c>
      <c r="C229" s="19" t="s">
        <v>73</v>
      </c>
      <c r="D229" s="22">
        <v>28</v>
      </c>
      <c r="E229" s="23">
        <v>709.44554327707453</v>
      </c>
      <c r="F229" s="23">
        <v>552.34253896263942</v>
      </c>
      <c r="G229" s="23">
        <v>460.65375407315503</v>
      </c>
      <c r="H229" s="23">
        <v>357.94473228178526</v>
      </c>
      <c r="I229" s="23">
        <v>271.49821390042337</v>
      </c>
      <c r="J229" s="23">
        <v>201.50069538882005</v>
      </c>
      <c r="K229" s="23">
        <v>150.81434844333941</v>
      </c>
      <c r="L229" s="23">
        <v>123.98116523374259</v>
      </c>
      <c r="M229" s="23">
        <v>104.96561132318551</v>
      </c>
      <c r="N229" s="23">
        <v>91.768767909045849</v>
      </c>
      <c r="O229" s="23">
        <v>61.467168208745214</v>
      </c>
      <c r="P229" s="23">
        <v>59.772086015798543</v>
      </c>
    </row>
    <row r="230" spans="1:16" x14ac:dyDescent="0.25">
      <c r="A230" s="19" t="s">
        <v>77</v>
      </c>
      <c r="B230" s="19" t="s">
        <v>78</v>
      </c>
      <c r="C230" s="19" t="s">
        <v>73</v>
      </c>
      <c r="D230" s="22">
        <v>29</v>
      </c>
      <c r="E230" s="23">
        <v>763.16963316294573</v>
      </c>
      <c r="F230" s="23">
        <v>647.11712658334704</v>
      </c>
      <c r="G230" s="23">
        <v>519.02260602881881</v>
      </c>
      <c r="H230" s="23">
        <v>382.93624985077037</v>
      </c>
      <c r="I230" s="23">
        <v>284.63034136011322</v>
      </c>
      <c r="J230" s="23">
        <v>214.54609464261793</v>
      </c>
      <c r="K230" s="23">
        <v>161.29740176336102</v>
      </c>
      <c r="L230" s="23">
        <v>132.40281300916175</v>
      </c>
      <c r="M230" s="23">
        <v>114.05090420625206</v>
      </c>
      <c r="N230" s="23">
        <v>97.129981208775405</v>
      </c>
      <c r="O230" s="23">
        <v>66.166692902211352</v>
      </c>
      <c r="P230" s="23">
        <v>66.166692902211352</v>
      </c>
    </row>
    <row r="231" spans="1:16" x14ac:dyDescent="0.25">
      <c r="A231" s="19" t="s">
        <v>77</v>
      </c>
      <c r="B231" s="19" t="s">
        <v>78</v>
      </c>
      <c r="C231" s="19" t="s">
        <v>73</v>
      </c>
      <c r="D231" s="22">
        <v>30</v>
      </c>
      <c r="E231" s="23">
        <v>714.93425009561338</v>
      </c>
      <c r="F231" s="23">
        <v>603.46383498769171</v>
      </c>
      <c r="G231" s="23">
        <v>497.29221625058221</v>
      </c>
      <c r="H231" s="23">
        <v>369.82536338369096</v>
      </c>
      <c r="I231" s="23">
        <v>283.80726091176064</v>
      </c>
      <c r="J231" s="23">
        <v>211.58397329685565</v>
      </c>
      <c r="K231" s="23">
        <v>156.99122059017992</v>
      </c>
      <c r="L231" s="23">
        <v>131.2482343898271</v>
      </c>
      <c r="M231" s="23">
        <v>112.86516667727962</v>
      </c>
      <c r="N231" s="23">
        <v>88.69240557945183</v>
      </c>
      <c r="O231" s="23">
        <v>65.429953613036005</v>
      </c>
      <c r="P231" s="23">
        <v>62.771374199417636</v>
      </c>
    </row>
    <row r="232" spans="1:16" x14ac:dyDescent="0.25">
      <c r="A232" s="19" t="s">
        <v>77</v>
      </c>
      <c r="B232" s="19" t="s">
        <v>78</v>
      </c>
      <c r="C232" s="19" t="s">
        <v>73</v>
      </c>
      <c r="D232" s="22">
        <v>31</v>
      </c>
      <c r="E232" s="23">
        <v>753.14661621891594</v>
      </c>
      <c r="F232" s="23">
        <v>625.27068485635618</v>
      </c>
      <c r="G232" s="23">
        <v>518.96938784544909</v>
      </c>
      <c r="H232" s="23">
        <v>393.77672066211682</v>
      </c>
      <c r="I232" s="23">
        <v>297.03918293933265</v>
      </c>
      <c r="J232" s="23">
        <v>216.18858402418198</v>
      </c>
      <c r="K232" s="23">
        <v>169.61226100460109</v>
      </c>
      <c r="L232" s="23">
        <v>139.67713571901277</v>
      </c>
      <c r="M232" s="23">
        <v>121.65674782089791</v>
      </c>
      <c r="N232" s="23">
        <v>101.58486501220793</v>
      </c>
      <c r="O232" s="23">
        <v>81.391394784208146</v>
      </c>
      <c r="P232" s="23">
        <v>67.596634177150719</v>
      </c>
    </row>
    <row r="233" spans="1:16" x14ac:dyDescent="0.25">
      <c r="A233" s="19" t="s">
        <v>77</v>
      </c>
      <c r="B233" s="19" t="s">
        <v>78</v>
      </c>
      <c r="C233" s="19" t="s">
        <v>73</v>
      </c>
      <c r="D233" s="22">
        <v>32</v>
      </c>
      <c r="E233" s="23">
        <v>712.99052983983665</v>
      </c>
      <c r="F233" s="23">
        <v>577.7525638306123</v>
      </c>
      <c r="G233" s="23">
        <v>496.74999300900686</v>
      </c>
      <c r="H233" s="23">
        <v>390.08373411982996</v>
      </c>
      <c r="I233" s="23">
        <v>296.03424052103105</v>
      </c>
      <c r="J233" s="23">
        <v>218.61993714418688</v>
      </c>
      <c r="K233" s="23">
        <v>164.47921674878654</v>
      </c>
      <c r="L233" s="23">
        <v>134.85307229169467</v>
      </c>
      <c r="M233" s="23">
        <v>118.35896146470556</v>
      </c>
      <c r="N233" s="23">
        <v>97.592655011257577</v>
      </c>
      <c r="O233" s="23">
        <v>74.55847377964939</v>
      </c>
      <c r="P233" s="23">
        <v>63.835769279076104</v>
      </c>
    </row>
    <row r="234" spans="1:16" x14ac:dyDescent="0.25">
      <c r="A234" s="19" t="s">
        <v>77</v>
      </c>
      <c r="B234" s="19" t="s">
        <v>78</v>
      </c>
      <c r="C234" s="19" t="s">
        <v>73</v>
      </c>
      <c r="D234" s="22">
        <v>33</v>
      </c>
      <c r="E234" s="23">
        <v>686.50691175901727</v>
      </c>
      <c r="F234" s="23">
        <v>591.61897788273552</v>
      </c>
      <c r="G234" s="23">
        <v>502.89568792848291</v>
      </c>
      <c r="H234" s="23">
        <v>381.35492603769183</v>
      </c>
      <c r="I234" s="23">
        <v>287.57501367765479</v>
      </c>
      <c r="J234" s="23">
        <v>215.9183163858344</v>
      </c>
      <c r="K234" s="23">
        <v>163.48490079359937</v>
      </c>
      <c r="L234" s="23">
        <v>137.24163088615907</v>
      </c>
      <c r="M234" s="23">
        <v>121.36005168812228</v>
      </c>
      <c r="N234" s="23">
        <v>94.661618151155551</v>
      </c>
      <c r="O234" s="23">
        <v>69.295958259368831</v>
      </c>
      <c r="P234" s="23">
        <v>62.227382237322473</v>
      </c>
    </row>
    <row r="235" spans="1:16" x14ac:dyDescent="0.25">
      <c r="A235" s="19" t="s">
        <v>77</v>
      </c>
      <c r="B235" s="19" t="s">
        <v>78</v>
      </c>
      <c r="C235" s="19" t="s">
        <v>73</v>
      </c>
      <c r="D235" s="22">
        <v>34</v>
      </c>
      <c r="E235" s="23">
        <v>734.66066074829473</v>
      </c>
      <c r="F235" s="23">
        <v>614.84464679393955</v>
      </c>
      <c r="G235" s="23">
        <v>508.82525013804775</v>
      </c>
      <c r="H235" s="23">
        <v>391.19348194295429</v>
      </c>
      <c r="I235" s="23">
        <v>295.2681601399409</v>
      </c>
      <c r="J235" s="23">
        <v>216.9531533848037</v>
      </c>
      <c r="K235" s="23">
        <v>160.25715772367749</v>
      </c>
      <c r="L235" s="23">
        <v>127.86071945019117</v>
      </c>
      <c r="M235" s="23">
        <v>113.84754102291983</v>
      </c>
      <c r="N235" s="23">
        <v>95.019974677257252</v>
      </c>
      <c r="O235" s="23">
        <v>69.812211280143956</v>
      </c>
      <c r="P235" s="23">
        <v>61.60918068128894</v>
      </c>
    </row>
    <row r="236" spans="1:16" x14ac:dyDescent="0.25">
      <c r="A236" s="19" t="s">
        <v>77</v>
      </c>
      <c r="B236" s="19" t="s">
        <v>78</v>
      </c>
      <c r="C236" s="19" t="s">
        <v>73</v>
      </c>
      <c r="D236" s="22">
        <v>35</v>
      </c>
      <c r="E236" s="23">
        <v>757.9520286118169</v>
      </c>
      <c r="F236" s="23">
        <v>612.07227453367466</v>
      </c>
      <c r="G236" s="23">
        <v>504.76023129816787</v>
      </c>
      <c r="H236" s="23">
        <v>395.65133059087952</v>
      </c>
      <c r="I236" s="23">
        <v>296.30581434564436</v>
      </c>
      <c r="J236" s="23">
        <v>218.23618658161212</v>
      </c>
      <c r="K236" s="23">
        <v>165.56229841839337</v>
      </c>
      <c r="L236" s="23">
        <v>131.82010851366701</v>
      </c>
      <c r="M236" s="23">
        <v>120.84743639692667</v>
      </c>
      <c r="N236" s="23">
        <v>109.52378238867598</v>
      </c>
      <c r="O236" s="23">
        <v>72.747719476913204</v>
      </c>
      <c r="P236" s="23">
        <v>62.978892967814765</v>
      </c>
    </row>
    <row r="237" spans="1:16" x14ac:dyDescent="0.25">
      <c r="A237" s="19" t="s">
        <v>77</v>
      </c>
      <c r="B237" s="19" t="s">
        <v>78</v>
      </c>
      <c r="C237" s="19" t="s">
        <v>73</v>
      </c>
      <c r="D237" s="22">
        <v>36</v>
      </c>
      <c r="E237" s="23">
        <v>760.75314380909299</v>
      </c>
      <c r="F237" s="23">
        <v>654.34676235548363</v>
      </c>
      <c r="G237" s="23">
        <v>525.24511504477391</v>
      </c>
      <c r="H237" s="23">
        <v>396.474257771027</v>
      </c>
      <c r="I237" s="23">
        <v>299.28139827633805</v>
      </c>
      <c r="J237" s="23">
        <v>217.55999517357029</v>
      </c>
      <c r="K237" s="23">
        <v>159.12883224609584</v>
      </c>
      <c r="L237" s="23">
        <v>131.41072294065742</v>
      </c>
      <c r="M237" s="23">
        <v>113.62181765261862</v>
      </c>
      <c r="N237" s="23">
        <v>89.348150911829904</v>
      </c>
      <c r="O237" s="23">
        <v>68.962003977598528</v>
      </c>
      <c r="P237" s="23">
        <v>67.409465882675789</v>
      </c>
    </row>
    <row r="238" spans="1:16" x14ac:dyDescent="0.25">
      <c r="A238" s="19" t="s">
        <v>77</v>
      </c>
      <c r="B238" s="19" t="s">
        <v>78</v>
      </c>
      <c r="C238" s="19" t="s">
        <v>73</v>
      </c>
      <c r="D238" s="22">
        <v>37</v>
      </c>
      <c r="E238" s="23">
        <v>746.02620228040212</v>
      </c>
      <c r="F238" s="23">
        <v>632.46195370570581</v>
      </c>
      <c r="G238" s="23">
        <v>514.98596393928483</v>
      </c>
      <c r="H238" s="23">
        <v>395.2040834201772</v>
      </c>
      <c r="I238" s="23">
        <v>292.39520531958499</v>
      </c>
      <c r="J238" s="23">
        <v>216.11658225975106</v>
      </c>
      <c r="K238" s="23">
        <v>162.55267352259719</v>
      </c>
      <c r="L238" s="23">
        <v>137.11170578666201</v>
      </c>
      <c r="M238" s="23">
        <v>121.53530747017234</v>
      </c>
      <c r="N238" s="23">
        <v>108.27574660411101</v>
      </c>
      <c r="O238" s="23">
        <v>74.571838241520169</v>
      </c>
      <c r="P238" s="23">
        <v>67.699817985659323</v>
      </c>
    </row>
    <row r="239" spans="1:16" x14ac:dyDescent="0.25">
      <c r="A239" s="19" t="s">
        <v>77</v>
      </c>
      <c r="B239" s="19" t="s">
        <v>78</v>
      </c>
      <c r="C239" s="19" t="s">
        <v>73</v>
      </c>
      <c r="D239" s="22">
        <v>38</v>
      </c>
      <c r="E239" s="23">
        <v>767.46828907835777</v>
      </c>
      <c r="F239" s="23">
        <v>636.09963328414972</v>
      </c>
      <c r="G239" s="23">
        <v>528.32705463730429</v>
      </c>
      <c r="H239" s="23">
        <v>407.18474794693668</v>
      </c>
      <c r="I239" s="23">
        <v>308.30090417505482</v>
      </c>
      <c r="J239" s="23">
        <v>226.85913877242186</v>
      </c>
      <c r="K239" s="23">
        <v>166.18509037732883</v>
      </c>
      <c r="L239" s="23">
        <v>139.33142027975398</v>
      </c>
      <c r="M239" s="23">
        <v>121.11366378339514</v>
      </c>
      <c r="N239" s="23">
        <v>113.18043178436544</v>
      </c>
      <c r="O239" s="23">
        <v>76.078916997928019</v>
      </c>
      <c r="P239" s="23">
        <v>72.777354833008587</v>
      </c>
    </row>
    <row r="240" spans="1:16" x14ac:dyDescent="0.25">
      <c r="A240" s="19" t="s">
        <v>77</v>
      </c>
      <c r="B240" s="19" t="s">
        <v>78</v>
      </c>
      <c r="C240" s="19" t="s">
        <v>73</v>
      </c>
      <c r="D240" s="22">
        <v>39</v>
      </c>
      <c r="E240" s="23">
        <v>722.88065958986022</v>
      </c>
      <c r="F240" s="23">
        <v>612.39559213990435</v>
      </c>
      <c r="G240" s="23">
        <v>519.72377361208373</v>
      </c>
      <c r="H240" s="23">
        <v>392.08111634822455</v>
      </c>
      <c r="I240" s="23">
        <v>299.1322508822746</v>
      </c>
      <c r="J240" s="23">
        <v>218.97291086638876</v>
      </c>
      <c r="K240" s="23">
        <v>164.40964261655657</v>
      </c>
      <c r="L240" s="23">
        <v>135.00287327004642</v>
      </c>
      <c r="M240" s="23">
        <v>117.75615810626938</v>
      </c>
      <c r="N240" s="23">
        <v>98.966568474091687</v>
      </c>
      <c r="O240" s="23">
        <v>76.317920057932497</v>
      </c>
      <c r="P240" s="23">
        <v>70.982952902194398</v>
      </c>
    </row>
    <row r="241" spans="1:16" x14ac:dyDescent="0.25">
      <c r="A241" s="19" t="s">
        <v>77</v>
      </c>
      <c r="B241" s="19" t="s">
        <v>78</v>
      </c>
      <c r="C241" s="19" t="s">
        <v>73</v>
      </c>
      <c r="D241" s="22">
        <v>40</v>
      </c>
      <c r="E241" s="23">
        <v>715.03375971796413</v>
      </c>
      <c r="F241" s="23">
        <v>582.11796193518524</v>
      </c>
      <c r="G241" s="23">
        <v>483.88929109170397</v>
      </c>
      <c r="H241" s="23">
        <v>374.454183823741</v>
      </c>
      <c r="I241" s="23">
        <v>284.91304970008031</v>
      </c>
      <c r="J241" s="23">
        <v>213.23740598623797</v>
      </c>
      <c r="K241" s="23">
        <v>163.59177832608762</v>
      </c>
      <c r="L241" s="23">
        <v>137.60236668014366</v>
      </c>
      <c r="M241" s="23">
        <v>117.41796811980663</v>
      </c>
      <c r="N241" s="23">
        <v>100.26397025019027</v>
      </c>
      <c r="O241" s="23">
        <v>60.356221875916162</v>
      </c>
      <c r="P241" s="23">
        <v>60.356221875916162</v>
      </c>
    </row>
    <row r="242" spans="1:16" x14ac:dyDescent="0.25">
      <c r="A242" s="19" t="s">
        <v>77</v>
      </c>
      <c r="B242" s="19" t="s">
        <v>78</v>
      </c>
      <c r="C242" s="19" t="s">
        <v>73</v>
      </c>
      <c r="D242" s="22">
        <v>41</v>
      </c>
      <c r="E242" s="23">
        <v>721.03209032279642</v>
      </c>
      <c r="F242" s="23">
        <v>582.79865615985898</v>
      </c>
      <c r="G242" s="23">
        <v>483.87002267930882</v>
      </c>
      <c r="H242" s="23">
        <v>372.2103746841085</v>
      </c>
      <c r="I242" s="23">
        <v>278.19329545604194</v>
      </c>
      <c r="J242" s="23">
        <v>203.20208393645143</v>
      </c>
      <c r="K242" s="23">
        <v>151.91478745434301</v>
      </c>
      <c r="L242" s="23">
        <v>126.59368418365855</v>
      </c>
      <c r="M242" s="23">
        <v>110.90907442320785</v>
      </c>
      <c r="N242" s="23">
        <v>94.68019167131321</v>
      </c>
      <c r="O242" s="23">
        <v>65.288775504388326</v>
      </c>
      <c r="P242" s="23">
        <v>61.220512192656187</v>
      </c>
    </row>
    <row r="243" spans="1:16" x14ac:dyDescent="0.25">
      <c r="A243" s="19" t="s">
        <v>77</v>
      </c>
      <c r="B243" s="19" t="s">
        <v>78</v>
      </c>
      <c r="C243" s="19" t="s">
        <v>73</v>
      </c>
      <c r="D243" s="22">
        <v>42</v>
      </c>
      <c r="E243" s="23">
        <v>708.73794937205059</v>
      </c>
      <c r="F243" s="23">
        <v>578.03466089776725</v>
      </c>
      <c r="G243" s="23">
        <v>497.0355357826943</v>
      </c>
      <c r="H243" s="23">
        <v>379.30163298956654</v>
      </c>
      <c r="I243" s="23">
        <v>289.85248148633207</v>
      </c>
      <c r="J243" s="23">
        <v>212.24970115942034</v>
      </c>
      <c r="K243" s="23">
        <v>157.26355864282013</v>
      </c>
      <c r="L243" s="23">
        <v>128.93814390498247</v>
      </c>
      <c r="M243" s="23">
        <v>112.09804305203298</v>
      </c>
      <c r="N243" s="23">
        <v>95.349282642127605</v>
      </c>
      <c r="O243" s="23">
        <v>67.237706380185784</v>
      </c>
      <c r="P243" s="23">
        <v>61.568774985232359</v>
      </c>
    </row>
    <row r="244" spans="1:16" x14ac:dyDescent="0.25">
      <c r="A244" s="19" t="s">
        <v>77</v>
      </c>
      <c r="B244" s="19" t="s">
        <v>78</v>
      </c>
      <c r="C244" s="19" t="s">
        <v>73</v>
      </c>
      <c r="D244" s="22">
        <v>43</v>
      </c>
      <c r="E244" s="23">
        <v>709.64374735957449</v>
      </c>
      <c r="F244" s="23">
        <v>614.90938299220181</v>
      </c>
      <c r="G244" s="23">
        <v>513.6481417669869</v>
      </c>
      <c r="H244" s="23">
        <v>403.08427470533729</v>
      </c>
      <c r="I244" s="23">
        <v>296.14963896297235</v>
      </c>
      <c r="J244" s="23">
        <v>217.61804975939347</v>
      </c>
      <c r="K244" s="23">
        <v>160.44464926496602</v>
      </c>
      <c r="L244" s="23">
        <v>135.77410489455912</v>
      </c>
      <c r="M244" s="23">
        <v>121.05165407566969</v>
      </c>
      <c r="N244" s="23">
        <v>104.45009418993322</v>
      </c>
      <c r="O244" s="23">
        <v>67.606300442165988</v>
      </c>
      <c r="P244" s="23">
        <v>65.89606690193996</v>
      </c>
    </row>
    <row r="245" spans="1:16" x14ac:dyDescent="0.25">
      <c r="A245" s="19" t="s">
        <v>77</v>
      </c>
      <c r="B245" s="19" t="s">
        <v>78</v>
      </c>
      <c r="C245" s="19" t="s">
        <v>73</v>
      </c>
      <c r="D245" s="22">
        <v>44</v>
      </c>
      <c r="E245" s="23">
        <v>707.76403706001054</v>
      </c>
      <c r="F245" s="23">
        <v>612.00548364068459</v>
      </c>
      <c r="G245" s="23">
        <v>518.31390348112757</v>
      </c>
      <c r="H245" s="23">
        <v>395.13741388738117</v>
      </c>
      <c r="I245" s="23">
        <v>298.58741874035468</v>
      </c>
      <c r="J245" s="23">
        <v>220.93671058940595</v>
      </c>
      <c r="K245" s="23">
        <v>164.87725234392585</v>
      </c>
      <c r="L245" s="23">
        <v>137.983466050125</v>
      </c>
      <c r="M245" s="23">
        <v>121.33422825280824</v>
      </c>
      <c r="N245" s="23">
        <v>95.167715486365211</v>
      </c>
      <c r="O245" s="23">
        <v>71.031136806664477</v>
      </c>
      <c r="P245" s="23">
        <v>67.229575288334757</v>
      </c>
    </row>
    <row r="246" spans="1:16" x14ac:dyDescent="0.25">
      <c r="A246" s="19" t="s">
        <v>77</v>
      </c>
      <c r="B246" s="19" t="s">
        <v>78</v>
      </c>
      <c r="C246" s="19" t="s">
        <v>73</v>
      </c>
      <c r="D246" s="22">
        <v>45</v>
      </c>
      <c r="E246" s="23">
        <v>754.52915758402924</v>
      </c>
      <c r="F246" s="23">
        <v>611.05115023982046</v>
      </c>
      <c r="G246" s="23">
        <v>496.58580936952171</v>
      </c>
      <c r="H246" s="23">
        <v>377.7442077027082</v>
      </c>
      <c r="I246" s="23">
        <v>282.07581433356148</v>
      </c>
      <c r="J246" s="23">
        <v>206.66524835891414</v>
      </c>
      <c r="K246" s="23">
        <v>145.93864626320888</v>
      </c>
      <c r="L246" s="23">
        <v>119.27930107245997</v>
      </c>
      <c r="M246" s="23">
        <v>103.99285973017133</v>
      </c>
      <c r="N246" s="23">
        <v>85.486423117004676</v>
      </c>
      <c r="O246" s="23">
        <v>64.572692523960882</v>
      </c>
      <c r="P246" s="23">
        <v>60.743949226323593</v>
      </c>
    </row>
    <row r="247" spans="1:16" x14ac:dyDescent="0.25">
      <c r="A247" s="19" t="s">
        <v>77</v>
      </c>
      <c r="B247" s="19" t="s">
        <v>78</v>
      </c>
      <c r="C247" s="19" t="s">
        <v>73</v>
      </c>
      <c r="D247" s="22">
        <v>46</v>
      </c>
      <c r="E247" s="23">
        <v>770.56381752525715</v>
      </c>
      <c r="F247" s="23">
        <v>626.94767428986756</v>
      </c>
      <c r="G247" s="23">
        <v>521.01646645147969</v>
      </c>
      <c r="H247" s="23">
        <v>394.76947585201304</v>
      </c>
      <c r="I247" s="23">
        <v>292.86072564302634</v>
      </c>
      <c r="J247" s="23">
        <v>218.97527142871883</v>
      </c>
      <c r="K247" s="23">
        <v>164.88959234893031</v>
      </c>
      <c r="L247" s="23">
        <v>139.81660364363756</v>
      </c>
      <c r="M247" s="23">
        <v>119.60786609961137</v>
      </c>
      <c r="N247" s="23">
        <v>105.47948409160109</v>
      </c>
      <c r="O247" s="23">
        <v>70.928047764444614</v>
      </c>
      <c r="P247" s="23">
        <v>61.475375759973168</v>
      </c>
    </row>
    <row r="248" spans="1:16" x14ac:dyDescent="0.25">
      <c r="A248" s="19" t="s">
        <v>77</v>
      </c>
      <c r="B248" s="19" t="s">
        <v>78</v>
      </c>
      <c r="C248" s="19" t="s">
        <v>73</v>
      </c>
      <c r="D248" s="22">
        <v>47</v>
      </c>
      <c r="E248" s="23">
        <v>707.66587286884328</v>
      </c>
      <c r="F248" s="23">
        <v>610.73668092799903</v>
      </c>
      <c r="G248" s="23">
        <v>498.56428889908864</v>
      </c>
      <c r="H248" s="23">
        <v>387.54452137755953</v>
      </c>
      <c r="I248" s="23">
        <v>293.50067898292212</v>
      </c>
      <c r="J248" s="23">
        <v>217.0181678592092</v>
      </c>
      <c r="K248" s="23">
        <v>160.92874798310308</v>
      </c>
      <c r="L248" s="23">
        <v>133.29455184738725</v>
      </c>
      <c r="M248" s="23">
        <v>115.95869088743488</v>
      </c>
      <c r="N248" s="23">
        <v>99.479342346416445</v>
      </c>
      <c r="O248" s="23">
        <v>69.861634253621347</v>
      </c>
      <c r="P248" s="23">
        <v>61.67245166644139</v>
      </c>
    </row>
    <row r="249" spans="1:16" x14ac:dyDescent="0.25">
      <c r="A249" s="19" t="s">
        <v>77</v>
      </c>
      <c r="B249" s="19" t="s">
        <v>78</v>
      </c>
      <c r="C249" s="19" t="s">
        <v>73</v>
      </c>
      <c r="D249" s="22">
        <v>48</v>
      </c>
      <c r="E249" s="23">
        <v>711.30812957504577</v>
      </c>
      <c r="F249" s="23">
        <v>612.31515866275356</v>
      </c>
      <c r="G249" s="23">
        <v>506.43755331695286</v>
      </c>
      <c r="H249" s="23">
        <v>392.97411216795001</v>
      </c>
      <c r="I249" s="23">
        <v>297.76283173643674</v>
      </c>
      <c r="J249" s="23">
        <v>214.64274579553836</v>
      </c>
      <c r="K249" s="23">
        <v>162.15503414278345</v>
      </c>
      <c r="L249" s="23">
        <v>133.55955731936658</v>
      </c>
      <c r="M249" s="23">
        <v>115.77487945359496</v>
      </c>
      <c r="N249" s="23">
        <v>95.578523625445342</v>
      </c>
      <c r="O249" s="23">
        <v>73.368333068770653</v>
      </c>
      <c r="P249" s="23">
        <v>71.272635028348162</v>
      </c>
    </row>
    <row r="250" spans="1:16" x14ac:dyDescent="0.25">
      <c r="A250" s="19" t="s">
        <v>77</v>
      </c>
      <c r="B250" s="19" t="s">
        <v>78</v>
      </c>
      <c r="C250" s="19" t="s">
        <v>73</v>
      </c>
      <c r="D250" s="22">
        <v>49</v>
      </c>
      <c r="E250" s="23">
        <v>745.28936365215839</v>
      </c>
      <c r="F250" s="23">
        <v>632.16903827889962</v>
      </c>
      <c r="G250" s="23">
        <v>519.88909900553676</v>
      </c>
      <c r="H250" s="23">
        <v>395.64977029217033</v>
      </c>
      <c r="I250" s="23">
        <v>288.79829975558374</v>
      </c>
      <c r="J250" s="23">
        <v>214.51529168395189</v>
      </c>
      <c r="K250" s="23">
        <v>157.20001316827751</v>
      </c>
      <c r="L250" s="23">
        <v>126.64751433905751</v>
      </c>
      <c r="M250" s="23">
        <v>110.1415004620725</v>
      </c>
      <c r="N250" s="23">
        <v>95.23305661444968</v>
      </c>
      <c r="O250" s="23">
        <v>61.282275946412511</v>
      </c>
      <c r="P250" s="23">
        <v>61.282275946412511</v>
      </c>
    </row>
    <row r="251" spans="1:16" x14ac:dyDescent="0.25">
      <c r="A251" s="19" t="s">
        <v>77</v>
      </c>
      <c r="B251" s="19" t="s">
        <v>78</v>
      </c>
      <c r="C251" s="19" t="s">
        <v>73</v>
      </c>
      <c r="D251" s="22">
        <v>50</v>
      </c>
      <c r="E251" s="23">
        <v>726.44751968173841</v>
      </c>
      <c r="F251" s="23">
        <v>594.40753446433268</v>
      </c>
      <c r="G251" s="23">
        <v>478.6368528712735</v>
      </c>
      <c r="H251" s="23">
        <v>363.85288957316692</v>
      </c>
      <c r="I251" s="23">
        <v>272.47820358662108</v>
      </c>
      <c r="J251" s="23">
        <v>203.01444559247417</v>
      </c>
      <c r="K251" s="23">
        <v>153.79135335378351</v>
      </c>
      <c r="L251" s="23">
        <v>124.45920916528343</v>
      </c>
      <c r="M251" s="23">
        <v>108.00692548668778</v>
      </c>
      <c r="N251" s="23">
        <v>95.43907264398139</v>
      </c>
      <c r="O251" s="23">
        <v>64.292994262708362</v>
      </c>
      <c r="P251" s="23">
        <v>64.292994262708362</v>
      </c>
    </row>
    <row r="252" spans="1:16" x14ac:dyDescent="0.25">
      <c r="A252" s="19" t="s">
        <v>77</v>
      </c>
      <c r="B252" s="19" t="s">
        <v>78</v>
      </c>
      <c r="C252" s="19" t="s">
        <v>73</v>
      </c>
      <c r="D252" s="22">
        <v>51</v>
      </c>
      <c r="E252" s="23">
        <v>748.71969354391786</v>
      </c>
      <c r="F252" s="23">
        <v>622.3231259583132</v>
      </c>
      <c r="G252" s="23">
        <v>512.17946243960591</v>
      </c>
      <c r="H252" s="23">
        <v>400.94051029908667</v>
      </c>
      <c r="I252" s="23">
        <v>294.34481684328227</v>
      </c>
      <c r="J252" s="23">
        <v>218.14471815930824</v>
      </c>
      <c r="K252" s="23">
        <v>166.03417860893151</v>
      </c>
      <c r="L252" s="23">
        <v>133.49367899436407</v>
      </c>
      <c r="M252" s="23">
        <v>118.74527412364957</v>
      </c>
      <c r="N252" s="23">
        <v>99.375243039989201</v>
      </c>
      <c r="O252" s="23">
        <v>74.35339420406163</v>
      </c>
      <c r="P252" s="23">
        <v>68.670717262123389</v>
      </c>
    </row>
    <row r="253" spans="1:16" x14ac:dyDescent="0.25">
      <c r="A253" s="19" t="s">
        <v>77</v>
      </c>
      <c r="B253" s="19" t="s">
        <v>78</v>
      </c>
      <c r="C253" s="19" t="s">
        <v>73</v>
      </c>
      <c r="D253" s="22">
        <v>52</v>
      </c>
      <c r="E253" s="23">
        <v>742.67661338716744</v>
      </c>
      <c r="F253" s="23">
        <v>629.46891259046242</v>
      </c>
      <c r="G253" s="23">
        <v>527.85376233539898</v>
      </c>
      <c r="H253" s="23">
        <v>395.52855129212116</v>
      </c>
      <c r="I253" s="23">
        <v>300.08127418416916</v>
      </c>
      <c r="J253" s="23">
        <v>221.77054801460503</v>
      </c>
      <c r="K253" s="23">
        <v>168.90404759213337</v>
      </c>
      <c r="L253" s="23">
        <v>137.31139898384143</v>
      </c>
      <c r="M253" s="23">
        <v>116.62270928842277</v>
      </c>
      <c r="N253" s="23">
        <v>100.91105314988232</v>
      </c>
      <c r="O253" s="23">
        <v>74.858408464106759</v>
      </c>
      <c r="P253" s="23">
        <v>61.210042737997099</v>
      </c>
    </row>
    <row r="254" spans="1:16" x14ac:dyDescent="0.25">
      <c r="A254" s="19" t="s">
        <v>77</v>
      </c>
      <c r="B254" s="19" t="s">
        <v>78</v>
      </c>
      <c r="C254" s="19" t="s">
        <v>73</v>
      </c>
      <c r="D254" s="22">
        <v>53</v>
      </c>
      <c r="E254" s="23">
        <v>693.2676400977607</v>
      </c>
      <c r="F254" s="23">
        <v>591.16189306911417</v>
      </c>
      <c r="G254" s="23">
        <v>502.35971509798787</v>
      </c>
      <c r="H254" s="23">
        <v>386.06011579022748</v>
      </c>
      <c r="I254" s="23">
        <v>286.18795339108891</v>
      </c>
      <c r="J254" s="23">
        <v>210.57678275361476</v>
      </c>
      <c r="K254" s="23">
        <v>156.96642753575068</v>
      </c>
      <c r="L254" s="23">
        <v>128.94239377399896</v>
      </c>
      <c r="M254" s="23">
        <v>108.55150235863692</v>
      </c>
      <c r="N254" s="23">
        <v>94.069112812433474</v>
      </c>
      <c r="O254" s="23">
        <v>67.924094809702879</v>
      </c>
      <c r="P254" s="23">
        <v>60.144174980169872</v>
      </c>
    </row>
    <row r="255" spans="1:16" x14ac:dyDescent="0.25">
      <c r="A255" s="19" t="s">
        <v>77</v>
      </c>
      <c r="B255" s="19" t="s">
        <v>78</v>
      </c>
      <c r="C255" s="19" t="s">
        <v>73</v>
      </c>
      <c r="D255" s="22">
        <v>54</v>
      </c>
      <c r="E255" s="23">
        <v>701.40722069150229</v>
      </c>
      <c r="F255" s="23">
        <v>603.16020600383956</v>
      </c>
      <c r="G255" s="23">
        <v>492.57673268107675</v>
      </c>
      <c r="H255" s="23">
        <v>381.92552536194768</v>
      </c>
      <c r="I255" s="23">
        <v>291.2468830954474</v>
      </c>
      <c r="J255" s="23">
        <v>212.26090907311115</v>
      </c>
      <c r="K255" s="23">
        <v>159.34616420434116</v>
      </c>
      <c r="L255" s="23">
        <v>133.17997688339705</v>
      </c>
      <c r="M255" s="23">
        <v>115.97945838422037</v>
      </c>
      <c r="N255" s="23">
        <v>96.882281067607039</v>
      </c>
      <c r="O255" s="23">
        <v>64.916917392349859</v>
      </c>
      <c r="P255" s="23">
        <v>61.220193346015982</v>
      </c>
    </row>
    <row r="256" spans="1:16" x14ac:dyDescent="0.25">
      <c r="A256" s="19" t="s">
        <v>77</v>
      </c>
      <c r="B256" s="19" t="s">
        <v>78</v>
      </c>
      <c r="C256" s="19" t="s">
        <v>73</v>
      </c>
      <c r="D256" s="22">
        <v>55</v>
      </c>
      <c r="E256" s="23">
        <v>626.40339756824824</v>
      </c>
      <c r="F256" s="23">
        <v>560.55015729659408</v>
      </c>
      <c r="G256" s="23">
        <v>473.08695734990346</v>
      </c>
      <c r="H256" s="23">
        <v>359.31206090493492</v>
      </c>
      <c r="I256" s="23">
        <v>271.83715462108148</v>
      </c>
      <c r="J256" s="23">
        <v>200.35203412377695</v>
      </c>
      <c r="K256" s="23">
        <v>155.22642913831018</v>
      </c>
      <c r="L256" s="23">
        <v>129.35147875820124</v>
      </c>
      <c r="M256" s="23">
        <v>111.70760582519085</v>
      </c>
      <c r="N256" s="23">
        <v>93.956966201796391</v>
      </c>
      <c r="O256" s="23">
        <v>67.555935193314667</v>
      </c>
      <c r="P256" s="23">
        <v>61.19706092214674</v>
      </c>
    </row>
    <row r="257" spans="1:16" x14ac:dyDescent="0.25">
      <c r="A257" s="19" t="s">
        <v>77</v>
      </c>
      <c r="B257" s="19" t="s">
        <v>78</v>
      </c>
      <c r="C257" s="19" t="s">
        <v>73</v>
      </c>
      <c r="D257" s="22">
        <v>56</v>
      </c>
      <c r="E257" s="23">
        <v>771.8685045147995</v>
      </c>
      <c r="F257" s="23">
        <v>624.29425580037196</v>
      </c>
      <c r="G257" s="23">
        <v>513.89772990982556</v>
      </c>
      <c r="H257" s="23">
        <v>395.80410915474232</v>
      </c>
      <c r="I257" s="23">
        <v>293.67193775756078</v>
      </c>
      <c r="J257" s="23">
        <v>215.33284810988567</v>
      </c>
      <c r="K257" s="23">
        <v>166.7443225515095</v>
      </c>
      <c r="L257" s="23">
        <v>138.20540976456564</v>
      </c>
      <c r="M257" s="23">
        <v>119.58919693807175</v>
      </c>
      <c r="N257" s="23">
        <v>100.28726614340667</v>
      </c>
      <c r="O257" s="23">
        <v>69.375744971188553</v>
      </c>
      <c r="P257" s="23">
        <v>62.461923789947669</v>
      </c>
    </row>
    <row r="258" spans="1:16" x14ac:dyDescent="0.25">
      <c r="A258" s="19" t="s">
        <v>77</v>
      </c>
      <c r="B258" s="19" t="s">
        <v>78</v>
      </c>
      <c r="C258" s="19" t="s">
        <v>73</v>
      </c>
      <c r="D258" s="22">
        <v>57</v>
      </c>
      <c r="E258" s="23">
        <v>710.19315016366068</v>
      </c>
      <c r="F258" s="23">
        <v>589.10907465775369</v>
      </c>
      <c r="G258" s="23">
        <v>485.49442166651909</v>
      </c>
      <c r="H258" s="23">
        <v>371.05939468752081</v>
      </c>
      <c r="I258" s="23">
        <v>285.08353676725704</v>
      </c>
      <c r="J258" s="23">
        <v>211.47815436919518</v>
      </c>
      <c r="K258" s="23">
        <v>166.36638175731349</v>
      </c>
      <c r="L258" s="23">
        <v>138.53147313360816</v>
      </c>
      <c r="M258" s="23">
        <v>119.8204705838733</v>
      </c>
      <c r="N258" s="23">
        <v>107.57810393593621</v>
      </c>
      <c r="O258" s="23">
        <v>67.236153344716485</v>
      </c>
      <c r="P258" s="23">
        <v>61.143663390163347</v>
      </c>
    </row>
    <row r="259" spans="1:16" x14ac:dyDescent="0.25">
      <c r="A259" s="19" t="s">
        <v>77</v>
      </c>
      <c r="B259" s="19" t="s">
        <v>78</v>
      </c>
      <c r="C259" s="19" t="s">
        <v>73</v>
      </c>
      <c r="D259" s="22">
        <v>58</v>
      </c>
      <c r="E259" s="23">
        <v>754.24767695225967</v>
      </c>
      <c r="F259" s="23">
        <v>637.93963822593503</v>
      </c>
      <c r="G259" s="23">
        <v>539.0271219160627</v>
      </c>
      <c r="H259" s="23">
        <v>407.27057812500169</v>
      </c>
      <c r="I259" s="23">
        <v>307.08324737516506</v>
      </c>
      <c r="J259" s="23">
        <v>217.90562942925237</v>
      </c>
      <c r="K259" s="23">
        <v>165.26177548448257</v>
      </c>
      <c r="L259" s="23">
        <v>137.85019919569615</v>
      </c>
      <c r="M259" s="23">
        <v>121.30066686861802</v>
      </c>
      <c r="N259" s="23">
        <v>110.0076884550725</v>
      </c>
      <c r="O259" s="23">
        <v>68.852761792411869</v>
      </c>
      <c r="P259" s="23">
        <v>66.680113313310883</v>
      </c>
    </row>
    <row r="260" spans="1:16" x14ac:dyDescent="0.25">
      <c r="A260" s="19" t="s">
        <v>77</v>
      </c>
      <c r="B260" s="19" t="s">
        <v>78</v>
      </c>
      <c r="C260" s="19" t="s">
        <v>73</v>
      </c>
      <c r="D260" s="22">
        <v>59</v>
      </c>
      <c r="E260" s="23">
        <v>687.59945490327971</v>
      </c>
      <c r="F260" s="23">
        <v>595.20860620098426</v>
      </c>
      <c r="G260" s="23">
        <v>495.85675414636745</v>
      </c>
      <c r="H260" s="23">
        <v>374.70968065554052</v>
      </c>
      <c r="I260" s="23">
        <v>282.91103231298331</v>
      </c>
      <c r="J260" s="23">
        <v>206.23676851993145</v>
      </c>
      <c r="K260" s="23">
        <v>155.70858858616018</v>
      </c>
      <c r="L260" s="23">
        <v>127.45907657735788</v>
      </c>
      <c r="M260" s="23">
        <v>112.39665156774618</v>
      </c>
      <c r="N260" s="23">
        <v>102.17138826334498</v>
      </c>
      <c r="O260" s="23">
        <v>74.160883058504453</v>
      </c>
      <c r="P260" s="23">
        <v>65.811772968040572</v>
      </c>
    </row>
    <row r="261" spans="1:16" x14ac:dyDescent="0.25">
      <c r="A261" s="19" t="s">
        <v>77</v>
      </c>
      <c r="B261" s="19" t="s">
        <v>78</v>
      </c>
      <c r="C261" s="19" t="s">
        <v>73</v>
      </c>
      <c r="D261" s="22">
        <v>60</v>
      </c>
      <c r="E261" s="23">
        <v>714.93452172208833</v>
      </c>
      <c r="F261" s="23">
        <v>594.27726022462571</v>
      </c>
      <c r="G261" s="23">
        <v>496.97158880841903</v>
      </c>
      <c r="H261" s="23">
        <v>387.83833333902027</v>
      </c>
      <c r="I261" s="23">
        <v>294.87818414537065</v>
      </c>
      <c r="J261" s="23">
        <v>219.65263362763633</v>
      </c>
      <c r="K261" s="23">
        <v>166.432761677976</v>
      </c>
      <c r="L261" s="23">
        <v>134.02462263283797</v>
      </c>
      <c r="M261" s="23">
        <v>121.78248963449873</v>
      </c>
      <c r="N261" s="23">
        <v>100.78731164199245</v>
      </c>
      <c r="O261" s="23">
        <v>70.091155761275644</v>
      </c>
      <c r="P261" s="23">
        <v>62.390126413342223</v>
      </c>
    </row>
    <row r="262" spans="1:16" x14ac:dyDescent="0.25">
      <c r="A262" s="19" t="s">
        <v>77</v>
      </c>
      <c r="B262" s="19" t="s">
        <v>78</v>
      </c>
      <c r="C262" s="19" t="s">
        <v>73</v>
      </c>
      <c r="D262" s="22">
        <v>61</v>
      </c>
      <c r="E262" s="23">
        <v>718.67833043443875</v>
      </c>
      <c r="F262" s="23">
        <v>611.02552380142038</v>
      </c>
      <c r="G262" s="23">
        <v>498.59220936178906</v>
      </c>
      <c r="H262" s="23">
        <v>388.9836893148194</v>
      </c>
      <c r="I262" s="23">
        <v>294.98858497643783</v>
      </c>
      <c r="J262" s="23">
        <v>218.69545522870999</v>
      </c>
      <c r="K262" s="23">
        <v>168.2928921893031</v>
      </c>
      <c r="L262" s="23">
        <v>140.21420910320981</v>
      </c>
      <c r="M262" s="23">
        <v>127.10228736103163</v>
      </c>
      <c r="N262" s="23">
        <v>109.90542211235069</v>
      </c>
      <c r="O262" s="23">
        <v>80.857493769478765</v>
      </c>
      <c r="P262" s="23">
        <v>67.627160010040228</v>
      </c>
    </row>
    <row r="263" spans="1:16" x14ac:dyDescent="0.25">
      <c r="A263" s="19" t="s">
        <v>77</v>
      </c>
      <c r="B263" s="19" t="s">
        <v>78</v>
      </c>
      <c r="C263" s="19" t="s">
        <v>73</v>
      </c>
      <c r="D263" s="22">
        <v>62</v>
      </c>
      <c r="E263" s="23">
        <v>701.03456321579006</v>
      </c>
      <c r="F263" s="23">
        <v>608.5408694790508</v>
      </c>
      <c r="G263" s="23">
        <v>477.05376649564136</v>
      </c>
      <c r="H263" s="23">
        <v>370.78647828912699</v>
      </c>
      <c r="I263" s="23">
        <v>281.26948693545705</v>
      </c>
      <c r="J263" s="23">
        <v>209.36834472389586</v>
      </c>
      <c r="K263" s="23">
        <v>152.25511024658363</v>
      </c>
      <c r="L263" s="23">
        <v>127.29659980026726</v>
      </c>
      <c r="M263" s="23">
        <v>111.16054907316666</v>
      </c>
      <c r="N263" s="23">
        <v>93.477088661503871</v>
      </c>
      <c r="O263" s="23">
        <v>61.199444126059596</v>
      </c>
      <c r="P263" s="23">
        <v>61.199444126059596</v>
      </c>
    </row>
    <row r="264" spans="1:16" x14ac:dyDescent="0.25">
      <c r="A264" s="19" t="s">
        <v>77</v>
      </c>
      <c r="B264" s="19" t="s">
        <v>78</v>
      </c>
      <c r="C264" s="19" t="s">
        <v>73</v>
      </c>
      <c r="D264" s="22">
        <v>63</v>
      </c>
      <c r="E264" s="23">
        <v>729.58244217983417</v>
      </c>
      <c r="F264" s="23">
        <v>602.76679250347252</v>
      </c>
      <c r="G264" s="23">
        <v>503.6851551907107</v>
      </c>
      <c r="H264" s="23">
        <v>391.38197581949089</v>
      </c>
      <c r="I264" s="23">
        <v>293.2431412752203</v>
      </c>
      <c r="J264" s="23">
        <v>218.27685894783971</v>
      </c>
      <c r="K264" s="23">
        <v>165.16316856391325</v>
      </c>
      <c r="L264" s="23">
        <v>136.48517698366723</v>
      </c>
      <c r="M264" s="23">
        <v>120.36142257809249</v>
      </c>
      <c r="N264" s="23">
        <v>108.10643767234598</v>
      </c>
      <c r="O264" s="23">
        <v>71.58039528157893</v>
      </c>
      <c r="P264" s="23">
        <v>63.17359834736461</v>
      </c>
    </row>
    <row r="265" spans="1:16" x14ac:dyDescent="0.25">
      <c r="A265" s="19" t="s">
        <v>77</v>
      </c>
      <c r="B265" s="19" t="s">
        <v>78</v>
      </c>
      <c r="C265" s="19" t="s">
        <v>73</v>
      </c>
      <c r="D265" s="22">
        <v>64</v>
      </c>
      <c r="E265" s="23">
        <v>679.91745170901049</v>
      </c>
      <c r="F265" s="23">
        <v>582.35561938960245</v>
      </c>
      <c r="G265" s="23">
        <v>489.64906422841705</v>
      </c>
      <c r="H265" s="23">
        <v>389.20247438938424</v>
      </c>
      <c r="I265" s="23">
        <v>287.5154793155458</v>
      </c>
      <c r="J265" s="23">
        <v>212.98343670634253</v>
      </c>
      <c r="K265" s="23">
        <v>158.90568210164602</v>
      </c>
      <c r="L265" s="23">
        <v>124.45426508607132</v>
      </c>
      <c r="M265" s="23">
        <v>112.9110915810531</v>
      </c>
      <c r="N265" s="23">
        <v>96.184307826894468</v>
      </c>
      <c r="O265" s="23">
        <v>61.039365841316481</v>
      </c>
      <c r="P265" s="23">
        <v>59.136540914594967</v>
      </c>
    </row>
    <row r="266" spans="1:16" x14ac:dyDescent="0.25">
      <c r="A266" s="19" t="s">
        <v>77</v>
      </c>
      <c r="B266" s="19" t="s">
        <v>78</v>
      </c>
      <c r="C266" s="19" t="s">
        <v>73</v>
      </c>
      <c r="D266" s="22">
        <v>65</v>
      </c>
      <c r="E266" s="23">
        <v>658.67342655219488</v>
      </c>
      <c r="F266" s="23">
        <v>560.73773964215843</v>
      </c>
      <c r="G266" s="23">
        <v>474.50967305670673</v>
      </c>
      <c r="H266" s="23">
        <v>366.96346493238923</v>
      </c>
      <c r="I266" s="23">
        <v>280.93612057099506</v>
      </c>
      <c r="J266" s="23">
        <v>205.79712556772836</v>
      </c>
      <c r="K266" s="23">
        <v>154.47109365267164</v>
      </c>
      <c r="L266" s="23">
        <v>130.07368624881289</v>
      </c>
      <c r="M266" s="23">
        <v>114.34059796564151</v>
      </c>
      <c r="N266" s="23">
        <v>102.42644854015936</v>
      </c>
      <c r="O266" s="23">
        <v>76.189385381121838</v>
      </c>
      <c r="P266" s="23">
        <v>66.956041013582379</v>
      </c>
    </row>
    <row r="267" spans="1:16" x14ac:dyDescent="0.25">
      <c r="A267" s="19" t="s">
        <v>77</v>
      </c>
      <c r="B267" s="19" t="s">
        <v>78</v>
      </c>
      <c r="C267" s="19" t="s">
        <v>73</v>
      </c>
      <c r="D267" s="22">
        <v>66</v>
      </c>
      <c r="E267" s="23">
        <v>687.2540050652641</v>
      </c>
      <c r="F267" s="23">
        <v>575.19524908562516</v>
      </c>
      <c r="G267" s="23">
        <v>495.68026278259543</v>
      </c>
      <c r="H267" s="23">
        <v>373.55160088921673</v>
      </c>
      <c r="I267" s="23">
        <v>282.58699047306669</v>
      </c>
      <c r="J267" s="23">
        <v>210.9063633118825</v>
      </c>
      <c r="K267" s="23">
        <v>159.08225741142445</v>
      </c>
      <c r="L267" s="23">
        <v>134.59211389543555</v>
      </c>
      <c r="M267" s="23">
        <v>113.05086806928961</v>
      </c>
      <c r="N267" s="23">
        <v>97.214501779302495</v>
      </c>
      <c r="O267" s="23">
        <v>60.365301320531962</v>
      </c>
      <c r="P267" s="23">
        <v>60.365301320531962</v>
      </c>
    </row>
    <row r="268" spans="1:16" x14ac:dyDescent="0.25">
      <c r="A268" s="19" t="s">
        <v>77</v>
      </c>
      <c r="B268" s="19" t="s">
        <v>78</v>
      </c>
      <c r="C268" s="19" t="s">
        <v>73</v>
      </c>
      <c r="D268" s="22">
        <v>67</v>
      </c>
      <c r="E268" s="23">
        <v>728.04416640893226</v>
      </c>
      <c r="F268" s="23">
        <v>622.80564493291376</v>
      </c>
      <c r="G268" s="23">
        <v>517.92286617951368</v>
      </c>
      <c r="H268" s="23">
        <v>390.09662643394978</v>
      </c>
      <c r="I268" s="23">
        <v>296.60279284600972</v>
      </c>
      <c r="J268" s="23">
        <v>217.04120853134273</v>
      </c>
      <c r="K268" s="23">
        <v>160.67597185776435</v>
      </c>
      <c r="L268" s="23">
        <v>132.65388805643741</v>
      </c>
      <c r="M268" s="23">
        <v>117.92084074762862</v>
      </c>
      <c r="N268" s="23">
        <v>97.2381957999376</v>
      </c>
      <c r="O268" s="23">
        <v>64.934681777215062</v>
      </c>
      <c r="P268" s="23">
        <v>61.452597126102518</v>
      </c>
    </row>
    <row r="269" spans="1:16" x14ac:dyDescent="0.25">
      <c r="A269" s="19" t="s">
        <v>77</v>
      </c>
      <c r="B269" s="19" t="s">
        <v>78</v>
      </c>
      <c r="C269" s="19" t="s">
        <v>73</v>
      </c>
      <c r="D269" s="22">
        <v>68</v>
      </c>
      <c r="E269" s="23">
        <v>741.85839797812889</v>
      </c>
      <c r="F269" s="23">
        <v>597.90101546544588</v>
      </c>
      <c r="G269" s="23">
        <v>502.09527840580307</v>
      </c>
      <c r="H269" s="23">
        <v>386.31291756543339</v>
      </c>
      <c r="I269" s="23">
        <v>287.94297315957112</v>
      </c>
      <c r="J269" s="23">
        <v>213.53798053593482</v>
      </c>
      <c r="K269" s="23">
        <v>156.27185610095196</v>
      </c>
      <c r="L269" s="23">
        <v>127.14361672630052</v>
      </c>
      <c r="M269" s="23">
        <v>106.75640975779747</v>
      </c>
      <c r="N269" s="23">
        <v>90.016121946994019</v>
      </c>
      <c r="O269" s="23">
        <v>57.138351229012741</v>
      </c>
      <c r="P269" s="23">
        <v>57.138351229012741</v>
      </c>
    </row>
    <row r="270" spans="1:16" x14ac:dyDescent="0.25">
      <c r="A270" s="19" t="s">
        <v>77</v>
      </c>
      <c r="B270" s="19" t="s">
        <v>78</v>
      </c>
      <c r="C270" s="19" t="s">
        <v>73</v>
      </c>
      <c r="D270" s="22">
        <v>69</v>
      </c>
      <c r="E270" s="23">
        <v>714.1969162249851</v>
      </c>
      <c r="F270" s="23">
        <v>614.4223220041938</v>
      </c>
      <c r="G270" s="23">
        <v>502.86754091364509</v>
      </c>
      <c r="H270" s="23">
        <v>388.24949870397131</v>
      </c>
      <c r="I270" s="23">
        <v>293.08100609172288</v>
      </c>
      <c r="J270" s="23">
        <v>217.3639189513658</v>
      </c>
      <c r="K270" s="23">
        <v>163.10807973732452</v>
      </c>
      <c r="L270" s="23">
        <v>129.92382405510699</v>
      </c>
      <c r="M270" s="23">
        <v>113.75884650205856</v>
      </c>
      <c r="N270" s="23">
        <v>97.219246342780451</v>
      </c>
      <c r="O270" s="23">
        <v>66.647148422104593</v>
      </c>
      <c r="P270" s="23">
        <v>66.647148422104593</v>
      </c>
    </row>
    <row r="271" spans="1:16" x14ac:dyDescent="0.25">
      <c r="A271" s="19" t="s">
        <v>77</v>
      </c>
      <c r="B271" s="19" t="s">
        <v>78</v>
      </c>
      <c r="C271" s="19" t="s">
        <v>73</v>
      </c>
      <c r="D271" s="22">
        <v>70</v>
      </c>
      <c r="E271" s="23">
        <v>752.93706551104447</v>
      </c>
      <c r="F271" s="23">
        <v>601.21487764951553</v>
      </c>
      <c r="G271" s="23">
        <v>509.34205116727856</v>
      </c>
      <c r="H271" s="23">
        <v>387.25051698121121</v>
      </c>
      <c r="I271" s="23">
        <v>286.5792628697393</v>
      </c>
      <c r="J271" s="23">
        <v>212.09355051648694</v>
      </c>
      <c r="K271" s="23">
        <v>161.73014182691031</v>
      </c>
      <c r="L271" s="23">
        <v>131.66980495984282</v>
      </c>
      <c r="M271" s="23">
        <v>113.07036226446898</v>
      </c>
      <c r="N271" s="23">
        <v>89.192176972801406</v>
      </c>
      <c r="O271" s="23">
        <v>64.4649573869997</v>
      </c>
      <c r="P271" s="23">
        <v>60.823437180703856</v>
      </c>
    </row>
    <row r="272" spans="1:16" x14ac:dyDescent="0.25">
      <c r="A272" s="19" t="s">
        <v>77</v>
      </c>
      <c r="B272" s="19" t="s">
        <v>78</v>
      </c>
      <c r="C272" s="19" t="s">
        <v>73</v>
      </c>
      <c r="D272" s="22">
        <v>71</v>
      </c>
      <c r="E272" s="23">
        <v>779.17672650204941</v>
      </c>
      <c r="F272" s="23">
        <v>660.74566133895189</v>
      </c>
      <c r="G272" s="23">
        <v>560.55406743575236</v>
      </c>
      <c r="H272" s="23">
        <v>424.37602406361123</v>
      </c>
      <c r="I272" s="23">
        <v>312.33185165836557</v>
      </c>
      <c r="J272" s="23">
        <v>224.92830752539811</v>
      </c>
      <c r="K272" s="23">
        <v>165.3469743084184</v>
      </c>
      <c r="L272" s="23">
        <v>130.0150622345227</v>
      </c>
      <c r="M272" s="23">
        <v>114.68223368522284</v>
      </c>
      <c r="N272" s="23">
        <v>92.679771826245371</v>
      </c>
      <c r="O272" s="23">
        <v>63.819666727543449</v>
      </c>
      <c r="P272" s="23">
        <v>63.692953855833849</v>
      </c>
    </row>
    <row r="273" spans="1:16" x14ac:dyDescent="0.25">
      <c r="A273" s="19" t="s">
        <v>77</v>
      </c>
      <c r="B273" s="19" t="s">
        <v>78</v>
      </c>
      <c r="C273" s="19" t="s">
        <v>73</v>
      </c>
      <c r="D273" s="22">
        <v>72</v>
      </c>
      <c r="E273" s="23">
        <v>736.60865295999179</v>
      </c>
      <c r="F273" s="23">
        <v>637.61446467966118</v>
      </c>
      <c r="G273" s="23">
        <v>522.34129111624065</v>
      </c>
      <c r="H273" s="23">
        <v>404.26182747939362</v>
      </c>
      <c r="I273" s="23">
        <v>302.50792766455231</v>
      </c>
      <c r="J273" s="23">
        <v>228.59924427928823</v>
      </c>
      <c r="K273" s="23">
        <v>167.69435132721753</v>
      </c>
      <c r="L273" s="23">
        <v>139.5211350960885</v>
      </c>
      <c r="M273" s="23">
        <v>121.39128800385068</v>
      </c>
      <c r="N273" s="23">
        <v>111.40274641550769</v>
      </c>
      <c r="O273" s="23">
        <v>61.313439487189846</v>
      </c>
      <c r="P273" s="23">
        <v>61.313439487189846</v>
      </c>
    </row>
    <row r="274" spans="1:16" x14ac:dyDescent="0.25">
      <c r="A274" s="19" t="s">
        <v>77</v>
      </c>
      <c r="B274" s="19" t="s">
        <v>78</v>
      </c>
      <c r="C274" s="19" t="s">
        <v>73</v>
      </c>
      <c r="D274" s="22">
        <v>73</v>
      </c>
      <c r="E274" s="23">
        <v>681.99182552003435</v>
      </c>
      <c r="F274" s="23">
        <v>599.29652893083062</v>
      </c>
      <c r="G274" s="23">
        <v>507.34318419966371</v>
      </c>
      <c r="H274" s="23">
        <v>392.39726041259649</v>
      </c>
      <c r="I274" s="23">
        <v>297.64013787588527</v>
      </c>
      <c r="J274" s="23">
        <v>217.36813858856479</v>
      </c>
      <c r="K274" s="23">
        <v>165.20980903335044</v>
      </c>
      <c r="L274" s="23">
        <v>136.43264167813305</v>
      </c>
      <c r="M274" s="23">
        <v>115.8566086783932</v>
      </c>
      <c r="N274" s="23">
        <v>109.34011977414087</v>
      </c>
      <c r="O274" s="23">
        <v>78.068728692153769</v>
      </c>
      <c r="P274" s="23">
        <v>62.963439378397233</v>
      </c>
    </row>
    <row r="275" spans="1:16" x14ac:dyDescent="0.25">
      <c r="A275" s="19" t="s">
        <v>77</v>
      </c>
      <c r="B275" s="19" t="s">
        <v>78</v>
      </c>
      <c r="C275" s="19" t="s">
        <v>73</v>
      </c>
      <c r="D275" s="22">
        <v>74</v>
      </c>
      <c r="E275" s="23">
        <v>684.64540092783488</v>
      </c>
      <c r="F275" s="23">
        <v>556.88632048720399</v>
      </c>
      <c r="G275" s="23">
        <v>463.96402951224741</v>
      </c>
      <c r="H275" s="23">
        <v>359.50128475302034</v>
      </c>
      <c r="I275" s="23">
        <v>273.99258442479811</v>
      </c>
      <c r="J275" s="23">
        <v>206.77106990191001</v>
      </c>
      <c r="K275" s="23">
        <v>153.91474838261982</v>
      </c>
      <c r="L275" s="23">
        <v>126.0822100904862</v>
      </c>
      <c r="M275" s="23">
        <v>112.06414047129462</v>
      </c>
      <c r="N275" s="23">
        <v>93.830999527217529</v>
      </c>
      <c r="O275" s="23">
        <v>63.62131029223243</v>
      </c>
      <c r="P275" s="23">
        <v>60.789748024824512</v>
      </c>
    </row>
    <row r="276" spans="1:16" x14ac:dyDescent="0.25">
      <c r="A276" s="19" t="s">
        <v>77</v>
      </c>
      <c r="B276" s="19" t="s">
        <v>78</v>
      </c>
      <c r="C276" s="19" t="s">
        <v>73</v>
      </c>
      <c r="D276" s="22">
        <v>75</v>
      </c>
      <c r="E276" s="23">
        <v>727.94106918967918</v>
      </c>
      <c r="F276" s="23">
        <v>636.18742308637866</v>
      </c>
      <c r="G276" s="23">
        <v>525.77317310549665</v>
      </c>
      <c r="H276" s="23">
        <v>396.51662617672963</v>
      </c>
      <c r="I276" s="23">
        <v>295.41986265319571</v>
      </c>
      <c r="J276" s="23">
        <v>217.36538805384265</v>
      </c>
      <c r="K276" s="23">
        <v>167.84454309932622</v>
      </c>
      <c r="L276" s="23">
        <v>138.93921959596179</v>
      </c>
      <c r="M276" s="23">
        <v>124.3997387318129</v>
      </c>
      <c r="N276" s="23">
        <v>110.86475189384727</v>
      </c>
      <c r="O276" s="23">
        <v>76.574584883244697</v>
      </c>
      <c r="P276" s="23">
        <v>68.316527016208028</v>
      </c>
    </row>
    <row r="277" spans="1:16" x14ac:dyDescent="0.25">
      <c r="A277" s="19" t="s">
        <v>77</v>
      </c>
      <c r="B277" s="19" t="s">
        <v>78</v>
      </c>
      <c r="C277" s="19" t="s">
        <v>73</v>
      </c>
      <c r="D277" s="22">
        <v>76</v>
      </c>
      <c r="E277" s="23">
        <v>723.50376317484813</v>
      </c>
      <c r="F277" s="23">
        <v>610.76845457123864</v>
      </c>
      <c r="G277" s="23">
        <v>504.33789553734823</v>
      </c>
      <c r="H277" s="23">
        <v>382.90042040400937</v>
      </c>
      <c r="I277" s="23">
        <v>286.27968824576766</v>
      </c>
      <c r="J277" s="23">
        <v>211.37315597198807</v>
      </c>
      <c r="K277" s="23">
        <v>155.38794166257702</v>
      </c>
      <c r="L277" s="23">
        <v>127.99630934790565</v>
      </c>
      <c r="M277" s="23">
        <v>114.71799092247579</v>
      </c>
      <c r="N277" s="23">
        <v>101.15297696753832</v>
      </c>
      <c r="O277" s="23">
        <v>71.915587497712608</v>
      </c>
      <c r="P277" s="23">
        <v>62.957277891099054</v>
      </c>
    </row>
    <row r="278" spans="1:16" x14ac:dyDescent="0.25">
      <c r="A278" s="19" t="s">
        <v>77</v>
      </c>
      <c r="B278" s="19" t="s">
        <v>78</v>
      </c>
      <c r="C278" s="19" t="s">
        <v>73</v>
      </c>
      <c r="D278" s="22">
        <v>77</v>
      </c>
      <c r="E278" s="23">
        <v>689.79969152276306</v>
      </c>
      <c r="F278" s="23">
        <v>599.9248093028815</v>
      </c>
      <c r="G278" s="23">
        <v>498.25529810149089</v>
      </c>
      <c r="H278" s="23">
        <v>383.29712053207015</v>
      </c>
      <c r="I278" s="23">
        <v>293.04126094718822</v>
      </c>
      <c r="J278" s="23">
        <v>217.34177980242416</v>
      </c>
      <c r="K278" s="23">
        <v>161.83774621912994</v>
      </c>
      <c r="L278" s="23">
        <v>132.98877883149711</v>
      </c>
      <c r="M278" s="23">
        <v>118.05566142489089</v>
      </c>
      <c r="N278" s="23">
        <v>97.99796128459981</v>
      </c>
      <c r="O278" s="23">
        <v>68.003199548263112</v>
      </c>
      <c r="P278" s="23">
        <v>62.17736712269884</v>
      </c>
    </row>
    <row r="279" spans="1:16" x14ac:dyDescent="0.25">
      <c r="A279" s="19" t="s">
        <v>77</v>
      </c>
      <c r="B279" s="19" t="s">
        <v>78</v>
      </c>
      <c r="C279" s="19" t="s">
        <v>73</v>
      </c>
      <c r="D279" s="22">
        <v>78</v>
      </c>
      <c r="E279" s="23">
        <v>691.86978478608546</v>
      </c>
      <c r="F279" s="23">
        <v>590.85488684736049</v>
      </c>
      <c r="G279" s="23">
        <v>486.68744285570892</v>
      </c>
      <c r="H279" s="23">
        <v>373.55564066280203</v>
      </c>
      <c r="I279" s="23">
        <v>284.55483005458291</v>
      </c>
      <c r="J279" s="23">
        <v>207.07576800618619</v>
      </c>
      <c r="K279" s="23">
        <v>156.41261220662309</v>
      </c>
      <c r="L279" s="23">
        <v>133.69400075077752</v>
      </c>
      <c r="M279" s="23">
        <v>121.04130801500388</v>
      </c>
      <c r="N279" s="23">
        <v>104.33461327165898</v>
      </c>
      <c r="O279" s="23">
        <v>74.713402451972243</v>
      </c>
      <c r="P279" s="23">
        <v>61.740928338715356</v>
      </c>
    </row>
    <row r="280" spans="1:16" x14ac:dyDescent="0.25">
      <c r="A280" s="19" t="s">
        <v>77</v>
      </c>
      <c r="B280" s="19" t="s">
        <v>78</v>
      </c>
      <c r="C280" s="19" t="s">
        <v>73</v>
      </c>
      <c r="D280" s="22">
        <v>79</v>
      </c>
      <c r="E280" s="23">
        <v>722.8099639185549</v>
      </c>
      <c r="F280" s="23">
        <v>606.15477401177213</v>
      </c>
      <c r="G280" s="23">
        <v>503.97464489833158</v>
      </c>
      <c r="H280" s="23">
        <v>390.46860184881086</v>
      </c>
      <c r="I280" s="23">
        <v>291.75279633818639</v>
      </c>
      <c r="J280" s="23">
        <v>214.48321419541642</v>
      </c>
      <c r="K280" s="23">
        <v>164.75450888146923</v>
      </c>
      <c r="L280" s="23">
        <v>138.0008942556498</v>
      </c>
      <c r="M280" s="23">
        <v>115.01486810553233</v>
      </c>
      <c r="N280" s="23">
        <v>99.027753468644562</v>
      </c>
      <c r="O280" s="23">
        <v>66.5771793300528</v>
      </c>
      <c r="P280" s="23">
        <v>62.411155038987005</v>
      </c>
    </row>
    <row r="281" spans="1:16" x14ac:dyDescent="0.25">
      <c r="A281" s="19" t="s">
        <v>77</v>
      </c>
      <c r="B281" s="19" t="s">
        <v>78</v>
      </c>
      <c r="C281" s="19" t="s">
        <v>73</v>
      </c>
      <c r="D281" s="22">
        <v>80</v>
      </c>
      <c r="E281" s="23">
        <v>797.02317360668019</v>
      </c>
      <c r="F281" s="23">
        <v>639.59902408334062</v>
      </c>
      <c r="G281" s="23">
        <v>516.26392494859385</v>
      </c>
      <c r="H281" s="23">
        <v>393.37745931805608</v>
      </c>
      <c r="I281" s="23">
        <v>300.80799969545672</v>
      </c>
      <c r="J281" s="23">
        <v>225.25150770901533</v>
      </c>
      <c r="K281" s="23">
        <v>173.11678358298599</v>
      </c>
      <c r="L281" s="23">
        <v>139.9902468205018</v>
      </c>
      <c r="M281" s="23">
        <v>118.33447028616443</v>
      </c>
      <c r="N281" s="23">
        <v>96.311642116064746</v>
      </c>
      <c r="O281" s="23">
        <v>65.43917240741807</v>
      </c>
      <c r="P281" s="23">
        <v>60.250806144142231</v>
      </c>
    </row>
    <row r="282" spans="1:16" x14ac:dyDescent="0.25">
      <c r="A282" s="19" t="s">
        <v>77</v>
      </c>
      <c r="B282" s="19" t="s">
        <v>78</v>
      </c>
      <c r="C282" s="19" t="s">
        <v>73</v>
      </c>
      <c r="D282" s="22">
        <v>81</v>
      </c>
      <c r="E282" s="23">
        <v>758.78747732211366</v>
      </c>
      <c r="F282" s="23">
        <v>647.43272816045862</v>
      </c>
      <c r="G282" s="23">
        <v>508.48930786392538</v>
      </c>
      <c r="H282" s="23">
        <v>391.7939021893867</v>
      </c>
      <c r="I282" s="23">
        <v>297.88317336086317</v>
      </c>
      <c r="J282" s="23">
        <v>218.99177736507508</v>
      </c>
      <c r="K282" s="23">
        <v>168.34817647095383</v>
      </c>
      <c r="L282" s="23">
        <v>140.63713706984265</v>
      </c>
      <c r="M282" s="23">
        <v>122.63150305978573</v>
      </c>
      <c r="N282" s="23">
        <v>103.51606071422488</v>
      </c>
      <c r="O282" s="23">
        <v>68.616670848023929</v>
      </c>
      <c r="P282" s="23">
        <v>66.746997047401351</v>
      </c>
    </row>
    <row r="283" spans="1:16" x14ac:dyDescent="0.25">
      <c r="A283" s="19" t="s">
        <v>77</v>
      </c>
      <c r="B283" s="19" t="s">
        <v>78</v>
      </c>
      <c r="C283" s="19" t="s">
        <v>73</v>
      </c>
      <c r="D283" s="22">
        <v>82</v>
      </c>
      <c r="E283" s="23">
        <v>723.95878114625634</v>
      </c>
      <c r="F283" s="23">
        <v>621.73363252831905</v>
      </c>
      <c r="G283" s="23">
        <v>520.76572290468755</v>
      </c>
      <c r="H283" s="23">
        <v>397.74528432312059</v>
      </c>
      <c r="I283" s="23">
        <v>303.28478291517052</v>
      </c>
      <c r="J283" s="23">
        <v>223.71448612762612</v>
      </c>
      <c r="K283" s="23">
        <v>165.38963261664617</v>
      </c>
      <c r="L283" s="23">
        <v>134.9543809780202</v>
      </c>
      <c r="M283" s="23">
        <v>118.67293529247904</v>
      </c>
      <c r="N283" s="23">
        <v>100.87029631538202</v>
      </c>
      <c r="O283" s="23">
        <v>63.8764838693629</v>
      </c>
      <c r="P283" s="23">
        <v>60.269424190654767</v>
      </c>
    </row>
    <row r="284" spans="1:16" x14ac:dyDescent="0.25">
      <c r="A284" s="19" t="s">
        <v>77</v>
      </c>
      <c r="B284" s="19" t="s">
        <v>78</v>
      </c>
      <c r="C284" s="19" t="s">
        <v>73</v>
      </c>
      <c r="D284" s="22">
        <v>83</v>
      </c>
      <c r="E284" s="23">
        <v>658.08098911829518</v>
      </c>
      <c r="F284" s="23">
        <v>563.28981446643286</v>
      </c>
      <c r="G284" s="23">
        <v>486.73411355600882</v>
      </c>
      <c r="H284" s="23">
        <v>378.26823628097139</v>
      </c>
      <c r="I284" s="23">
        <v>280.31804486363103</v>
      </c>
      <c r="J284" s="23">
        <v>206.96894759064961</v>
      </c>
      <c r="K284" s="23">
        <v>160.67209128962457</v>
      </c>
      <c r="L284" s="23">
        <v>134.87341501425055</v>
      </c>
      <c r="M284" s="23">
        <v>115.3959656067517</v>
      </c>
      <c r="N284" s="23">
        <v>99.607400552169864</v>
      </c>
      <c r="O284" s="23">
        <v>61.987880534765075</v>
      </c>
      <c r="P284" s="23">
        <v>61.987880534765075</v>
      </c>
    </row>
    <row r="285" spans="1:16" x14ac:dyDescent="0.25">
      <c r="A285" s="19" t="s">
        <v>77</v>
      </c>
      <c r="B285" s="19" t="s">
        <v>78</v>
      </c>
      <c r="C285" s="19" t="s">
        <v>73</v>
      </c>
      <c r="D285" s="22">
        <v>84</v>
      </c>
      <c r="E285" s="23">
        <v>670.88686099398456</v>
      </c>
      <c r="F285" s="23">
        <v>551.34514559499632</v>
      </c>
      <c r="G285" s="23">
        <v>475.04809247794299</v>
      </c>
      <c r="H285" s="23">
        <v>371.91365873183747</v>
      </c>
      <c r="I285" s="23">
        <v>272.1154336423599</v>
      </c>
      <c r="J285" s="23">
        <v>203.05849676124802</v>
      </c>
      <c r="K285" s="23">
        <v>153.9769170974993</v>
      </c>
      <c r="L285" s="23">
        <v>125.92090820756012</v>
      </c>
      <c r="M285" s="23">
        <v>109.70943841797187</v>
      </c>
      <c r="N285" s="23">
        <v>89.914589277247018</v>
      </c>
      <c r="O285" s="23">
        <v>59.750551754440338</v>
      </c>
      <c r="P285" s="23">
        <v>59.750551754440338</v>
      </c>
    </row>
    <row r="286" spans="1:16" x14ac:dyDescent="0.25">
      <c r="A286" s="19" t="s">
        <v>77</v>
      </c>
      <c r="B286" s="19" t="s">
        <v>78</v>
      </c>
      <c r="C286" s="19" t="s">
        <v>73</v>
      </c>
      <c r="D286" s="22">
        <v>85</v>
      </c>
      <c r="E286" s="23">
        <v>736.46682003341925</v>
      </c>
      <c r="F286" s="23">
        <v>616.68982551661213</v>
      </c>
      <c r="G286" s="23">
        <v>519.51308187497523</v>
      </c>
      <c r="H286" s="23">
        <v>395.42818701879321</v>
      </c>
      <c r="I286" s="23">
        <v>300.33887445800769</v>
      </c>
      <c r="J286" s="23">
        <v>223.13237262870337</v>
      </c>
      <c r="K286" s="23">
        <v>164.54590240371962</v>
      </c>
      <c r="L286" s="23">
        <v>136.01947489000239</v>
      </c>
      <c r="M286" s="23">
        <v>116.91868268390239</v>
      </c>
      <c r="N286" s="23">
        <v>91.985310571604117</v>
      </c>
      <c r="O286" s="23">
        <v>63.203170711615854</v>
      </c>
      <c r="P286" s="23">
        <v>63.203170711615854</v>
      </c>
    </row>
    <row r="287" spans="1:16" x14ac:dyDescent="0.25">
      <c r="A287" s="19" t="s">
        <v>77</v>
      </c>
      <c r="B287" s="19" t="s">
        <v>78</v>
      </c>
      <c r="C287" s="19" t="s">
        <v>73</v>
      </c>
      <c r="D287" s="22">
        <v>86</v>
      </c>
      <c r="E287" s="23">
        <v>742.42958131888849</v>
      </c>
      <c r="F287" s="23">
        <v>597.26591225026095</v>
      </c>
      <c r="G287" s="23">
        <v>488.00178078197337</v>
      </c>
      <c r="H287" s="23">
        <v>370.61253240900152</v>
      </c>
      <c r="I287" s="23">
        <v>279.10375239131594</v>
      </c>
      <c r="J287" s="23">
        <v>212.2850722545009</v>
      </c>
      <c r="K287" s="23">
        <v>155.69655340463726</v>
      </c>
      <c r="L287" s="23">
        <v>133.45914245443171</v>
      </c>
      <c r="M287" s="23">
        <v>117.51960568219262</v>
      </c>
      <c r="N287" s="23">
        <v>101.80291447934836</v>
      </c>
      <c r="O287" s="23">
        <v>72.568367892006961</v>
      </c>
      <c r="P287" s="23">
        <v>69.318607341521073</v>
      </c>
    </row>
    <row r="288" spans="1:16" x14ac:dyDescent="0.25">
      <c r="A288" s="19" t="s">
        <v>77</v>
      </c>
      <c r="B288" s="19" t="s">
        <v>78</v>
      </c>
      <c r="C288" s="19" t="s">
        <v>73</v>
      </c>
      <c r="D288" s="22">
        <v>87</v>
      </c>
      <c r="E288" s="23">
        <v>658.09915854604833</v>
      </c>
      <c r="F288" s="23">
        <v>573.10702036218697</v>
      </c>
      <c r="G288" s="23">
        <v>491.71514298020554</v>
      </c>
      <c r="H288" s="23">
        <v>379.78967778288859</v>
      </c>
      <c r="I288" s="23">
        <v>283.67680499447954</v>
      </c>
      <c r="J288" s="23">
        <v>212.07046101765988</v>
      </c>
      <c r="K288" s="23">
        <v>155.74890820087586</v>
      </c>
      <c r="L288" s="23">
        <v>127.76828377911808</v>
      </c>
      <c r="M288" s="23">
        <v>111.49471129685894</v>
      </c>
      <c r="N288" s="23">
        <v>92.820017920724709</v>
      </c>
      <c r="O288" s="23">
        <v>59.780418842805098</v>
      </c>
      <c r="P288" s="23">
        <v>59.300359631687904</v>
      </c>
    </row>
    <row r="289" spans="1:16" x14ac:dyDescent="0.25">
      <c r="A289" s="19" t="s">
        <v>77</v>
      </c>
      <c r="B289" s="19" t="s">
        <v>78</v>
      </c>
      <c r="C289" s="19" t="s">
        <v>73</v>
      </c>
      <c r="D289" s="22">
        <v>88</v>
      </c>
      <c r="E289" s="23">
        <v>711.75074531545545</v>
      </c>
      <c r="F289" s="23">
        <v>568.62753531421595</v>
      </c>
      <c r="G289" s="23">
        <v>467.37167157327747</v>
      </c>
      <c r="H289" s="23">
        <v>359.9055749509979</v>
      </c>
      <c r="I289" s="23">
        <v>266.5843390309974</v>
      </c>
      <c r="J289" s="23">
        <v>199.44765838897061</v>
      </c>
      <c r="K289" s="23">
        <v>150.89250820331529</v>
      </c>
      <c r="L289" s="23">
        <v>124.21638554778541</v>
      </c>
      <c r="M289" s="23">
        <v>109.55443363193196</v>
      </c>
      <c r="N289" s="23">
        <v>98.493636080779865</v>
      </c>
      <c r="O289" s="23">
        <v>66.442028544507835</v>
      </c>
      <c r="P289" s="23">
        <v>61.658836438646787</v>
      </c>
    </row>
    <row r="290" spans="1:16" x14ac:dyDescent="0.25">
      <c r="A290" s="19" t="s">
        <v>77</v>
      </c>
      <c r="B290" s="19" t="s">
        <v>78</v>
      </c>
      <c r="C290" s="19" t="s">
        <v>73</v>
      </c>
      <c r="D290" s="22">
        <v>89</v>
      </c>
      <c r="E290" s="23">
        <v>753.51150786720234</v>
      </c>
      <c r="F290" s="23">
        <v>617.90403577280028</v>
      </c>
      <c r="G290" s="23">
        <v>504.59934643076423</v>
      </c>
      <c r="H290" s="23">
        <v>383.07811180464461</v>
      </c>
      <c r="I290" s="23">
        <v>288.83958972428752</v>
      </c>
      <c r="J290" s="23">
        <v>214.66298360593407</v>
      </c>
      <c r="K290" s="23">
        <v>165.99709247695506</v>
      </c>
      <c r="L290" s="23">
        <v>133.82870893201411</v>
      </c>
      <c r="M290" s="23">
        <v>119.4630499923646</v>
      </c>
      <c r="N290" s="23">
        <v>108.97824956269591</v>
      </c>
      <c r="O290" s="23">
        <v>70.366395832891598</v>
      </c>
      <c r="P290" s="23">
        <v>61.430707054169993</v>
      </c>
    </row>
    <row r="291" spans="1:16" x14ac:dyDescent="0.25">
      <c r="A291" s="19" t="s">
        <v>77</v>
      </c>
      <c r="B291" s="19" t="s">
        <v>78</v>
      </c>
      <c r="C291" s="19" t="s">
        <v>73</v>
      </c>
      <c r="D291" s="22">
        <v>90</v>
      </c>
      <c r="E291" s="23">
        <v>671.29053028743056</v>
      </c>
      <c r="F291" s="23">
        <v>606.53489745366562</v>
      </c>
      <c r="G291" s="23">
        <v>500.77619546564756</v>
      </c>
      <c r="H291" s="23">
        <v>387.14729685713348</v>
      </c>
      <c r="I291" s="23">
        <v>284.8031311917116</v>
      </c>
      <c r="J291" s="23">
        <v>215.93009318359694</v>
      </c>
      <c r="K291" s="23">
        <v>154.45951088271877</v>
      </c>
      <c r="L291" s="23">
        <v>127.15546799680568</v>
      </c>
      <c r="M291" s="23">
        <v>107.86834047196284</v>
      </c>
      <c r="N291" s="23">
        <v>90.256787102303207</v>
      </c>
      <c r="O291" s="23">
        <v>59.656555275514137</v>
      </c>
      <c r="P291" s="23">
        <v>57.502530761350741</v>
      </c>
    </row>
    <row r="292" spans="1:16" x14ac:dyDescent="0.25">
      <c r="A292" s="19" t="s">
        <v>77</v>
      </c>
      <c r="B292" s="19" t="s">
        <v>78</v>
      </c>
      <c r="C292" s="19" t="s">
        <v>73</v>
      </c>
      <c r="D292" s="22">
        <v>91</v>
      </c>
      <c r="E292" s="23">
        <v>717.76888284477798</v>
      </c>
      <c r="F292" s="23">
        <v>606.69107634159468</v>
      </c>
      <c r="G292" s="23">
        <v>509.57215612003688</v>
      </c>
      <c r="H292" s="23">
        <v>390.42392938973268</v>
      </c>
      <c r="I292" s="23">
        <v>281.60891943763005</v>
      </c>
      <c r="J292" s="23">
        <v>208.65861193846325</v>
      </c>
      <c r="K292" s="23">
        <v>163.06196233305457</v>
      </c>
      <c r="L292" s="23">
        <v>138.69968178069402</v>
      </c>
      <c r="M292" s="23">
        <v>116.44554292744228</v>
      </c>
      <c r="N292" s="23">
        <v>101.42226068093693</v>
      </c>
      <c r="O292" s="23">
        <v>61.019431082955116</v>
      </c>
      <c r="P292" s="23">
        <v>61.019431082955116</v>
      </c>
    </row>
    <row r="293" spans="1:16" x14ac:dyDescent="0.25">
      <c r="A293" s="19" t="s">
        <v>77</v>
      </c>
      <c r="B293" s="19" t="s">
        <v>78</v>
      </c>
      <c r="C293" s="19" t="s">
        <v>73</v>
      </c>
      <c r="D293" s="22">
        <v>92</v>
      </c>
      <c r="E293" s="23">
        <v>720.96469466136602</v>
      </c>
      <c r="F293" s="23">
        <v>596.3125433072637</v>
      </c>
      <c r="G293" s="23">
        <v>503.12364644908058</v>
      </c>
      <c r="H293" s="23">
        <v>381.11549282037657</v>
      </c>
      <c r="I293" s="23">
        <v>282.85417868622721</v>
      </c>
      <c r="J293" s="23">
        <v>214.74395172557644</v>
      </c>
      <c r="K293" s="23">
        <v>158.84242795772627</v>
      </c>
      <c r="L293" s="23">
        <v>132.64140738426124</v>
      </c>
      <c r="M293" s="23">
        <v>116.90559278564162</v>
      </c>
      <c r="N293" s="23">
        <v>91.336895938818031</v>
      </c>
      <c r="O293" s="23">
        <v>64.339291493049799</v>
      </c>
      <c r="P293" s="23">
        <v>60.383136371050206</v>
      </c>
    </row>
    <row r="294" spans="1:16" x14ac:dyDescent="0.25">
      <c r="A294" s="19" t="s">
        <v>77</v>
      </c>
      <c r="B294" s="19" t="s">
        <v>78</v>
      </c>
      <c r="C294" s="19" t="s">
        <v>73</v>
      </c>
      <c r="D294" s="22">
        <v>93</v>
      </c>
      <c r="E294" s="23">
        <v>678.01260140740408</v>
      </c>
      <c r="F294" s="23">
        <v>588.1383070555089</v>
      </c>
      <c r="G294" s="23">
        <v>504.13507066336928</v>
      </c>
      <c r="H294" s="23">
        <v>383.71751089346316</v>
      </c>
      <c r="I294" s="23">
        <v>283.13451267764805</v>
      </c>
      <c r="J294" s="23">
        <v>213.20222906109333</v>
      </c>
      <c r="K294" s="23">
        <v>156.78189889622652</v>
      </c>
      <c r="L294" s="23">
        <v>125.73432699110073</v>
      </c>
      <c r="M294" s="23">
        <v>112.32292793829986</v>
      </c>
      <c r="N294" s="23">
        <v>93.415138143152916</v>
      </c>
      <c r="O294" s="23">
        <v>61.27634786594421</v>
      </c>
      <c r="P294" s="23">
        <v>61.27634786594421</v>
      </c>
    </row>
    <row r="295" spans="1:16" x14ac:dyDescent="0.25">
      <c r="A295" s="19" t="s">
        <v>77</v>
      </c>
      <c r="B295" s="19" t="s">
        <v>78</v>
      </c>
      <c r="C295" s="19" t="s">
        <v>73</v>
      </c>
      <c r="D295" s="22">
        <v>94</v>
      </c>
      <c r="E295" s="23">
        <v>691.93916691551351</v>
      </c>
      <c r="F295" s="23">
        <v>571.89755148103234</v>
      </c>
      <c r="G295" s="23">
        <v>493.58548271858598</v>
      </c>
      <c r="H295" s="23">
        <v>375.85223944606099</v>
      </c>
      <c r="I295" s="23">
        <v>282.32115989851059</v>
      </c>
      <c r="J295" s="23">
        <v>208.70695605844915</v>
      </c>
      <c r="K295" s="23">
        <v>160.91883682568908</v>
      </c>
      <c r="L295" s="23">
        <v>129.23511587684777</v>
      </c>
      <c r="M295" s="23">
        <v>113.15579386494876</v>
      </c>
      <c r="N295" s="23">
        <v>97.13104168963595</v>
      </c>
      <c r="O295" s="23">
        <v>63.449917699932378</v>
      </c>
      <c r="P295" s="23">
        <v>60.916167391173744</v>
      </c>
    </row>
    <row r="296" spans="1:16" x14ac:dyDescent="0.25">
      <c r="A296" s="19" t="s">
        <v>77</v>
      </c>
      <c r="B296" s="19" t="s">
        <v>78</v>
      </c>
      <c r="C296" s="19" t="s">
        <v>73</v>
      </c>
      <c r="D296" s="22">
        <v>95</v>
      </c>
      <c r="E296" s="23">
        <v>765.09823756561457</v>
      </c>
      <c r="F296" s="23">
        <v>626.62555541087647</v>
      </c>
      <c r="G296" s="23">
        <v>493.41520880676512</v>
      </c>
      <c r="H296" s="23">
        <v>377.64845626578136</v>
      </c>
      <c r="I296" s="23">
        <v>292.47665500514285</v>
      </c>
      <c r="J296" s="23">
        <v>211.79566547043041</v>
      </c>
      <c r="K296" s="23">
        <v>162.60268933236603</v>
      </c>
      <c r="L296" s="23">
        <v>137.10948652569857</v>
      </c>
      <c r="M296" s="23">
        <v>121.99297327376037</v>
      </c>
      <c r="N296" s="23">
        <v>105.5517411675026</v>
      </c>
      <c r="O296" s="23">
        <v>74.228073208289814</v>
      </c>
      <c r="P296" s="23">
        <v>67.553620905853421</v>
      </c>
    </row>
    <row r="297" spans="1:16" x14ac:dyDescent="0.25">
      <c r="A297" s="19" t="s">
        <v>77</v>
      </c>
      <c r="B297" s="19" t="s">
        <v>78</v>
      </c>
      <c r="C297" s="19" t="s">
        <v>73</v>
      </c>
      <c r="D297" s="22">
        <v>96</v>
      </c>
      <c r="E297" s="23">
        <v>684.83469459200035</v>
      </c>
      <c r="F297" s="23">
        <v>588.01982619565831</v>
      </c>
      <c r="G297" s="23">
        <v>491.18198682616708</v>
      </c>
      <c r="H297" s="23">
        <v>372.86356409116507</v>
      </c>
      <c r="I297" s="23">
        <v>282.71715985829047</v>
      </c>
      <c r="J297" s="23">
        <v>211.69561362399043</v>
      </c>
      <c r="K297" s="23">
        <v>158.5315269774498</v>
      </c>
      <c r="L297" s="23">
        <v>130.04507194404249</v>
      </c>
      <c r="M297" s="23">
        <v>116.78283015123463</v>
      </c>
      <c r="N297" s="23">
        <v>94.247387798766638</v>
      </c>
      <c r="O297" s="23">
        <v>72.367902265671432</v>
      </c>
      <c r="P297" s="23">
        <v>62.871857783724423</v>
      </c>
    </row>
    <row r="298" spans="1:16" x14ac:dyDescent="0.25">
      <c r="A298" s="19" t="s">
        <v>77</v>
      </c>
      <c r="B298" s="19" t="s">
        <v>78</v>
      </c>
      <c r="C298" s="19" t="s">
        <v>73</v>
      </c>
      <c r="D298" s="22">
        <v>97</v>
      </c>
      <c r="E298" s="23">
        <v>729.6967571819639</v>
      </c>
      <c r="F298" s="23">
        <v>559.31610825090161</v>
      </c>
      <c r="G298" s="23">
        <v>475.79854827600604</v>
      </c>
      <c r="H298" s="23">
        <v>362.27086376490115</v>
      </c>
      <c r="I298" s="23">
        <v>275.05088234276724</v>
      </c>
      <c r="J298" s="23">
        <v>208.28673793780521</v>
      </c>
      <c r="K298" s="23">
        <v>154.68318558185086</v>
      </c>
      <c r="L298" s="23">
        <v>130.55380659651217</v>
      </c>
      <c r="M298" s="23">
        <v>108.3314071526983</v>
      </c>
      <c r="N298" s="23">
        <v>95.855145279110729</v>
      </c>
      <c r="O298" s="23">
        <v>65.17636909768143</v>
      </c>
      <c r="P298" s="23">
        <v>60.920752372697159</v>
      </c>
    </row>
    <row r="299" spans="1:16" x14ac:dyDescent="0.25">
      <c r="A299" s="19" t="s">
        <v>77</v>
      </c>
      <c r="B299" s="19" t="s">
        <v>78</v>
      </c>
      <c r="C299" s="19" t="s">
        <v>73</v>
      </c>
      <c r="D299" s="22">
        <v>98</v>
      </c>
      <c r="E299" s="23">
        <v>675.94565361196737</v>
      </c>
      <c r="F299" s="23">
        <v>565.08573437849986</v>
      </c>
      <c r="G299" s="23">
        <v>481.31049740466239</v>
      </c>
      <c r="H299" s="23">
        <v>374.58754634827346</v>
      </c>
      <c r="I299" s="23">
        <v>283.94310182125156</v>
      </c>
      <c r="J299" s="23">
        <v>206.25021846365746</v>
      </c>
      <c r="K299" s="23">
        <v>161.39717859739673</v>
      </c>
      <c r="L299" s="23">
        <v>129.71047078298244</v>
      </c>
      <c r="M299" s="23">
        <v>114.52519885698901</v>
      </c>
      <c r="N299" s="23">
        <v>100.49492882830477</v>
      </c>
      <c r="O299" s="23">
        <v>70.200793582645545</v>
      </c>
      <c r="P299" s="23">
        <v>61.97554457240544</v>
      </c>
    </row>
    <row r="300" spans="1:16" x14ac:dyDescent="0.25">
      <c r="A300" s="19" t="s">
        <v>77</v>
      </c>
      <c r="B300" s="19" t="s">
        <v>78</v>
      </c>
      <c r="C300" s="19" t="s">
        <v>73</v>
      </c>
      <c r="D300" s="22">
        <v>99</v>
      </c>
      <c r="E300" s="23">
        <v>806.50411857314566</v>
      </c>
      <c r="F300" s="23">
        <v>646.20932341267871</v>
      </c>
      <c r="G300" s="23">
        <v>517.30612173818736</v>
      </c>
      <c r="H300" s="23">
        <v>398.00292923099084</v>
      </c>
      <c r="I300" s="23">
        <v>297.9715121708482</v>
      </c>
      <c r="J300" s="23">
        <v>213.7795605592419</v>
      </c>
      <c r="K300" s="23">
        <v>164.36620881477702</v>
      </c>
      <c r="L300" s="23">
        <v>134.49924507281321</v>
      </c>
      <c r="M300" s="23">
        <v>117.34293597401442</v>
      </c>
      <c r="N300" s="23">
        <v>102.45585144632082</v>
      </c>
      <c r="O300" s="23">
        <v>66.877389697223776</v>
      </c>
      <c r="P300" s="23">
        <v>62.245839169652278</v>
      </c>
    </row>
    <row r="301" spans="1:16" x14ac:dyDescent="0.25">
      <c r="A301" s="19" t="s">
        <v>77</v>
      </c>
      <c r="B301" s="19" t="s">
        <v>78</v>
      </c>
      <c r="C301" s="19" t="s">
        <v>73</v>
      </c>
      <c r="D301" s="22">
        <v>100</v>
      </c>
      <c r="E301" s="23">
        <v>726.43919037503849</v>
      </c>
      <c r="F301" s="23">
        <v>603.6538618519146</v>
      </c>
      <c r="G301" s="23">
        <v>504.69436695931228</v>
      </c>
      <c r="H301" s="23">
        <v>384.2808688944973</v>
      </c>
      <c r="I301" s="23">
        <v>282.38440136225728</v>
      </c>
      <c r="J301" s="23">
        <v>215.26336815870943</v>
      </c>
      <c r="K301" s="23">
        <v>158.31154409219062</v>
      </c>
      <c r="L301" s="23">
        <v>131.36407941301127</v>
      </c>
      <c r="M301" s="23">
        <v>115.22009530406899</v>
      </c>
      <c r="N301" s="23">
        <v>97.334020096058836</v>
      </c>
      <c r="O301" s="23">
        <v>67.331356840290908</v>
      </c>
      <c r="P301" s="23">
        <v>60.154201970689279</v>
      </c>
    </row>
    <row r="302" spans="1:16" x14ac:dyDescent="0.25">
      <c r="A302" s="19" t="s">
        <v>79</v>
      </c>
      <c r="B302" s="19" t="s">
        <v>80</v>
      </c>
      <c r="C302" s="19" t="s">
        <v>73</v>
      </c>
      <c r="D302" s="22">
        <v>1</v>
      </c>
      <c r="E302" s="23">
        <v>823.38190670185929</v>
      </c>
      <c r="F302" s="23">
        <v>659.70872435872127</v>
      </c>
      <c r="G302" s="23">
        <v>517.91518041412485</v>
      </c>
      <c r="H302" s="23">
        <v>356.46250432280988</v>
      </c>
      <c r="I302" s="23">
        <v>244.86619254888711</v>
      </c>
      <c r="J302" s="23">
        <v>172.59611036871073</v>
      </c>
      <c r="K302" s="23">
        <v>128.56679398243961</v>
      </c>
      <c r="L302" s="23">
        <v>108.38223059308618</v>
      </c>
      <c r="M302" s="23">
        <v>93.089483341201529</v>
      </c>
      <c r="N302" s="23">
        <v>78.240464561463071</v>
      </c>
      <c r="O302" s="23">
        <v>57.424323105193885</v>
      </c>
      <c r="P302" s="23">
        <v>26.824105058557393</v>
      </c>
    </row>
    <row r="303" spans="1:16" x14ac:dyDescent="0.25">
      <c r="A303" s="19" t="s">
        <v>79</v>
      </c>
      <c r="B303" s="19" t="s">
        <v>80</v>
      </c>
      <c r="C303" s="19" t="s">
        <v>73</v>
      </c>
      <c r="D303" s="22">
        <v>2</v>
      </c>
      <c r="E303" s="23">
        <v>776.17971128778572</v>
      </c>
      <c r="F303" s="23">
        <v>636.43499331679482</v>
      </c>
      <c r="G303" s="23">
        <v>506.63581528176388</v>
      </c>
      <c r="H303" s="23">
        <v>351.94837184160275</v>
      </c>
      <c r="I303" s="23">
        <v>243.87964488556167</v>
      </c>
      <c r="J303" s="23">
        <v>172.7364436189882</v>
      </c>
      <c r="K303" s="23">
        <v>126.29096026969995</v>
      </c>
      <c r="L303" s="23">
        <v>107.60898318686964</v>
      </c>
      <c r="M303" s="23">
        <v>91.244326437469354</v>
      </c>
      <c r="N303" s="23">
        <v>76.679559336695888</v>
      </c>
      <c r="O303" s="23">
        <v>53.691166554823454</v>
      </c>
      <c r="P303" s="23">
        <v>26.017760881738294</v>
      </c>
    </row>
    <row r="304" spans="1:16" x14ac:dyDescent="0.25">
      <c r="A304" s="19" t="s">
        <v>79</v>
      </c>
      <c r="B304" s="19" t="s">
        <v>80</v>
      </c>
      <c r="C304" s="19" t="s">
        <v>73</v>
      </c>
      <c r="D304" s="22">
        <v>3</v>
      </c>
      <c r="E304" s="23">
        <v>818.7925204750303</v>
      </c>
      <c r="F304" s="23">
        <v>672.24005039854683</v>
      </c>
      <c r="G304" s="23">
        <v>528.672859029802</v>
      </c>
      <c r="H304" s="23">
        <v>363.00579005958008</v>
      </c>
      <c r="I304" s="23">
        <v>247.0967819642361</v>
      </c>
      <c r="J304" s="23">
        <v>173.59458065350483</v>
      </c>
      <c r="K304" s="23">
        <v>126.76212395796489</v>
      </c>
      <c r="L304" s="23">
        <v>107.1192906185762</v>
      </c>
      <c r="M304" s="23">
        <v>91.702663807795801</v>
      </c>
      <c r="N304" s="23">
        <v>78.286353613961964</v>
      </c>
      <c r="O304" s="23">
        <v>60.800769997075996</v>
      </c>
      <c r="P304" s="23">
        <v>44.103220450648898</v>
      </c>
    </row>
    <row r="305" spans="1:16" x14ac:dyDescent="0.25">
      <c r="A305" s="19" t="s">
        <v>79</v>
      </c>
      <c r="B305" s="19" t="s">
        <v>80</v>
      </c>
      <c r="C305" s="19" t="s">
        <v>73</v>
      </c>
      <c r="D305" s="22">
        <v>4</v>
      </c>
      <c r="E305" s="23">
        <v>839.53328991658191</v>
      </c>
      <c r="F305" s="23">
        <v>679.767238653714</v>
      </c>
      <c r="G305" s="23">
        <v>532.40807564681108</v>
      </c>
      <c r="H305" s="23">
        <v>362.32560973833205</v>
      </c>
      <c r="I305" s="23">
        <v>248.09615774013392</v>
      </c>
      <c r="J305" s="23">
        <v>173.90708017633503</v>
      </c>
      <c r="K305" s="23">
        <v>129.16130245287781</v>
      </c>
      <c r="L305" s="23">
        <v>108.37345089312747</v>
      </c>
      <c r="M305" s="23">
        <v>92.480885590665139</v>
      </c>
      <c r="N305" s="23">
        <v>80.491949333962197</v>
      </c>
      <c r="O305" s="23">
        <v>58.031876999844592</v>
      </c>
      <c r="P305" s="23">
        <v>53.872284793927172</v>
      </c>
    </row>
    <row r="306" spans="1:16" x14ac:dyDescent="0.25">
      <c r="A306" s="19" t="s">
        <v>79</v>
      </c>
      <c r="B306" s="19" t="s">
        <v>80</v>
      </c>
      <c r="C306" s="19" t="s">
        <v>73</v>
      </c>
      <c r="D306" s="22">
        <v>5</v>
      </c>
      <c r="E306" s="23">
        <v>764.16788859291171</v>
      </c>
      <c r="F306" s="23">
        <v>606.45356769749094</v>
      </c>
      <c r="G306" s="23">
        <v>483.48341588611265</v>
      </c>
      <c r="H306" s="23">
        <v>333.95048986822553</v>
      </c>
      <c r="I306" s="23">
        <v>233.06178654969682</v>
      </c>
      <c r="J306" s="23">
        <v>164.64958346083034</v>
      </c>
      <c r="K306" s="23">
        <v>121.9471544015507</v>
      </c>
      <c r="L306" s="23">
        <v>104.19934159496492</v>
      </c>
      <c r="M306" s="23">
        <v>89.205822121449515</v>
      </c>
      <c r="N306" s="23">
        <v>75.032587074698057</v>
      </c>
      <c r="O306" s="23">
        <v>55.144594726013445</v>
      </c>
      <c r="P306" s="23">
        <v>25.511489564182018</v>
      </c>
    </row>
    <row r="307" spans="1:16" x14ac:dyDescent="0.25">
      <c r="A307" s="19" t="s">
        <v>79</v>
      </c>
      <c r="B307" s="19" t="s">
        <v>80</v>
      </c>
      <c r="C307" s="19" t="s">
        <v>73</v>
      </c>
      <c r="D307" s="22">
        <v>6</v>
      </c>
      <c r="E307" s="23">
        <v>818.35280842884902</v>
      </c>
      <c r="F307" s="23">
        <v>659.80290669040892</v>
      </c>
      <c r="G307" s="23">
        <v>518.49375246903844</v>
      </c>
      <c r="H307" s="23">
        <v>360.12497093621374</v>
      </c>
      <c r="I307" s="23">
        <v>247.1430862412916</v>
      </c>
      <c r="J307" s="23">
        <v>174.03113595794764</v>
      </c>
      <c r="K307" s="23">
        <v>128.69209282801799</v>
      </c>
      <c r="L307" s="23">
        <v>108.8423707237278</v>
      </c>
      <c r="M307" s="23">
        <v>92.879040137198615</v>
      </c>
      <c r="N307" s="23">
        <v>78.598425141648391</v>
      </c>
      <c r="O307" s="23">
        <v>56.241643957385769</v>
      </c>
      <c r="P307" s="23">
        <v>42.234846089572557</v>
      </c>
    </row>
    <row r="308" spans="1:16" x14ac:dyDescent="0.25">
      <c r="A308" s="19" t="s">
        <v>79</v>
      </c>
      <c r="B308" s="19" t="s">
        <v>80</v>
      </c>
      <c r="C308" s="19" t="s">
        <v>73</v>
      </c>
      <c r="D308" s="22">
        <v>7</v>
      </c>
      <c r="E308" s="23">
        <v>861.95612804642917</v>
      </c>
      <c r="F308" s="23">
        <v>682.94130327142489</v>
      </c>
      <c r="G308" s="23">
        <v>528.98037252848712</v>
      </c>
      <c r="H308" s="23">
        <v>362.75653086552074</v>
      </c>
      <c r="I308" s="23">
        <v>246.2859480549817</v>
      </c>
      <c r="J308" s="23">
        <v>172.10319960087503</v>
      </c>
      <c r="K308" s="23">
        <v>126.57545933889676</v>
      </c>
      <c r="L308" s="23">
        <v>107.76823557939855</v>
      </c>
      <c r="M308" s="23">
        <v>91.403173755571743</v>
      </c>
      <c r="N308" s="23">
        <v>76.74589940817107</v>
      </c>
      <c r="O308" s="23">
        <v>57.023962271686585</v>
      </c>
      <c r="P308" s="23">
        <v>26.530738467227323</v>
      </c>
    </row>
    <row r="309" spans="1:16" x14ac:dyDescent="0.25">
      <c r="A309" s="19" t="s">
        <v>79</v>
      </c>
      <c r="B309" s="19" t="s">
        <v>80</v>
      </c>
      <c r="C309" s="19" t="s">
        <v>73</v>
      </c>
      <c r="D309" s="22">
        <v>8</v>
      </c>
      <c r="E309" s="23">
        <v>871.344537186445</v>
      </c>
      <c r="F309" s="23">
        <v>697.49436258364801</v>
      </c>
      <c r="G309" s="23">
        <v>534.80550652211025</v>
      </c>
      <c r="H309" s="23">
        <v>364.64012346293055</v>
      </c>
      <c r="I309" s="23">
        <v>249.37938577119093</v>
      </c>
      <c r="J309" s="23">
        <v>175.62133501947176</v>
      </c>
      <c r="K309" s="23">
        <v>129.95831170887547</v>
      </c>
      <c r="L309" s="23">
        <v>110.69098257078478</v>
      </c>
      <c r="M309" s="23">
        <v>96.052553568834668</v>
      </c>
      <c r="N309" s="23">
        <v>81.849585038634089</v>
      </c>
      <c r="O309" s="23">
        <v>60.676458068571584</v>
      </c>
      <c r="P309" s="23">
        <v>53.229664216128903</v>
      </c>
    </row>
    <row r="310" spans="1:16" x14ac:dyDescent="0.25">
      <c r="A310" s="19" t="s">
        <v>79</v>
      </c>
      <c r="B310" s="19" t="s">
        <v>80</v>
      </c>
      <c r="C310" s="19" t="s">
        <v>73</v>
      </c>
      <c r="D310" s="22">
        <v>9</v>
      </c>
      <c r="E310" s="23">
        <v>831.71803408256665</v>
      </c>
      <c r="F310" s="23">
        <v>664.01664111481682</v>
      </c>
      <c r="G310" s="23">
        <v>517.92929372703702</v>
      </c>
      <c r="H310" s="23">
        <v>358.90378075948996</v>
      </c>
      <c r="I310" s="23">
        <v>245.43960638250149</v>
      </c>
      <c r="J310" s="23">
        <v>172.79285022915008</v>
      </c>
      <c r="K310" s="23">
        <v>128.64693172201859</v>
      </c>
      <c r="L310" s="23">
        <v>108.25334284606343</v>
      </c>
      <c r="M310" s="23">
        <v>92.476614646852056</v>
      </c>
      <c r="N310" s="23">
        <v>79.610616099136365</v>
      </c>
      <c r="O310" s="23">
        <v>59.317944371510357</v>
      </c>
      <c r="P310" s="23">
        <v>26.969998749767377</v>
      </c>
    </row>
    <row r="311" spans="1:16" x14ac:dyDescent="0.25">
      <c r="A311" s="19" t="s">
        <v>79</v>
      </c>
      <c r="B311" s="19" t="s">
        <v>80</v>
      </c>
      <c r="C311" s="19" t="s">
        <v>73</v>
      </c>
      <c r="D311" s="22">
        <v>10</v>
      </c>
      <c r="E311" s="23">
        <v>779.25655889328891</v>
      </c>
      <c r="F311" s="23">
        <v>606.50410335949493</v>
      </c>
      <c r="G311" s="23">
        <v>485.91284555962591</v>
      </c>
      <c r="H311" s="23">
        <v>335.9075108091385</v>
      </c>
      <c r="I311" s="23">
        <v>235.66639301187533</v>
      </c>
      <c r="J311" s="23">
        <v>167.86445181384849</v>
      </c>
      <c r="K311" s="23">
        <v>125.75319749322091</v>
      </c>
      <c r="L311" s="23">
        <v>107.2283640695974</v>
      </c>
      <c r="M311" s="23">
        <v>91.186136710968228</v>
      </c>
      <c r="N311" s="23">
        <v>75.527043335038272</v>
      </c>
      <c r="O311" s="23">
        <v>52.688030297428327</v>
      </c>
      <c r="P311" s="23">
        <v>14.336553912851368</v>
      </c>
    </row>
    <row r="312" spans="1:16" x14ac:dyDescent="0.25">
      <c r="A312" s="19" t="s">
        <v>79</v>
      </c>
      <c r="B312" s="19" t="s">
        <v>80</v>
      </c>
      <c r="C312" s="19" t="s">
        <v>73</v>
      </c>
      <c r="D312" s="22">
        <v>11</v>
      </c>
      <c r="E312" s="23">
        <v>886.26911408825322</v>
      </c>
      <c r="F312" s="23">
        <v>701.45317277001072</v>
      </c>
      <c r="G312" s="23">
        <v>540.08488562568505</v>
      </c>
      <c r="H312" s="23">
        <v>364.75274687191489</v>
      </c>
      <c r="I312" s="23">
        <v>246.99026793558406</v>
      </c>
      <c r="J312" s="23">
        <v>173.39534157447497</v>
      </c>
      <c r="K312" s="23">
        <v>127.81538789151016</v>
      </c>
      <c r="L312" s="23">
        <v>107.78095606310546</v>
      </c>
      <c r="M312" s="23">
        <v>93.765003998070085</v>
      </c>
      <c r="N312" s="23">
        <v>79.671601990848359</v>
      </c>
      <c r="O312" s="23">
        <v>56.470874349155373</v>
      </c>
      <c r="P312" s="23">
        <v>26.285064964871353</v>
      </c>
    </row>
    <row r="313" spans="1:16" x14ac:dyDescent="0.25">
      <c r="A313" s="19" t="s">
        <v>79</v>
      </c>
      <c r="B313" s="19" t="s">
        <v>80</v>
      </c>
      <c r="C313" s="19" t="s">
        <v>73</v>
      </c>
      <c r="D313" s="22">
        <v>12</v>
      </c>
      <c r="E313" s="23">
        <v>833.06381594258914</v>
      </c>
      <c r="F313" s="23">
        <v>671.39230676001353</v>
      </c>
      <c r="G313" s="23">
        <v>522.69174604554553</v>
      </c>
      <c r="H313" s="23">
        <v>362.59360007424885</v>
      </c>
      <c r="I313" s="23">
        <v>249.33339683877847</v>
      </c>
      <c r="J313" s="23">
        <v>174.68422284454167</v>
      </c>
      <c r="K313" s="23">
        <v>129.32008965201558</v>
      </c>
      <c r="L313" s="23">
        <v>109.53304978623841</v>
      </c>
      <c r="M313" s="23">
        <v>93.981323049017348</v>
      </c>
      <c r="N313" s="23">
        <v>78.099228947535238</v>
      </c>
      <c r="O313" s="23">
        <v>54.911400426600295</v>
      </c>
      <c r="P313" s="23">
        <v>25.730705804581998</v>
      </c>
    </row>
    <row r="314" spans="1:16" x14ac:dyDescent="0.25">
      <c r="A314" s="19" t="s">
        <v>79</v>
      </c>
      <c r="B314" s="19" t="s">
        <v>80</v>
      </c>
      <c r="C314" s="19" t="s">
        <v>73</v>
      </c>
      <c r="D314" s="22">
        <v>13</v>
      </c>
      <c r="E314" s="23">
        <v>859.99396636227709</v>
      </c>
      <c r="F314" s="23">
        <v>697.74700523988076</v>
      </c>
      <c r="G314" s="23">
        <v>545.15681422083571</v>
      </c>
      <c r="H314" s="23">
        <v>360.92149830563216</v>
      </c>
      <c r="I314" s="23">
        <v>248.71533908333214</v>
      </c>
      <c r="J314" s="23">
        <v>174.13591263444911</v>
      </c>
      <c r="K314" s="23">
        <v>128.46454514994863</v>
      </c>
      <c r="L314" s="23">
        <v>107.69135294049278</v>
      </c>
      <c r="M314" s="23">
        <v>92.538653437806161</v>
      </c>
      <c r="N314" s="23">
        <v>79.605953450821033</v>
      </c>
      <c r="O314" s="23">
        <v>58.904965845017529</v>
      </c>
      <c r="P314" s="23">
        <v>19.197303025998039</v>
      </c>
    </row>
    <row r="315" spans="1:16" x14ac:dyDescent="0.25">
      <c r="A315" s="19" t="s">
        <v>79</v>
      </c>
      <c r="B315" s="19" t="s">
        <v>80</v>
      </c>
      <c r="C315" s="19" t="s">
        <v>73</v>
      </c>
      <c r="D315" s="22">
        <v>14</v>
      </c>
      <c r="E315" s="23">
        <v>819.02408667510019</v>
      </c>
      <c r="F315" s="23">
        <v>653.79674199145643</v>
      </c>
      <c r="G315" s="23">
        <v>510.33872160346647</v>
      </c>
      <c r="H315" s="23">
        <v>349.94318394388642</v>
      </c>
      <c r="I315" s="23">
        <v>246.75339868960305</v>
      </c>
      <c r="J315" s="23">
        <v>174.95205684853312</v>
      </c>
      <c r="K315" s="23">
        <v>130.68904137808315</v>
      </c>
      <c r="L315" s="23">
        <v>109.86114860528362</v>
      </c>
      <c r="M315" s="23">
        <v>96.876911816249375</v>
      </c>
      <c r="N315" s="23">
        <v>82.442516584242995</v>
      </c>
      <c r="O315" s="23">
        <v>60.952823895258945</v>
      </c>
      <c r="P315" s="23">
        <v>43.575734838308279</v>
      </c>
    </row>
    <row r="316" spans="1:16" x14ac:dyDescent="0.25">
      <c r="A316" s="19" t="s">
        <v>79</v>
      </c>
      <c r="B316" s="19" t="s">
        <v>80</v>
      </c>
      <c r="C316" s="19" t="s">
        <v>73</v>
      </c>
      <c r="D316" s="22">
        <v>15</v>
      </c>
      <c r="E316" s="23">
        <v>857.03814691894524</v>
      </c>
      <c r="F316" s="23">
        <v>671.1194043239941</v>
      </c>
      <c r="G316" s="23">
        <v>527.6375144560177</v>
      </c>
      <c r="H316" s="23">
        <v>362.87640501882731</v>
      </c>
      <c r="I316" s="23">
        <v>247.69903326316637</v>
      </c>
      <c r="J316" s="23">
        <v>173.59202913524496</v>
      </c>
      <c r="K316" s="23">
        <v>128.28117556775987</v>
      </c>
      <c r="L316" s="23">
        <v>106.57878438021146</v>
      </c>
      <c r="M316" s="23">
        <v>91.721747322486749</v>
      </c>
      <c r="N316" s="23">
        <v>77.897666824428171</v>
      </c>
      <c r="O316" s="23">
        <v>57.371752191650124</v>
      </c>
      <c r="P316" s="23">
        <v>43.184423325234732</v>
      </c>
    </row>
    <row r="317" spans="1:16" x14ac:dyDescent="0.25">
      <c r="A317" s="19" t="s">
        <v>79</v>
      </c>
      <c r="B317" s="19" t="s">
        <v>80</v>
      </c>
      <c r="C317" s="19" t="s">
        <v>73</v>
      </c>
      <c r="D317" s="22">
        <v>16</v>
      </c>
      <c r="E317" s="23">
        <v>881.49552436714851</v>
      </c>
      <c r="F317" s="23">
        <v>690.95269717001668</v>
      </c>
      <c r="G317" s="23">
        <v>535.32505415652713</v>
      </c>
      <c r="H317" s="23">
        <v>365.48144351625956</v>
      </c>
      <c r="I317" s="23">
        <v>246.36807628521191</v>
      </c>
      <c r="J317" s="23">
        <v>174.24233688920469</v>
      </c>
      <c r="K317" s="23">
        <v>131.31699925298403</v>
      </c>
      <c r="L317" s="23">
        <v>112.54055275537473</v>
      </c>
      <c r="M317" s="23">
        <v>96.067686244566005</v>
      </c>
      <c r="N317" s="23">
        <v>81.328833086394056</v>
      </c>
      <c r="O317" s="23">
        <v>58.248118412915133</v>
      </c>
      <c r="P317" s="23">
        <v>27.736322505417935</v>
      </c>
    </row>
    <row r="318" spans="1:16" x14ac:dyDescent="0.25">
      <c r="A318" s="19" t="s">
        <v>79</v>
      </c>
      <c r="B318" s="19" t="s">
        <v>80</v>
      </c>
      <c r="C318" s="19" t="s">
        <v>73</v>
      </c>
      <c r="D318" s="22">
        <v>17</v>
      </c>
      <c r="E318" s="23">
        <v>864.34538365816593</v>
      </c>
      <c r="F318" s="23">
        <v>688.52690243582572</v>
      </c>
      <c r="G318" s="23">
        <v>538.15351458506859</v>
      </c>
      <c r="H318" s="23">
        <v>370.20310483834385</v>
      </c>
      <c r="I318" s="23">
        <v>258.20738829696143</v>
      </c>
      <c r="J318" s="23">
        <v>182.42716535764541</v>
      </c>
      <c r="K318" s="23">
        <v>137.00178409578834</v>
      </c>
      <c r="L318" s="23">
        <v>114.37573804780241</v>
      </c>
      <c r="M318" s="23">
        <v>99.005772019854092</v>
      </c>
      <c r="N318" s="23">
        <v>82.119702724684998</v>
      </c>
      <c r="O318" s="23">
        <v>60.703977557472193</v>
      </c>
      <c r="P318" s="23">
        <v>46.326518031544651</v>
      </c>
    </row>
    <row r="319" spans="1:16" x14ac:dyDescent="0.25">
      <c r="A319" s="19" t="s">
        <v>79</v>
      </c>
      <c r="B319" s="19" t="s">
        <v>80</v>
      </c>
      <c r="C319" s="19" t="s">
        <v>73</v>
      </c>
      <c r="D319" s="22">
        <v>18</v>
      </c>
      <c r="E319" s="23">
        <v>824.264004324398</v>
      </c>
      <c r="F319" s="23">
        <v>641.8154151599656</v>
      </c>
      <c r="G319" s="23">
        <v>508.9097668623985</v>
      </c>
      <c r="H319" s="23">
        <v>351.96060688067291</v>
      </c>
      <c r="I319" s="23">
        <v>238.84009324013957</v>
      </c>
      <c r="J319" s="23">
        <v>166.45867577450832</v>
      </c>
      <c r="K319" s="23">
        <v>121.70775325726711</v>
      </c>
      <c r="L319" s="23">
        <v>102.00073380313862</v>
      </c>
      <c r="M319" s="23">
        <v>89.554205023283714</v>
      </c>
      <c r="N319" s="23">
        <v>75.30471746392665</v>
      </c>
      <c r="O319" s="23">
        <v>58.876846900668035</v>
      </c>
      <c r="P319" s="23">
        <v>25.713746048204705</v>
      </c>
    </row>
    <row r="320" spans="1:16" x14ac:dyDescent="0.25">
      <c r="A320" s="19" t="s">
        <v>79</v>
      </c>
      <c r="B320" s="19" t="s">
        <v>80</v>
      </c>
      <c r="C320" s="19" t="s">
        <v>73</v>
      </c>
      <c r="D320" s="22">
        <v>19</v>
      </c>
      <c r="E320" s="23">
        <v>838.91264612631812</v>
      </c>
      <c r="F320" s="23">
        <v>664.12493616912241</v>
      </c>
      <c r="G320" s="23">
        <v>511.42287373574959</v>
      </c>
      <c r="H320" s="23">
        <v>351.59388781261384</v>
      </c>
      <c r="I320" s="23">
        <v>238.71582155993977</v>
      </c>
      <c r="J320" s="23">
        <v>169.40824828649298</v>
      </c>
      <c r="K320" s="23">
        <v>125.32869793560786</v>
      </c>
      <c r="L320" s="23">
        <v>106.07428067482709</v>
      </c>
      <c r="M320" s="23">
        <v>90.633720697392576</v>
      </c>
      <c r="N320" s="23">
        <v>77.497332160361552</v>
      </c>
      <c r="O320" s="23">
        <v>56.58586398858337</v>
      </c>
      <c r="P320" s="23">
        <v>26.491563534846051</v>
      </c>
    </row>
    <row r="321" spans="1:16" x14ac:dyDescent="0.25">
      <c r="A321" s="19" t="s">
        <v>79</v>
      </c>
      <c r="B321" s="19" t="s">
        <v>80</v>
      </c>
      <c r="C321" s="19" t="s">
        <v>73</v>
      </c>
      <c r="D321" s="22">
        <v>20</v>
      </c>
      <c r="E321" s="23">
        <v>792.73356121909205</v>
      </c>
      <c r="F321" s="23">
        <v>637.42775344184088</v>
      </c>
      <c r="G321" s="23">
        <v>500.63727519269031</v>
      </c>
      <c r="H321" s="23">
        <v>344.97720439590603</v>
      </c>
      <c r="I321" s="23">
        <v>235.19346936636572</v>
      </c>
      <c r="J321" s="23">
        <v>165.74218005371387</v>
      </c>
      <c r="K321" s="23">
        <v>121.62553269943791</v>
      </c>
      <c r="L321" s="23">
        <v>100.9386709026174</v>
      </c>
      <c r="M321" s="23">
        <v>87.451022984874911</v>
      </c>
      <c r="N321" s="23">
        <v>74.204162443291423</v>
      </c>
      <c r="O321" s="23">
        <v>56.592037656206919</v>
      </c>
      <c r="P321" s="23">
        <v>40.223754384220946</v>
      </c>
    </row>
    <row r="322" spans="1:16" x14ac:dyDescent="0.25">
      <c r="A322" s="19" t="s">
        <v>79</v>
      </c>
      <c r="B322" s="19" t="s">
        <v>80</v>
      </c>
      <c r="C322" s="19" t="s">
        <v>73</v>
      </c>
      <c r="D322" s="22">
        <v>21</v>
      </c>
      <c r="E322" s="23">
        <v>854.66393004767701</v>
      </c>
      <c r="F322" s="23">
        <v>670.26861087814541</v>
      </c>
      <c r="G322" s="23">
        <v>525.85959355028092</v>
      </c>
      <c r="H322" s="23">
        <v>366.00639421492667</v>
      </c>
      <c r="I322" s="23">
        <v>253.07249317863631</v>
      </c>
      <c r="J322" s="23">
        <v>177.94997016528123</v>
      </c>
      <c r="K322" s="23">
        <v>132.12134144828684</v>
      </c>
      <c r="L322" s="23">
        <v>111.64097240772297</v>
      </c>
      <c r="M322" s="23">
        <v>95.704087673777281</v>
      </c>
      <c r="N322" s="23">
        <v>81.795519317854811</v>
      </c>
      <c r="O322" s="23">
        <v>59.695683963915776</v>
      </c>
      <c r="P322" s="23">
        <v>27.988440248162284</v>
      </c>
    </row>
    <row r="323" spans="1:16" x14ac:dyDescent="0.25">
      <c r="A323" s="19" t="s">
        <v>79</v>
      </c>
      <c r="B323" s="19" t="s">
        <v>80</v>
      </c>
      <c r="C323" s="19" t="s">
        <v>73</v>
      </c>
      <c r="D323" s="22">
        <v>22</v>
      </c>
      <c r="E323" s="23">
        <v>825.05646302154423</v>
      </c>
      <c r="F323" s="23">
        <v>674.36891090734002</v>
      </c>
      <c r="G323" s="23">
        <v>520.38534890548419</v>
      </c>
      <c r="H323" s="23">
        <v>361.34671870248542</v>
      </c>
      <c r="I323" s="23">
        <v>249.24692180995703</v>
      </c>
      <c r="J323" s="23">
        <v>173.49443156973783</v>
      </c>
      <c r="K323" s="23">
        <v>128.929561962549</v>
      </c>
      <c r="L323" s="23">
        <v>108.83554101408117</v>
      </c>
      <c r="M323" s="23">
        <v>93.731241319987689</v>
      </c>
      <c r="N323" s="23">
        <v>79.442670818332246</v>
      </c>
      <c r="O323" s="23">
        <v>59.873043343128721</v>
      </c>
      <c r="P323" s="23">
        <v>17.762669851731761</v>
      </c>
    </row>
    <row r="324" spans="1:16" x14ac:dyDescent="0.25">
      <c r="A324" s="19" t="s">
        <v>79</v>
      </c>
      <c r="B324" s="19" t="s">
        <v>80</v>
      </c>
      <c r="C324" s="19" t="s">
        <v>73</v>
      </c>
      <c r="D324" s="22">
        <v>23</v>
      </c>
      <c r="E324" s="23">
        <v>824.21066969277581</v>
      </c>
      <c r="F324" s="23">
        <v>662.15740512175137</v>
      </c>
      <c r="G324" s="23">
        <v>519.36371539577351</v>
      </c>
      <c r="H324" s="23">
        <v>359.09206343194933</v>
      </c>
      <c r="I324" s="23">
        <v>245.67011412644135</v>
      </c>
      <c r="J324" s="23">
        <v>173.07008834886665</v>
      </c>
      <c r="K324" s="23">
        <v>129.54618271632302</v>
      </c>
      <c r="L324" s="23">
        <v>109.44804609381522</v>
      </c>
      <c r="M324" s="23">
        <v>94.717429157150463</v>
      </c>
      <c r="N324" s="23">
        <v>79.236424300291645</v>
      </c>
      <c r="O324" s="23">
        <v>57.700031499198118</v>
      </c>
      <c r="P324" s="23">
        <v>26.376126630592786</v>
      </c>
    </row>
    <row r="325" spans="1:16" x14ac:dyDescent="0.25">
      <c r="A325" s="19" t="s">
        <v>79</v>
      </c>
      <c r="B325" s="19" t="s">
        <v>80</v>
      </c>
      <c r="C325" s="19" t="s">
        <v>73</v>
      </c>
      <c r="D325" s="22">
        <v>24</v>
      </c>
      <c r="E325" s="23">
        <v>876.46059525193164</v>
      </c>
      <c r="F325" s="23">
        <v>703.43839365273504</v>
      </c>
      <c r="G325" s="23">
        <v>538.96246391301634</v>
      </c>
      <c r="H325" s="23">
        <v>366.53917925899287</v>
      </c>
      <c r="I325" s="23">
        <v>247.18194446205931</v>
      </c>
      <c r="J325" s="23">
        <v>169.57101930100461</v>
      </c>
      <c r="K325" s="23">
        <v>124.47977241389258</v>
      </c>
      <c r="L325" s="23">
        <v>105.31166547279292</v>
      </c>
      <c r="M325" s="23">
        <v>90.836880817293178</v>
      </c>
      <c r="N325" s="23">
        <v>78.25371115569618</v>
      </c>
      <c r="O325" s="23">
        <v>55.504261047861306</v>
      </c>
      <c r="P325" s="23">
        <v>19.498749952123024</v>
      </c>
    </row>
    <row r="326" spans="1:16" x14ac:dyDescent="0.25">
      <c r="A326" s="19" t="s">
        <v>79</v>
      </c>
      <c r="B326" s="19" t="s">
        <v>80</v>
      </c>
      <c r="C326" s="19" t="s">
        <v>73</v>
      </c>
      <c r="D326" s="22">
        <v>25</v>
      </c>
      <c r="E326" s="23">
        <v>800.44428027958008</v>
      </c>
      <c r="F326" s="23">
        <v>638.84360925516887</v>
      </c>
      <c r="G326" s="23">
        <v>498.77639503922353</v>
      </c>
      <c r="H326" s="23">
        <v>346.41275369954064</v>
      </c>
      <c r="I326" s="23">
        <v>236.57093461992255</v>
      </c>
      <c r="J326" s="23">
        <v>168.66382876832171</v>
      </c>
      <c r="K326" s="23">
        <v>125.03976498070224</v>
      </c>
      <c r="L326" s="23">
        <v>105.6642221883622</v>
      </c>
      <c r="M326" s="23">
        <v>90.205643006627938</v>
      </c>
      <c r="N326" s="23">
        <v>76.512115446836518</v>
      </c>
      <c r="O326" s="23">
        <v>59.49132006589506</v>
      </c>
      <c r="P326" s="23">
        <v>42.703096300241647</v>
      </c>
    </row>
    <row r="327" spans="1:16" x14ac:dyDescent="0.25">
      <c r="A327" s="19" t="s">
        <v>79</v>
      </c>
      <c r="B327" s="19" t="s">
        <v>80</v>
      </c>
      <c r="C327" s="19" t="s">
        <v>73</v>
      </c>
      <c r="D327" s="22">
        <v>26</v>
      </c>
      <c r="E327" s="23">
        <v>797.31737385696374</v>
      </c>
      <c r="F327" s="23">
        <v>635.29410205490251</v>
      </c>
      <c r="G327" s="23">
        <v>501.27901224827929</v>
      </c>
      <c r="H327" s="23">
        <v>345.00615737221455</v>
      </c>
      <c r="I327" s="23">
        <v>238.41113107842304</v>
      </c>
      <c r="J327" s="23">
        <v>169.12228014585168</v>
      </c>
      <c r="K327" s="23">
        <v>126.76815535856757</v>
      </c>
      <c r="L327" s="23">
        <v>108.60879362799425</v>
      </c>
      <c r="M327" s="23">
        <v>92.161919496744858</v>
      </c>
      <c r="N327" s="23">
        <v>78.27291446828761</v>
      </c>
      <c r="O327" s="23">
        <v>57.608685277317065</v>
      </c>
      <c r="P327" s="23">
        <v>43.160971805427657</v>
      </c>
    </row>
    <row r="328" spans="1:16" x14ac:dyDescent="0.25">
      <c r="A328" s="19" t="s">
        <v>79</v>
      </c>
      <c r="B328" s="19" t="s">
        <v>80</v>
      </c>
      <c r="C328" s="19" t="s">
        <v>73</v>
      </c>
      <c r="D328" s="22">
        <v>27</v>
      </c>
      <c r="E328" s="23">
        <v>810.21265533116332</v>
      </c>
      <c r="F328" s="23">
        <v>639.3934523849889</v>
      </c>
      <c r="G328" s="23">
        <v>503.82211594937633</v>
      </c>
      <c r="H328" s="23">
        <v>352.9978148985619</v>
      </c>
      <c r="I328" s="23">
        <v>243.04565525858527</v>
      </c>
      <c r="J328" s="23">
        <v>171.33384785029438</v>
      </c>
      <c r="K328" s="23">
        <v>127.12744653495257</v>
      </c>
      <c r="L328" s="23">
        <v>106.83221461792805</v>
      </c>
      <c r="M328" s="23">
        <v>91.602360977644295</v>
      </c>
      <c r="N328" s="23">
        <v>77.435757818547444</v>
      </c>
      <c r="O328" s="23">
        <v>54.806829714684724</v>
      </c>
      <c r="P328" s="23">
        <v>27.260367275444214</v>
      </c>
    </row>
    <row r="329" spans="1:16" x14ac:dyDescent="0.25">
      <c r="A329" s="19" t="s">
        <v>79</v>
      </c>
      <c r="B329" s="19" t="s">
        <v>80</v>
      </c>
      <c r="C329" s="19" t="s">
        <v>73</v>
      </c>
      <c r="D329" s="22">
        <v>28</v>
      </c>
      <c r="E329" s="23">
        <v>790.73277003974692</v>
      </c>
      <c r="F329" s="23">
        <v>632.32258171248679</v>
      </c>
      <c r="G329" s="23">
        <v>498.14683638163234</v>
      </c>
      <c r="H329" s="23">
        <v>341.9725282334266</v>
      </c>
      <c r="I329" s="23">
        <v>230.94648290703429</v>
      </c>
      <c r="J329" s="23">
        <v>163.38355073709792</v>
      </c>
      <c r="K329" s="23">
        <v>122.75708681989319</v>
      </c>
      <c r="L329" s="23">
        <v>102.19237186803909</v>
      </c>
      <c r="M329" s="23">
        <v>87.503354857898429</v>
      </c>
      <c r="N329" s="23">
        <v>74.801107743146375</v>
      </c>
      <c r="O329" s="23">
        <v>55.972091294224718</v>
      </c>
      <c r="P329" s="23">
        <v>15.368486209420611</v>
      </c>
    </row>
    <row r="330" spans="1:16" x14ac:dyDescent="0.25">
      <c r="A330" s="19" t="s">
        <v>79</v>
      </c>
      <c r="B330" s="19" t="s">
        <v>80</v>
      </c>
      <c r="C330" s="19" t="s">
        <v>73</v>
      </c>
      <c r="D330" s="22">
        <v>29</v>
      </c>
      <c r="E330" s="23">
        <v>840.85873156692116</v>
      </c>
      <c r="F330" s="23">
        <v>662.30337970663186</v>
      </c>
      <c r="G330" s="23">
        <v>518.54226374146947</v>
      </c>
      <c r="H330" s="23">
        <v>354.33756401778527</v>
      </c>
      <c r="I330" s="23">
        <v>246.33655755062426</v>
      </c>
      <c r="J330" s="23">
        <v>172.49880605463284</v>
      </c>
      <c r="K330" s="23">
        <v>129.7288233016375</v>
      </c>
      <c r="L330" s="23">
        <v>108.68938095610399</v>
      </c>
      <c r="M330" s="23">
        <v>95.457004702196571</v>
      </c>
      <c r="N330" s="23">
        <v>80.558907553810897</v>
      </c>
      <c r="O330" s="23">
        <v>57.968549426475505</v>
      </c>
      <c r="P330" s="23">
        <v>42.755216012877241</v>
      </c>
    </row>
    <row r="331" spans="1:16" x14ac:dyDescent="0.25">
      <c r="A331" s="19" t="s">
        <v>79</v>
      </c>
      <c r="B331" s="19" t="s">
        <v>80</v>
      </c>
      <c r="C331" s="19" t="s">
        <v>73</v>
      </c>
      <c r="D331" s="22">
        <v>30</v>
      </c>
      <c r="E331" s="23">
        <v>795.20231278143615</v>
      </c>
      <c r="F331" s="23">
        <v>630.93301507745548</v>
      </c>
      <c r="G331" s="23">
        <v>499.39161892362779</v>
      </c>
      <c r="H331" s="23">
        <v>347.14622185588905</v>
      </c>
      <c r="I331" s="23">
        <v>239.24817391270932</v>
      </c>
      <c r="J331" s="23">
        <v>169.83213949102196</v>
      </c>
      <c r="K331" s="23">
        <v>126.44978136352384</v>
      </c>
      <c r="L331" s="23">
        <v>108.75400112248805</v>
      </c>
      <c r="M331" s="23">
        <v>93.402478238029431</v>
      </c>
      <c r="N331" s="23">
        <v>79.016299493899652</v>
      </c>
      <c r="O331" s="23">
        <v>57.603507657040772</v>
      </c>
      <c r="P331" s="23">
        <v>43.192176861719673</v>
      </c>
    </row>
    <row r="332" spans="1:16" x14ac:dyDescent="0.25">
      <c r="A332" s="19" t="s">
        <v>79</v>
      </c>
      <c r="B332" s="19" t="s">
        <v>80</v>
      </c>
      <c r="C332" s="19" t="s">
        <v>73</v>
      </c>
      <c r="D332" s="22">
        <v>31</v>
      </c>
      <c r="E332" s="23">
        <v>854.6852846880571</v>
      </c>
      <c r="F332" s="23">
        <v>695.19020154916075</v>
      </c>
      <c r="G332" s="23">
        <v>541.31147884179256</v>
      </c>
      <c r="H332" s="23">
        <v>367.75808442495924</v>
      </c>
      <c r="I332" s="23">
        <v>250.55590387939145</v>
      </c>
      <c r="J332" s="23">
        <v>177.74345058419922</v>
      </c>
      <c r="K332" s="23">
        <v>131.99327812200818</v>
      </c>
      <c r="L332" s="23">
        <v>110.58692480362858</v>
      </c>
      <c r="M332" s="23">
        <v>95.358894900302772</v>
      </c>
      <c r="N332" s="23">
        <v>80.52454694864673</v>
      </c>
      <c r="O332" s="23">
        <v>56.354545836382378</v>
      </c>
      <c r="P332" s="23">
        <v>42.654019482681413</v>
      </c>
    </row>
    <row r="333" spans="1:16" x14ac:dyDescent="0.25">
      <c r="A333" s="19" t="s">
        <v>79</v>
      </c>
      <c r="B333" s="19" t="s">
        <v>80</v>
      </c>
      <c r="C333" s="19" t="s">
        <v>73</v>
      </c>
      <c r="D333" s="22">
        <v>32</v>
      </c>
      <c r="E333" s="23">
        <v>841.60925579773152</v>
      </c>
      <c r="F333" s="23">
        <v>671.00010473076134</v>
      </c>
      <c r="G333" s="23">
        <v>523.63861039215135</v>
      </c>
      <c r="H333" s="23">
        <v>365.04234366562952</v>
      </c>
      <c r="I333" s="23">
        <v>249.37714196547986</v>
      </c>
      <c r="J333" s="23">
        <v>175.30735535514859</v>
      </c>
      <c r="K333" s="23">
        <v>130.63278881703931</v>
      </c>
      <c r="L333" s="23">
        <v>111.30125845050013</v>
      </c>
      <c r="M333" s="23">
        <v>96.833892277169156</v>
      </c>
      <c r="N333" s="23">
        <v>81.150897856954572</v>
      </c>
      <c r="O333" s="23">
        <v>61.346076531356061</v>
      </c>
      <c r="P333" s="23">
        <v>52.912702209937947</v>
      </c>
    </row>
    <row r="334" spans="1:16" x14ac:dyDescent="0.25">
      <c r="A334" s="19" t="s">
        <v>79</v>
      </c>
      <c r="B334" s="19" t="s">
        <v>80</v>
      </c>
      <c r="C334" s="19" t="s">
        <v>73</v>
      </c>
      <c r="D334" s="22">
        <v>33</v>
      </c>
      <c r="E334" s="23">
        <v>816.55992668058138</v>
      </c>
      <c r="F334" s="23">
        <v>661.37994910216082</v>
      </c>
      <c r="G334" s="23">
        <v>521.32268803523743</v>
      </c>
      <c r="H334" s="23">
        <v>359.29959484325673</v>
      </c>
      <c r="I334" s="23">
        <v>248.10649491180055</v>
      </c>
      <c r="J334" s="23">
        <v>174.3528480579804</v>
      </c>
      <c r="K334" s="23">
        <v>130.87906218920895</v>
      </c>
      <c r="L334" s="23">
        <v>110.65676890073304</v>
      </c>
      <c r="M334" s="23">
        <v>96.144635650371711</v>
      </c>
      <c r="N334" s="23">
        <v>80.953330235116184</v>
      </c>
      <c r="O334" s="23">
        <v>57.456638757527188</v>
      </c>
      <c r="P334" s="23">
        <v>26.431777641677598</v>
      </c>
    </row>
    <row r="335" spans="1:16" x14ac:dyDescent="0.25">
      <c r="A335" s="19" t="s">
        <v>79</v>
      </c>
      <c r="B335" s="19" t="s">
        <v>80</v>
      </c>
      <c r="C335" s="19" t="s">
        <v>73</v>
      </c>
      <c r="D335" s="22">
        <v>34</v>
      </c>
      <c r="E335" s="23">
        <v>879.92795540346731</v>
      </c>
      <c r="F335" s="23">
        <v>680.81884548369828</v>
      </c>
      <c r="G335" s="23">
        <v>533.48693473661081</v>
      </c>
      <c r="H335" s="23">
        <v>362.73830192302961</v>
      </c>
      <c r="I335" s="23">
        <v>247.39052738657242</v>
      </c>
      <c r="J335" s="23">
        <v>174.21894168635072</v>
      </c>
      <c r="K335" s="23">
        <v>128.296626077372</v>
      </c>
      <c r="L335" s="23">
        <v>107.67724970320202</v>
      </c>
      <c r="M335" s="23">
        <v>93.789871601939396</v>
      </c>
      <c r="N335" s="23">
        <v>79.428742697639379</v>
      </c>
      <c r="O335" s="23">
        <v>56.40867070473341</v>
      </c>
      <c r="P335" s="23">
        <v>26.377765716997278</v>
      </c>
    </row>
    <row r="336" spans="1:16" x14ac:dyDescent="0.25">
      <c r="A336" s="19" t="s">
        <v>79</v>
      </c>
      <c r="B336" s="19" t="s">
        <v>80</v>
      </c>
      <c r="C336" s="19" t="s">
        <v>73</v>
      </c>
      <c r="D336" s="22">
        <v>35</v>
      </c>
      <c r="E336" s="23">
        <v>867.06279653718093</v>
      </c>
      <c r="F336" s="23">
        <v>686.06454593516423</v>
      </c>
      <c r="G336" s="23">
        <v>533.9296966757106</v>
      </c>
      <c r="H336" s="23">
        <v>356.73486537645209</v>
      </c>
      <c r="I336" s="23">
        <v>243.50860635447654</v>
      </c>
      <c r="J336" s="23">
        <v>170.26391013667251</v>
      </c>
      <c r="K336" s="23">
        <v>126.71938637919978</v>
      </c>
      <c r="L336" s="23">
        <v>107.42923599455806</v>
      </c>
      <c r="M336" s="23">
        <v>92.605407296168067</v>
      </c>
      <c r="N336" s="23">
        <v>78.996230880197416</v>
      </c>
      <c r="O336" s="23">
        <v>55.94842304714836</v>
      </c>
      <c r="P336" s="23">
        <v>18.759857924229763</v>
      </c>
    </row>
    <row r="337" spans="1:16" x14ac:dyDescent="0.25">
      <c r="A337" s="19" t="s">
        <v>79</v>
      </c>
      <c r="B337" s="19" t="s">
        <v>80</v>
      </c>
      <c r="C337" s="19" t="s">
        <v>73</v>
      </c>
      <c r="D337" s="22">
        <v>36</v>
      </c>
      <c r="E337" s="23">
        <v>846.84493443275062</v>
      </c>
      <c r="F337" s="23">
        <v>682.4376240825286</v>
      </c>
      <c r="G337" s="23">
        <v>538.78310525918107</v>
      </c>
      <c r="H337" s="23">
        <v>362.25138360558276</v>
      </c>
      <c r="I337" s="23">
        <v>247.08489046456668</v>
      </c>
      <c r="J337" s="23">
        <v>173.28347804954308</v>
      </c>
      <c r="K337" s="23">
        <v>129.28547753634604</v>
      </c>
      <c r="L337" s="23">
        <v>108.73651307816115</v>
      </c>
      <c r="M337" s="23">
        <v>93.253266585440187</v>
      </c>
      <c r="N337" s="23">
        <v>79.763510679296374</v>
      </c>
      <c r="O337" s="23">
        <v>58.341128515858983</v>
      </c>
      <c r="P337" s="23">
        <v>26.794002115577168</v>
      </c>
    </row>
    <row r="338" spans="1:16" x14ac:dyDescent="0.25">
      <c r="A338" s="19" t="s">
        <v>79</v>
      </c>
      <c r="B338" s="19" t="s">
        <v>80</v>
      </c>
      <c r="C338" s="19" t="s">
        <v>73</v>
      </c>
      <c r="D338" s="22">
        <v>37</v>
      </c>
      <c r="E338" s="23">
        <v>856.39259803494974</v>
      </c>
      <c r="F338" s="23">
        <v>676.59225196146178</v>
      </c>
      <c r="G338" s="23">
        <v>528.079156868984</v>
      </c>
      <c r="H338" s="23">
        <v>362.55195874686382</v>
      </c>
      <c r="I338" s="23">
        <v>246.58090706067733</v>
      </c>
      <c r="J338" s="23">
        <v>175.47208949512384</v>
      </c>
      <c r="K338" s="23">
        <v>130.76165537279539</v>
      </c>
      <c r="L338" s="23">
        <v>111.55560617271588</v>
      </c>
      <c r="M338" s="23">
        <v>96.080345525038709</v>
      </c>
      <c r="N338" s="23">
        <v>80.368095256939071</v>
      </c>
      <c r="O338" s="23">
        <v>55.171029617838663</v>
      </c>
      <c r="P338" s="23">
        <v>19.253758204304027</v>
      </c>
    </row>
    <row r="339" spans="1:16" x14ac:dyDescent="0.25">
      <c r="A339" s="19" t="s">
        <v>79</v>
      </c>
      <c r="B339" s="19" t="s">
        <v>80</v>
      </c>
      <c r="C339" s="19" t="s">
        <v>73</v>
      </c>
      <c r="D339" s="22">
        <v>38</v>
      </c>
      <c r="E339" s="23">
        <v>878.286699712055</v>
      </c>
      <c r="F339" s="23">
        <v>704.8550325719807</v>
      </c>
      <c r="G339" s="23">
        <v>550.26360027327905</v>
      </c>
      <c r="H339" s="23">
        <v>376.81242312797315</v>
      </c>
      <c r="I339" s="23">
        <v>256.90974874215129</v>
      </c>
      <c r="J339" s="23">
        <v>180.85930945702427</v>
      </c>
      <c r="K339" s="23">
        <v>133.57027425100645</v>
      </c>
      <c r="L339" s="23">
        <v>112.89030467883488</v>
      </c>
      <c r="M339" s="23">
        <v>97.379261751381904</v>
      </c>
      <c r="N339" s="23">
        <v>79.78339296813391</v>
      </c>
      <c r="O339" s="23">
        <v>59.392743108432548</v>
      </c>
      <c r="P339" s="23">
        <v>19.814160700072243</v>
      </c>
    </row>
    <row r="340" spans="1:16" x14ac:dyDescent="0.25">
      <c r="A340" s="19" t="s">
        <v>79</v>
      </c>
      <c r="B340" s="19" t="s">
        <v>80</v>
      </c>
      <c r="C340" s="19" t="s">
        <v>73</v>
      </c>
      <c r="D340" s="22">
        <v>39</v>
      </c>
      <c r="E340" s="23">
        <v>861.91384821992267</v>
      </c>
      <c r="F340" s="23">
        <v>681.44204769733915</v>
      </c>
      <c r="G340" s="23">
        <v>535.15758788156029</v>
      </c>
      <c r="H340" s="23">
        <v>363.86060123679107</v>
      </c>
      <c r="I340" s="23">
        <v>249.32531057037204</v>
      </c>
      <c r="J340" s="23">
        <v>173.63006655183119</v>
      </c>
      <c r="K340" s="23">
        <v>128.85575877027682</v>
      </c>
      <c r="L340" s="23">
        <v>108.99818794321769</v>
      </c>
      <c r="M340" s="23">
        <v>94.26537555601486</v>
      </c>
      <c r="N340" s="23">
        <v>79.331346935139848</v>
      </c>
      <c r="O340" s="23">
        <v>56.939389088404539</v>
      </c>
      <c r="P340" s="23">
        <v>43.492214869640492</v>
      </c>
    </row>
    <row r="341" spans="1:16" x14ac:dyDescent="0.25">
      <c r="A341" s="19" t="s">
        <v>79</v>
      </c>
      <c r="B341" s="19" t="s">
        <v>80</v>
      </c>
      <c r="C341" s="19" t="s">
        <v>73</v>
      </c>
      <c r="D341" s="22">
        <v>40</v>
      </c>
      <c r="E341" s="23">
        <v>791.59071181286299</v>
      </c>
      <c r="F341" s="23">
        <v>635.6548444160677</v>
      </c>
      <c r="G341" s="23">
        <v>512.55960283261902</v>
      </c>
      <c r="H341" s="23">
        <v>348.76650653515418</v>
      </c>
      <c r="I341" s="23">
        <v>242.79562213958141</v>
      </c>
      <c r="J341" s="23">
        <v>173.18095536848995</v>
      </c>
      <c r="K341" s="23">
        <v>128.92349973960168</v>
      </c>
      <c r="L341" s="23">
        <v>111.16994659722036</v>
      </c>
      <c r="M341" s="23">
        <v>94.718289054671288</v>
      </c>
      <c r="N341" s="23">
        <v>79.813468036724814</v>
      </c>
      <c r="O341" s="23">
        <v>58.91525188603606</v>
      </c>
      <c r="P341" s="23">
        <v>42.400516351463146</v>
      </c>
    </row>
    <row r="342" spans="1:16" x14ac:dyDescent="0.25">
      <c r="A342" s="19" t="s">
        <v>79</v>
      </c>
      <c r="B342" s="19" t="s">
        <v>80</v>
      </c>
      <c r="C342" s="19" t="s">
        <v>73</v>
      </c>
      <c r="D342" s="22">
        <v>41</v>
      </c>
      <c r="E342" s="23">
        <v>774.50764321888437</v>
      </c>
      <c r="F342" s="23">
        <v>628.85255576999702</v>
      </c>
      <c r="G342" s="23">
        <v>497.52755005896609</v>
      </c>
      <c r="H342" s="23">
        <v>343.34018098237829</v>
      </c>
      <c r="I342" s="23">
        <v>235.84393620230034</v>
      </c>
      <c r="J342" s="23">
        <v>167.96286365588105</v>
      </c>
      <c r="K342" s="23">
        <v>124.51758884271472</v>
      </c>
      <c r="L342" s="23">
        <v>106.92782546790652</v>
      </c>
      <c r="M342" s="23">
        <v>91.531957302997867</v>
      </c>
      <c r="N342" s="23">
        <v>78.005365372332676</v>
      </c>
      <c r="O342" s="23">
        <v>58.902620603817525</v>
      </c>
      <c r="P342" s="23">
        <v>16.202506570401138</v>
      </c>
    </row>
    <row r="343" spans="1:16" x14ac:dyDescent="0.25">
      <c r="A343" s="19" t="s">
        <v>79</v>
      </c>
      <c r="B343" s="19" t="s">
        <v>80</v>
      </c>
      <c r="C343" s="19" t="s">
        <v>73</v>
      </c>
      <c r="D343" s="22">
        <v>42</v>
      </c>
      <c r="E343" s="23">
        <v>823.01180821909156</v>
      </c>
      <c r="F343" s="23">
        <v>648.37203214169574</v>
      </c>
      <c r="G343" s="23">
        <v>513.37859387232697</v>
      </c>
      <c r="H343" s="23">
        <v>355.99332513911753</v>
      </c>
      <c r="I343" s="23">
        <v>247.11098115247296</v>
      </c>
      <c r="J343" s="23">
        <v>175.53381205339247</v>
      </c>
      <c r="K343" s="23">
        <v>131.37859786245679</v>
      </c>
      <c r="L343" s="23">
        <v>111.26313719286016</v>
      </c>
      <c r="M343" s="23">
        <v>95.84301857733999</v>
      </c>
      <c r="N343" s="23">
        <v>81.133757781832585</v>
      </c>
      <c r="O343" s="23">
        <v>58.816636563635839</v>
      </c>
      <c r="P343" s="23">
        <v>27.073300973479974</v>
      </c>
    </row>
    <row r="344" spans="1:16" x14ac:dyDescent="0.25">
      <c r="A344" s="19" t="s">
        <v>79</v>
      </c>
      <c r="B344" s="19" t="s">
        <v>80</v>
      </c>
      <c r="C344" s="19" t="s">
        <v>73</v>
      </c>
      <c r="D344" s="22">
        <v>43</v>
      </c>
      <c r="E344" s="23">
        <v>862.15416901468848</v>
      </c>
      <c r="F344" s="23">
        <v>686.55919736656767</v>
      </c>
      <c r="G344" s="23">
        <v>533.87684222432381</v>
      </c>
      <c r="H344" s="23">
        <v>362.22964103363756</v>
      </c>
      <c r="I344" s="23">
        <v>243.56111793561615</v>
      </c>
      <c r="J344" s="23">
        <v>170.95666037011483</v>
      </c>
      <c r="K344" s="23">
        <v>128.01211294292756</v>
      </c>
      <c r="L344" s="23">
        <v>107.89299158148408</v>
      </c>
      <c r="M344" s="23">
        <v>92.691953664056967</v>
      </c>
      <c r="N344" s="23">
        <v>78.722218886221427</v>
      </c>
      <c r="O344" s="23">
        <v>58.687278043407638</v>
      </c>
      <c r="P344" s="23">
        <v>43.575651596239744</v>
      </c>
    </row>
    <row r="345" spans="1:16" x14ac:dyDescent="0.25">
      <c r="A345" s="19" t="s">
        <v>79</v>
      </c>
      <c r="B345" s="19" t="s">
        <v>80</v>
      </c>
      <c r="C345" s="19" t="s">
        <v>73</v>
      </c>
      <c r="D345" s="22">
        <v>44</v>
      </c>
      <c r="E345" s="23">
        <v>850.82344778812944</v>
      </c>
      <c r="F345" s="23">
        <v>677.85851316629919</v>
      </c>
      <c r="G345" s="23">
        <v>537.93669294805477</v>
      </c>
      <c r="H345" s="23">
        <v>363.46511581598349</v>
      </c>
      <c r="I345" s="23">
        <v>246.68907657665935</v>
      </c>
      <c r="J345" s="23">
        <v>173.67673210931682</v>
      </c>
      <c r="K345" s="23">
        <v>128.16129352057985</v>
      </c>
      <c r="L345" s="23">
        <v>107.32367890979599</v>
      </c>
      <c r="M345" s="23">
        <v>91.631415912790999</v>
      </c>
      <c r="N345" s="23">
        <v>76.952913372515255</v>
      </c>
      <c r="O345" s="23">
        <v>57.020467696749854</v>
      </c>
      <c r="P345" s="23">
        <v>26.769577497554245</v>
      </c>
    </row>
    <row r="346" spans="1:16" x14ac:dyDescent="0.25">
      <c r="A346" s="19" t="s">
        <v>79</v>
      </c>
      <c r="B346" s="19" t="s">
        <v>80</v>
      </c>
      <c r="C346" s="19" t="s">
        <v>73</v>
      </c>
      <c r="D346" s="22">
        <v>45</v>
      </c>
      <c r="E346" s="23">
        <v>793.54281895992335</v>
      </c>
      <c r="F346" s="23">
        <v>629.5173788928895</v>
      </c>
      <c r="G346" s="23">
        <v>498.11902553837263</v>
      </c>
      <c r="H346" s="23">
        <v>340.80907976766548</v>
      </c>
      <c r="I346" s="23">
        <v>236.43575562079297</v>
      </c>
      <c r="J346" s="23">
        <v>166.16185366283369</v>
      </c>
      <c r="K346" s="23">
        <v>122.75409304567637</v>
      </c>
      <c r="L346" s="23">
        <v>103.9905007065734</v>
      </c>
      <c r="M346" s="23">
        <v>89.617565837855309</v>
      </c>
      <c r="N346" s="23">
        <v>77.158990632184597</v>
      </c>
      <c r="O346" s="23">
        <v>55.274664703436464</v>
      </c>
      <c r="P346" s="23">
        <v>41.612040229695715</v>
      </c>
    </row>
    <row r="347" spans="1:16" x14ac:dyDescent="0.25">
      <c r="A347" s="19" t="s">
        <v>79</v>
      </c>
      <c r="B347" s="19" t="s">
        <v>80</v>
      </c>
      <c r="C347" s="19" t="s">
        <v>73</v>
      </c>
      <c r="D347" s="22">
        <v>46</v>
      </c>
      <c r="E347" s="23">
        <v>863.63865627104838</v>
      </c>
      <c r="F347" s="23">
        <v>685.51986625921143</v>
      </c>
      <c r="G347" s="23">
        <v>530.60810248321081</v>
      </c>
      <c r="H347" s="23">
        <v>364.59812184466489</v>
      </c>
      <c r="I347" s="23">
        <v>250.2085833384368</v>
      </c>
      <c r="J347" s="23">
        <v>176.75251887200261</v>
      </c>
      <c r="K347" s="23">
        <v>130.5915196089548</v>
      </c>
      <c r="L347" s="23">
        <v>110.18111746146187</v>
      </c>
      <c r="M347" s="23">
        <v>94.230964397000307</v>
      </c>
      <c r="N347" s="23">
        <v>80.23965527735659</v>
      </c>
      <c r="O347" s="23">
        <v>59.012005678298145</v>
      </c>
      <c r="P347" s="23">
        <v>19.240859407659517</v>
      </c>
    </row>
    <row r="348" spans="1:16" x14ac:dyDescent="0.25">
      <c r="A348" s="19" t="s">
        <v>79</v>
      </c>
      <c r="B348" s="19" t="s">
        <v>80</v>
      </c>
      <c r="C348" s="19" t="s">
        <v>73</v>
      </c>
      <c r="D348" s="22">
        <v>47</v>
      </c>
      <c r="E348" s="23">
        <v>836.19755879497882</v>
      </c>
      <c r="F348" s="23">
        <v>671.71282012960921</v>
      </c>
      <c r="G348" s="23">
        <v>517.91964142707707</v>
      </c>
      <c r="H348" s="23">
        <v>357.19654555632184</v>
      </c>
      <c r="I348" s="23">
        <v>243.04280759625266</v>
      </c>
      <c r="J348" s="23">
        <v>170.97135088074396</v>
      </c>
      <c r="K348" s="23">
        <v>127.91582081573989</v>
      </c>
      <c r="L348" s="23">
        <v>107.95975795934925</v>
      </c>
      <c r="M348" s="23">
        <v>90.887307208806106</v>
      </c>
      <c r="N348" s="23">
        <v>78.039399547796577</v>
      </c>
      <c r="O348" s="23">
        <v>57.058072610754166</v>
      </c>
      <c r="P348" s="23">
        <v>26.591213134520142</v>
      </c>
    </row>
    <row r="349" spans="1:16" x14ac:dyDescent="0.25">
      <c r="A349" s="19" t="s">
        <v>79</v>
      </c>
      <c r="B349" s="19" t="s">
        <v>80</v>
      </c>
      <c r="C349" s="19" t="s">
        <v>73</v>
      </c>
      <c r="D349" s="22">
        <v>48</v>
      </c>
      <c r="E349" s="23">
        <v>845.10908095609295</v>
      </c>
      <c r="F349" s="23">
        <v>660.11666592190841</v>
      </c>
      <c r="G349" s="23">
        <v>516.39741488251059</v>
      </c>
      <c r="H349" s="23">
        <v>359.64995870243655</v>
      </c>
      <c r="I349" s="23">
        <v>245.84851112819976</v>
      </c>
      <c r="J349" s="23">
        <v>174.75404441108162</v>
      </c>
      <c r="K349" s="23">
        <v>129.03468649138964</v>
      </c>
      <c r="L349" s="23">
        <v>109.41697789988515</v>
      </c>
      <c r="M349" s="23">
        <v>93.886984728149969</v>
      </c>
      <c r="N349" s="23">
        <v>79.010613146493426</v>
      </c>
      <c r="O349" s="23">
        <v>53.190748884749745</v>
      </c>
      <c r="P349" s="23">
        <v>18.552871417912133</v>
      </c>
    </row>
    <row r="350" spans="1:16" x14ac:dyDescent="0.25">
      <c r="A350" s="19" t="s">
        <v>79</v>
      </c>
      <c r="B350" s="19" t="s">
        <v>80</v>
      </c>
      <c r="C350" s="19" t="s">
        <v>73</v>
      </c>
      <c r="D350" s="22">
        <v>49</v>
      </c>
      <c r="E350" s="23">
        <v>862.76918175554351</v>
      </c>
      <c r="F350" s="23">
        <v>682.35034741442735</v>
      </c>
      <c r="G350" s="23">
        <v>529.62984029104996</v>
      </c>
      <c r="H350" s="23">
        <v>357.62702068345743</v>
      </c>
      <c r="I350" s="23">
        <v>240.67765793648948</v>
      </c>
      <c r="J350" s="23">
        <v>167.56704694747256</v>
      </c>
      <c r="K350" s="23">
        <v>122.93930048597221</v>
      </c>
      <c r="L350" s="23">
        <v>104.47976786368844</v>
      </c>
      <c r="M350" s="23">
        <v>89.294028985590259</v>
      </c>
      <c r="N350" s="23">
        <v>74.094665412326975</v>
      </c>
      <c r="O350" s="23">
        <v>56.123467118137924</v>
      </c>
      <c r="P350" s="23">
        <v>54.324134857500859</v>
      </c>
    </row>
    <row r="351" spans="1:16" x14ac:dyDescent="0.25">
      <c r="A351" s="19" t="s">
        <v>79</v>
      </c>
      <c r="B351" s="19" t="s">
        <v>80</v>
      </c>
      <c r="C351" s="19" t="s">
        <v>73</v>
      </c>
      <c r="D351" s="22">
        <v>50</v>
      </c>
      <c r="E351" s="23">
        <v>768.8306960425823</v>
      </c>
      <c r="F351" s="23">
        <v>623.28039284321949</v>
      </c>
      <c r="G351" s="23">
        <v>500.24369807773286</v>
      </c>
      <c r="H351" s="23">
        <v>345.930956032609</v>
      </c>
      <c r="I351" s="23">
        <v>235.48851934369654</v>
      </c>
      <c r="J351" s="23">
        <v>165.10143707749964</v>
      </c>
      <c r="K351" s="23">
        <v>122.51866663958722</v>
      </c>
      <c r="L351" s="23">
        <v>103.37706183715822</v>
      </c>
      <c r="M351" s="23">
        <v>88.551143969847175</v>
      </c>
      <c r="N351" s="23">
        <v>74.047211264227869</v>
      </c>
      <c r="O351" s="23">
        <v>55.086398676924077</v>
      </c>
      <c r="P351" s="23">
        <v>16.048449470877472</v>
      </c>
    </row>
    <row r="352" spans="1:16" x14ac:dyDescent="0.25">
      <c r="A352" s="19" t="s">
        <v>79</v>
      </c>
      <c r="B352" s="19" t="s">
        <v>80</v>
      </c>
      <c r="C352" s="19" t="s">
        <v>73</v>
      </c>
      <c r="D352" s="22">
        <v>51</v>
      </c>
      <c r="E352" s="23">
        <v>861.08600089492029</v>
      </c>
      <c r="F352" s="23">
        <v>672.92752437369688</v>
      </c>
      <c r="G352" s="23">
        <v>538.74918229278956</v>
      </c>
      <c r="H352" s="23">
        <v>363.51632601165005</v>
      </c>
      <c r="I352" s="23">
        <v>247.86831496011487</v>
      </c>
      <c r="J352" s="23">
        <v>174.10939981288161</v>
      </c>
      <c r="K352" s="23">
        <v>128.98892712523187</v>
      </c>
      <c r="L352" s="23">
        <v>108.49761135002898</v>
      </c>
      <c r="M352" s="23">
        <v>91.493454149274854</v>
      </c>
      <c r="N352" s="23">
        <v>77.702062928851547</v>
      </c>
      <c r="O352" s="23">
        <v>57.935901713766583</v>
      </c>
      <c r="P352" s="23">
        <v>19.337980298454802</v>
      </c>
    </row>
    <row r="353" spans="1:16" x14ac:dyDescent="0.25">
      <c r="A353" s="19" t="s">
        <v>79</v>
      </c>
      <c r="B353" s="19" t="s">
        <v>80</v>
      </c>
      <c r="C353" s="19" t="s">
        <v>73</v>
      </c>
      <c r="D353" s="22">
        <v>52</v>
      </c>
      <c r="E353" s="23">
        <v>895.07233170888787</v>
      </c>
      <c r="F353" s="23">
        <v>688.9969463041042</v>
      </c>
      <c r="G353" s="23">
        <v>538.24636612613881</v>
      </c>
      <c r="H353" s="23">
        <v>361.97546619422707</v>
      </c>
      <c r="I353" s="23">
        <v>249.57835199161283</v>
      </c>
      <c r="J353" s="23">
        <v>176.58433774995763</v>
      </c>
      <c r="K353" s="23">
        <v>131.8761889143012</v>
      </c>
      <c r="L353" s="23">
        <v>111.21654820252854</v>
      </c>
      <c r="M353" s="23">
        <v>96.00468125545666</v>
      </c>
      <c r="N353" s="23">
        <v>82.685276565140541</v>
      </c>
      <c r="O353" s="23">
        <v>56.384803264021748</v>
      </c>
      <c r="P353" s="23">
        <v>26.149658189510376</v>
      </c>
    </row>
    <row r="354" spans="1:16" x14ac:dyDescent="0.25">
      <c r="A354" s="19" t="s">
        <v>79</v>
      </c>
      <c r="B354" s="19" t="s">
        <v>80</v>
      </c>
      <c r="C354" s="19" t="s">
        <v>73</v>
      </c>
      <c r="D354" s="22">
        <v>53</v>
      </c>
      <c r="E354" s="23">
        <v>805.9178183055443</v>
      </c>
      <c r="F354" s="23">
        <v>645.00558945313139</v>
      </c>
      <c r="G354" s="23">
        <v>504.11956558760744</v>
      </c>
      <c r="H354" s="23">
        <v>348.18064843041827</v>
      </c>
      <c r="I354" s="23">
        <v>237.86549031176031</v>
      </c>
      <c r="J354" s="23">
        <v>166.75080886692425</v>
      </c>
      <c r="K354" s="23">
        <v>122.73663405103792</v>
      </c>
      <c r="L354" s="23">
        <v>104.62259915432611</v>
      </c>
      <c r="M354" s="23">
        <v>90.210943023821173</v>
      </c>
      <c r="N354" s="23">
        <v>75.396307671859006</v>
      </c>
      <c r="O354" s="23">
        <v>57.14013166862803</v>
      </c>
      <c r="P354" s="23">
        <v>54.769995838992095</v>
      </c>
    </row>
    <row r="355" spans="1:16" x14ac:dyDescent="0.25">
      <c r="A355" s="19" t="s">
        <v>79</v>
      </c>
      <c r="B355" s="19" t="s">
        <v>80</v>
      </c>
      <c r="C355" s="19" t="s">
        <v>73</v>
      </c>
      <c r="D355" s="22">
        <v>54</v>
      </c>
      <c r="E355" s="23">
        <v>832.37634095984583</v>
      </c>
      <c r="F355" s="23">
        <v>670.66230201295639</v>
      </c>
      <c r="G355" s="23">
        <v>512.36147757508911</v>
      </c>
      <c r="H355" s="23">
        <v>347.99472630027651</v>
      </c>
      <c r="I355" s="23">
        <v>241.77530208495634</v>
      </c>
      <c r="J355" s="23">
        <v>171.21188012216601</v>
      </c>
      <c r="K355" s="23">
        <v>127.49716243077317</v>
      </c>
      <c r="L355" s="23">
        <v>107.86111684884317</v>
      </c>
      <c r="M355" s="23">
        <v>91.93589797681112</v>
      </c>
      <c r="N355" s="23">
        <v>78.363175958273729</v>
      </c>
      <c r="O355" s="23">
        <v>57.231483863905126</v>
      </c>
      <c r="P355" s="23">
        <v>18.159955214285514</v>
      </c>
    </row>
    <row r="356" spans="1:16" x14ac:dyDescent="0.25">
      <c r="A356" s="19" t="s">
        <v>79</v>
      </c>
      <c r="B356" s="19" t="s">
        <v>80</v>
      </c>
      <c r="C356" s="19" t="s">
        <v>73</v>
      </c>
      <c r="D356" s="22">
        <v>55</v>
      </c>
      <c r="E356" s="23">
        <v>775.80838484002425</v>
      </c>
      <c r="F356" s="23">
        <v>613.55467000972396</v>
      </c>
      <c r="G356" s="23">
        <v>490.90474190637877</v>
      </c>
      <c r="H356" s="23">
        <v>339.89848569466051</v>
      </c>
      <c r="I356" s="23">
        <v>239.47176014273683</v>
      </c>
      <c r="J356" s="23">
        <v>171.73705832614513</v>
      </c>
      <c r="K356" s="23">
        <v>128.35641229130593</v>
      </c>
      <c r="L356" s="23">
        <v>107.28835948192166</v>
      </c>
      <c r="M356" s="23">
        <v>92.883634356653587</v>
      </c>
      <c r="N356" s="23">
        <v>77.254926124649629</v>
      </c>
      <c r="O356" s="23">
        <v>56.920013213240111</v>
      </c>
      <c r="P356" s="23">
        <v>15.073374635111058</v>
      </c>
    </row>
    <row r="357" spans="1:16" x14ac:dyDescent="0.25">
      <c r="A357" s="19" t="s">
        <v>79</v>
      </c>
      <c r="B357" s="19" t="s">
        <v>80</v>
      </c>
      <c r="C357" s="19" t="s">
        <v>73</v>
      </c>
      <c r="D357" s="22">
        <v>56</v>
      </c>
      <c r="E357" s="23">
        <v>848.79563096435629</v>
      </c>
      <c r="F357" s="23">
        <v>678.0497868832889</v>
      </c>
      <c r="G357" s="23">
        <v>531.61587482372704</v>
      </c>
      <c r="H357" s="23">
        <v>364.87205769601593</v>
      </c>
      <c r="I357" s="23">
        <v>252.21301297245427</v>
      </c>
      <c r="J357" s="23">
        <v>178.31605396765522</v>
      </c>
      <c r="K357" s="23">
        <v>131.7199941573534</v>
      </c>
      <c r="L357" s="23">
        <v>112.03432259205489</v>
      </c>
      <c r="M357" s="23">
        <v>96.602897378615907</v>
      </c>
      <c r="N357" s="23">
        <v>81.354115310468586</v>
      </c>
      <c r="O357" s="23">
        <v>59.764889802028804</v>
      </c>
      <c r="P357" s="23">
        <v>19.323533481636407</v>
      </c>
    </row>
    <row r="358" spans="1:16" x14ac:dyDescent="0.25">
      <c r="A358" s="19" t="s">
        <v>79</v>
      </c>
      <c r="B358" s="19" t="s">
        <v>80</v>
      </c>
      <c r="C358" s="19" t="s">
        <v>73</v>
      </c>
      <c r="D358" s="22">
        <v>57</v>
      </c>
      <c r="E358" s="23">
        <v>840.90609627480558</v>
      </c>
      <c r="F358" s="23">
        <v>657.35634951182624</v>
      </c>
      <c r="G358" s="23">
        <v>511.62828946960178</v>
      </c>
      <c r="H358" s="23">
        <v>349.56274937271303</v>
      </c>
      <c r="I358" s="23">
        <v>243.90776741028202</v>
      </c>
      <c r="J358" s="23">
        <v>171.58086421382018</v>
      </c>
      <c r="K358" s="23">
        <v>128.69935674837083</v>
      </c>
      <c r="L358" s="23">
        <v>108.41696569399394</v>
      </c>
      <c r="M358" s="23">
        <v>92.51641120704798</v>
      </c>
      <c r="N358" s="23">
        <v>78.303233986768461</v>
      </c>
      <c r="O358" s="23">
        <v>60.148261271404927</v>
      </c>
      <c r="P358" s="23">
        <v>44.088383187558499</v>
      </c>
    </row>
    <row r="359" spans="1:16" x14ac:dyDescent="0.25">
      <c r="A359" s="19" t="s">
        <v>79</v>
      </c>
      <c r="B359" s="19" t="s">
        <v>80</v>
      </c>
      <c r="C359" s="19" t="s">
        <v>73</v>
      </c>
      <c r="D359" s="22">
        <v>58</v>
      </c>
      <c r="E359" s="23">
        <v>872.4707662265746</v>
      </c>
      <c r="F359" s="23">
        <v>690.60496701065847</v>
      </c>
      <c r="G359" s="23">
        <v>546.14959096870291</v>
      </c>
      <c r="H359" s="23">
        <v>367.96271309080777</v>
      </c>
      <c r="I359" s="23">
        <v>250.03571014930563</v>
      </c>
      <c r="J359" s="23">
        <v>175.49341287743218</v>
      </c>
      <c r="K359" s="23">
        <v>130.00434952995153</v>
      </c>
      <c r="L359" s="23">
        <v>109.824321761158</v>
      </c>
      <c r="M359" s="23">
        <v>95.416929951039108</v>
      </c>
      <c r="N359" s="23">
        <v>78.543797067423824</v>
      </c>
      <c r="O359" s="23">
        <v>57.244100265458066</v>
      </c>
      <c r="P359" s="23">
        <v>26.694379716360814</v>
      </c>
    </row>
    <row r="360" spans="1:16" x14ac:dyDescent="0.25">
      <c r="A360" s="19" t="s">
        <v>79</v>
      </c>
      <c r="B360" s="19" t="s">
        <v>80</v>
      </c>
      <c r="C360" s="19" t="s">
        <v>73</v>
      </c>
      <c r="D360" s="22">
        <v>59</v>
      </c>
      <c r="E360" s="23">
        <v>821.5742030915377</v>
      </c>
      <c r="F360" s="23">
        <v>655.40305262631716</v>
      </c>
      <c r="G360" s="23">
        <v>516.18448853679513</v>
      </c>
      <c r="H360" s="23">
        <v>353.78396011395114</v>
      </c>
      <c r="I360" s="23">
        <v>243.13812725967287</v>
      </c>
      <c r="J360" s="23">
        <v>171.657909885599</v>
      </c>
      <c r="K360" s="23">
        <v>127.25569496605193</v>
      </c>
      <c r="L360" s="23">
        <v>107.51755553928842</v>
      </c>
      <c r="M360" s="23">
        <v>93.203969687162939</v>
      </c>
      <c r="N360" s="23">
        <v>78.945848791345952</v>
      </c>
      <c r="O360" s="23">
        <v>56.225775743368693</v>
      </c>
      <c r="P360" s="23">
        <v>42.489292162909479</v>
      </c>
    </row>
    <row r="361" spans="1:16" x14ac:dyDescent="0.25">
      <c r="A361" s="19" t="s">
        <v>79</v>
      </c>
      <c r="B361" s="19" t="s">
        <v>80</v>
      </c>
      <c r="C361" s="19" t="s">
        <v>73</v>
      </c>
      <c r="D361" s="22">
        <v>60</v>
      </c>
      <c r="E361" s="23">
        <v>854.0115786260244</v>
      </c>
      <c r="F361" s="23">
        <v>687.40258501986307</v>
      </c>
      <c r="G361" s="23">
        <v>539.48539363004784</v>
      </c>
      <c r="H361" s="23">
        <v>362.50356145433949</v>
      </c>
      <c r="I361" s="23">
        <v>250.43978744933105</v>
      </c>
      <c r="J361" s="23">
        <v>175.33041191443073</v>
      </c>
      <c r="K361" s="23">
        <v>129.70270417326114</v>
      </c>
      <c r="L361" s="23">
        <v>109.10113884172137</v>
      </c>
      <c r="M361" s="23">
        <v>92.367256375994955</v>
      </c>
      <c r="N361" s="23">
        <v>79.262986382479411</v>
      </c>
      <c r="O361" s="23">
        <v>59.726460438273904</v>
      </c>
      <c r="P361" s="23">
        <v>26.269066440384723</v>
      </c>
    </row>
    <row r="362" spans="1:16" x14ac:dyDescent="0.25">
      <c r="A362" s="19" t="s">
        <v>79</v>
      </c>
      <c r="B362" s="19" t="s">
        <v>80</v>
      </c>
      <c r="C362" s="19" t="s">
        <v>73</v>
      </c>
      <c r="D362" s="22">
        <v>61</v>
      </c>
      <c r="E362" s="23">
        <v>841.82116624640139</v>
      </c>
      <c r="F362" s="23">
        <v>669.32621324445506</v>
      </c>
      <c r="G362" s="23">
        <v>520.740652896337</v>
      </c>
      <c r="H362" s="23">
        <v>356.74052084095592</v>
      </c>
      <c r="I362" s="23">
        <v>245.2320055393362</v>
      </c>
      <c r="J362" s="23">
        <v>172.20697880052376</v>
      </c>
      <c r="K362" s="23">
        <v>127.93269186546681</v>
      </c>
      <c r="L362" s="23">
        <v>106.71032737792405</v>
      </c>
      <c r="M362" s="23">
        <v>89.842596149297648</v>
      </c>
      <c r="N362" s="23">
        <v>76.27469300352567</v>
      </c>
      <c r="O362" s="23">
        <v>56.349978774989232</v>
      </c>
      <c r="P362" s="23">
        <v>26.160575905047818</v>
      </c>
    </row>
    <row r="363" spans="1:16" x14ac:dyDescent="0.25">
      <c r="A363" s="19" t="s">
        <v>79</v>
      </c>
      <c r="B363" s="19" t="s">
        <v>80</v>
      </c>
      <c r="C363" s="19" t="s">
        <v>73</v>
      </c>
      <c r="D363" s="22">
        <v>62</v>
      </c>
      <c r="E363" s="23">
        <v>805.84366170520013</v>
      </c>
      <c r="F363" s="23">
        <v>631.49762307607227</v>
      </c>
      <c r="G363" s="23">
        <v>487.69948344448056</v>
      </c>
      <c r="H363" s="23">
        <v>341.06000582647852</v>
      </c>
      <c r="I363" s="23">
        <v>236.47552961074757</v>
      </c>
      <c r="J363" s="23">
        <v>167.59795725596118</v>
      </c>
      <c r="K363" s="23">
        <v>126.00012443784236</v>
      </c>
      <c r="L363" s="23">
        <v>107.27478960620319</v>
      </c>
      <c r="M363" s="23">
        <v>91.821601601069844</v>
      </c>
      <c r="N363" s="23">
        <v>76.844641575184582</v>
      </c>
      <c r="O363" s="23">
        <v>56.314486383598087</v>
      </c>
      <c r="P363" s="23">
        <v>43.206643319330738</v>
      </c>
    </row>
    <row r="364" spans="1:16" x14ac:dyDescent="0.25">
      <c r="A364" s="19" t="s">
        <v>79</v>
      </c>
      <c r="B364" s="19" t="s">
        <v>80</v>
      </c>
      <c r="C364" s="19" t="s">
        <v>73</v>
      </c>
      <c r="D364" s="22">
        <v>63</v>
      </c>
      <c r="E364" s="23">
        <v>849.82797870265608</v>
      </c>
      <c r="F364" s="23">
        <v>682.80413917538283</v>
      </c>
      <c r="G364" s="23">
        <v>529.71572466035627</v>
      </c>
      <c r="H364" s="23">
        <v>366.9287216746464</v>
      </c>
      <c r="I364" s="23">
        <v>250.02727134921014</v>
      </c>
      <c r="J364" s="23">
        <v>175.97393066546903</v>
      </c>
      <c r="K364" s="23">
        <v>129.29178607622353</v>
      </c>
      <c r="L364" s="23">
        <v>110.17118391257409</v>
      </c>
      <c r="M364" s="23">
        <v>95.183699337003134</v>
      </c>
      <c r="N364" s="23">
        <v>77.33994220188896</v>
      </c>
      <c r="O364" s="23">
        <v>57.324240338478887</v>
      </c>
      <c r="P364" s="23">
        <v>42.524889956498427</v>
      </c>
    </row>
    <row r="365" spans="1:16" x14ac:dyDescent="0.25">
      <c r="A365" s="19" t="s">
        <v>79</v>
      </c>
      <c r="B365" s="19" t="s">
        <v>80</v>
      </c>
      <c r="C365" s="19" t="s">
        <v>73</v>
      </c>
      <c r="D365" s="22">
        <v>64</v>
      </c>
      <c r="E365" s="23">
        <v>844.62807560336159</v>
      </c>
      <c r="F365" s="23">
        <v>680.6727757265611</v>
      </c>
      <c r="G365" s="23">
        <v>527.00961667508227</v>
      </c>
      <c r="H365" s="23">
        <v>362.62875739411987</v>
      </c>
      <c r="I365" s="23">
        <v>249.04442413436757</v>
      </c>
      <c r="J365" s="23">
        <v>174.56903707449223</v>
      </c>
      <c r="K365" s="23">
        <v>128.61419877192654</v>
      </c>
      <c r="L365" s="23">
        <v>108.54171271168877</v>
      </c>
      <c r="M365" s="23">
        <v>93.316847666355471</v>
      </c>
      <c r="N365" s="23">
        <v>77.000424883261104</v>
      </c>
      <c r="O365" s="23">
        <v>58.352553261038445</v>
      </c>
      <c r="P365" s="23">
        <v>44.79396495161776</v>
      </c>
    </row>
    <row r="366" spans="1:16" x14ac:dyDescent="0.25">
      <c r="A366" s="19" t="s">
        <v>79</v>
      </c>
      <c r="B366" s="19" t="s">
        <v>80</v>
      </c>
      <c r="C366" s="19" t="s">
        <v>73</v>
      </c>
      <c r="D366" s="22">
        <v>65</v>
      </c>
      <c r="E366" s="23">
        <v>807.10058878456005</v>
      </c>
      <c r="F366" s="23">
        <v>626.03972560787804</v>
      </c>
      <c r="G366" s="23">
        <v>496.79877242413716</v>
      </c>
      <c r="H366" s="23">
        <v>345.46113948889717</v>
      </c>
      <c r="I366" s="23">
        <v>238.8799066707592</v>
      </c>
      <c r="J366" s="23">
        <v>169.80072967284474</v>
      </c>
      <c r="K366" s="23">
        <v>125.31761881484631</v>
      </c>
      <c r="L366" s="23">
        <v>105.48158387135707</v>
      </c>
      <c r="M366" s="23">
        <v>90.733930502496449</v>
      </c>
      <c r="N366" s="23">
        <v>76.491209824580153</v>
      </c>
      <c r="O366" s="23">
        <v>55.935979955198569</v>
      </c>
      <c r="P366" s="23">
        <v>42.5305060965498</v>
      </c>
    </row>
    <row r="367" spans="1:16" x14ac:dyDescent="0.25">
      <c r="A367" s="19" t="s">
        <v>79</v>
      </c>
      <c r="B367" s="19" t="s">
        <v>80</v>
      </c>
      <c r="C367" s="19" t="s">
        <v>73</v>
      </c>
      <c r="D367" s="22">
        <v>66</v>
      </c>
      <c r="E367" s="23">
        <v>832.96573784015789</v>
      </c>
      <c r="F367" s="23">
        <v>643.38590750887874</v>
      </c>
      <c r="G367" s="23">
        <v>501.83863703551191</v>
      </c>
      <c r="H367" s="23">
        <v>350.49209900787145</v>
      </c>
      <c r="I367" s="23">
        <v>240.89655319157103</v>
      </c>
      <c r="J367" s="23">
        <v>167.71896462768149</v>
      </c>
      <c r="K367" s="23">
        <v>126.15367918416553</v>
      </c>
      <c r="L367" s="23">
        <v>106.27320496038949</v>
      </c>
      <c r="M367" s="23">
        <v>92.394661692408107</v>
      </c>
      <c r="N367" s="23">
        <v>76.561988515623582</v>
      </c>
      <c r="O367" s="23">
        <v>57.925668714502081</v>
      </c>
      <c r="P367" s="23">
        <v>42.186245479064645</v>
      </c>
    </row>
    <row r="368" spans="1:16" x14ac:dyDescent="0.25">
      <c r="A368" s="19" t="s">
        <v>79</v>
      </c>
      <c r="B368" s="19" t="s">
        <v>80</v>
      </c>
      <c r="C368" s="19" t="s">
        <v>73</v>
      </c>
      <c r="D368" s="22">
        <v>67</v>
      </c>
      <c r="E368" s="23">
        <v>840.75774818054492</v>
      </c>
      <c r="F368" s="23">
        <v>673.36848543469284</v>
      </c>
      <c r="G368" s="23">
        <v>525.45209161139326</v>
      </c>
      <c r="H368" s="23">
        <v>364.1937328089482</v>
      </c>
      <c r="I368" s="23">
        <v>252.38247974535338</v>
      </c>
      <c r="J368" s="23">
        <v>178.85418784878181</v>
      </c>
      <c r="K368" s="23">
        <v>130.94731175375193</v>
      </c>
      <c r="L368" s="23">
        <v>111.5219787917369</v>
      </c>
      <c r="M368" s="23">
        <v>95.350243931924297</v>
      </c>
      <c r="N368" s="23">
        <v>81.056131220702738</v>
      </c>
      <c r="O368" s="23">
        <v>58.434048041462191</v>
      </c>
      <c r="P368" s="23">
        <v>26.612304320711715</v>
      </c>
    </row>
    <row r="369" spans="1:16" x14ac:dyDescent="0.25">
      <c r="A369" s="19" t="s">
        <v>79</v>
      </c>
      <c r="B369" s="19" t="s">
        <v>80</v>
      </c>
      <c r="C369" s="19" t="s">
        <v>73</v>
      </c>
      <c r="D369" s="22">
        <v>68</v>
      </c>
      <c r="E369" s="23">
        <v>802.62040941662622</v>
      </c>
      <c r="F369" s="23">
        <v>646.6262873636897</v>
      </c>
      <c r="G369" s="23">
        <v>509.24134284561171</v>
      </c>
      <c r="H369" s="23">
        <v>349.72461850984041</v>
      </c>
      <c r="I369" s="23">
        <v>238.38479438734447</v>
      </c>
      <c r="J369" s="23">
        <v>165.02090333800703</v>
      </c>
      <c r="K369" s="23">
        <v>123.43335432503426</v>
      </c>
      <c r="L369" s="23">
        <v>103.24163932627404</v>
      </c>
      <c r="M369" s="23">
        <v>88.832537307056157</v>
      </c>
      <c r="N369" s="23">
        <v>75.92729396502537</v>
      </c>
      <c r="O369" s="23">
        <v>53.959340405928408</v>
      </c>
      <c r="P369" s="23">
        <v>26.488384927014391</v>
      </c>
    </row>
    <row r="370" spans="1:16" x14ac:dyDescent="0.25">
      <c r="A370" s="19" t="s">
        <v>79</v>
      </c>
      <c r="B370" s="19" t="s">
        <v>80</v>
      </c>
      <c r="C370" s="19" t="s">
        <v>73</v>
      </c>
      <c r="D370" s="22">
        <v>69</v>
      </c>
      <c r="E370" s="23">
        <v>909.80626526888886</v>
      </c>
      <c r="F370" s="23">
        <v>697.86701293938086</v>
      </c>
      <c r="G370" s="23">
        <v>538.21349272892371</v>
      </c>
      <c r="H370" s="23">
        <v>362.24283537618584</v>
      </c>
      <c r="I370" s="23">
        <v>247.87141359921179</v>
      </c>
      <c r="J370" s="23">
        <v>174.16612740368996</v>
      </c>
      <c r="K370" s="23">
        <v>129.01055446506177</v>
      </c>
      <c r="L370" s="23">
        <v>107.65402885427072</v>
      </c>
      <c r="M370" s="23">
        <v>91.742338865389968</v>
      </c>
      <c r="N370" s="23">
        <v>77.524007136967597</v>
      </c>
      <c r="O370" s="23">
        <v>57.357498906590791</v>
      </c>
      <c r="P370" s="23">
        <v>42.466027430616741</v>
      </c>
    </row>
    <row r="371" spans="1:16" x14ac:dyDescent="0.25">
      <c r="A371" s="19" t="s">
        <v>79</v>
      </c>
      <c r="B371" s="19" t="s">
        <v>80</v>
      </c>
      <c r="C371" s="19" t="s">
        <v>73</v>
      </c>
      <c r="D371" s="22">
        <v>70</v>
      </c>
      <c r="E371" s="23">
        <v>846.15533895479723</v>
      </c>
      <c r="F371" s="23">
        <v>668.6195368312766</v>
      </c>
      <c r="G371" s="23">
        <v>518.23320848910726</v>
      </c>
      <c r="H371" s="23">
        <v>358.50075865880933</v>
      </c>
      <c r="I371" s="23">
        <v>249.32584971994143</v>
      </c>
      <c r="J371" s="23">
        <v>175.70054050826528</v>
      </c>
      <c r="K371" s="23">
        <v>130.66014882287018</v>
      </c>
      <c r="L371" s="23">
        <v>110.6271576358025</v>
      </c>
      <c r="M371" s="23">
        <v>94.871579865845021</v>
      </c>
      <c r="N371" s="23">
        <v>78.757339455164484</v>
      </c>
      <c r="O371" s="23">
        <v>55.850678587903133</v>
      </c>
      <c r="P371" s="23">
        <v>17.844485634235316</v>
      </c>
    </row>
    <row r="372" spans="1:16" x14ac:dyDescent="0.25">
      <c r="A372" s="19" t="s">
        <v>79</v>
      </c>
      <c r="B372" s="19" t="s">
        <v>80</v>
      </c>
      <c r="C372" s="19" t="s">
        <v>73</v>
      </c>
      <c r="D372" s="22">
        <v>71</v>
      </c>
      <c r="E372" s="23">
        <v>844.25826072613847</v>
      </c>
      <c r="F372" s="23">
        <v>685.46669284190921</v>
      </c>
      <c r="G372" s="23">
        <v>533.64454064850179</v>
      </c>
      <c r="H372" s="23">
        <v>374.51511445457294</v>
      </c>
      <c r="I372" s="23">
        <v>251.03266226353068</v>
      </c>
      <c r="J372" s="23">
        <v>176.28304872540809</v>
      </c>
      <c r="K372" s="23">
        <v>129.97244951606677</v>
      </c>
      <c r="L372" s="23">
        <v>110.71252927693405</v>
      </c>
      <c r="M372" s="23">
        <v>94.844274257305784</v>
      </c>
      <c r="N372" s="23">
        <v>80.589790347689657</v>
      </c>
      <c r="O372" s="23">
        <v>59.961509781291049</v>
      </c>
      <c r="P372" s="23">
        <v>28.264389509119354</v>
      </c>
    </row>
    <row r="373" spans="1:16" x14ac:dyDescent="0.25">
      <c r="A373" s="19" t="s">
        <v>79</v>
      </c>
      <c r="B373" s="19" t="s">
        <v>80</v>
      </c>
      <c r="C373" s="19" t="s">
        <v>73</v>
      </c>
      <c r="D373" s="22">
        <v>72</v>
      </c>
      <c r="E373" s="23">
        <v>850.59765545777623</v>
      </c>
      <c r="F373" s="23">
        <v>687.6129559159765</v>
      </c>
      <c r="G373" s="23">
        <v>535.50629061023324</v>
      </c>
      <c r="H373" s="23">
        <v>370.15643632750636</v>
      </c>
      <c r="I373" s="23">
        <v>255.6796145916492</v>
      </c>
      <c r="J373" s="23">
        <v>180.35618784379824</v>
      </c>
      <c r="K373" s="23">
        <v>134.13208525369791</v>
      </c>
      <c r="L373" s="23">
        <v>112.91583166129804</v>
      </c>
      <c r="M373" s="23">
        <v>97.552359892768337</v>
      </c>
      <c r="N373" s="23">
        <v>80.467543521398255</v>
      </c>
      <c r="O373" s="23">
        <v>58.969099674588151</v>
      </c>
      <c r="P373" s="23">
        <v>52.673683645714121</v>
      </c>
    </row>
    <row r="374" spans="1:16" x14ac:dyDescent="0.25">
      <c r="A374" s="19" t="s">
        <v>79</v>
      </c>
      <c r="B374" s="19" t="s">
        <v>80</v>
      </c>
      <c r="C374" s="19" t="s">
        <v>73</v>
      </c>
      <c r="D374" s="22">
        <v>73</v>
      </c>
      <c r="E374" s="23">
        <v>816.95173343030001</v>
      </c>
      <c r="F374" s="23">
        <v>663.49287086375273</v>
      </c>
      <c r="G374" s="23">
        <v>522.38540250021026</v>
      </c>
      <c r="H374" s="23">
        <v>356.46063432363951</v>
      </c>
      <c r="I374" s="23">
        <v>248.74250862668768</v>
      </c>
      <c r="J374" s="23">
        <v>172.71978542675478</v>
      </c>
      <c r="K374" s="23">
        <v>127.60082087777728</v>
      </c>
      <c r="L374" s="23">
        <v>107.8279255024033</v>
      </c>
      <c r="M374" s="23">
        <v>93.346269341429817</v>
      </c>
      <c r="N374" s="23">
        <v>79.785262439131941</v>
      </c>
      <c r="O374" s="23">
        <v>58.299653317970296</v>
      </c>
      <c r="P374" s="23">
        <v>26.020976736175875</v>
      </c>
    </row>
    <row r="375" spans="1:16" x14ac:dyDescent="0.25">
      <c r="A375" s="19" t="s">
        <v>79</v>
      </c>
      <c r="B375" s="19" t="s">
        <v>80</v>
      </c>
      <c r="C375" s="19" t="s">
        <v>73</v>
      </c>
      <c r="D375" s="22">
        <v>74</v>
      </c>
      <c r="E375" s="23">
        <v>785.80194418052622</v>
      </c>
      <c r="F375" s="23">
        <v>624.80626716592928</v>
      </c>
      <c r="G375" s="23">
        <v>497.28310175087108</v>
      </c>
      <c r="H375" s="23">
        <v>347.49663531359283</v>
      </c>
      <c r="I375" s="23">
        <v>239.06256232051578</v>
      </c>
      <c r="J375" s="23">
        <v>169.14797480259759</v>
      </c>
      <c r="K375" s="23">
        <v>128.58735810119146</v>
      </c>
      <c r="L375" s="23">
        <v>107.90469001341047</v>
      </c>
      <c r="M375" s="23">
        <v>93.557262809815327</v>
      </c>
      <c r="N375" s="23">
        <v>76.857281969832869</v>
      </c>
      <c r="O375" s="23">
        <v>55.805301554084274</v>
      </c>
      <c r="P375" s="23">
        <v>26.570432356162907</v>
      </c>
    </row>
    <row r="376" spans="1:16" x14ac:dyDescent="0.25">
      <c r="A376" s="19" t="s">
        <v>79</v>
      </c>
      <c r="B376" s="19" t="s">
        <v>80</v>
      </c>
      <c r="C376" s="19" t="s">
        <v>73</v>
      </c>
      <c r="D376" s="22">
        <v>75</v>
      </c>
      <c r="E376" s="23">
        <v>868.23400202691084</v>
      </c>
      <c r="F376" s="23">
        <v>687.29804554511918</v>
      </c>
      <c r="G376" s="23">
        <v>538.73634092829673</v>
      </c>
      <c r="H376" s="23">
        <v>371.16762553093622</v>
      </c>
      <c r="I376" s="23">
        <v>254.61982580360288</v>
      </c>
      <c r="J376" s="23">
        <v>178.07000109035644</v>
      </c>
      <c r="K376" s="23">
        <v>132.15712779812233</v>
      </c>
      <c r="L376" s="23">
        <v>111.14779735859149</v>
      </c>
      <c r="M376" s="23">
        <v>95.969985369365816</v>
      </c>
      <c r="N376" s="23">
        <v>79.889362684893285</v>
      </c>
      <c r="O376" s="23">
        <v>61.652580988492957</v>
      </c>
      <c r="P376" s="23">
        <v>51.227583083768586</v>
      </c>
    </row>
    <row r="377" spans="1:16" x14ac:dyDescent="0.25">
      <c r="A377" s="19" t="s">
        <v>79</v>
      </c>
      <c r="B377" s="19" t="s">
        <v>80</v>
      </c>
      <c r="C377" s="19" t="s">
        <v>73</v>
      </c>
      <c r="D377" s="22">
        <v>76</v>
      </c>
      <c r="E377" s="23">
        <v>824.2587370419875</v>
      </c>
      <c r="F377" s="23">
        <v>659.26371525206685</v>
      </c>
      <c r="G377" s="23">
        <v>517.85338948451511</v>
      </c>
      <c r="H377" s="23">
        <v>359.2979391606226</v>
      </c>
      <c r="I377" s="23">
        <v>248.47405767893611</v>
      </c>
      <c r="J377" s="23">
        <v>173.2437127607966</v>
      </c>
      <c r="K377" s="23">
        <v>128.50731642113911</v>
      </c>
      <c r="L377" s="23">
        <v>109.92422623260676</v>
      </c>
      <c r="M377" s="23">
        <v>94.987510437146639</v>
      </c>
      <c r="N377" s="23">
        <v>80.991561614454184</v>
      </c>
      <c r="O377" s="23">
        <v>59.480277055809317</v>
      </c>
      <c r="P377" s="23">
        <v>28.012418425377284</v>
      </c>
    </row>
    <row r="378" spans="1:16" x14ac:dyDescent="0.25">
      <c r="A378" s="19" t="s">
        <v>79</v>
      </c>
      <c r="B378" s="19" t="s">
        <v>80</v>
      </c>
      <c r="C378" s="19" t="s">
        <v>73</v>
      </c>
      <c r="D378" s="22">
        <v>77</v>
      </c>
      <c r="E378" s="23">
        <v>821.59294255895907</v>
      </c>
      <c r="F378" s="23">
        <v>676.97768196958077</v>
      </c>
      <c r="G378" s="23">
        <v>527.29898881208021</v>
      </c>
      <c r="H378" s="23">
        <v>361.34986864146072</v>
      </c>
      <c r="I378" s="23">
        <v>247.07157057404862</v>
      </c>
      <c r="J378" s="23">
        <v>175.88301436242264</v>
      </c>
      <c r="K378" s="23">
        <v>129.87209385012918</v>
      </c>
      <c r="L378" s="23">
        <v>109.87436227631629</v>
      </c>
      <c r="M378" s="23">
        <v>93.107415417311032</v>
      </c>
      <c r="N378" s="23">
        <v>78.565701467786468</v>
      </c>
      <c r="O378" s="23">
        <v>58.890387059575247</v>
      </c>
      <c r="P378" s="23">
        <v>26.908321220815026</v>
      </c>
    </row>
    <row r="379" spans="1:16" x14ac:dyDescent="0.25">
      <c r="A379" s="19" t="s">
        <v>79</v>
      </c>
      <c r="B379" s="19" t="s">
        <v>80</v>
      </c>
      <c r="C379" s="19" t="s">
        <v>73</v>
      </c>
      <c r="D379" s="22">
        <v>78</v>
      </c>
      <c r="E379" s="23">
        <v>777.00816376694195</v>
      </c>
      <c r="F379" s="23">
        <v>633.04235648940585</v>
      </c>
      <c r="G379" s="23">
        <v>499.20487440205608</v>
      </c>
      <c r="H379" s="23">
        <v>349.28752556418914</v>
      </c>
      <c r="I379" s="23">
        <v>244.49060039924987</v>
      </c>
      <c r="J379" s="23">
        <v>172.15123406296178</v>
      </c>
      <c r="K379" s="23">
        <v>128.49858980407714</v>
      </c>
      <c r="L379" s="23">
        <v>108.71480253867988</v>
      </c>
      <c r="M379" s="23">
        <v>92.297246382444825</v>
      </c>
      <c r="N379" s="23">
        <v>77.208341700614298</v>
      </c>
      <c r="O379" s="23">
        <v>53.202974964872375</v>
      </c>
      <c r="P379" s="23">
        <v>26.600412265767183</v>
      </c>
    </row>
    <row r="380" spans="1:16" x14ac:dyDescent="0.25">
      <c r="A380" s="19" t="s">
        <v>79</v>
      </c>
      <c r="B380" s="19" t="s">
        <v>80</v>
      </c>
      <c r="C380" s="19" t="s">
        <v>73</v>
      </c>
      <c r="D380" s="22">
        <v>79</v>
      </c>
      <c r="E380" s="23">
        <v>820.70332871208586</v>
      </c>
      <c r="F380" s="23">
        <v>657.13915149350191</v>
      </c>
      <c r="G380" s="23">
        <v>511.34474178771973</v>
      </c>
      <c r="H380" s="23">
        <v>351.46100283288285</v>
      </c>
      <c r="I380" s="23">
        <v>243.30961306175737</v>
      </c>
      <c r="J380" s="23">
        <v>171.9794741407089</v>
      </c>
      <c r="K380" s="23">
        <v>127.90928491696607</v>
      </c>
      <c r="L380" s="23">
        <v>109.58261513742094</v>
      </c>
      <c r="M380" s="23">
        <v>95.975958383465425</v>
      </c>
      <c r="N380" s="23">
        <v>82.479035251328384</v>
      </c>
      <c r="O380" s="23">
        <v>60.880268867035973</v>
      </c>
      <c r="P380" s="23">
        <v>42.526435677876556</v>
      </c>
    </row>
    <row r="381" spans="1:16" x14ac:dyDescent="0.25">
      <c r="A381" s="19" t="s">
        <v>79</v>
      </c>
      <c r="B381" s="19" t="s">
        <v>80</v>
      </c>
      <c r="C381" s="19" t="s">
        <v>73</v>
      </c>
      <c r="D381" s="22">
        <v>80</v>
      </c>
      <c r="E381" s="23">
        <v>864.31440144008423</v>
      </c>
      <c r="F381" s="23">
        <v>695.47079211896903</v>
      </c>
      <c r="G381" s="23">
        <v>546.88350117455798</v>
      </c>
      <c r="H381" s="23">
        <v>372.09362838421106</v>
      </c>
      <c r="I381" s="23">
        <v>254.75960478061154</v>
      </c>
      <c r="J381" s="23">
        <v>178.95270729625739</v>
      </c>
      <c r="K381" s="23">
        <v>132.91557822141942</v>
      </c>
      <c r="L381" s="23">
        <v>111.97175237177245</v>
      </c>
      <c r="M381" s="23">
        <v>95.560309053968638</v>
      </c>
      <c r="N381" s="23">
        <v>80.895885644074355</v>
      </c>
      <c r="O381" s="23">
        <v>60.412934658369842</v>
      </c>
      <c r="P381" s="23">
        <v>26.374518083166386</v>
      </c>
    </row>
    <row r="382" spans="1:16" x14ac:dyDescent="0.25">
      <c r="A382" s="19" t="s">
        <v>79</v>
      </c>
      <c r="B382" s="19" t="s">
        <v>80</v>
      </c>
      <c r="C382" s="19" t="s">
        <v>73</v>
      </c>
      <c r="D382" s="22">
        <v>81</v>
      </c>
      <c r="E382" s="23">
        <v>881.12246169547439</v>
      </c>
      <c r="F382" s="23">
        <v>690.63929314945699</v>
      </c>
      <c r="G382" s="23">
        <v>531.99532822677838</v>
      </c>
      <c r="H382" s="23">
        <v>367.93536202045379</v>
      </c>
      <c r="I382" s="23">
        <v>252.13046765155224</v>
      </c>
      <c r="J382" s="23">
        <v>178.45246256036202</v>
      </c>
      <c r="K382" s="23">
        <v>133.00768770802588</v>
      </c>
      <c r="L382" s="23">
        <v>112.02529826389187</v>
      </c>
      <c r="M382" s="23">
        <v>97.145325385007226</v>
      </c>
      <c r="N382" s="23">
        <v>80.973916606190329</v>
      </c>
      <c r="O382" s="23">
        <v>57.022575594618175</v>
      </c>
      <c r="P382" s="23">
        <v>19.17516784107476</v>
      </c>
    </row>
    <row r="383" spans="1:16" x14ac:dyDescent="0.25">
      <c r="A383" s="19" t="s">
        <v>79</v>
      </c>
      <c r="B383" s="19" t="s">
        <v>80</v>
      </c>
      <c r="C383" s="19" t="s">
        <v>73</v>
      </c>
      <c r="D383" s="22">
        <v>82</v>
      </c>
      <c r="E383" s="23">
        <v>868.05929992763788</v>
      </c>
      <c r="F383" s="23">
        <v>679.87118118750232</v>
      </c>
      <c r="G383" s="23">
        <v>533.03370619618852</v>
      </c>
      <c r="H383" s="23">
        <v>362.17312384527958</v>
      </c>
      <c r="I383" s="23">
        <v>247.66816681533447</v>
      </c>
      <c r="J383" s="23">
        <v>174.06581325064207</v>
      </c>
      <c r="K383" s="23">
        <v>129.95002323430919</v>
      </c>
      <c r="L383" s="23">
        <v>108.9376856358838</v>
      </c>
      <c r="M383" s="23">
        <v>91.151305284970007</v>
      </c>
      <c r="N383" s="23">
        <v>77.93456649025363</v>
      </c>
      <c r="O383" s="23">
        <v>57.305240324447809</v>
      </c>
      <c r="P383" s="23">
        <v>41.957712977917588</v>
      </c>
    </row>
    <row r="384" spans="1:16" x14ac:dyDescent="0.25">
      <c r="A384" s="19" t="s">
        <v>79</v>
      </c>
      <c r="B384" s="19" t="s">
        <v>80</v>
      </c>
      <c r="C384" s="19" t="s">
        <v>73</v>
      </c>
      <c r="D384" s="22">
        <v>83</v>
      </c>
      <c r="E384" s="23">
        <v>820.26353110708396</v>
      </c>
      <c r="F384" s="23">
        <v>664.8475064201026</v>
      </c>
      <c r="G384" s="23">
        <v>519.97582763362584</v>
      </c>
      <c r="H384" s="23">
        <v>361.62691443045196</v>
      </c>
      <c r="I384" s="23">
        <v>250.88627076134497</v>
      </c>
      <c r="J384" s="23">
        <v>178.025570873281</v>
      </c>
      <c r="K384" s="23">
        <v>132.16543023997474</v>
      </c>
      <c r="L384" s="23">
        <v>111.78348705018384</v>
      </c>
      <c r="M384" s="23">
        <v>97.170097960385576</v>
      </c>
      <c r="N384" s="23">
        <v>82.893416676039209</v>
      </c>
      <c r="O384" s="23">
        <v>59.309901253919584</v>
      </c>
      <c r="P384" s="23">
        <v>16.389265377473553</v>
      </c>
    </row>
    <row r="385" spans="1:16" x14ac:dyDescent="0.25">
      <c r="A385" s="19" t="s">
        <v>79</v>
      </c>
      <c r="B385" s="19" t="s">
        <v>80</v>
      </c>
      <c r="C385" s="19" t="s">
        <v>73</v>
      </c>
      <c r="D385" s="22">
        <v>84</v>
      </c>
      <c r="E385" s="23">
        <v>818.61730928306929</v>
      </c>
      <c r="F385" s="23">
        <v>641.61070039918468</v>
      </c>
      <c r="G385" s="23">
        <v>504.51940350559016</v>
      </c>
      <c r="H385" s="23">
        <v>350.66843811205786</v>
      </c>
      <c r="I385" s="23">
        <v>241.44380409180886</v>
      </c>
      <c r="J385" s="23">
        <v>169.82440855077581</v>
      </c>
      <c r="K385" s="23">
        <v>127.06986130662786</v>
      </c>
      <c r="L385" s="23">
        <v>107.88716969661232</v>
      </c>
      <c r="M385" s="23">
        <v>92.077914209175418</v>
      </c>
      <c r="N385" s="23">
        <v>79.006725866638973</v>
      </c>
      <c r="O385" s="23">
        <v>58.036180496168356</v>
      </c>
      <c r="P385" s="23">
        <v>16.550915860557282</v>
      </c>
    </row>
    <row r="386" spans="1:16" x14ac:dyDescent="0.25">
      <c r="A386" s="19" t="s">
        <v>79</v>
      </c>
      <c r="B386" s="19" t="s">
        <v>80</v>
      </c>
      <c r="C386" s="19" t="s">
        <v>73</v>
      </c>
      <c r="D386" s="22">
        <v>85</v>
      </c>
      <c r="E386" s="23">
        <v>833.87687961609868</v>
      </c>
      <c r="F386" s="23">
        <v>680.99595410667166</v>
      </c>
      <c r="G386" s="23">
        <v>534.03532493208809</v>
      </c>
      <c r="H386" s="23">
        <v>366.3249927800378</v>
      </c>
      <c r="I386" s="23">
        <v>254.73803503317203</v>
      </c>
      <c r="J386" s="23">
        <v>179.66920342223585</v>
      </c>
      <c r="K386" s="23">
        <v>134.42419354523187</v>
      </c>
      <c r="L386" s="23">
        <v>113.07667657356303</v>
      </c>
      <c r="M386" s="23">
        <v>98.370452111594489</v>
      </c>
      <c r="N386" s="23">
        <v>82.672086441391286</v>
      </c>
      <c r="O386" s="23">
        <v>61.259603454913162</v>
      </c>
      <c r="P386" s="23">
        <v>45.616842370544902</v>
      </c>
    </row>
    <row r="387" spans="1:16" x14ac:dyDescent="0.25">
      <c r="A387" s="19" t="s">
        <v>79</v>
      </c>
      <c r="B387" s="19" t="s">
        <v>80</v>
      </c>
      <c r="C387" s="19" t="s">
        <v>73</v>
      </c>
      <c r="D387" s="22">
        <v>86</v>
      </c>
      <c r="E387" s="23">
        <v>805.14663466147522</v>
      </c>
      <c r="F387" s="23">
        <v>644.97508286587697</v>
      </c>
      <c r="G387" s="23">
        <v>506.58657341570722</v>
      </c>
      <c r="H387" s="23">
        <v>349.91987667437149</v>
      </c>
      <c r="I387" s="23">
        <v>242.71689385865375</v>
      </c>
      <c r="J387" s="23">
        <v>168.82676424347727</v>
      </c>
      <c r="K387" s="23">
        <v>125.86800106465256</v>
      </c>
      <c r="L387" s="23">
        <v>106.45577257977924</v>
      </c>
      <c r="M387" s="23">
        <v>92.839266028482172</v>
      </c>
      <c r="N387" s="23">
        <v>77.963224860717403</v>
      </c>
      <c r="O387" s="23">
        <v>57.873745260600636</v>
      </c>
      <c r="P387" s="23">
        <v>54.24715202555619</v>
      </c>
    </row>
    <row r="388" spans="1:16" x14ac:dyDescent="0.25">
      <c r="A388" s="19" t="s">
        <v>79</v>
      </c>
      <c r="B388" s="19" t="s">
        <v>80</v>
      </c>
      <c r="C388" s="19" t="s">
        <v>73</v>
      </c>
      <c r="D388" s="22">
        <v>87</v>
      </c>
      <c r="E388" s="23">
        <v>846.9529146337926</v>
      </c>
      <c r="F388" s="23">
        <v>669.07067144087387</v>
      </c>
      <c r="G388" s="23">
        <v>528.21881352334287</v>
      </c>
      <c r="H388" s="23">
        <v>352.49401313272409</v>
      </c>
      <c r="I388" s="23">
        <v>236.00409964769881</v>
      </c>
      <c r="J388" s="23">
        <v>163.85399928586332</v>
      </c>
      <c r="K388" s="23">
        <v>122.11232942677182</v>
      </c>
      <c r="L388" s="23">
        <v>102.27747607180072</v>
      </c>
      <c r="M388" s="23">
        <v>87.439140925247543</v>
      </c>
      <c r="N388" s="23">
        <v>74.756397873902714</v>
      </c>
      <c r="O388" s="23">
        <v>56.685810461601676</v>
      </c>
      <c r="P388" s="23">
        <v>26.21746968684096</v>
      </c>
    </row>
    <row r="389" spans="1:16" x14ac:dyDescent="0.25">
      <c r="A389" s="19" t="s">
        <v>79</v>
      </c>
      <c r="B389" s="19" t="s">
        <v>80</v>
      </c>
      <c r="C389" s="19" t="s">
        <v>73</v>
      </c>
      <c r="D389" s="22">
        <v>88</v>
      </c>
      <c r="E389" s="23">
        <v>779.28146638262581</v>
      </c>
      <c r="F389" s="23">
        <v>617.24291479299427</v>
      </c>
      <c r="G389" s="23">
        <v>492.23659159973874</v>
      </c>
      <c r="H389" s="23">
        <v>342.3598563150386</v>
      </c>
      <c r="I389" s="23">
        <v>241.31802774113041</v>
      </c>
      <c r="J389" s="23">
        <v>171.21495972515194</v>
      </c>
      <c r="K389" s="23">
        <v>127.20537487576031</v>
      </c>
      <c r="L389" s="23">
        <v>107.0629740038635</v>
      </c>
      <c r="M389" s="23">
        <v>91.670326417458469</v>
      </c>
      <c r="N389" s="23">
        <v>77.079151930501311</v>
      </c>
      <c r="O389" s="23">
        <v>54.621241976163397</v>
      </c>
      <c r="P389" s="23">
        <v>42.053189399924143</v>
      </c>
    </row>
    <row r="390" spans="1:16" x14ac:dyDescent="0.25">
      <c r="A390" s="19" t="s">
        <v>79</v>
      </c>
      <c r="B390" s="19" t="s">
        <v>80</v>
      </c>
      <c r="C390" s="19" t="s">
        <v>73</v>
      </c>
      <c r="D390" s="22">
        <v>89</v>
      </c>
      <c r="E390" s="23">
        <v>830.00706698457259</v>
      </c>
      <c r="F390" s="23">
        <v>654.29668733470498</v>
      </c>
      <c r="G390" s="23">
        <v>510.61693111556832</v>
      </c>
      <c r="H390" s="23">
        <v>354.40496713064243</v>
      </c>
      <c r="I390" s="23">
        <v>245.04507040205939</v>
      </c>
      <c r="J390" s="23">
        <v>174.30741667836676</v>
      </c>
      <c r="K390" s="23">
        <v>129.22538187290422</v>
      </c>
      <c r="L390" s="23">
        <v>108.05277732594243</v>
      </c>
      <c r="M390" s="23">
        <v>92.48404875017215</v>
      </c>
      <c r="N390" s="23">
        <v>78.694741210475655</v>
      </c>
      <c r="O390" s="23">
        <v>57.774023263156927</v>
      </c>
      <c r="P390" s="23">
        <v>26.777528216143494</v>
      </c>
    </row>
    <row r="391" spans="1:16" x14ac:dyDescent="0.25">
      <c r="A391" s="19" t="s">
        <v>79</v>
      </c>
      <c r="B391" s="19" t="s">
        <v>80</v>
      </c>
      <c r="C391" s="19" t="s">
        <v>73</v>
      </c>
      <c r="D391" s="22">
        <v>90</v>
      </c>
      <c r="E391" s="23">
        <v>868.61200676308158</v>
      </c>
      <c r="F391" s="23">
        <v>678.34336297056791</v>
      </c>
      <c r="G391" s="23">
        <v>520.03229526172936</v>
      </c>
      <c r="H391" s="23">
        <v>359.18820363586673</v>
      </c>
      <c r="I391" s="23">
        <v>243.49876956370466</v>
      </c>
      <c r="J391" s="23">
        <v>170.58194228947997</v>
      </c>
      <c r="K391" s="23">
        <v>125.10687739902633</v>
      </c>
      <c r="L391" s="23">
        <v>106.13409570331284</v>
      </c>
      <c r="M391" s="23">
        <v>90.306226513997331</v>
      </c>
      <c r="N391" s="23">
        <v>75.713720007234897</v>
      </c>
      <c r="O391" s="23">
        <v>56.499118568086459</v>
      </c>
      <c r="P391" s="23">
        <v>52.793434260929367</v>
      </c>
    </row>
    <row r="392" spans="1:16" x14ac:dyDescent="0.25">
      <c r="A392" s="19" t="s">
        <v>79</v>
      </c>
      <c r="B392" s="19" t="s">
        <v>80</v>
      </c>
      <c r="C392" s="19" t="s">
        <v>73</v>
      </c>
      <c r="D392" s="22">
        <v>91</v>
      </c>
      <c r="E392" s="23">
        <v>840.84480029861083</v>
      </c>
      <c r="F392" s="23">
        <v>679.86942662300089</v>
      </c>
      <c r="G392" s="23">
        <v>526.45434618634079</v>
      </c>
      <c r="H392" s="23">
        <v>361.15325902358421</v>
      </c>
      <c r="I392" s="23">
        <v>247.04689118695089</v>
      </c>
      <c r="J392" s="23">
        <v>170.94478672391739</v>
      </c>
      <c r="K392" s="23">
        <v>127.77327750795267</v>
      </c>
      <c r="L392" s="23">
        <v>107.97542765155934</v>
      </c>
      <c r="M392" s="23">
        <v>93.803691019553867</v>
      </c>
      <c r="N392" s="23">
        <v>79.570653033441189</v>
      </c>
      <c r="O392" s="23">
        <v>59.040307491832671</v>
      </c>
      <c r="P392" s="23">
        <v>55.674689078136474</v>
      </c>
    </row>
    <row r="393" spans="1:16" x14ac:dyDescent="0.25">
      <c r="A393" s="19" t="s">
        <v>79</v>
      </c>
      <c r="B393" s="19" t="s">
        <v>80</v>
      </c>
      <c r="C393" s="19" t="s">
        <v>73</v>
      </c>
      <c r="D393" s="22">
        <v>92</v>
      </c>
      <c r="E393" s="23">
        <v>803.0232660475242</v>
      </c>
      <c r="F393" s="23">
        <v>659.83742040473317</v>
      </c>
      <c r="G393" s="23">
        <v>512.93603167919412</v>
      </c>
      <c r="H393" s="23">
        <v>353.96722211290131</v>
      </c>
      <c r="I393" s="23">
        <v>242.53256909195673</v>
      </c>
      <c r="J393" s="23">
        <v>170.75788688503084</v>
      </c>
      <c r="K393" s="23">
        <v>128.19019252739946</v>
      </c>
      <c r="L393" s="23">
        <v>108.73843823182666</v>
      </c>
      <c r="M393" s="23">
        <v>93.479336916494915</v>
      </c>
      <c r="N393" s="23">
        <v>78.379350060120814</v>
      </c>
      <c r="O393" s="23">
        <v>58.838296077563946</v>
      </c>
      <c r="P393" s="23">
        <v>26.691410929275662</v>
      </c>
    </row>
    <row r="394" spans="1:16" x14ac:dyDescent="0.25">
      <c r="A394" s="19" t="s">
        <v>79</v>
      </c>
      <c r="B394" s="19" t="s">
        <v>80</v>
      </c>
      <c r="C394" s="19" t="s">
        <v>73</v>
      </c>
      <c r="D394" s="22">
        <v>93</v>
      </c>
      <c r="E394" s="23">
        <v>793.0364732281954</v>
      </c>
      <c r="F394" s="23">
        <v>634.7802150291493</v>
      </c>
      <c r="G394" s="23">
        <v>507.06410927028168</v>
      </c>
      <c r="H394" s="23">
        <v>348.28447013047247</v>
      </c>
      <c r="I394" s="23">
        <v>242.16181120799055</v>
      </c>
      <c r="J394" s="23">
        <v>169.29315783421194</v>
      </c>
      <c r="K394" s="23">
        <v>127.56457220983626</v>
      </c>
      <c r="L394" s="23">
        <v>106.5642162449612</v>
      </c>
      <c r="M394" s="23">
        <v>92.4059800118075</v>
      </c>
      <c r="N394" s="23">
        <v>78.625983211950839</v>
      </c>
      <c r="O394" s="23">
        <v>56.820641727742434</v>
      </c>
      <c r="P394" s="23">
        <v>43.088899795198017</v>
      </c>
    </row>
    <row r="395" spans="1:16" x14ac:dyDescent="0.25">
      <c r="A395" s="19" t="s">
        <v>79</v>
      </c>
      <c r="B395" s="19" t="s">
        <v>80</v>
      </c>
      <c r="C395" s="19" t="s">
        <v>73</v>
      </c>
      <c r="D395" s="22">
        <v>94</v>
      </c>
      <c r="E395" s="23">
        <v>795.708961870498</v>
      </c>
      <c r="F395" s="23">
        <v>650.28883029618464</v>
      </c>
      <c r="G395" s="23">
        <v>516.06397987108915</v>
      </c>
      <c r="H395" s="23">
        <v>352.59923220616412</v>
      </c>
      <c r="I395" s="23">
        <v>243.01836006515222</v>
      </c>
      <c r="J395" s="23">
        <v>169.98929156937689</v>
      </c>
      <c r="K395" s="23">
        <v>125.82173896275947</v>
      </c>
      <c r="L395" s="23">
        <v>107.07446406939997</v>
      </c>
      <c r="M395" s="23">
        <v>91.479318758453701</v>
      </c>
      <c r="N395" s="23">
        <v>75.697232796404549</v>
      </c>
      <c r="O395" s="23">
        <v>56.583396060880588</v>
      </c>
      <c r="P395" s="23">
        <v>41.702721431222614</v>
      </c>
    </row>
    <row r="396" spans="1:16" x14ac:dyDescent="0.25">
      <c r="A396" s="19" t="s">
        <v>79</v>
      </c>
      <c r="B396" s="19" t="s">
        <v>80</v>
      </c>
      <c r="C396" s="19" t="s">
        <v>73</v>
      </c>
      <c r="D396" s="22">
        <v>95</v>
      </c>
      <c r="E396" s="23">
        <v>844.47160073199905</v>
      </c>
      <c r="F396" s="23">
        <v>662.47658287222532</v>
      </c>
      <c r="G396" s="23">
        <v>525.05245882885583</v>
      </c>
      <c r="H396" s="23">
        <v>359.05748471632705</v>
      </c>
      <c r="I396" s="23">
        <v>244.20567586234864</v>
      </c>
      <c r="J396" s="23">
        <v>171.97770851127132</v>
      </c>
      <c r="K396" s="23">
        <v>128.75959986117309</v>
      </c>
      <c r="L396" s="23">
        <v>108.86076487991028</v>
      </c>
      <c r="M396" s="23">
        <v>93.895955939286367</v>
      </c>
      <c r="N396" s="23">
        <v>78.810486731914537</v>
      </c>
      <c r="O396" s="23">
        <v>56.01580527597887</v>
      </c>
      <c r="P396" s="23">
        <v>26.306680010198161</v>
      </c>
    </row>
    <row r="397" spans="1:16" x14ac:dyDescent="0.25">
      <c r="A397" s="19" t="s">
        <v>79</v>
      </c>
      <c r="B397" s="19" t="s">
        <v>80</v>
      </c>
      <c r="C397" s="19" t="s">
        <v>73</v>
      </c>
      <c r="D397" s="22">
        <v>96</v>
      </c>
      <c r="E397" s="23">
        <v>813.13901541748464</v>
      </c>
      <c r="F397" s="23">
        <v>651.02434265385853</v>
      </c>
      <c r="G397" s="23">
        <v>505.86651091404184</v>
      </c>
      <c r="H397" s="23">
        <v>353.7674143945905</v>
      </c>
      <c r="I397" s="23">
        <v>242.51912464191878</v>
      </c>
      <c r="J397" s="23">
        <v>172.05589489373176</v>
      </c>
      <c r="K397" s="23">
        <v>129.7613140169139</v>
      </c>
      <c r="L397" s="23">
        <v>109.22601022493546</v>
      </c>
      <c r="M397" s="23">
        <v>93.050535780628323</v>
      </c>
      <c r="N397" s="23">
        <v>79.582444846992772</v>
      </c>
      <c r="O397" s="23">
        <v>58.488973031172129</v>
      </c>
      <c r="P397" s="23">
        <v>43.31477706596759</v>
      </c>
    </row>
    <row r="398" spans="1:16" x14ac:dyDescent="0.25">
      <c r="A398" s="19" t="s">
        <v>79</v>
      </c>
      <c r="B398" s="19" t="s">
        <v>80</v>
      </c>
      <c r="C398" s="19" t="s">
        <v>73</v>
      </c>
      <c r="D398" s="22">
        <v>97</v>
      </c>
      <c r="E398" s="23">
        <v>795.83370984703072</v>
      </c>
      <c r="F398" s="23">
        <v>642.66886231187686</v>
      </c>
      <c r="G398" s="23">
        <v>503.4398868686967</v>
      </c>
      <c r="H398" s="23">
        <v>343.83006502244496</v>
      </c>
      <c r="I398" s="23">
        <v>236.12788950946887</v>
      </c>
      <c r="J398" s="23">
        <v>167.82736570861343</v>
      </c>
      <c r="K398" s="23">
        <v>123.45911436629149</v>
      </c>
      <c r="L398" s="23">
        <v>105.25728024659249</v>
      </c>
      <c r="M398" s="23">
        <v>91.676107491578406</v>
      </c>
      <c r="N398" s="23">
        <v>76.395310707191769</v>
      </c>
      <c r="O398" s="23">
        <v>50.796728523199256</v>
      </c>
      <c r="P398" s="23">
        <v>25.897917374634392</v>
      </c>
    </row>
    <row r="399" spans="1:16" x14ac:dyDescent="0.25">
      <c r="A399" s="19" t="s">
        <v>79</v>
      </c>
      <c r="B399" s="19" t="s">
        <v>80</v>
      </c>
      <c r="C399" s="19" t="s">
        <v>73</v>
      </c>
      <c r="D399" s="22">
        <v>98</v>
      </c>
      <c r="E399" s="23">
        <v>788.64037013396853</v>
      </c>
      <c r="F399" s="23">
        <v>634.92820383512719</v>
      </c>
      <c r="G399" s="23">
        <v>503.94564799969294</v>
      </c>
      <c r="H399" s="23">
        <v>347.38779604142218</v>
      </c>
      <c r="I399" s="23">
        <v>241.16619110750602</v>
      </c>
      <c r="J399" s="23">
        <v>170.67721951664763</v>
      </c>
      <c r="K399" s="23">
        <v>127.46840396047213</v>
      </c>
      <c r="L399" s="23">
        <v>107.0899604694483</v>
      </c>
      <c r="M399" s="23">
        <v>91.95327000309841</v>
      </c>
      <c r="N399" s="23">
        <v>78.166057955708936</v>
      </c>
      <c r="O399" s="23">
        <v>60.277329725457172</v>
      </c>
      <c r="P399" s="23">
        <v>42.702333025230431</v>
      </c>
    </row>
    <row r="400" spans="1:16" x14ac:dyDescent="0.25">
      <c r="A400" s="19" t="s">
        <v>79</v>
      </c>
      <c r="B400" s="19" t="s">
        <v>80</v>
      </c>
      <c r="C400" s="19" t="s">
        <v>73</v>
      </c>
      <c r="D400" s="22">
        <v>99</v>
      </c>
      <c r="E400" s="23">
        <v>823.29954681023924</v>
      </c>
      <c r="F400" s="23">
        <v>670.23078690710054</v>
      </c>
      <c r="G400" s="23">
        <v>526.94884088391314</v>
      </c>
      <c r="H400" s="23">
        <v>359.73597260831372</v>
      </c>
      <c r="I400" s="23">
        <v>250.34373728075539</v>
      </c>
      <c r="J400" s="23">
        <v>178.42913969911592</v>
      </c>
      <c r="K400" s="23">
        <v>133.66816548062602</v>
      </c>
      <c r="L400" s="23">
        <v>112.19501107874247</v>
      </c>
      <c r="M400" s="23">
        <v>96.277531913122999</v>
      </c>
      <c r="N400" s="23">
        <v>79.086549334300145</v>
      </c>
      <c r="O400" s="23">
        <v>56.277140643968757</v>
      </c>
      <c r="P400" s="23">
        <v>26.448559660205614</v>
      </c>
    </row>
    <row r="401" spans="1:16" x14ac:dyDescent="0.25">
      <c r="A401" s="19" t="s">
        <v>79</v>
      </c>
      <c r="B401" s="19" t="s">
        <v>80</v>
      </c>
      <c r="C401" s="19" t="s">
        <v>73</v>
      </c>
      <c r="D401" s="22">
        <v>100</v>
      </c>
      <c r="E401" s="23">
        <v>837.06762159411528</v>
      </c>
      <c r="F401" s="23">
        <v>665.33019413843033</v>
      </c>
      <c r="G401" s="23">
        <v>522.53871809313625</v>
      </c>
      <c r="H401" s="23">
        <v>357.23229287150366</v>
      </c>
      <c r="I401" s="23">
        <v>242.51839817665814</v>
      </c>
      <c r="J401" s="23">
        <v>170.14040109578676</v>
      </c>
      <c r="K401" s="23">
        <v>126.02360440691749</v>
      </c>
      <c r="L401" s="23">
        <v>106.84920073830015</v>
      </c>
      <c r="M401" s="23">
        <v>91.030984120653073</v>
      </c>
      <c r="N401" s="23">
        <v>76.379486930871238</v>
      </c>
      <c r="O401" s="23">
        <v>58.21373067954751</v>
      </c>
      <c r="P401" s="23">
        <v>19.619626237624253</v>
      </c>
    </row>
    <row r="402" spans="1:16" x14ac:dyDescent="0.25">
      <c r="A402" s="19" t="s">
        <v>81</v>
      </c>
      <c r="B402" s="19" t="s">
        <v>82</v>
      </c>
      <c r="C402" s="19" t="s">
        <v>83</v>
      </c>
      <c r="D402" s="22">
        <v>1</v>
      </c>
      <c r="E402" s="23">
        <v>190.72143374691984</v>
      </c>
      <c r="F402" s="23">
        <v>154.81191734822991</v>
      </c>
      <c r="G402" s="23">
        <v>134.82424202661264</v>
      </c>
      <c r="H402" s="23">
        <v>108.9134595683671</v>
      </c>
      <c r="I402" s="23">
        <v>87.160870891867134</v>
      </c>
      <c r="J402" s="23">
        <v>70.668865100426842</v>
      </c>
      <c r="K402" s="23">
        <v>56.263332843741864</v>
      </c>
      <c r="L402" s="23">
        <v>49.417468093626852</v>
      </c>
      <c r="M402" s="23">
        <v>46.067871620949006</v>
      </c>
      <c r="N402" s="23">
        <v>37.968735725255257</v>
      </c>
      <c r="O402" s="23">
        <v>22.124576109070151</v>
      </c>
      <c r="P402" s="23">
        <v>16.977063171276086</v>
      </c>
    </row>
    <row r="403" spans="1:16" x14ac:dyDescent="0.25">
      <c r="A403" s="19" t="s">
        <v>81</v>
      </c>
      <c r="B403" s="19" t="s">
        <v>82</v>
      </c>
      <c r="C403" s="19" t="s">
        <v>83</v>
      </c>
      <c r="D403" s="22">
        <v>2</v>
      </c>
      <c r="E403" s="23">
        <v>158.17683966144699</v>
      </c>
      <c r="F403" s="23">
        <v>142.35254661534026</v>
      </c>
      <c r="G403" s="23">
        <v>132.05137351482821</v>
      </c>
      <c r="H403" s="23">
        <v>108.42136015717104</v>
      </c>
      <c r="I403" s="23">
        <v>84.326801392044501</v>
      </c>
      <c r="J403" s="23">
        <v>65.729290843254759</v>
      </c>
      <c r="K403" s="23">
        <v>54.3766870584058</v>
      </c>
      <c r="L403" s="23">
        <v>48.08772604980247</v>
      </c>
      <c r="M403" s="23">
        <v>42.028296656965622</v>
      </c>
      <c r="N403" s="23">
        <v>36.278862862469325</v>
      </c>
      <c r="O403" s="23">
        <v>21.603595059071022</v>
      </c>
      <c r="P403" s="23">
        <v>16.616682756080703</v>
      </c>
    </row>
    <row r="404" spans="1:16" x14ac:dyDescent="0.25">
      <c r="A404" s="19" t="s">
        <v>81</v>
      </c>
      <c r="B404" s="19" t="s">
        <v>82</v>
      </c>
      <c r="C404" s="19" t="s">
        <v>83</v>
      </c>
      <c r="D404" s="22">
        <v>3</v>
      </c>
      <c r="E404" s="23">
        <v>192.2880051077037</v>
      </c>
      <c r="F404" s="23">
        <v>159.22550886712256</v>
      </c>
      <c r="G404" s="23">
        <v>137.31924452150355</v>
      </c>
      <c r="H404" s="23">
        <v>111.38286973222937</v>
      </c>
      <c r="I404" s="23">
        <v>88.509801348585142</v>
      </c>
      <c r="J404" s="23">
        <v>69.961272058752172</v>
      </c>
      <c r="K404" s="23">
        <v>55.663667624306171</v>
      </c>
      <c r="L404" s="23">
        <v>48.617490813763126</v>
      </c>
      <c r="M404" s="23">
        <v>44.427921218277021</v>
      </c>
      <c r="N404" s="23">
        <v>32.554651198060427</v>
      </c>
      <c r="O404" s="23">
        <v>16.5657731546702</v>
      </c>
      <c r="P404" s="23">
        <v>16.5657731546702</v>
      </c>
    </row>
    <row r="405" spans="1:16" x14ac:dyDescent="0.25">
      <c r="A405" s="19" t="s">
        <v>81</v>
      </c>
      <c r="B405" s="19" t="s">
        <v>82</v>
      </c>
      <c r="C405" s="19" t="s">
        <v>83</v>
      </c>
      <c r="D405" s="22">
        <v>4</v>
      </c>
      <c r="E405" s="23">
        <v>173.81715865451275</v>
      </c>
      <c r="F405" s="23">
        <v>147.34139619596954</v>
      </c>
      <c r="G405" s="23">
        <v>134.01404651156921</v>
      </c>
      <c r="H405" s="23">
        <v>110.25194156286028</v>
      </c>
      <c r="I405" s="23">
        <v>88.045896839977516</v>
      </c>
      <c r="J405" s="23">
        <v>72.113535966470039</v>
      </c>
      <c r="K405" s="23">
        <v>57.400195277198428</v>
      </c>
      <c r="L405" s="23">
        <v>50.482359302725513</v>
      </c>
      <c r="M405" s="23">
        <v>47.559911303210384</v>
      </c>
      <c r="N405" s="23">
        <v>41.47841126243015</v>
      </c>
      <c r="O405" s="23">
        <v>22.737903060768019</v>
      </c>
      <c r="P405" s="23">
        <v>22.737903060768019</v>
      </c>
    </row>
    <row r="406" spans="1:16" x14ac:dyDescent="0.25">
      <c r="A406" s="19" t="s">
        <v>81</v>
      </c>
      <c r="B406" s="19" t="s">
        <v>82</v>
      </c>
      <c r="C406" s="19" t="s">
        <v>83</v>
      </c>
      <c r="D406" s="22">
        <v>5</v>
      </c>
      <c r="E406" s="23">
        <v>189.70288472956742</v>
      </c>
      <c r="F406" s="23">
        <v>145.7146605942298</v>
      </c>
      <c r="G406" s="23">
        <v>126.74845674819997</v>
      </c>
      <c r="H406" s="23">
        <v>103.6941541429572</v>
      </c>
      <c r="I406" s="23">
        <v>83.205946355497304</v>
      </c>
      <c r="J406" s="23">
        <v>67.929940967370882</v>
      </c>
      <c r="K406" s="23">
        <v>53.917409946077456</v>
      </c>
      <c r="L406" s="23">
        <v>45.851529574068614</v>
      </c>
      <c r="M406" s="23">
        <v>43.814893902521447</v>
      </c>
      <c r="N406" s="23">
        <v>36.018046789647961</v>
      </c>
      <c r="O406" s="23">
        <v>21.55875777220567</v>
      </c>
      <c r="P406" s="23">
        <v>21.55875777220567</v>
      </c>
    </row>
    <row r="407" spans="1:16" x14ac:dyDescent="0.25">
      <c r="A407" s="19" t="s">
        <v>81</v>
      </c>
      <c r="B407" s="19" t="s">
        <v>82</v>
      </c>
      <c r="C407" s="19" t="s">
        <v>83</v>
      </c>
      <c r="D407" s="22">
        <v>6</v>
      </c>
      <c r="E407" s="23">
        <v>167.31023720552665</v>
      </c>
      <c r="F407" s="23">
        <v>149.64837887349327</v>
      </c>
      <c r="G407" s="23">
        <v>135.24207147888853</v>
      </c>
      <c r="H407" s="23">
        <v>110.3144696993318</v>
      </c>
      <c r="I407" s="23">
        <v>88.074717287603988</v>
      </c>
      <c r="J407" s="23">
        <v>71.737250892878976</v>
      </c>
      <c r="K407" s="23">
        <v>56.380488702443472</v>
      </c>
      <c r="L407" s="23">
        <v>48.619964691894303</v>
      </c>
      <c r="M407" s="23">
        <v>42.628560442918392</v>
      </c>
      <c r="N407" s="23">
        <v>34.879085973653005</v>
      </c>
      <c r="O407" s="23">
        <v>21.951798726045919</v>
      </c>
      <c r="P407" s="23">
        <v>16.792429026802417</v>
      </c>
    </row>
    <row r="408" spans="1:16" x14ac:dyDescent="0.25">
      <c r="A408" s="19" t="s">
        <v>81</v>
      </c>
      <c r="B408" s="19" t="s">
        <v>82</v>
      </c>
      <c r="C408" s="19" t="s">
        <v>83</v>
      </c>
      <c r="D408" s="22">
        <v>7</v>
      </c>
      <c r="E408" s="23">
        <v>197.30150812094467</v>
      </c>
      <c r="F408" s="23">
        <v>156.87595071962528</v>
      </c>
      <c r="G408" s="23">
        <v>138.48555973018867</v>
      </c>
      <c r="H408" s="23">
        <v>112.20026262288167</v>
      </c>
      <c r="I408" s="23">
        <v>89.43801152349883</v>
      </c>
      <c r="J408" s="23">
        <v>70.470703967890387</v>
      </c>
      <c r="K408" s="23">
        <v>56.021797900459838</v>
      </c>
      <c r="L408" s="23">
        <v>49.454161903733144</v>
      </c>
      <c r="M408" s="23">
        <v>47.014512273514796</v>
      </c>
      <c r="N408" s="23">
        <v>36.810176981446446</v>
      </c>
      <c r="O408" s="23">
        <v>16.397625472233923</v>
      </c>
      <c r="P408" s="23">
        <v>16.397625472233923</v>
      </c>
    </row>
    <row r="409" spans="1:16" x14ac:dyDescent="0.25">
      <c r="A409" s="19" t="s">
        <v>81</v>
      </c>
      <c r="B409" s="19" t="s">
        <v>82</v>
      </c>
      <c r="C409" s="19" t="s">
        <v>83</v>
      </c>
      <c r="D409" s="22">
        <v>8</v>
      </c>
      <c r="E409" s="23">
        <v>197.08702674452496</v>
      </c>
      <c r="F409" s="23">
        <v>152.06937931407705</v>
      </c>
      <c r="G409" s="23">
        <v>136.36665072220461</v>
      </c>
      <c r="H409" s="23">
        <v>108.94922581387387</v>
      </c>
      <c r="I409" s="23">
        <v>88.575390825120593</v>
      </c>
      <c r="J409" s="23">
        <v>72.267998303238983</v>
      </c>
      <c r="K409" s="23">
        <v>56.929123856548962</v>
      </c>
      <c r="L409" s="23">
        <v>49.65496506813372</v>
      </c>
      <c r="M409" s="23">
        <v>44.303723894934343</v>
      </c>
      <c r="N409" s="23">
        <v>37.337105052228111</v>
      </c>
      <c r="O409" s="23">
        <v>22.610814391971953</v>
      </c>
      <c r="P409" s="23">
        <v>22.610814391971953</v>
      </c>
    </row>
    <row r="410" spans="1:16" x14ac:dyDescent="0.25">
      <c r="A410" s="19" t="s">
        <v>81</v>
      </c>
      <c r="B410" s="19" t="s">
        <v>82</v>
      </c>
      <c r="C410" s="19" t="s">
        <v>83</v>
      </c>
      <c r="D410" s="22">
        <v>9</v>
      </c>
      <c r="E410" s="23">
        <v>192.54520749449409</v>
      </c>
      <c r="F410" s="23">
        <v>159.7532187285681</v>
      </c>
      <c r="G410" s="23">
        <v>138.52272530141204</v>
      </c>
      <c r="H410" s="23">
        <v>109.26996635807369</v>
      </c>
      <c r="I410" s="23">
        <v>88.423282210435133</v>
      </c>
      <c r="J410" s="23">
        <v>69.104068905178579</v>
      </c>
      <c r="K410" s="23">
        <v>58.013941215335187</v>
      </c>
      <c r="L410" s="23">
        <v>50.74843557770032</v>
      </c>
      <c r="M410" s="23">
        <v>46.891037247373518</v>
      </c>
      <c r="N410" s="23">
        <v>38.604450684029352</v>
      </c>
      <c r="O410" s="23">
        <v>16.623334613667723</v>
      </c>
      <c r="P410" s="23">
        <v>16.623334613667723</v>
      </c>
    </row>
    <row r="411" spans="1:16" x14ac:dyDescent="0.25">
      <c r="A411" s="19" t="s">
        <v>81</v>
      </c>
      <c r="B411" s="19" t="s">
        <v>82</v>
      </c>
      <c r="C411" s="19" t="s">
        <v>83</v>
      </c>
      <c r="D411" s="22">
        <v>10</v>
      </c>
      <c r="E411" s="23">
        <v>187.12343114739897</v>
      </c>
      <c r="F411" s="23">
        <v>147.95243450291372</v>
      </c>
      <c r="G411" s="23">
        <v>126.25120583102687</v>
      </c>
      <c r="H411" s="23">
        <v>101.82397277631199</v>
      </c>
      <c r="I411" s="23">
        <v>82.551934167542754</v>
      </c>
      <c r="J411" s="23">
        <v>67.25756263773026</v>
      </c>
      <c r="K411" s="23">
        <v>57.829774969825351</v>
      </c>
      <c r="L411" s="23">
        <v>50.508178888434081</v>
      </c>
      <c r="M411" s="23">
        <v>45.625844651874537</v>
      </c>
      <c r="N411" s="23">
        <v>40.415851297529876</v>
      </c>
      <c r="O411" s="23">
        <v>16.605188203985453</v>
      </c>
      <c r="P411" s="23">
        <v>16.605188203985453</v>
      </c>
    </row>
    <row r="412" spans="1:16" x14ac:dyDescent="0.25">
      <c r="A412" s="19" t="s">
        <v>81</v>
      </c>
      <c r="B412" s="19" t="s">
        <v>82</v>
      </c>
      <c r="C412" s="19" t="s">
        <v>83</v>
      </c>
      <c r="D412" s="22">
        <v>11</v>
      </c>
      <c r="E412" s="23">
        <v>194.49642263753165</v>
      </c>
      <c r="F412" s="23">
        <v>158.15174406376246</v>
      </c>
      <c r="G412" s="23">
        <v>136.59166161240589</v>
      </c>
      <c r="H412" s="23">
        <v>110.15596474584522</v>
      </c>
      <c r="I412" s="23">
        <v>86.909001375708868</v>
      </c>
      <c r="J412" s="23">
        <v>71.067215120209354</v>
      </c>
      <c r="K412" s="23">
        <v>54.285170306236004</v>
      </c>
      <c r="L412" s="23">
        <v>49.256561971425818</v>
      </c>
      <c r="M412" s="23">
        <v>43.157960387121605</v>
      </c>
      <c r="N412" s="23">
        <v>36.069734803162248</v>
      </c>
      <c r="O412" s="23">
        <v>22.451374918196311</v>
      </c>
      <c r="P412" s="23">
        <v>22.451374918196311</v>
      </c>
    </row>
    <row r="413" spans="1:16" x14ac:dyDescent="0.25">
      <c r="A413" s="19" t="s">
        <v>81</v>
      </c>
      <c r="B413" s="19" t="s">
        <v>82</v>
      </c>
      <c r="C413" s="19" t="s">
        <v>83</v>
      </c>
      <c r="D413" s="22">
        <v>12</v>
      </c>
      <c r="E413" s="23">
        <v>180.35015138765556</v>
      </c>
      <c r="F413" s="23">
        <v>149.50746754648546</v>
      </c>
      <c r="G413" s="23">
        <v>133.05213491968246</v>
      </c>
      <c r="H413" s="23">
        <v>108.39283843610112</v>
      </c>
      <c r="I413" s="23">
        <v>87.957550332241482</v>
      </c>
      <c r="J413" s="23">
        <v>71.76568525983042</v>
      </c>
      <c r="K413" s="23">
        <v>60.214104228939959</v>
      </c>
      <c r="L413" s="23">
        <v>49.483898522332382</v>
      </c>
      <c r="M413" s="23">
        <v>46.427726508232851</v>
      </c>
      <c r="N413" s="23">
        <v>35.136310720842218</v>
      </c>
      <c r="O413" s="23">
        <v>16.059990045118514</v>
      </c>
      <c r="P413" s="23">
        <v>16.059990045118514</v>
      </c>
    </row>
    <row r="414" spans="1:16" x14ac:dyDescent="0.25">
      <c r="A414" s="19" t="s">
        <v>81</v>
      </c>
      <c r="B414" s="19" t="s">
        <v>82</v>
      </c>
      <c r="C414" s="19" t="s">
        <v>83</v>
      </c>
      <c r="D414" s="22">
        <v>13</v>
      </c>
      <c r="E414" s="23">
        <v>189.31570797581782</v>
      </c>
      <c r="F414" s="23">
        <v>150.00816834478206</v>
      </c>
      <c r="G414" s="23">
        <v>134.87748874993773</v>
      </c>
      <c r="H414" s="23">
        <v>111.38183258495489</v>
      </c>
      <c r="I414" s="23">
        <v>89.821402351443879</v>
      </c>
      <c r="J414" s="23">
        <v>72.150516944592894</v>
      </c>
      <c r="K414" s="23">
        <v>58.258313037685959</v>
      </c>
      <c r="L414" s="23">
        <v>51.266310273469585</v>
      </c>
      <c r="M414" s="23">
        <v>43.135634058448872</v>
      </c>
      <c r="N414" s="23">
        <v>37.53548628075329</v>
      </c>
      <c r="O414" s="23">
        <v>16.648609827557358</v>
      </c>
      <c r="P414" s="23">
        <v>16.648609827557358</v>
      </c>
    </row>
    <row r="415" spans="1:16" x14ac:dyDescent="0.25">
      <c r="A415" s="19" t="s">
        <v>81</v>
      </c>
      <c r="B415" s="19" t="s">
        <v>82</v>
      </c>
      <c r="C415" s="19" t="s">
        <v>83</v>
      </c>
      <c r="D415" s="22">
        <v>14</v>
      </c>
      <c r="E415" s="23">
        <v>194.36594324832527</v>
      </c>
      <c r="F415" s="23">
        <v>145.69207553087338</v>
      </c>
      <c r="G415" s="23">
        <v>130.21858699541767</v>
      </c>
      <c r="H415" s="23">
        <v>104.0409168991134</v>
      </c>
      <c r="I415" s="23">
        <v>85.572602622798158</v>
      </c>
      <c r="J415" s="23">
        <v>70.138255448635391</v>
      </c>
      <c r="K415" s="23">
        <v>55.17429990036176</v>
      </c>
      <c r="L415" s="23">
        <v>48.437434953233904</v>
      </c>
      <c r="M415" s="23">
        <v>42.33897760569571</v>
      </c>
      <c r="N415" s="23">
        <v>36.168078643686592</v>
      </c>
      <c r="O415" s="23">
        <v>22.011149586121437</v>
      </c>
      <c r="P415" s="23">
        <v>17.012944064799271</v>
      </c>
    </row>
    <row r="416" spans="1:16" x14ac:dyDescent="0.25">
      <c r="A416" s="19" t="s">
        <v>81</v>
      </c>
      <c r="B416" s="19" t="s">
        <v>82</v>
      </c>
      <c r="C416" s="19" t="s">
        <v>83</v>
      </c>
      <c r="D416" s="22">
        <v>15</v>
      </c>
      <c r="E416" s="23">
        <v>213.96977720302976</v>
      </c>
      <c r="F416" s="23">
        <v>158.68258858670706</v>
      </c>
      <c r="G416" s="23">
        <v>139.98768900328236</v>
      </c>
      <c r="H416" s="23">
        <v>111.24171952945451</v>
      </c>
      <c r="I416" s="23">
        <v>88.130150141845377</v>
      </c>
      <c r="J416" s="23">
        <v>72.311333122140766</v>
      </c>
      <c r="K416" s="23">
        <v>56.374239826686576</v>
      </c>
      <c r="L416" s="23">
        <v>48.606796999891927</v>
      </c>
      <c r="M416" s="23">
        <v>43.143162919677202</v>
      </c>
      <c r="N416" s="23">
        <v>32.133026842257941</v>
      </c>
      <c r="O416" s="23">
        <v>21.973889406287196</v>
      </c>
      <c r="P416" s="23">
        <v>16.806110207589423</v>
      </c>
    </row>
    <row r="417" spans="1:16" x14ac:dyDescent="0.25">
      <c r="A417" s="19" t="s">
        <v>81</v>
      </c>
      <c r="B417" s="19" t="s">
        <v>82</v>
      </c>
      <c r="C417" s="19" t="s">
        <v>83</v>
      </c>
      <c r="D417" s="22">
        <v>16</v>
      </c>
      <c r="E417" s="23">
        <v>190.85744205602271</v>
      </c>
      <c r="F417" s="23">
        <v>156.89841845177673</v>
      </c>
      <c r="G417" s="23">
        <v>136.94059177788264</v>
      </c>
      <c r="H417" s="23">
        <v>109.97810869044271</v>
      </c>
      <c r="I417" s="23">
        <v>88.363965700799838</v>
      </c>
      <c r="J417" s="23">
        <v>72.018284277751505</v>
      </c>
      <c r="K417" s="23">
        <v>60.282895606990508</v>
      </c>
      <c r="L417" s="23">
        <v>52.285490362210247</v>
      </c>
      <c r="M417" s="23">
        <v>48.740932992862966</v>
      </c>
      <c r="N417" s="23">
        <v>41.830959869412204</v>
      </c>
      <c r="O417" s="23">
        <v>27.784830201050262</v>
      </c>
      <c r="P417" s="23">
        <v>17.879937929545772</v>
      </c>
    </row>
    <row r="418" spans="1:16" x14ac:dyDescent="0.25">
      <c r="A418" s="19" t="s">
        <v>81</v>
      </c>
      <c r="B418" s="19" t="s">
        <v>82</v>
      </c>
      <c r="C418" s="19" t="s">
        <v>83</v>
      </c>
      <c r="D418" s="22">
        <v>17</v>
      </c>
      <c r="E418" s="23">
        <v>187.80664378555014</v>
      </c>
      <c r="F418" s="23">
        <v>151.08229662867771</v>
      </c>
      <c r="G418" s="23">
        <v>136.62405973575881</v>
      </c>
      <c r="H418" s="23">
        <v>110.9585354557952</v>
      </c>
      <c r="I418" s="23">
        <v>90.235871818136957</v>
      </c>
      <c r="J418" s="23">
        <v>73.133016809887948</v>
      </c>
      <c r="K418" s="23">
        <v>57.39560164234237</v>
      </c>
      <c r="L418" s="23">
        <v>49.942495295084747</v>
      </c>
      <c r="M418" s="23">
        <v>47.03333439969964</v>
      </c>
      <c r="N418" s="23">
        <v>37.799257465770559</v>
      </c>
      <c r="O418" s="23">
        <v>29.679318910868968</v>
      </c>
      <c r="P418" s="23">
        <v>28.685422101670689</v>
      </c>
    </row>
    <row r="419" spans="1:16" x14ac:dyDescent="0.25">
      <c r="A419" s="19" t="s">
        <v>81</v>
      </c>
      <c r="B419" s="19" t="s">
        <v>82</v>
      </c>
      <c r="C419" s="19" t="s">
        <v>83</v>
      </c>
      <c r="D419" s="22">
        <v>18</v>
      </c>
      <c r="E419" s="23">
        <v>190.56254329038055</v>
      </c>
      <c r="F419" s="23">
        <v>151.74083813929161</v>
      </c>
      <c r="G419" s="23">
        <v>132.80358134722141</v>
      </c>
      <c r="H419" s="23">
        <v>107.65120911209834</v>
      </c>
      <c r="I419" s="23">
        <v>86.443991172956842</v>
      </c>
      <c r="J419" s="23">
        <v>68.752872003170893</v>
      </c>
      <c r="K419" s="23">
        <v>56.512495742592321</v>
      </c>
      <c r="L419" s="23">
        <v>48.322963198291426</v>
      </c>
      <c r="M419" s="23">
        <v>42.40706054899816</v>
      </c>
      <c r="N419" s="23">
        <v>34.911641056117119</v>
      </c>
      <c r="O419" s="23">
        <v>22.005245400867796</v>
      </c>
      <c r="P419" s="23">
        <v>22.005245400867796</v>
      </c>
    </row>
    <row r="420" spans="1:16" x14ac:dyDescent="0.25">
      <c r="A420" s="19" t="s">
        <v>81</v>
      </c>
      <c r="B420" s="19" t="s">
        <v>82</v>
      </c>
      <c r="C420" s="19" t="s">
        <v>83</v>
      </c>
      <c r="D420" s="22">
        <v>19</v>
      </c>
      <c r="E420" s="23">
        <v>161.85549394853018</v>
      </c>
      <c r="F420" s="23">
        <v>148.80672755636743</v>
      </c>
      <c r="G420" s="23">
        <v>130.16243725524851</v>
      </c>
      <c r="H420" s="23">
        <v>106.2666812708342</v>
      </c>
      <c r="I420" s="23">
        <v>85.361388801116235</v>
      </c>
      <c r="J420" s="23">
        <v>70.357149354713187</v>
      </c>
      <c r="K420" s="23">
        <v>55.279066429712991</v>
      </c>
      <c r="L420" s="23">
        <v>50.448700081584938</v>
      </c>
      <c r="M420" s="23">
        <v>46.74125843140596</v>
      </c>
      <c r="N420" s="23">
        <v>38.068277601847484</v>
      </c>
      <c r="O420" s="23">
        <v>16.389510338552487</v>
      </c>
      <c r="P420" s="23">
        <v>16.389510338552487</v>
      </c>
    </row>
    <row r="421" spans="1:16" x14ac:dyDescent="0.25">
      <c r="A421" s="19" t="s">
        <v>81</v>
      </c>
      <c r="B421" s="19" t="s">
        <v>82</v>
      </c>
      <c r="C421" s="19" t="s">
        <v>83</v>
      </c>
      <c r="D421" s="22">
        <v>20</v>
      </c>
      <c r="E421" s="23">
        <v>186.08725119523541</v>
      </c>
      <c r="F421" s="23">
        <v>147.89219381478117</v>
      </c>
      <c r="G421" s="23">
        <v>131.93850836022949</v>
      </c>
      <c r="H421" s="23">
        <v>106.33288009297993</v>
      </c>
      <c r="I421" s="23">
        <v>84.554637511421717</v>
      </c>
      <c r="J421" s="23">
        <v>68.060597284864258</v>
      </c>
      <c r="K421" s="23">
        <v>54.79288672896859</v>
      </c>
      <c r="L421" s="23">
        <v>49.623069948573857</v>
      </c>
      <c r="M421" s="23">
        <v>45.759208068519428</v>
      </c>
      <c r="N421" s="23">
        <v>38.009076826992874</v>
      </c>
      <c r="O421" s="23">
        <v>22.092012875386988</v>
      </c>
      <c r="P421" s="23">
        <v>22.092012875386988</v>
      </c>
    </row>
    <row r="422" spans="1:16" x14ac:dyDescent="0.25">
      <c r="A422" s="19" t="s">
        <v>81</v>
      </c>
      <c r="B422" s="19" t="s">
        <v>82</v>
      </c>
      <c r="C422" s="19" t="s">
        <v>83</v>
      </c>
      <c r="D422" s="22">
        <v>21</v>
      </c>
      <c r="E422" s="23">
        <v>188.10541226747043</v>
      </c>
      <c r="F422" s="23">
        <v>159.28401129479948</v>
      </c>
      <c r="G422" s="23">
        <v>139.35843593749664</v>
      </c>
      <c r="H422" s="23">
        <v>111.15110757289403</v>
      </c>
      <c r="I422" s="23">
        <v>89.504811062158993</v>
      </c>
      <c r="J422" s="23">
        <v>71.982133589292886</v>
      </c>
      <c r="K422" s="23">
        <v>59.957066705770565</v>
      </c>
      <c r="L422" s="23">
        <v>51.764890782753568</v>
      </c>
      <c r="M422" s="23">
        <v>48.781461381168398</v>
      </c>
      <c r="N422" s="23">
        <v>42.361887277315269</v>
      </c>
      <c r="O422" s="23">
        <v>17.20340891336528</v>
      </c>
      <c r="P422" s="23">
        <v>17.20340891336528</v>
      </c>
    </row>
    <row r="423" spans="1:16" x14ac:dyDescent="0.25">
      <c r="A423" s="19" t="s">
        <v>81</v>
      </c>
      <c r="B423" s="19" t="s">
        <v>82</v>
      </c>
      <c r="C423" s="19" t="s">
        <v>83</v>
      </c>
      <c r="D423" s="22">
        <v>22</v>
      </c>
      <c r="E423" s="23">
        <v>180.58121132583764</v>
      </c>
      <c r="F423" s="23">
        <v>146.3341881339735</v>
      </c>
      <c r="G423" s="23">
        <v>132.25507989055538</v>
      </c>
      <c r="H423" s="23">
        <v>108.08198411112912</v>
      </c>
      <c r="I423" s="23">
        <v>89.609007797954334</v>
      </c>
      <c r="J423" s="23">
        <v>71.720721862324936</v>
      </c>
      <c r="K423" s="23">
        <v>57.682194277825154</v>
      </c>
      <c r="L423" s="23">
        <v>48.235065374102433</v>
      </c>
      <c r="M423" s="23">
        <v>44.678931356041033</v>
      </c>
      <c r="N423" s="23">
        <v>38.558005175410678</v>
      </c>
      <c r="O423" s="23">
        <v>23.079712042347158</v>
      </c>
      <c r="P423" s="23">
        <v>23.079712042347158</v>
      </c>
    </row>
    <row r="424" spans="1:16" x14ac:dyDescent="0.25">
      <c r="A424" s="19" t="s">
        <v>81</v>
      </c>
      <c r="B424" s="19" t="s">
        <v>82</v>
      </c>
      <c r="C424" s="19" t="s">
        <v>83</v>
      </c>
      <c r="D424" s="22">
        <v>23</v>
      </c>
      <c r="E424" s="23">
        <v>205.43131563359654</v>
      </c>
      <c r="F424" s="23">
        <v>157.70786410506335</v>
      </c>
      <c r="G424" s="23">
        <v>136.5755733394582</v>
      </c>
      <c r="H424" s="23">
        <v>109.53630410219627</v>
      </c>
      <c r="I424" s="23">
        <v>86.482661974833761</v>
      </c>
      <c r="J424" s="23">
        <v>68.519934989625369</v>
      </c>
      <c r="K424" s="23">
        <v>55.578983588231097</v>
      </c>
      <c r="L424" s="23">
        <v>49.597547606580683</v>
      </c>
      <c r="M424" s="23">
        <v>45.913889482089949</v>
      </c>
      <c r="N424" s="23">
        <v>36.659936937633475</v>
      </c>
      <c r="O424" s="23">
        <v>29.003281411189562</v>
      </c>
      <c r="P424" s="23">
        <v>27.897588398715165</v>
      </c>
    </row>
    <row r="425" spans="1:16" x14ac:dyDescent="0.25">
      <c r="A425" s="19" t="s">
        <v>81</v>
      </c>
      <c r="B425" s="19" t="s">
        <v>82</v>
      </c>
      <c r="C425" s="19" t="s">
        <v>83</v>
      </c>
      <c r="D425" s="22">
        <v>24</v>
      </c>
      <c r="E425" s="23">
        <v>189.32383347274046</v>
      </c>
      <c r="F425" s="23">
        <v>150.50292451431369</v>
      </c>
      <c r="G425" s="23">
        <v>135.12158237485008</v>
      </c>
      <c r="H425" s="23">
        <v>110.6145400705002</v>
      </c>
      <c r="I425" s="23">
        <v>87.522919201582624</v>
      </c>
      <c r="J425" s="23">
        <v>72.069213772437024</v>
      </c>
      <c r="K425" s="23">
        <v>60.604485930178548</v>
      </c>
      <c r="L425" s="23">
        <v>52.691223935320998</v>
      </c>
      <c r="M425" s="23">
        <v>47.755006220986822</v>
      </c>
      <c r="N425" s="23">
        <v>41.152107152426858</v>
      </c>
      <c r="O425" s="23">
        <v>26.667667800195016</v>
      </c>
      <c r="P425" s="23">
        <v>17.408553211376027</v>
      </c>
    </row>
    <row r="426" spans="1:16" x14ac:dyDescent="0.25">
      <c r="A426" s="19" t="s">
        <v>81</v>
      </c>
      <c r="B426" s="19" t="s">
        <v>82</v>
      </c>
      <c r="C426" s="19" t="s">
        <v>83</v>
      </c>
      <c r="D426" s="22">
        <v>25</v>
      </c>
      <c r="E426" s="23">
        <v>190.09916693612695</v>
      </c>
      <c r="F426" s="23">
        <v>145.69472944236276</v>
      </c>
      <c r="G426" s="23">
        <v>130.06485282938087</v>
      </c>
      <c r="H426" s="23">
        <v>106.10055211196746</v>
      </c>
      <c r="I426" s="23">
        <v>84.974912815780471</v>
      </c>
      <c r="J426" s="23">
        <v>70.135151728917563</v>
      </c>
      <c r="K426" s="23">
        <v>57.753601590590989</v>
      </c>
      <c r="L426" s="23">
        <v>51.678961724468223</v>
      </c>
      <c r="M426" s="23">
        <v>46.393416419951279</v>
      </c>
      <c r="N426" s="23">
        <v>38.231130160909572</v>
      </c>
      <c r="O426" s="23">
        <v>31.302984117726847</v>
      </c>
      <c r="P426" s="23">
        <v>27.974957080380342</v>
      </c>
    </row>
    <row r="427" spans="1:16" x14ac:dyDescent="0.25">
      <c r="A427" s="19" t="s">
        <v>81</v>
      </c>
      <c r="B427" s="19" t="s">
        <v>82</v>
      </c>
      <c r="C427" s="19" t="s">
        <v>83</v>
      </c>
      <c r="D427" s="22">
        <v>26</v>
      </c>
      <c r="E427" s="23">
        <v>177.92192024237718</v>
      </c>
      <c r="F427" s="23">
        <v>145.01539618315542</v>
      </c>
      <c r="G427" s="23">
        <v>128.22609706881158</v>
      </c>
      <c r="H427" s="23">
        <v>105.22031063896182</v>
      </c>
      <c r="I427" s="23">
        <v>84.544269502102068</v>
      </c>
      <c r="J427" s="23">
        <v>68.190494609536259</v>
      </c>
      <c r="K427" s="23">
        <v>55.118552003647629</v>
      </c>
      <c r="L427" s="23">
        <v>48.293054467206275</v>
      </c>
      <c r="M427" s="23">
        <v>44.20929925477104</v>
      </c>
      <c r="N427" s="23">
        <v>37.114901985833278</v>
      </c>
      <c r="O427" s="23">
        <v>16.767616666098899</v>
      </c>
      <c r="P427" s="23">
        <v>16.767616666098899</v>
      </c>
    </row>
    <row r="428" spans="1:16" x14ac:dyDescent="0.25">
      <c r="A428" s="19" t="s">
        <v>81</v>
      </c>
      <c r="B428" s="19" t="s">
        <v>82</v>
      </c>
      <c r="C428" s="19" t="s">
        <v>83</v>
      </c>
      <c r="D428" s="22">
        <v>27</v>
      </c>
      <c r="E428" s="23">
        <v>190.29703803939006</v>
      </c>
      <c r="F428" s="23">
        <v>153.44334577815442</v>
      </c>
      <c r="G428" s="23">
        <v>133.01888162350281</v>
      </c>
      <c r="H428" s="23">
        <v>109.22050614561664</v>
      </c>
      <c r="I428" s="23">
        <v>87.871143197478858</v>
      </c>
      <c r="J428" s="23">
        <v>69.820650780410503</v>
      </c>
      <c r="K428" s="23">
        <v>54.572857432252533</v>
      </c>
      <c r="L428" s="23">
        <v>49.317620687876733</v>
      </c>
      <c r="M428" s="23">
        <v>43.188585375058743</v>
      </c>
      <c r="N428" s="23">
        <v>35.811568984230462</v>
      </c>
      <c r="O428" s="23">
        <v>27.499657156552711</v>
      </c>
      <c r="P428" s="23">
        <v>23.430411723073203</v>
      </c>
    </row>
    <row r="429" spans="1:16" x14ac:dyDescent="0.25">
      <c r="A429" s="19" t="s">
        <v>81</v>
      </c>
      <c r="B429" s="19" t="s">
        <v>82</v>
      </c>
      <c r="C429" s="19" t="s">
        <v>83</v>
      </c>
      <c r="D429" s="22">
        <v>28</v>
      </c>
      <c r="E429" s="23">
        <v>180.32607353221943</v>
      </c>
      <c r="F429" s="23">
        <v>149.94653798099409</v>
      </c>
      <c r="G429" s="23">
        <v>131.89192855873333</v>
      </c>
      <c r="H429" s="23">
        <v>107.26221320585809</v>
      </c>
      <c r="I429" s="23">
        <v>84.430591532885629</v>
      </c>
      <c r="J429" s="23">
        <v>67.829980165446685</v>
      </c>
      <c r="K429" s="23">
        <v>56.363394195616031</v>
      </c>
      <c r="L429" s="23">
        <v>49.161685488566647</v>
      </c>
      <c r="M429" s="23">
        <v>44.043083949109004</v>
      </c>
      <c r="N429" s="23">
        <v>37.398232009012411</v>
      </c>
      <c r="O429" s="23">
        <v>17.236947594552014</v>
      </c>
      <c r="P429" s="23">
        <v>17.236947594552014</v>
      </c>
    </row>
    <row r="430" spans="1:16" x14ac:dyDescent="0.25">
      <c r="A430" s="19" t="s">
        <v>81</v>
      </c>
      <c r="B430" s="19" t="s">
        <v>82</v>
      </c>
      <c r="C430" s="19" t="s">
        <v>83</v>
      </c>
      <c r="D430" s="22">
        <v>29</v>
      </c>
      <c r="E430" s="23">
        <v>183.09655824847289</v>
      </c>
      <c r="F430" s="23">
        <v>156.77576533942175</v>
      </c>
      <c r="G430" s="23">
        <v>139.08415307281419</v>
      </c>
      <c r="H430" s="23">
        <v>111.29546701813734</v>
      </c>
      <c r="I430" s="23">
        <v>89.332910885081233</v>
      </c>
      <c r="J430" s="23">
        <v>72.100781847405557</v>
      </c>
      <c r="K430" s="23">
        <v>56.187641567616183</v>
      </c>
      <c r="L430" s="23">
        <v>49.099101366102794</v>
      </c>
      <c r="M430" s="23">
        <v>44.280381380994534</v>
      </c>
      <c r="N430" s="23">
        <v>40.481078223243721</v>
      </c>
      <c r="O430" s="23">
        <v>31.469072677996504</v>
      </c>
      <c r="P430" s="23">
        <v>29.476885347808896</v>
      </c>
    </row>
    <row r="431" spans="1:16" x14ac:dyDescent="0.25">
      <c r="A431" s="19" t="s">
        <v>81</v>
      </c>
      <c r="B431" s="19" t="s">
        <v>82</v>
      </c>
      <c r="C431" s="19" t="s">
        <v>83</v>
      </c>
      <c r="D431" s="22">
        <v>30</v>
      </c>
      <c r="E431" s="23">
        <v>210.85335019398829</v>
      </c>
      <c r="F431" s="23">
        <v>152.05928180853905</v>
      </c>
      <c r="G431" s="23">
        <v>134.94486277891164</v>
      </c>
      <c r="H431" s="23">
        <v>106.20642994239623</v>
      </c>
      <c r="I431" s="23">
        <v>85.546409772716515</v>
      </c>
      <c r="J431" s="23">
        <v>67.530932345046153</v>
      </c>
      <c r="K431" s="23">
        <v>54.618818876845665</v>
      </c>
      <c r="L431" s="23">
        <v>48.395319126293884</v>
      </c>
      <c r="M431" s="23">
        <v>46.358353194854516</v>
      </c>
      <c r="N431" s="23">
        <v>40.738575236080962</v>
      </c>
      <c r="O431" s="23">
        <v>22.327878273822488</v>
      </c>
      <c r="P431" s="23">
        <v>17.237354541430026</v>
      </c>
    </row>
    <row r="432" spans="1:16" x14ac:dyDescent="0.25">
      <c r="A432" s="19" t="s">
        <v>81</v>
      </c>
      <c r="B432" s="19" t="s">
        <v>82</v>
      </c>
      <c r="C432" s="19" t="s">
        <v>83</v>
      </c>
      <c r="D432" s="22">
        <v>31</v>
      </c>
      <c r="E432" s="23">
        <v>195.44616544729089</v>
      </c>
      <c r="F432" s="23">
        <v>156.21417188913296</v>
      </c>
      <c r="G432" s="23">
        <v>134.56380101166556</v>
      </c>
      <c r="H432" s="23">
        <v>110.89066773071551</v>
      </c>
      <c r="I432" s="23">
        <v>88.524229204311297</v>
      </c>
      <c r="J432" s="23">
        <v>72.278816205109294</v>
      </c>
      <c r="K432" s="23">
        <v>57.250123381526073</v>
      </c>
      <c r="L432" s="23">
        <v>47.962928380637535</v>
      </c>
      <c r="M432" s="23">
        <v>42.186249873711958</v>
      </c>
      <c r="N432" s="23">
        <v>36.350974006309471</v>
      </c>
      <c r="O432" s="23">
        <v>22.664098214309458</v>
      </c>
      <c r="P432" s="23">
        <v>22.664098214309458</v>
      </c>
    </row>
    <row r="433" spans="1:16" x14ac:dyDescent="0.25">
      <c r="A433" s="19" t="s">
        <v>81</v>
      </c>
      <c r="B433" s="19" t="s">
        <v>82</v>
      </c>
      <c r="C433" s="19" t="s">
        <v>83</v>
      </c>
      <c r="D433" s="22">
        <v>32</v>
      </c>
      <c r="E433" s="23">
        <v>185.04022550515921</v>
      </c>
      <c r="F433" s="23">
        <v>153.76958830048656</v>
      </c>
      <c r="G433" s="23">
        <v>135.97431688072555</v>
      </c>
      <c r="H433" s="23">
        <v>108.70542332754097</v>
      </c>
      <c r="I433" s="23">
        <v>87.908851750422357</v>
      </c>
      <c r="J433" s="23">
        <v>70.506334180406014</v>
      </c>
      <c r="K433" s="23">
        <v>57.739643441751099</v>
      </c>
      <c r="L433" s="23">
        <v>49.965364877181841</v>
      </c>
      <c r="M433" s="23">
        <v>47.186101249459639</v>
      </c>
      <c r="N433" s="23">
        <v>40.915208455822466</v>
      </c>
      <c r="O433" s="23">
        <v>22.432719695154326</v>
      </c>
      <c r="P433" s="23">
        <v>17.319244118065846</v>
      </c>
    </row>
    <row r="434" spans="1:16" x14ac:dyDescent="0.25">
      <c r="A434" s="19" t="s">
        <v>81</v>
      </c>
      <c r="B434" s="19" t="s">
        <v>82</v>
      </c>
      <c r="C434" s="19" t="s">
        <v>83</v>
      </c>
      <c r="D434" s="22">
        <v>33</v>
      </c>
      <c r="E434" s="23">
        <v>193.03419196274066</v>
      </c>
      <c r="F434" s="23">
        <v>157.42300237754279</v>
      </c>
      <c r="G434" s="23">
        <v>137.9991918915012</v>
      </c>
      <c r="H434" s="23">
        <v>110.91033187317068</v>
      </c>
      <c r="I434" s="23">
        <v>88.568791381137629</v>
      </c>
      <c r="J434" s="23">
        <v>71.63281274817561</v>
      </c>
      <c r="K434" s="23">
        <v>57.215763040242209</v>
      </c>
      <c r="L434" s="23">
        <v>50.574296345289575</v>
      </c>
      <c r="M434" s="23">
        <v>44.442962265569719</v>
      </c>
      <c r="N434" s="23">
        <v>38.645756680381822</v>
      </c>
      <c r="O434" s="23">
        <v>22.268082849896484</v>
      </c>
      <c r="P434" s="23">
        <v>17.057308035509958</v>
      </c>
    </row>
    <row r="435" spans="1:16" x14ac:dyDescent="0.25">
      <c r="A435" s="19" t="s">
        <v>81</v>
      </c>
      <c r="B435" s="19" t="s">
        <v>82</v>
      </c>
      <c r="C435" s="19" t="s">
        <v>83</v>
      </c>
      <c r="D435" s="22">
        <v>34</v>
      </c>
      <c r="E435" s="23">
        <v>196.12647984813222</v>
      </c>
      <c r="F435" s="23">
        <v>156.79894639695704</v>
      </c>
      <c r="G435" s="23">
        <v>136.53216302822537</v>
      </c>
      <c r="H435" s="23">
        <v>109.7748890582093</v>
      </c>
      <c r="I435" s="23">
        <v>89.264831058475366</v>
      </c>
      <c r="J435" s="23">
        <v>71.461493141468125</v>
      </c>
      <c r="K435" s="23">
        <v>55.590897044825823</v>
      </c>
      <c r="L435" s="23">
        <v>48.019503142151628</v>
      </c>
      <c r="M435" s="23">
        <v>42.485592099021879</v>
      </c>
      <c r="N435" s="23">
        <v>35.552572469348782</v>
      </c>
      <c r="O435" s="23">
        <v>26.019144307693139</v>
      </c>
      <c r="P435" s="23">
        <v>16.856113084385658</v>
      </c>
    </row>
    <row r="436" spans="1:16" x14ac:dyDescent="0.25">
      <c r="A436" s="19" t="s">
        <v>81</v>
      </c>
      <c r="B436" s="19" t="s">
        <v>82</v>
      </c>
      <c r="C436" s="19" t="s">
        <v>83</v>
      </c>
      <c r="D436" s="22">
        <v>35</v>
      </c>
      <c r="E436" s="23">
        <v>195.54819024449705</v>
      </c>
      <c r="F436" s="23">
        <v>159.65052080879423</v>
      </c>
      <c r="G436" s="23">
        <v>136.71841869850726</v>
      </c>
      <c r="H436" s="23">
        <v>110.4879197886475</v>
      </c>
      <c r="I436" s="23">
        <v>88.559329570127815</v>
      </c>
      <c r="J436" s="23">
        <v>69.960609542777362</v>
      </c>
      <c r="K436" s="23">
        <v>57.198590642282781</v>
      </c>
      <c r="L436" s="23">
        <v>52.14113683363675</v>
      </c>
      <c r="M436" s="23">
        <v>47.224829901288906</v>
      </c>
      <c r="N436" s="23">
        <v>36.783865678415886</v>
      </c>
      <c r="O436" s="23">
        <v>17.076653122085631</v>
      </c>
      <c r="P436" s="23">
        <v>17.076653122085631</v>
      </c>
    </row>
    <row r="437" spans="1:16" x14ac:dyDescent="0.25">
      <c r="A437" s="19" t="s">
        <v>81</v>
      </c>
      <c r="B437" s="19" t="s">
        <v>82</v>
      </c>
      <c r="C437" s="19" t="s">
        <v>83</v>
      </c>
      <c r="D437" s="22">
        <v>36</v>
      </c>
      <c r="E437" s="23">
        <v>187.72161170784517</v>
      </c>
      <c r="F437" s="23">
        <v>148.40104252249702</v>
      </c>
      <c r="G437" s="23">
        <v>133.35358815554798</v>
      </c>
      <c r="H437" s="23">
        <v>108.00143270840729</v>
      </c>
      <c r="I437" s="23">
        <v>87.35597765398613</v>
      </c>
      <c r="J437" s="23">
        <v>72.311956961194113</v>
      </c>
      <c r="K437" s="23">
        <v>56.352085998914397</v>
      </c>
      <c r="L437" s="23">
        <v>50.988172052085758</v>
      </c>
      <c r="M437" s="23">
        <v>47.105816543345647</v>
      </c>
      <c r="N437" s="23">
        <v>38.276298903290083</v>
      </c>
      <c r="O437" s="23">
        <v>16.536470484379812</v>
      </c>
      <c r="P437" s="23">
        <v>16.536470484379812</v>
      </c>
    </row>
    <row r="438" spans="1:16" x14ac:dyDescent="0.25">
      <c r="A438" s="19" t="s">
        <v>81</v>
      </c>
      <c r="B438" s="19" t="s">
        <v>82</v>
      </c>
      <c r="C438" s="19" t="s">
        <v>83</v>
      </c>
      <c r="D438" s="22">
        <v>37</v>
      </c>
      <c r="E438" s="23">
        <v>197.79414053191445</v>
      </c>
      <c r="F438" s="23">
        <v>159.97736458399658</v>
      </c>
      <c r="G438" s="23">
        <v>137.97666480782715</v>
      </c>
      <c r="H438" s="23">
        <v>110.63554121507271</v>
      </c>
      <c r="I438" s="23">
        <v>88.828678876723373</v>
      </c>
      <c r="J438" s="23">
        <v>71.339631641644758</v>
      </c>
      <c r="K438" s="23">
        <v>56.690285574603656</v>
      </c>
      <c r="L438" s="23">
        <v>49.624813570240939</v>
      </c>
      <c r="M438" s="23">
        <v>43.180831673813458</v>
      </c>
      <c r="N438" s="23">
        <v>37.879155733879784</v>
      </c>
      <c r="O438" s="23">
        <v>26.85159572621464</v>
      </c>
      <c r="P438" s="23">
        <v>17.552892227398644</v>
      </c>
    </row>
    <row r="439" spans="1:16" x14ac:dyDescent="0.25">
      <c r="A439" s="19" t="s">
        <v>81</v>
      </c>
      <c r="B439" s="19" t="s">
        <v>82</v>
      </c>
      <c r="C439" s="19" t="s">
        <v>83</v>
      </c>
      <c r="D439" s="22">
        <v>38</v>
      </c>
      <c r="E439" s="23">
        <v>194.96694981915974</v>
      </c>
      <c r="F439" s="23">
        <v>154.16004432091341</v>
      </c>
      <c r="G439" s="23">
        <v>138.87095549873837</v>
      </c>
      <c r="H439" s="23">
        <v>114.4897875899066</v>
      </c>
      <c r="I439" s="23">
        <v>90.811481463558877</v>
      </c>
      <c r="J439" s="23">
        <v>71.014856736787394</v>
      </c>
      <c r="K439" s="23">
        <v>58.15000445167265</v>
      </c>
      <c r="L439" s="23">
        <v>51.803109206113049</v>
      </c>
      <c r="M439" s="23">
        <v>45.426806012158714</v>
      </c>
      <c r="N439" s="23">
        <v>36.943485085449161</v>
      </c>
      <c r="O439" s="23">
        <v>16.967581107521596</v>
      </c>
      <c r="P439" s="23">
        <v>16.967581107521596</v>
      </c>
    </row>
    <row r="440" spans="1:16" x14ac:dyDescent="0.25">
      <c r="A440" s="19" t="s">
        <v>81</v>
      </c>
      <c r="B440" s="19" t="s">
        <v>82</v>
      </c>
      <c r="C440" s="19" t="s">
        <v>83</v>
      </c>
      <c r="D440" s="22">
        <v>39</v>
      </c>
      <c r="E440" s="23">
        <v>197.69809719931149</v>
      </c>
      <c r="F440" s="23">
        <v>161.72089217506476</v>
      </c>
      <c r="G440" s="23">
        <v>137.67199321796522</v>
      </c>
      <c r="H440" s="23">
        <v>110.82784980656129</v>
      </c>
      <c r="I440" s="23">
        <v>88.177862533253389</v>
      </c>
      <c r="J440" s="23">
        <v>69.857764881481685</v>
      </c>
      <c r="K440" s="23">
        <v>58.057272960101592</v>
      </c>
      <c r="L440" s="23">
        <v>50.51260313127834</v>
      </c>
      <c r="M440" s="23">
        <v>47.732084942362455</v>
      </c>
      <c r="N440" s="23">
        <v>37.660582368827484</v>
      </c>
      <c r="O440" s="23">
        <v>22.365950329253721</v>
      </c>
      <c r="P440" s="23">
        <v>17.116718527573489</v>
      </c>
    </row>
    <row r="441" spans="1:16" x14ac:dyDescent="0.25">
      <c r="A441" s="19" t="s">
        <v>81</v>
      </c>
      <c r="B441" s="19" t="s">
        <v>82</v>
      </c>
      <c r="C441" s="19" t="s">
        <v>83</v>
      </c>
      <c r="D441" s="22">
        <v>40</v>
      </c>
      <c r="E441" s="23">
        <v>175.00193029268004</v>
      </c>
      <c r="F441" s="23">
        <v>144.18372560050315</v>
      </c>
      <c r="G441" s="23">
        <v>132.40303527195431</v>
      </c>
      <c r="H441" s="23">
        <v>105.35970097122329</v>
      </c>
      <c r="I441" s="23">
        <v>84.552299923199257</v>
      </c>
      <c r="J441" s="23">
        <v>69.443941935397248</v>
      </c>
      <c r="K441" s="23">
        <v>55.306732603404491</v>
      </c>
      <c r="L441" s="23">
        <v>49.872806182550022</v>
      </c>
      <c r="M441" s="23">
        <v>46.131410096891429</v>
      </c>
      <c r="N441" s="23">
        <v>36.555570844468321</v>
      </c>
      <c r="O441" s="23">
        <v>16.612763509885106</v>
      </c>
      <c r="P441" s="23">
        <v>16.612763509885106</v>
      </c>
    </row>
    <row r="442" spans="1:16" x14ac:dyDescent="0.25">
      <c r="A442" s="19" t="s">
        <v>81</v>
      </c>
      <c r="B442" s="19" t="s">
        <v>82</v>
      </c>
      <c r="C442" s="19" t="s">
        <v>83</v>
      </c>
      <c r="D442" s="22">
        <v>41</v>
      </c>
      <c r="E442" s="23">
        <v>196.60795132112156</v>
      </c>
      <c r="F442" s="23">
        <v>151.83556872126226</v>
      </c>
      <c r="G442" s="23">
        <v>133.60146797852042</v>
      </c>
      <c r="H442" s="23">
        <v>108.18209461971767</v>
      </c>
      <c r="I442" s="23">
        <v>85.670322532701363</v>
      </c>
      <c r="J442" s="23">
        <v>68.698597719990005</v>
      </c>
      <c r="K442" s="23">
        <v>56.172961767234298</v>
      </c>
      <c r="L442" s="23">
        <v>48.640464813377484</v>
      </c>
      <c r="M442" s="23">
        <v>46.173020160918639</v>
      </c>
      <c r="N442" s="23">
        <v>37.979669106146766</v>
      </c>
      <c r="O442" s="23">
        <v>27.654116622062606</v>
      </c>
      <c r="P442" s="23">
        <v>27.654116622062606</v>
      </c>
    </row>
    <row r="443" spans="1:16" x14ac:dyDescent="0.25">
      <c r="A443" s="19" t="s">
        <v>81</v>
      </c>
      <c r="B443" s="19" t="s">
        <v>82</v>
      </c>
      <c r="C443" s="19" t="s">
        <v>83</v>
      </c>
      <c r="D443" s="22">
        <v>42</v>
      </c>
      <c r="E443" s="23">
        <v>189.90439571879517</v>
      </c>
      <c r="F443" s="23">
        <v>154.39437760741404</v>
      </c>
      <c r="G443" s="23">
        <v>134.3770715141996</v>
      </c>
      <c r="H443" s="23">
        <v>108.36460364411917</v>
      </c>
      <c r="I443" s="23">
        <v>87.073659830056826</v>
      </c>
      <c r="J443" s="23">
        <v>70.272156500243071</v>
      </c>
      <c r="K443" s="23">
        <v>56.693733717664109</v>
      </c>
      <c r="L443" s="23">
        <v>48.400620274509052</v>
      </c>
      <c r="M443" s="23">
        <v>46.932796507420733</v>
      </c>
      <c r="N443" s="23">
        <v>35.623746272214262</v>
      </c>
      <c r="O443" s="23">
        <v>22.367755881858262</v>
      </c>
      <c r="P443" s="23">
        <v>17.140235754016466</v>
      </c>
    </row>
    <row r="444" spans="1:16" x14ac:dyDescent="0.25">
      <c r="A444" s="19" t="s">
        <v>81</v>
      </c>
      <c r="B444" s="19" t="s">
        <v>82</v>
      </c>
      <c r="C444" s="19" t="s">
        <v>83</v>
      </c>
      <c r="D444" s="22">
        <v>43</v>
      </c>
      <c r="E444" s="23">
        <v>198.07562430080358</v>
      </c>
      <c r="F444" s="23">
        <v>161.04010114567447</v>
      </c>
      <c r="G444" s="23">
        <v>141.03099021891623</v>
      </c>
      <c r="H444" s="23">
        <v>110.74023978023814</v>
      </c>
      <c r="I444" s="23">
        <v>89.4119834990247</v>
      </c>
      <c r="J444" s="23">
        <v>71.990700279210685</v>
      </c>
      <c r="K444" s="23">
        <v>59.376561785714323</v>
      </c>
      <c r="L444" s="23">
        <v>53.52202060072883</v>
      </c>
      <c r="M444" s="23">
        <v>49.037525610669796</v>
      </c>
      <c r="N444" s="23">
        <v>43.60297614969533</v>
      </c>
      <c r="O444" s="23">
        <v>29.635769727916603</v>
      </c>
      <c r="P444" s="23">
        <v>29.635769727916603</v>
      </c>
    </row>
    <row r="445" spans="1:16" x14ac:dyDescent="0.25">
      <c r="A445" s="19" t="s">
        <v>81</v>
      </c>
      <c r="B445" s="19" t="s">
        <v>82</v>
      </c>
      <c r="C445" s="19" t="s">
        <v>83</v>
      </c>
      <c r="D445" s="22">
        <v>44</v>
      </c>
      <c r="E445" s="23">
        <v>195.71264493479717</v>
      </c>
      <c r="F445" s="23">
        <v>161.2582333394262</v>
      </c>
      <c r="G445" s="23">
        <v>135.58069694771638</v>
      </c>
      <c r="H445" s="23">
        <v>112.54044817669495</v>
      </c>
      <c r="I445" s="23">
        <v>89.081178091450852</v>
      </c>
      <c r="J445" s="23">
        <v>72.141193004530237</v>
      </c>
      <c r="K445" s="23">
        <v>57.792003790910343</v>
      </c>
      <c r="L445" s="23">
        <v>51.262114590080721</v>
      </c>
      <c r="M445" s="23">
        <v>46.549448760690609</v>
      </c>
      <c r="N445" s="23">
        <v>37.174727503784467</v>
      </c>
      <c r="O445" s="23">
        <v>22.164067413374912</v>
      </c>
      <c r="P445" s="23">
        <v>16.920446115789563</v>
      </c>
    </row>
    <row r="446" spans="1:16" x14ac:dyDescent="0.25">
      <c r="A446" s="19" t="s">
        <v>81</v>
      </c>
      <c r="B446" s="19" t="s">
        <v>82</v>
      </c>
      <c r="C446" s="19" t="s">
        <v>83</v>
      </c>
      <c r="D446" s="22">
        <v>45</v>
      </c>
      <c r="E446" s="23">
        <v>197.08196017605059</v>
      </c>
      <c r="F446" s="23">
        <v>153.29612293747718</v>
      </c>
      <c r="G446" s="23">
        <v>134.03104478689204</v>
      </c>
      <c r="H446" s="23">
        <v>107.423290730601</v>
      </c>
      <c r="I446" s="23">
        <v>87.554179065819739</v>
      </c>
      <c r="J446" s="23">
        <v>70.642566858279793</v>
      </c>
      <c r="K446" s="23">
        <v>56.247424104940983</v>
      </c>
      <c r="L446" s="23">
        <v>48.473298756155252</v>
      </c>
      <c r="M446" s="23">
        <v>45.842400777744771</v>
      </c>
      <c r="N446" s="23">
        <v>37.632519997774267</v>
      </c>
      <c r="O446" s="23">
        <v>26.804718540070212</v>
      </c>
      <c r="P446" s="23">
        <v>22.756556956667026</v>
      </c>
    </row>
    <row r="447" spans="1:16" x14ac:dyDescent="0.25">
      <c r="A447" s="19" t="s">
        <v>81</v>
      </c>
      <c r="B447" s="19" t="s">
        <v>82</v>
      </c>
      <c r="C447" s="19" t="s">
        <v>83</v>
      </c>
      <c r="D447" s="22">
        <v>46</v>
      </c>
      <c r="E447" s="23">
        <v>193.68116418275156</v>
      </c>
      <c r="F447" s="23">
        <v>156.57988459940998</v>
      </c>
      <c r="G447" s="23">
        <v>140.03412382876391</v>
      </c>
      <c r="H447" s="23">
        <v>111.96702199275596</v>
      </c>
      <c r="I447" s="23">
        <v>90.567349053167021</v>
      </c>
      <c r="J447" s="23">
        <v>73.712167744944281</v>
      </c>
      <c r="K447" s="23">
        <v>58.152761430182714</v>
      </c>
      <c r="L447" s="23">
        <v>48.888539115530271</v>
      </c>
      <c r="M447" s="23">
        <v>43.721758668722778</v>
      </c>
      <c r="N447" s="23">
        <v>36.352944531210724</v>
      </c>
      <c r="O447" s="23">
        <v>23.267395279228285</v>
      </c>
      <c r="P447" s="23">
        <v>23.267395279228285</v>
      </c>
    </row>
    <row r="448" spans="1:16" x14ac:dyDescent="0.25">
      <c r="A448" s="19" t="s">
        <v>81</v>
      </c>
      <c r="B448" s="19" t="s">
        <v>82</v>
      </c>
      <c r="C448" s="19" t="s">
        <v>83</v>
      </c>
      <c r="D448" s="22">
        <v>47</v>
      </c>
      <c r="E448" s="23">
        <v>189.357265712117</v>
      </c>
      <c r="F448" s="23">
        <v>158.43019154708352</v>
      </c>
      <c r="G448" s="23">
        <v>135.26641572969268</v>
      </c>
      <c r="H448" s="23">
        <v>107.71794789217607</v>
      </c>
      <c r="I448" s="23">
        <v>86.306352342361109</v>
      </c>
      <c r="J448" s="23">
        <v>68.347607459063482</v>
      </c>
      <c r="K448" s="23">
        <v>56.468906543353931</v>
      </c>
      <c r="L448" s="23">
        <v>48.794678644196686</v>
      </c>
      <c r="M448" s="23">
        <v>46.110395958950562</v>
      </c>
      <c r="N448" s="23">
        <v>38.350779758069322</v>
      </c>
      <c r="O448" s="23">
        <v>22.508569225600379</v>
      </c>
      <c r="P448" s="23">
        <v>17.196440322915961</v>
      </c>
    </row>
    <row r="449" spans="1:16" x14ac:dyDescent="0.25">
      <c r="A449" s="19" t="s">
        <v>81</v>
      </c>
      <c r="B449" s="19" t="s">
        <v>82</v>
      </c>
      <c r="C449" s="19" t="s">
        <v>83</v>
      </c>
      <c r="D449" s="22">
        <v>48</v>
      </c>
      <c r="E449" s="23">
        <v>196.42933690839351</v>
      </c>
      <c r="F449" s="23">
        <v>153.82643397199945</v>
      </c>
      <c r="G449" s="23">
        <v>135.30484216056607</v>
      </c>
      <c r="H449" s="23">
        <v>110.58735250160518</v>
      </c>
      <c r="I449" s="23">
        <v>88.019092015624409</v>
      </c>
      <c r="J449" s="23">
        <v>71.823203557693759</v>
      </c>
      <c r="K449" s="23">
        <v>56.702352218011356</v>
      </c>
      <c r="L449" s="23">
        <v>49.751874110983096</v>
      </c>
      <c r="M449" s="23">
        <v>44.81339863885983</v>
      </c>
      <c r="N449" s="23">
        <v>38.564632340462751</v>
      </c>
      <c r="O449" s="23">
        <v>16.786460270677132</v>
      </c>
      <c r="P449" s="23">
        <v>16.786460270677132</v>
      </c>
    </row>
    <row r="450" spans="1:16" x14ac:dyDescent="0.25">
      <c r="A450" s="19" t="s">
        <v>81</v>
      </c>
      <c r="B450" s="19" t="s">
        <v>82</v>
      </c>
      <c r="C450" s="19" t="s">
        <v>83</v>
      </c>
      <c r="D450" s="22">
        <v>49</v>
      </c>
      <c r="E450" s="23">
        <v>192.98409368743512</v>
      </c>
      <c r="F450" s="23">
        <v>157.48621139310458</v>
      </c>
      <c r="G450" s="23">
        <v>137.24383741084463</v>
      </c>
      <c r="H450" s="23">
        <v>110.41536584607866</v>
      </c>
      <c r="I450" s="23">
        <v>89.139636516880969</v>
      </c>
      <c r="J450" s="23">
        <v>72.371650358871989</v>
      </c>
      <c r="K450" s="23">
        <v>58.047533439848458</v>
      </c>
      <c r="L450" s="23">
        <v>52.018478178799548</v>
      </c>
      <c r="M450" s="23">
        <v>48.011417546575693</v>
      </c>
      <c r="N450" s="23">
        <v>35.806673598408665</v>
      </c>
      <c r="O450" s="23">
        <v>21.942782779148601</v>
      </c>
      <c r="P450" s="23">
        <v>16.791046904922048</v>
      </c>
    </row>
    <row r="451" spans="1:16" x14ac:dyDescent="0.25">
      <c r="A451" s="19" t="s">
        <v>81</v>
      </c>
      <c r="B451" s="19" t="s">
        <v>82</v>
      </c>
      <c r="C451" s="19" t="s">
        <v>83</v>
      </c>
      <c r="D451" s="22">
        <v>50</v>
      </c>
      <c r="E451" s="23">
        <v>177.49170682353767</v>
      </c>
      <c r="F451" s="23">
        <v>149.89978868468705</v>
      </c>
      <c r="G451" s="23">
        <v>133.30262272101004</v>
      </c>
      <c r="H451" s="23">
        <v>107.62668432288625</v>
      </c>
      <c r="I451" s="23">
        <v>86.253804540243891</v>
      </c>
      <c r="J451" s="23">
        <v>69.874730395590703</v>
      </c>
      <c r="K451" s="23">
        <v>53.969653112359772</v>
      </c>
      <c r="L451" s="23">
        <v>47.512701568410534</v>
      </c>
      <c r="M451" s="23">
        <v>42.901643828951265</v>
      </c>
      <c r="N451" s="23">
        <v>39.604177063313415</v>
      </c>
      <c r="O451" s="23">
        <v>26.541179120253407</v>
      </c>
      <c r="P451" s="23">
        <v>22.490576447942345</v>
      </c>
    </row>
    <row r="452" spans="1:16" x14ac:dyDescent="0.25">
      <c r="A452" s="19" t="s">
        <v>81</v>
      </c>
      <c r="B452" s="19" t="s">
        <v>82</v>
      </c>
      <c r="C452" s="19" t="s">
        <v>83</v>
      </c>
      <c r="D452" s="22">
        <v>51</v>
      </c>
      <c r="E452" s="23">
        <v>193.99978935791859</v>
      </c>
      <c r="F452" s="23">
        <v>162.56387694895145</v>
      </c>
      <c r="G452" s="23">
        <v>136.57231885063737</v>
      </c>
      <c r="H452" s="23">
        <v>110.85706542094998</v>
      </c>
      <c r="I452" s="23">
        <v>90.652239775004659</v>
      </c>
      <c r="J452" s="23">
        <v>72.233459343593822</v>
      </c>
      <c r="K452" s="23">
        <v>56.477434129396336</v>
      </c>
      <c r="L452" s="23">
        <v>49.273985862693948</v>
      </c>
      <c r="M452" s="23">
        <v>43.633414056487005</v>
      </c>
      <c r="N452" s="23">
        <v>39.231810532019473</v>
      </c>
      <c r="O452" s="23">
        <v>16.634604986941213</v>
      </c>
      <c r="P452" s="23">
        <v>16.634604986941213</v>
      </c>
    </row>
    <row r="453" spans="1:16" x14ac:dyDescent="0.25">
      <c r="A453" s="19" t="s">
        <v>81</v>
      </c>
      <c r="B453" s="19" t="s">
        <v>82</v>
      </c>
      <c r="C453" s="19" t="s">
        <v>83</v>
      </c>
      <c r="D453" s="22">
        <v>52</v>
      </c>
      <c r="E453" s="23">
        <v>208.43522454668113</v>
      </c>
      <c r="F453" s="23">
        <v>161.84202708815536</v>
      </c>
      <c r="G453" s="23">
        <v>136.9530715020924</v>
      </c>
      <c r="H453" s="23">
        <v>109.38865399693513</v>
      </c>
      <c r="I453" s="23">
        <v>87.78942199775183</v>
      </c>
      <c r="J453" s="23">
        <v>70.318744826007517</v>
      </c>
      <c r="K453" s="23">
        <v>58.752632648129477</v>
      </c>
      <c r="L453" s="23">
        <v>50.510264295436862</v>
      </c>
      <c r="M453" s="23">
        <v>43.626800296375258</v>
      </c>
      <c r="N453" s="23">
        <v>35.009719324484884</v>
      </c>
      <c r="O453" s="23">
        <v>16.071755854457372</v>
      </c>
      <c r="P453" s="23">
        <v>16.071755854457372</v>
      </c>
    </row>
    <row r="454" spans="1:16" x14ac:dyDescent="0.25">
      <c r="A454" s="19" t="s">
        <v>81</v>
      </c>
      <c r="B454" s="19" t="s">
        <v>82</v>
      </c>
      <c r="C454" s="19" t="s">
        <v>83</v>
      </c>
      <c r="D454" s="22">
        <v>53</v>
      </c>
      <c r="E454" s="23">
        <v>186.22225637420644</v>
      </c>
      <c r="F454" s="23">
        <v>152.22124873209663</v>
      </c>
      <c r="G454" s="23">
        <v>130.43912292369086</v>
      </c>
      <c r="H454" s="23">
        <v>108.01188668682937</v>
      </c>
      <c r="I454" s="23">
        <v>86.064090923828701</v>
      </c>
      <c r="J454" s="23">
        <v>71.025664852589173</v>
      </c>
      <c r="K454" s="23">
        <v>55.915639447657739</v>
      </c>
      <c r="L454" s="23">
        <v>48.594303343843563</v>
      </c>
      <c r="M454" s="23">
        <v>44.581329080815898</v>
      </c>
      <c r="N454" s="23">
        <v>40.749927989269885</v>
      </c>
      <c r="O454" s="23">
        <v>28.171333163883691</v>
      </c>
      <c r="P454" s="23">
        <v>23.255143894948429</v>
      </c>
    </row>
    <row r="455" spans="1:16" x14ac:dyDescent="0.25">
      <c r="A455" s="19" t="s">
        <v>81</v>
      </c>
      <c r="B455" s="19" t="s">
        <v>82</v>
      </c>
      <c r="C455" s="19" t="s">
        <v>83</v>
      </c>
      <c r="D455" s="22">
        <v>54</v>
      </c>
      <c r="E455" s="23">
        <v>185.31486816267548</v>
      </c>
      <c r="F455" s="23">
        <v>145.38060522906707</v>
      </c>
      <c r="G455" s="23">
        <v>131.80197812910555</v>
      </c>
      <c r="H455" s="23">
        <v>107.89620150359885</v>
      </c>
      <c r="I455" s="23">
        <v>87.198554889426561</v>
      </c>
      <c r="J455" s="23">
        <v>70.321330758014938</v>
      </c>
      <c r="K455" s="23">
        <v>56.67115150856575</v>
      </c>
      <c r="L455" s="23">
        <v>51.061104557209241</v>
      </c>
      <c r="M455" s="23">
        <v>46.741482985165575</v>
      </c>
      <c r="N455" s="23">
        <v>37.75797350140342</v>
      </c>
      <c r="O455" s="23">
        <v>16.378170003589826</v>
      </c>
      <c r="P455" s="23">
        <v>16.378170003589826</v>
      </c>
    </row>
    <row r="456" spans="1:16" x14ac:dyDescent="0.25">
      <c r="A456" s="19" t="s">
        <v>81</v>
      </c>
      <c r="B456" s="19" t="s">
        <v>82</v>
      </c>
      <c r="C456" s="19" t="s">
        <v>83</v>
      </c>
      <c r="D456" s="22">
        <v>55</v>
      </c>
      <c r="E456" s="23">
        <v>189.96483636041418</v>
      </c>
      <c r="F456" s="23">
        <v>149.63243818380346</v>
      </c>
      <c r="G456" s="23">
        <v>132.17108066990576</v>
      </c>
      <c r="H456" s="23">
        <v>104.67447182040182</v>
      </c>
      <c r="I456" s="23">
        <v>86.398293755127725</v>
      </c>
      <c r="J456" s="23">
        <v>69.785625281898746</v>
      </c>
      <c r="K456" s="23">
        <v>58.460278171914801</v>
      </c>
      <c r="L456" s="23">
        <v>50.018360270167783</v>
      </c>
      <c r="M456" s="23">
        <v>46.156497316058271</v>
      </c>
      <c r="N456" s="23">
        <v>40.145716940990951</v>
      </c>
      <c r="O456" s="23">
        <v>27.326332538457272</v>
      </c>
      <c r="P456" s="23">
        <v>27.326332538457272</v>
      </c>
    </row>
    <row r="457" spans="1:16" x14ac:dyDescent="0.25">
      <c r="A457" s="19" t="s">
        <v>81</v>
      </c>
      <c r="B457" s="19" t="s">
        <v>82</v>
      </c>
      <c r="C457" s="19" t="s">
        <v>83</v>
      </c>
      <c r="D457" s="22">
        <v>56</v>
      </c>
      <c r="E457" s="23">
        <v>170.55980451174915</v>
      </c>
      <c r="F457" s="23">
        <v>155.20039418754604</v>
      </c>
      <c r="G457" s="23">
        <v>137.80441448591938</v>
      </c>
      <c r="H457" s="23">
        <v>110.03375802050223</v>
      </c>
      <c r="I457" s="23">
        <v>87.764090339019958</v>
      </c>
      <c r="J457" s="23">
        <v>72.84766083773718</v>
      </c>
      <c r="K457" s="23">
        <v>58.461619205751482</v>
      </c>
      <c r="L457" s="23">
        <v>50.572668119167083</v>
      </c>
      <c r="M457" s="23">
        <v>47.23653270861999</v>
      </c>
      <c r="N457" s="23">
        <v>38.569808414635695</v>
      </c>
      <c r="O457" s="23">
        <v>16.536892516064036</v>
      </c>
      <c r="P457" s="23">
        <v>16.536892516064036</v>
      </c>
    </row>
    <row r="458" spans="1:16" x14ac:dyDescent="0.25">
      <c r="A458" s="19" t="s">
        <v>81</v>
      </c>
      <c r="B458" s="19" t="s">
        <v>82</v>
      </c>
      <c r="C458" s="19" t="s">
        <v>83</v>
      </c>
      <c r="D458" s="22">
        <v>57</v>
      </c>
      <c r="E458" s="23">
        <v>182.63197136902164</v>
      </c>
      <c r="F458" s="23">
        <v>147.18498541923563</v>
      </c>
      <c r="G458" s="23">
        <v>131.85262722747399</v>
      </c>
      <c r="H458" s="23">
        <v>106.39405500957618</v>
      </c>
      <c r="I458" s="23">
        <v>85.19482572675112</v>
      </c>
      <c r="J458" s="23">
        <v>69.057640677538672</v>
      </c>
      <c r="K458" s="23">
        <v>55.938671553814793</v>
      </c>
      <c r="L458" s="23">
        <v>48.401723174595261</v>
      </c>
      <c r="M458" s="23">
        <v>46.462772888616435</v>
      </c>
      <c r="N458" s="23">
        <v>37.185937135976751</v>
      </c>
      <c r="O458" s="23">
        <v>16.703774496895345</v>
      </c>
      <c r="P458" s="23">
        <v>16.703774496895345</v>
      </c>
    </row>
    <row r="459" spans="1:16" x14ac:dyDescent="0.25">
      <c r="A459" s="19" t="s">
        <v>81</v>
      </c>
      <c r="B459" s="19" t="s">
        <v>82</v>
      </c>
      <c r="C459" s="19" t="s">
        <v>83</v>
      </c>
      <c r="D459" s="22">
        <v>58</v>
      </c>
      <c r="E459" s="23">
        <v>185.65309736893059</v>
      </c>
      <c r="F459" s="23">
        <v>157.53566754682947</v>
      </c>
      <c r="G459" s="23">
        <v>137.66172963267567</v>
      </c>
      <c r="H459" s="23">
        <v>109.55897577022374</v>
      </c>
      <c r="I459" s="23">
        <v>87.568108517684692</v>
      </c>
      <c r="J459" s="23">
        <v>70.587934807890349</v>
      </c>
      <c r="K459" s="23">
        <v>54.756283753713383</v>
      </c>
      <c r="L459" s="23">
        <v>48.539677815652709</v>
      </c>
      <c r="M459" s="23">
        <v>43.554954425917309</v>
      </c>
      <c r="N459" s="23">
        <v>37.162093728713394</v>
      </c>
      <c r="O459" s="23">
        <v>16.379382148003497</v>
      </c>
      <c r="P459" s="23">
        <v>16.379382148003497</v>
      </c>
    </row>
    <row r="460" spans="1:16" x14ac:dyDescent="0.25">
      <c r="A460" s="19" t="s">
        <v>81</v>
      </c>
      <c r="B460" s="19" t="s">
        <v>82</v>
      </c>
      <c r="C460" s="19" t="s">
        <v>83</v>
      </c>
      <c r="D460" s="22">
        <v>59</v>
      </c>
      <c r="E460" s="23">
        <v>181.7537447174457</v>
      </c>
      <c r="F460" s="23">
        <v>150.125117946693</v>
      </c>
      <c r="G460" s="23">
        <v>134.61479530578589</v>
      </c>
      <c r="H460" s="23">
        <v>107.94045258000203</v>
      </c>
      <c r="I460" s="23">
        <v>84.476549724906107</v>
      </c>
      <c r="J460" s="23">
        <v>66.941817577810795</v>
      </c>
      <c r="K460" s="23">
        <v>53.940998504937888</v>
      </c>
      <c r="L460" s="23">
        <v>48.382809518377421</v>
      </c>
      <c r="M460" s="23">
        <v>44.788014608781531</v>
      </c>
      <c r="N460" s="23">
        <v>37.011817838731105</v>
      </c>
      <c r="O460" s="23">
        <v>26.726607510812581</v>
      </c>
      <c r="P460" s="23">
        <v>22.776045917722797</v>
      </c>
    </row>
    <row r="461" spans="1:16" x14ac:dyDescent="0.25">
      <c r="A461" s="19" t="s">
        <v>81</v>
      </c>
      <c r="B461" s="19" t="s">
        <v>82</v>
      </c>
      <c r="C461" s="19" t="s">
        <v>83</v>
      </c>
      <c r="D461" s="22">
        <v>60</v>
      </c>
      <c r="E461" s="23">
        <v>185.08284110691577</v>
      </c>
      <c r="F461" s="23">
        <v>151.76192982575034</v>
      </c>
      <c r="G461" s="23">
        <v>136.12804596759432</v>
      </c>
      <c r="H461" s="23">
        <v>109.98298122171144</v>
      </c>
      <c r="I461" s="23">
        <v>87.870909852683468</v>
      </c>
      <c r="J461" s="23">
        <v>70.626662757083722</v>
      </c>
      <c r="K461" s="23">
        <v>56.789769025419673</v>
      </c>
      <c r="L461" s="23">
        <v>49.190708673275182</v>
      </c>
      <c r="M461" s="23">
        <v>47.193406531373718</v>
      </c>
      <c r="N461" s="23">
        <v>36.670088382508247</v>
      </c>
      <c r="O461" s="23">
        <v>22.090995000636344</v>
      </c>
      <c r="P461" s="23">
        <v>16.928836644154512</v>
      </c>
    </row>
    <row r="462" spans="1:16" x14ac:dyDescent="0.25">
      <c r="A462" s="19" t="s">
        <v>81</v>
      </c>
      <c r="B462" s="19" t="s">
        <v>82</v>
      </c>
      <c r="C462" s="19" t="s">
        <v>83</v>
      </c>
      <c r="D462" s="22">
        <v>61</v>
      </c>
      <c r="E462" s="23">
        <v>196.91640724360164</v>
      </c>
      <c r="F462" s="23">
        <v>157.05606092728161</v>
      </c>
      <c r="G462" s="23">
        <v>137.30528564989498</v>
      </c>
      <c r="H462" s="23">
        <v>108.85779884523083</v>
      </c>
      <c r="I462" s="23">
        <v>87.716229059095227</v>
      </c>
      <c r="J462" s="23">
        <v>70.801389270175974</v>
      </c>
      <c r="K462" s="23">
        <v>54.485626822990547</v>
      </c>
      <c r="L462" s="23">
        <v>47.557700943440018</v>
      </c>
      <c r="M462" s="23">
        <v>40.96732149665705</v>
      </c>
      <c r="N462" s="23">
        <v>30.968056931172399</v>
      </c>
      <c r="O462" s="23">
        <v>16.051239681060842</v>
      </c>
      <c r="P462" s="23">
        <v>16.051239681060842</v>
      </c>
    </row>
    <row r="463" spans="1:16" x14ac:dyDescent="0.25">
      <c r="A463" s="19" t="s">
        <v>81</v>
      </c>
      <c r="B463" s="19" t="s">
        <v>82</v>
      </c>
      <c r="C463" s="19" t="s">
        <v>83</v>
      </c>
      <c r="D463" s="22">
        <v>62</v>
      </c>
      <c r="E463" s="23">
        <v>208.92399791590049</v>
      </c>
      <c r="F463" s="23">
        <v>151.95712899754758</v>
      </c>
      <c r="G463" s="23">
        <v>133.61577767483132</v>
      </c>
      <c r="H463" s="23">
        <v>105.26036607361065</v>
      </c>
      <c r="I463" s="23">
        <v>84.747709843169645</v>
      </c>
      <c r="J463" s="23">
        <v>69.24931379592698</v>
      </c>
      <c r="K463" s="23">
        <v>56.352652348141923</v>
      </c>
      <c r="L463" s="23">
        <v>50.008379824458167</v>
      </c>
      <c r="M463" s="23">
        <v>46.123048618581635</v>
      </c>
      <c r="N463" s="23">
        <v>37.880545911428023</v>
      </c>
      <c r="O463" s="23">
        <v>21.848729672518473</v>
      </c>
      <c r="P463" s="23">
        <v>16.803858295137211</v>
      </c>
    </row>
    <row r="464" spans="1:16" x14ac:dyDescent="0.25">
      <c r="A464" s="19" t="s">
        <v>81</v>
      </c>
      <c r="B464" s="19" t="s">
        <v>82</v>
      </c>
      <c r="C464" s="19" t="s">
        <v>83</v>
      </c>
      <c r="D464" s="22">
        <v>63</v>
      </c>
      <c r="E464" s="23">
        <v>189.22050596770447</v>
      </c>
      <c r="F464" s="23">
        <v>147.63457483838567</v>
      </c>
      <c r="G464" s="23">
        <v>137.26006482930421</v>
      </c>
      <c r="H464" s="23">
        <v>109.9029233537975</v>
      </c>
      <c r="I464" s="23">
        <v>87.167469139471336</v>
      </c>
      <c r="J464" s="23">
        <v>71.497685763446015</v>
      </c>
      <c r="K464" s="23">
        <v>56.989319537516714</v>
      </c>
      <c r="L464" s="23">
        <v>49.237656404024371</v>
      </c>
      <c r="M464" s="23">
        <v>44.285213219541625</v>
      </c>
      <c r="N464" s="23">
        <v>37.085310270807319</v>
      </c>
      <c r="O464" s="23">
        <v>16.822503445629305</v>
      </c>
      <c r="P464" s="23">
        <v>16.822503445629305</v>
      </c>
    </row>
    <row r="465" spans="1:16" x14ac:dyDescent="0.25">
      <c r="A465" s="19" t="s">
        <v>81</v>
      </c>
      <c r="B465" s="19" t="s">
        <v>82</v>
      </c>
      <c r="C465" s="19" t="s">
        <v>83</v>
      </c>
      <c r="D465" s="22">
        <v>64</v>
      </c>
      <c r="E465" s="23">
        <v>198.46075447039684</v>
      </c>
      <c r="F465" s="23">
        <v>158.60221875888081</v>
      </c>
      <c r="G465" s="23">
        <v>136.69296664319836</v>
      </c>
      <c r="H465" s="23">
        <v>111.62724301086266</v>
      </c>
      <c r="I465" s="23">
        <v>89.029231562496875</v>
      </c>
      <c r="J465" s="23">
        <v>72.519487744521982</v>
      </c>
      <c r="K465" s="23">
        <v>58.500170148676546</v>
      </c>
      <c r="L465" s="23">
        <v>51.398281728381995</v>
      </c>
      <c r="M465" s="23">
        <v>48.410525583782295</v>
      </c>
      <c r="N465" s="23">
        <v>41.792958259448547</v>
      </c>
      <c r="O465" s="23">
        <v>27.15302467995814</v>
      </c>
      <c r="P465" s="23">
        <v>17.760602069784319</v>
      </c>
    </row>
    <row r="466" spans="1:16" x14ac:dyDescent="0.25">
      <c r="A466" s="19" t="s">
        <v>81</v>
      </c>
      <c r="B466" s="19" t="s">
        <v>82</v>
      </c>
      <c r="C466" s="19" t="s">
        <v>83</v>
      </c>
      <c r="D466" s="22">
        <v>65</v>
      </c>
      <c r="E466" s="23">
        <v>176.98800334292159</v>
      </c>
      <c r="F466" s="23">
        <v>152.31500146299709</v>
      </c>
      <c r="G466" s="23">
        <v>133.55589778992277</v>
      </c>
      <c r="H466" s="23">
        <v>104.79178227962072</v>
      </c>
      <c r="I466" s="23">
        <v>83.34962011957208</v>
      </c>
      <c r="J466" s="23">
        <v>67.323924323752948</v>
      </c>
      <c r="K466" s="23">
        <v>53.143711099939829</v>
      </c>
      <c r="L466" s="23">
        <v>46.575582245892186</v>
      </c>
      <c r="M466" s="23">
        <v>40.940176089236004</v>
      </c>
      <c r="N466" s="23">
        <v>34.870888202787796</v>
      </c>
      <c r="O466" s="23">
        <v>16.044805189508111</v>
      </c>
      <c r="P466" s="23">
        <v>16.044805189508111</v>
      </c>
    </row>
    <row r="467" spans="1:16" x14ac:dyDescent="0.25">
      <c r="A467" s="19" t="s">
        <v>81</v>
      </c>
      <c r="B467" s="19" t="s">
        <v>82</v>
      </c>
      <c r="C467" s="19" t="s">
        <v>83</v>
      </c>
      <c r="D467" s="22">
        <v>66</v>
      </c>
      <c r="E467" s="23">
        <v>179.63675254183977</v>
      </c>
      <c r="F467" s="23">
        <v>146.53211054338496</v>
      </c>
      <c r="G467" s="23">
        <v>132.03665350792079</v>
      </c>
      <c r="H467" s="23">
        <v>106.10566881566446</v>
      </c>
      <c r="I467" s="23">
        <v>86.88479835795178</v>
      </c>
      <c r="J467" s="23">
        <v>70.056375863418552</v>
      </c>
      <c r="K467" s="23">
        <v>58.276511495198825</v>
      </c>
      <c r="L467" s="23">
        <v>50.676248815304575</v>
      </c>
      <c r="M467" s="23">
        <v>46.776281069843307</v>
      </c>
      <c r="N467" s="23">
        <v>41.364813522017201</v>
      </c>
      <c r="O467" s="23">
        <v>32.672743055018401</v>
      </c>
      <c r="P467" s="23">
        <v>17.166058564172165</v>
      </c>
    </row>
    <row r="468" spans="1:16" x14ac:dyDescent="0.25">
      <c r="A468" s="19" t="s">
        <v>81</v>
      </c>
      <c r="B468" s="19" t="s">
        <v>82</v>
      </c>
      <c r="C468" s="19" t="s">
        <v>83</v>
      </c>
      <c r="D468" s="22">
        <v>67</v>
      </c>
      <c r="E468" s="23">
        <v>185.22480459166167</v>
      </c>
      <c r="F468" s="23">
        <v>155.23904677420043</v>
      </c>
      <c r="G468" s="23">
        <v>138.06947266680294</v>
      </c>
      <c r="H468" s="23">
        <v>110.03678813505248</v>
      </c>
      <c r="I468" s="23">
        <v>89.471619459419998</v>
      </c>
      <c r="J468" s="23">
        <v>71.947749272391277</v>
      </c>
      <c r="K468" s="23">
        <v>57.426195331347067</v>
      </c>
      <c r="L468" s="23">
        <v>49.223307236980652</v>
      </c>
      <c r="M468" s="23">
        <v>44.421857121576849</v>
      </c>
      <c r="N468" s="23">
        <v>36.751737947435871</v>
      </c>
      <c r="O468" s="23">
        <v>16.62789609040319</v>
      </c>
      <c r="P468" s="23">
        <v>16.62789609040319</v>
      </c>
    </row>
    <row r="469" spans="1:16" x14ac:dyDescent="0.25">
      <c r="A469" s="19" t="s">
        <v>81</v>
      </c>
      <c r="B469" s="19" t="s">
        <v>82</v>
      </c>
      <c r="C469" s="19" t="s">
        <v>83</v>
      </c>
      <c r="D469" s="22">
        <v>68</v>
      </c>
      <c r="E469" s="23">
        <v>206.58838313201463</v>
      </c>
      <c r="F469" s="23">
        <v>165.2686128126843</v>
      </c>
      <c r="G469" s="23">
        <v>140.225673642104</v>
      </c>
      <c r="H469" s="23">
        <v>108.32633916234794</v>
      </c>
      <c r="I469" s="23">
        <v>84.7008656573026</v>
      </c>
      <c r="J469" s="23">
        <v>68.026438479214775</v>
      </c>
      <c r="K469" s="23">
        <v>53.836656127201216</v>
      </c>
      <c r="L469" s="23">
        <v>48.680418481521663</v>
      </c>
      <c r="M469" s="23">
        <v>46.780335579611098</v>
      </c>
      <c r="N469" s="23">
        <v>38.447339399799297</v>
      </c>
      <c r="O469" s="23">
        <v>26.170246850647711</v>
      </c>
      <c r="P469" s="23">
        <v>16.959192552648076</v>
      </c>
    </row>
    <row r="470" spans="1:16" x14ac:dyDescent="0.25">
      <c r="A470" s="19" t="s">
        <v>81</v>
      </c>
      <c r="B470" s="19" t="s">
        <v>82</v>
      </c>
      <c r="C470" s="19" t="s">
        <v>83</v>
      </c>
      <c r="D470" s="22">
        <v>69</v>
      </c>
      <c r="E470" s="23">
        <v>172.8563932249584</v>
      </c>
      <c r="F470" s="23">
        <v>146.35358377115239</v>
      </c>
      <c r="G470" s="23">
        <v>133.47635484354825</v>
      </c>
      <c r="H470" s="23">
        <v>110.73098606585086</v>
      </c>
      <c r="I470" s="23">
        <v>87.027517918891078</v>
      </c>
      <c r="J470" s="23">
        <v>70.473928455644128</v>
      </c>
      <c r="K470" s="23">
        <v>55.596952866722134</v>
      </c>
      <c r="L470" s="23">
        <v>49.255830212394031</v>
      </c>
      <c r="M470" s="23">
        <v>46.604834327595192</v>
      </c>
      <c r="N470" s="23">
        <v>36.628416767841834</v>
      </c>
      <c r="O470" s="23">
        <v>16.329330597883452</v>
      </c>
      <c r="P470" s="23">
        <v>16.329330597883452</v>
      </c>
    </row>
    <row r="471" spans="1:16" x14ac:dyDescent="0.25">
      <c r="A471" s="19" t="s">
        <v>81</v>
      </c>
      <c r="B471" s="19" t="s">
        <v>82</v>
      </c>
      <c r="C471" s="19" t="s">
        <v>83</v>
      </c>
      <c r="D471" s="22">
        <v>70</v>
      </c>
      <c r="E471" s="23">
        <v>213.44740838582337</v>
      </c>
      <c r="F471" s="23">
        <v>155.09348746159094</v>
      </c>
      <c r="G471" s="23">
        <v>137.19749995093235</v>
      </c>
      <c r="H471" s="23">
        <v>110.39081120589648</v>
      </c>
      <c r="I471" s="23">
        <v>88.483811453873031</v>
      </c>
      <c r="J471" s="23">
        <v>71.114410754146434</v>
      </c>
      <c r="K471" s="23">
        <v>57.536151856841592</v>
      </c>
      <c r="L471" s="23">
        <v>50.59484033235033</v>
      </c>
      <c r="M471" s="23">
        <v>46.603367038422412</v>
      </c>
      <c r="N471" s="23">
        <v>41.212346147590345</v>
      </c>
      <c r="O471" s="23">
        <v>27.067474745826392</v>
      </c>
      <c r="P471" s="23">
        <v>22.918768047986312</v>
      </c>
    </row>
    <row r="472" spans="1:16" x14ac:dyDescent="0.25">
      <c r="A472" s="19" t="s">
        <v>81</v>
      </c>
      <c r="B472" s="19" t="s">
        <v>82</v>
      </c>
      <c r="C472" s="19" t="s">
        <v>83</v>
      </c>
      <c r="D472" s="22">
        <v>71</v>
      </c>
      <c r="E472" s="23">
        <v>194.55083674520242</v>
      </c>
      <c r="F472" s="23">
        <v>164.82470600168116</v>
      </c>
      <c r="G472" s="23">
        <v>139.94953924342323</v>
      </c>
      <c r="H472" s="23">
        <v>112.97601787192943</v>
      </c>
      <c r="I472" s="23">
        <v>91.316607637266515</v>
      </c>
      <c r="J472" s="23">
        <v>72.769593542567677</v>
      </c>
      <c r="K472" s="23">
        <v>57.274478801450002</v>
      </c>
      <c r="L472" s="23">
        <v>51.113372538185793</v>
      </c>
      <c r="M472" s="23">
        <v>44.807723185328086</v>
      </c>
      <c r="N472" s="23">
        <v>39.904393062673741</v>
      </c>
      <c r="O472" s="23">
        <v>17.476021361387101</v>
      </c>
      <c r="P472" s="23">
        <v>17.476021361387101</v>
      </c>
    </row>
    <row r="473" spans="1:16" x14ac:dyDescent="0.25">
      <c r="A473" s="19" t="s">
        <v>81</v>
      </c>
      <c r="B473" s="19" t="s">
        <v>82</v>
      </c>
      <c r="C473" s="19" t="s">
        <v>83</v>
      </c>
      <c r="D473" s="22">
        <v>72</v>
      </c>
      <c r="E473" s="23">
        <v>186.19955246371464</v>
      </c>
      <c r="F473" s="23">
        <v>149.5979838852478</v>
      </c>
      <c r="G473" s="23">
        <v>137.41554629654317</v>
      </c>
      <c r="H473" s="23">
        <v>111.44731199684897</v>
      </c>
      <c r="I473" s="23">
        <v>88.712599938232003</v>
      </c>
      <c r="J473" s="23">
        <v>71.45155207215592</v>
      </c>
      <c r="K473" s="23">
        <v>60.281441372889574</v>
      </c>
      <c r="L473" s="23">
        <v>52.126429829435651</v>
      </c>
      <c r="M473" s="23">
        <v>47.899937223648465</v>
      </c>
      <c r="N473" s="23">
        <v>40.781589352784238</v>
      </c>
      <c r="O473" s="23">
        <v>29.323515702324659</v>
      </c>
      <c r="P473" s="23">
        <v>27.971051787306124</v>
      </c>
    </row>
    <row r="474" spans="1:16" x14ac:dyDescent="0.25">
      <c r="A474" s="19" t="s">
        <v>81</v>
      </c>
      <c r="B474" s="19" t="s">
        <v>82</v>
      </c>
      <c r="C474" s="19" t="s">
        <v>83</v>
      </c>
      <c r="D474" s="22">
        <v>73</v>
      </c>
      <c r="E474" s="23">
        <v>186.45313586601566</v>
      </c>
      <c r="F474" s="23">
        <v>154.6378939676236</v>
      </c>
      <c r="G474" s="23">
        <v>135.3434195547743</v>
      </c>
      <c r="H474" s="23">
        <v>111.81899866966454</v>
      </c>
      <c r="I474" s="23">
        <v>88.597989376616056</v>
      </c>
      <c r="J474" s="23">
        <v>69.966465693769891</v>
      </c>
      <c r="K474" s="23">
        <v>56.481735813180009</v>
      </c>
      <c r="L474" s="23">
        <v>50.188543220055436</v>
      </c>
      <c r="M474" s="23">
        <v>42.469770433430256</v>
      </c>
      <c r="N474" s="23">
        <v>35.743748475633133</v>
      </c>
      <c r="O474" s="23">
        <v>22.013278698559287</v>
      </c>
      <c r="P474" s="23">
        <v>16.796060091150977</v>
      </c>
    </row>
    <row r="475" spans="1:16" x14ac:dyDescent="0.25">
      <c r="A475" s="19" t="s">
        <v>81</v>
      </c>
      <c r="B475" s="19" t="s">
        <v>82</v>
      </c>
      <c r="C475" s="19" t="s">
        <v>83</v>
      </c>
      <c r="D475" s="22">
        <v>74</v>
      </c>
      <c r="E475" s="23">
        <v>184.1429937253946</v>
      </c>
      <c r="F475" s="23">
        <v>140.86230023532679</v>
      </c>
      <c r="G475" s="23">
        <v>122.86596623273788</v>
      </c>
      <c r="H475" s="23">
        <v>104.68947646016788</v>
      </c>
      <c r="I475" s="23">
        <v>85.466902513641003</v>
      </c>
      <c r="J475" s="23">
        <v>67.225418935234998</v>
      </c>
      <c r="K475" s="23">
        <v>53.171708668162083</v>
      </c>
      <c r="L475" s="23">
        <v>48.198544076325476</v>
      </c>
      <c r="M475" s="23">
        <v>45.777924820004884</v>
      </c>
      <c r="N475" s="23">
        <v>36.985930238647519</v>
      </c>
      <c r="O475" s="23">
        <v>22.513440491501683</v>
      </c>
      <c r="P475" s="23">
        <v>22.513440491501683</v>
      </c>
    </row>
    <row r="476" spans="1:16" x14ac:dyDescent="0.25">
      <c r="A476" s="19" t="s">
        <v>81</v>
      </c>
      <c r="B476" s="19" t="s">
        <v>82</v>
      </c>
      <c r="C476" s="19" t="s">
        <v>83</v>
      </c>
      <c r="D476" s="22">
        <v>75</v>
      </c>
      <c r="E476" s="23">
        <v>194.73726247245173</v>
      </c>
      <c r="F476" s="23">
        <v>161.95891481871118</v>
      </c>
      <c r="G476" s="23">
        <v>135.07600212683781</v>
      </c>
      <c r="H476" s="23">
        <v>109.48692281077786</v>
      </c>
      <c r="I476" s="23">
        <v>89.878116764412908</v>
      </c>
      <c r="J476" s="23">
        <v>72.646439367493031</v>
      </c>
      <c r="K476" s="23">
        <v>57.737288198798765</v>
      </c>
      <c r="L476" s="23">
        <v>51.551471038817226</v>
      </c>
      <c r="M476" s="23">
        <v>46.876472188738497</v>
      </c>
      <c r="N476" s="23">
        <v>42.726668270690944</v>
      </c>
      <c r="O476" s="23">
        <v>29.353940319110329</v>
      </c>
      <c r="P476" s="23">
        <v>29.353940319110329</v>
      </c>
    </row>
    <row r="477" spans="1:16" x14ac:dyDescent="0.25">
      <c r="A477" s="19" t="s">
        <v>81</v>
      </c>
      <c r="B477" s="19" t="s">
        <v>82</v>
      </c>
      <c r="C477" s="19" t="s">
        <v>83</v>
      </c>
      <c r="D477" s="22">
        <v>76</v>
      </c>
      <c r="E477" s="23">
        <v>191.56238688054319</v>
      </c>
      <c r="F477" s="23">
        <v>155.94810838658483</v>
      </c>
      <c r="G477" s="23">
        <v>136.49856749123103</v>
      </c>
      <c r="H477" s="23">
        <v>108.75727060887409</v>
      </c>
      <c r="I477" s="23">
        <v>86.951721362219828</v>
      </c>
      <c r="J477" s="23">
        <v>72.128755796209035</v>
      </c>
      <c r="K477" s="23">
        <v>56.515223526590368</v>
      </c>
      <c r="L477" s="23">
        <v>48.428369002719641</v>
      </c>
      <c r="M477" s="23">
        <v>44.579318444035323</v>
      </c>
      <c r="N477" s="23">
        <v>41.718960266768327</v>
      </c>
      <c r="O477" s="23">
        <v>28.077162440721537</v>
      </c>
      <c r="P477" s="23">
        <v>23.950838020028449</v>
      </c>
    </row>
    <row r="478" spans="1:16" x14ac:dyDescent="0.25">
      <c r="A478" s="19" t="s">
        <v>81</v>
      </c>
      <c r="B478" s="19" t="s">
        <v>82</v>
      </c>
      <c r="C478" s="19" t="s">
        <v>83</v>
      </c>
      <c r="D478" s="22">
        <v>77</v>
      </c>
      <c r="E478" s="23">
        <v>174.03967507989569</v>
      </c>
      <c r="F478" s="23">
        <v>151.29248093103905</v>
      </c>
      <c r="G478" s="23">
        <v>134.06540211593253</v>
      </c>
      <c r="H478" s="23">
        <v>110.2378319949742</v>
      </c>
      <c r="I478" s="23">
        <v>87.35439582594411</v>
      </c>
      <c r="J478" s="23">
        <v>72.861394396373726</v>
      </c>
      <c r="K478" s="23">
        <v>59.866837610439248</v>
      </c>
      <c r="L478" s="23">
        <v>53.543589293728047</v>
      </c>
      <c r="M478" s="23">
        <v>49.082950513065505</v>
      </c>
      <c r="N478" s="23">
        <v>35.58933952033977</v>
      </c>
      <c r="O478" s="23">
        <v>16.902587944039173</v>
      </c>
      <c r="P478" s="23">
        <v>16.902587944039173</v>
      </c>
    </row>
    <row r="479" spans="1:16" x14ac:dyDescent="0.25">
      <c r="A479" s="19" t="s">
        <v>81</v>
      </c>
      <c r="B479" s="19" t="s">
        <v>82</v>
      </c>
      <c r="C479" s="19" t="s">
        <v>83</v>
      </c>
      <c r="D479" s="22">
        <v>78</v>
      </c>
      <c r="E479" s="23">
        <v>193.87290627377516</v>
      </c>
      <c r="F479" s="23">
        <v>150.90068477898433</v>
      </c>
      <c r="G479" s="23">
        <v>132.2646128465498</v>
      </c>
      <c r="H479" s="23">
        <v>107.31071247788381</v>
      </c>
      <c r="I479" s="23">
        <v>85.909498973425571</v>
      </c>
      <c r="J479" s="23">
        <v>70.299707152566654</v>
      </c>
      <c r="K479" s="23">
        <v>55.110019803788475</v>
      </c>
      <c r="L479" s="23">
        <v>48.253670107180923</v>
      </c>
      <c r="M479" s="23">
        <v>42.733723252495416</v>
      </c>
      <c r="N479" s="23">
        <v>36.986074838788554</v>
      </c>
      <c r="O479" s="23">
        <v>16.612017057442966</v>
      </c>
      <c r="P479" s="23">
        <v>16.612017057442966</v>
      </c>
    </row>
    <row r="480" spans="1:16" x14ac:dyDescent="0.25">
      <c r="A480" s="19" t="s">
        <v>81</v>
      </c>
      <c r="B480" s="19" t="s">
        <v>82</v>
      </c>
      <c r="C480" s="19" t="s">
        <v>83</v>
      </c>
      <c r="D480" s="22">
        <v>79</v>
      </c>
      <c r="E480" s="23">
        <v>214.11536411786989</v>
      </c>
      <c r="F480" s="23">
        <v>155.79129932114378</v>
      </c>
      <c r="G480" s="23">
        <v>134.278863808869</v>
      </c>
      <c r="H480" s="23">
        <v>107.88249086318861</v>
      </c>
      <c r="I480" s="23">
        <v>86.687384758726679</v>
      </c>
      <c r="J480" s="23">
        <v>71.197140085462038</v>
      </c>
      <c r="K480" s="23">
        <v>56.130674068504135</v>
      </c>
      <c r="L480" s="23">
        <v>49.192009317288921</v>
      </c>
      <c r="M480" s="23">
        <v>43.3852991624127</v>
      </c>
      <c r="N480" s="23">
        <v>34.683413713241499</v>
      </c>
      <c r="O480" s="23">
        <v>22.093065057174599</v>
      </c>
      <c r="P480" s="23">
        <v>16.978982679362918</v>
      </c>
    </row>
    <row r="481" spans="1:16" x14ac:dyDescent="0.25">
      <c r="A481" s="19" t="s">
        <v>81</v>
      </c>
      <c r="B481" s="19" t="s">
        <v>82</v>
      </c>
      <c r="C481" s="19" t="s">
        <v>83</v>
      </c>
      <c r="D481" s="22">
        <v>80</v>
      </c>
      <c r="E481" s="23">
        <v>192.25393484500921</v>
      </c>
      <c r="F481" s="23">
        <v>159.93057780329318</v>
      </c>
      <c r="G481" s="23">
        <v>140.89156370941564</v>
      </c>
      <c r="H481" s="23">
        <v>112.16285890390466</v>
      </c>
      <c r="I481" s="23">
        <v>88.14572058056801</v>
      </c>
      <c r="J481" s="23">
        <v>70.096300277597095</v>
      </c>
      <c r="K481" s="23">
        <v>56.662546444507321</v>
      </c>
      <c r="L481" s="23">
        <v>49.707184629326392</v>
      </c>
      <c r="M481" s="23">
        <v>47.463851627904241</v>
      </c>
      <c r="N481" s="23">
        <v>38.323565679373637</v>
      </c>
      <c r="O481" s="23">
        <v>26.360426791109617</v>
      </c>
      <c r="P481" s="23">
        <v>17.160074968574587</v>
      </c>
    </row>
    <row r="482" spans="1:16" x14ac:dyDescent="0.25">
      <c r="A482" s="19" t="s">
        <v>81</v>
      </c>
      <c r="B482" s="19" t="s">
        <v>82</v>
      </c>
      <c r="C482" s="19" t="s">
        <v>83</v>
      </c>
      <c r="D482" s="22">
        <v>81</v>
      </c>
      <c r="E482" s="23">
        <v>191.69162771669644</v>
      </c>
      <c r="F482" s="23">
        <v>151.27594855992149</v>
      </c>
      <c r="G482" s="23">
        <v>137.85613345469289</v>
      </c>
      <c r="H482" s="23">
        <v>110.75757236072634</v>
      </c>
      <c r="I482" s="23">
        <v>88.811344196984876</v>
      </c>
      <c r="J482" s="23">
        <v>71.065444025604194</v>
      </c>
      <c r="K482" s="23">
        <v>56.433659084202581</v>
      </c>
      <c r="L482" s="23">
        <v>50.923752198446955</v>
      </c>
      <c r="M482" s="23">
        <v>48.256706273317349</v>
      </c>
      <c r="N482" s="23">
        <v>36.397918133805263</v>
      </c>
      <c r="O482" s="23">
        <v>16.684410340906386</v>
      </c>
      <c r="P482" s="23">
        <v>16.684410340906386</v>
      </c>
    </row>
    <row r="483" spans="1:16" x14ac:dyDescent="0.25">
      <c r="A483" s="19" t="s">
        <v>81</v>
      </c>
      <c r="B483" s="19" t="s">
        <v>82</v>
      </c>
      <c r="C483" s="19" t="s">
        <v>83</v>
      </c>
      <c r="D483" s="22">
        <v>82</v>
      </c>
      <c r="E483" s="23">
        <v>185.60911400873619</v>
      </c>
      <c r="F483" s="23">
        <v>152.50406563744133</v>
      </c>
      <c r="G483" s="23">
        <v>135.74333461572303</v>
      </c>
      <c r="H483" s="23">
        <v>107.28662582327857</v>
      </c>
      <c r="I483" s="23">
        <v>84.752573098712986</v>
      </c>
      <c r="J483" s="23">
        <v>67.38680008246466</v>
      </c>
      <c r="K483" s="23">
        <v>54.360339170973049</v>
      </c>
      <c r="L483" s="23">
        <v>47.97820283412473</v>
      </c>
      <c r="M483" s="23">
        <v>43.988950335819936</v>
      </c>
      <c r="N483" s="23">
        <v>40.050162850223998</v>
      </c>
      <c r="O483" s="23">
        <v>28.822275625637712</v>
      </c>
      <c r="P483" s="23">
        <v>16.827812436154435</v>
      </c>
    </row>
    <row r="484" spans="1:16" x14ac:dyDescent="0.25">
      <c r="A484" s="19" t="s">
        <v>81</v>
      </c>
      <c r="B484" s="19" t="s">
        <v>82</v>
      </c>
      <c r="C484" s="19" t="s">
        <v>83</v>
      </c>
      <c r="D484" s="22">
        <v>83</v>
      </c>
      <c r="E484" s="23">
        <v>194.31081283622544</v>
      </c>
      <c r="F484" s="23">
        <v>150.82916721459225</v>
      </c>
      <c r="G484" s="23">
        <v>136.23596473945787</v>
      </c>
      <c r="H484" s="23">
        <v>109.1732807317936</v>
      </c>
      <c r="I484" s="23">
        <v>88.240167191521621</v>
      </c>
      <c r="J484" s="23">
        <v>72.283561117537801</v>
      </c>
      <c r="K484" s="23">
        <v>59.018907719766844</v>
      </c>
      <c r="L484" s="23">
        <v>51.016396488236694</v>
      </c>
      <c r="M484" s="23">
        <v>48.358126188637669</v>
      </c>
      <c r="N484" s="23">
        <v>42.817956586485252</v>
      </c>
      <c r="O484" s="23">
        <v>35.664189545706499</v>
      </c>
      <c r="P484" s="23">
        <v>30.06404617728947</v>
      </c>
    </row>
    <row r="485" spans="1:16" x14ac:dyDescent="0.25">
      <c r="A485" s="19" t="s">
        <v>81</v>
      </c>
      <c r="B485" s="19" t="s">
        <v>82</v>
      </c>
      <c r="C485" s="19" t="s">
        <v>83</v>
      </c>
      <c r="D485" s="22">
        <v>84</v>
      </c>
      <c r="E485" s="23">
        <v>188.26192819768966</v>
      </c>
      <c r="F485" s="23">
        <v>144.88347573486737</v>
      </c>
      <c r="G485" s="23">
        <v>127.27757422524247</v>
      </c>
      <c r="H485" s="23">
        <v>104.24326685874752</v>
      </c>
      <c r="I485" s="23">
        <v>83.491961817544222</v>
      </c>
      <c r="J485" s="23">
        <v>67.139893379075943</v>
      </c>
      <c r="K485" s="23">
        <v>55.14086313728393</v>
      </c>
      <c r="L485" s="23">
        <v>48.668066814156568</v>
      </c>
      <c r="M485" s="23">
        <v>42.42444637546722</v>
      </c>
      <c r="N485" s="23">
        <v>37.289805224836726</v>
      </c>
      <c r="O485" s="23">
        <v>27.496040860831407</v>
      </c>
      <c r="P485" s="23">
        <v>27.496040860831407</v>
      </c>
    </row>
    <row r="486" spans="1:16" x14ac:dyDescent="0.25">
      <c r="A486" s="19" t="s">
        <v>81</v>
      </c>
      <c r="B486" s="19" t="s">
        <v>82</v>
      </c>
      <c r="C486" s="19" t="s">
        <v>83</v>
      </c>
      <c r="D486" s="22">
        <v>85</v>
      </c>
      <c r="E486" s="23">
        <v>189.49150837386003</v>
      </c>
      <c r="F486" s="23">
        <v>153.02215261766958</v>
      </c>
      <c r="G486" s="23">
        <v>135.63179656157186</v>
      </c>
      <c r="H486" s="23">
        <v>110.3862146143247</v>
      </c>
      <c r="I486" s="23">
        <v>89.243237950951126</v>
      </c>
      <c r="J486" s="23">
        <v>71.442754821739683</v>
      </c>
      <c r="K486" s="23">
        <v>58.693616204431748</v>
      </c>
      <c r="L486" s="23">
        <v>51.777080620458179</v>
      </c>
      <c r="M486" s="23">
        <v>45.343533618445136</v>
      </c>
      <c r="N486" s="23">
        <v>39.478000426035088</v>
      </c>
      <c r="O486" s="23">
        <v>23.007278207509081</v>
      </c>
      <c r="P486" s="23">
        <v>17.550506786723972</v>
      </c>
    </row>
    <row r="487" spans="1:16" x14ac:dyDescent="0.25">
      <c r="A487" s="19" t="s">
        <v>81</v>
      </c>
      <c r="B487" s="19" t="s">
        <v>82</v>
      </c>
      <c r="C487" s="19" t="s">
        <v>83</v>
      </c>
      <c r="D487" s="22">
        <v>86</v>
      </c>
      <c r="E487" s="23">
        <v>162.55286955150979</v>
      </c>
      <c r="F487" s="23">
        <v>147.13578037961207</v>
      </c>
      <c r="G487" s="23">
        <v>134.00980997371076</v>
      </c>
      <c r="H487" s="23">
        <v>108.21922694741968</v>
      </c>
      <c r="I487" s="23">
        <v>86.737324981333018</v>
      </c>
      <c r="J487" s="23">
        <v>67.567878587337304</v>
      </c>
      <c r="K487" s="23">
        <v>55.504869823460645</v>
      </c>
      <c r="L487" s="23">
        <v>49.056828572412613</v>
      </c>
      <c r="M487" s="23">
        <v>46.262636954204666</v>
      </c>
      <c r="N487" s="23">
        <v>36.665726256413471</v>
      </c>
      <c r="O487" s="23">
        <v>28.848145335594616</v>
      </c>
      <c r="P487" s="23">
        <v>27.646281638443625</v>
      </c>
    </row>
    <row r="488" spans="1:16" x14ac:dyDescent="0.25">
      <c r="A488" s="19" t="s">
        <v>81</v>
      </c>
      <c r="B488" s="19" t="s">
        <v>82</v>
      </c>
      <c r="C488" s="19" t="s">
        <v>83</v>
      </c>
      <c r="D488" s="22">
        <v>87</v>
      </c>
      <c r="E488" s="23">
        <v>197.23248636024783</v>
      </c>
      <c r="F488" s="23">
        <v>151.80004728203329</v>
      </c>
      <c r="G488" s="23">
        <v>128.7550135062998</v>
      </c>
      <c r="H488" s="23">
        <v>107.65640790536041</v>
      </c>
      <c r="I488" s="23">
        <v>87.182062318125404</v>
      </c>
      <c r="J488" s="23">
        <v>70.230521964081078</v>
      </c>
      <c r="K488" s="23">
        <v>55.706175843372293</v>
      </c>
      <c r="L488" s="23">
        <v>48.386022489280563</v>
      </c>
      <c r="M488" s="23">
        <v>43.278140366028744</v>
      </c>
      <c r="N488" s="23">
        <v>37.439787008254179</v>
      </c>
      <c r="O488" s="23">
        <v>32.721747305988039</v>
      </c>
      <c r="P488" s="23">
        <v>23.218153998858281</v>
      </c>
    </row>
    <row r="489" spans="1:16" x14ac:dyDescent="0.25">
      <c r="A489" s="19" t="s">
        <v>81</v>
      </c>
      <c r="B489" s="19" t="s">
        <v>82</v>
      </c>
      <c r="C489" s="19" t="s">
        <v>83</v>
      </c>
      <c r="D489" s="22">
        <v>88</v>
      </c>
      <c r="E489" s="23">
        <v>175.68716932221886</v>
      </c>
      <c r="F489" s="23">
        <v>146.82062292544188</v>
      </c>
      <c r="G489" s="23">
        <v>130.47808297424874</v>
      </c>
      <c r="H489" s="23">
        <v>105.9773092807837</v>
      </c>
      <c r="I489" s="23">
        <v>84.966602904727765</v>
      </c>
      <c r="J489" s="23">
        <v>68.292929963844699</v>
      </c>
      <c r="K489" s="23">
        <v>53.537800456126817</v>
      </c>
      <c r="L489" s="23">
        <v>48.082721421864484</v>
      </c>
      <c r="M489" s="23">
        <v>40.669103941274557</v>
      </c>
      <c r="N489" s="23">
        <v>31.76916589716247</v>
      </c>
      <c r="O489" s="23">
        <v>22.57707169558125</v>
      </c>
      <c r="P489" s="23">
        <v>22.57707169558125</v>
      </c>
    </row>
    <row r="490" spans="1:16" x14ac:dyDescent="0.25">
      <c r="A490" s="19" t="s">
        <v>81</v>
      </c>
      <c r="B490" s="19" t="s">
        <v>82</v>
      </c>
      <c r="C490" s="19" t="s">
        <v>83</v>
      </c>
      <c r="D490" s="22">
        <v>89</v>
      </c>
      <c r="E490" s="23">
        <v>199.77660508488151</v>
      </c>
      <c r="F490" s="23">
        <v>154.19673697246566</v>
      </c>
      <c r="G490" s="23">
        <v>136.32483198668584</v>
      </c>
      <c r="H490" s="23">
        <v>109.29048592973069</v>
      </c>
      <c r="I490" s="23">
        <v>84.391877418714358</v>
      </c>
      <c r="J490" s="23">
        <v>67.837814404103582</v>
      </c>
      <c r="K490" s="23">
        <v>55.543924758012075</v>
      </c>
      <c r="L490" s="23">
        <v>47.971181551058351</v>
      </c>
      <c r="M490" s="23">
        <v>43.356833837414435</v>
      </c>
      <c r="N490" s="23">
        <v>34.517630040326758</v>
      </c>
      <c r="O490" s="23">
        <v>16.538245231456209</v>
      </c>
      <c r="P490" s="23">
        <v>16.538245231456209</v>
      </c>
    </row>
    <row r="491" spans="1:16" x14ac:dyDescent="0.25">
      <c r="A491" s="19" t="s">
        <v>81</v>
      </c>
      <c r="B491" s="19" t="s">
        <v>82</v>
      </c>
      <c r="C491" s="19" t="s">
        <v>83</v>
      </c>
      <c r="D491" s="22">
        <v>90</v>
      </c>
      <c r="E491" s="23">
        <v>195.395322952892</v>
      </c>
      <c r="F491" s="23">
        <v>166.3321449686286</v>
      </c>
      <c r="G491" s="23">
        <v>143.45380656544839</v>
      </c>
      <c r="H491" s="23">
        <v>112.29837584813744</v>
      </c>
      <c r="I491" s="23">
        <v>90.166141178459895</v>
      </c>
      <c r="J491" s="23">
        <v>72.037863845570541</v>
      </c>
      <c r="K491" s="23">
        <v>56.674857347468091</v>
      </c>
      <c r="L491" s="23">
        <v>49.663936871996214</v>
      </c>
      <c r="M491" s="23">
        <v>45.038529020920841</v>
      </c>
      <c r="N491" s="23">
        <v>35.551325086161405</v>
      </c>
      <c r="O491" s="23">
        <v>16.591803920340361</v>
      </c>
      <c r="P491" s="23">
        <v>16.591803920340361</v>
      </c>
    </row>
    <row r="492" spans="1:16" x14ac:dyDescent="0.25">
      <c r="A492" s="19" t="s">
        <v>81</v>
      </c>
      <c r="B492" s="19" t="s">
        <v>82</v>
      </c>
      <c r="C492" s="19" t="s">
        <v>83</v>
      </c>
      <c r="D492" s="22">
        <v>91</v>
      </c>
      <c r="E492" s="23">
        <v>173.1993491028897</v>
      </c>
      <c r="F492" s="23">
        <v>150.46522298489467</v>
      </c>
      <c r="G492" s="23">
        <v>134.99371812521494</v>
      </c>
      <c r="H492" s="23">
        <v>108.84910239587468</v>
      </c>
      <c r="I492" s="23">
        <v>87.342598496339491</v>
      </c>
      <c r="J492" s="23">
        <v>69.850149004472101</v>
      </c>
      <c r="K492" s="23">
        <v>56.232889350452766</v>
      </c>
      <c r="L492" s="23">
        <v>48.983824333868704</v>
      </c>
      <c r="M492" s="23">
        <v>41.709871084174168</v>
      </c>
      <c r="N492" s="23">
        <v>36.454273838626747</v>
      </c>
      <c r="O492" s="23">
        <v>16.876508286326803</v>
      </c>
      <c r="P492" s="23">
        <v>16.876508286326803</v>
      </c>
    </row>
    <row r="493" spans="1:16" x14ac:dyDescent="0.25">
      <c r="A493" s="19" t="s">
        <v>81</v>
      </c>
      <c r="B493" s="19" t="s">
        <v>82</v>
      </c>
      <c r="C493" s="19" t="s">
        <v>83</v>
      </c>
      <c r="D493" s="22">
        <v>92</v>
      </c>
      <c r="E493" s="23">
        <v>194.99560171583255</v>
      </c>
      <c r="F493" s="23">
        <v>150.50990637351987</v>
      </c>
      <c r="G493" s="23">
        <v>135.94862297754301</v>
      </c>
      <c r="H493" s="23">
        <v>107.87512926853785</v>
      </c>
      <c r="I493" s="23">
        <v>88.473306166072447</v>
      </c>
      <c r="J493" s="23">
        <v>70.538200291379795</v>
      </c>
      <c r="K493" s="23">
        <v>55.298138075036668</v>
      </c>
      <c r="L493" s="23">
        <v>48.820067562655943</v>
      </c>
      <c r="M493" s="23">
        <v>44.088055906665794</v>
      </c>
      <c r="N493" s="23">
        <v>40.40724763497019</v>
      </c>
      <c r="O493" s="23">
        <v>27.321290891144443</v>
      </c>
      <c r="P493" s="23">
        <v>17.184315095677601</v>
      </c>
    </row>
    <row r="494" spans="1:16" x14ac:dyDescent="0.25">
      <c r="A494" s="19" t="s">
        <v>81</v>
      </c>
      <c r="B494" s="19" t="s">
        <v>82</v>
      </c>
      <c r="C494" s="19" t="s">
        <v>83</v>
      </c>
      <c r="D494" s="22">
        <v>93</v>
      </c>
      <c r="E494" s="23">
        <v>185.48197803666491</v>
      </c>
      <c r="F494" s="23">
        <v>146.9794861351335</v>
      </c>
      <c r="G494" s="23">
        <v>133.11197883157126</v>
      </c>
      <c r="H494" s="23">
        <v>108.30270716608766</v>
      </c>
      <c r="I494" s="23">
        <v>86.25250605301953</v>
      </c>
      <c r="J494" s="23">
        <v>70.287741199655002</v>
      </c>
      <c r="K494" s="23">
        <v>56.617675880114277</v>
      </c>
      <c r="L494" s="23">
        <v>50.811773682791916</v>
      </c>
      <c r="M494" s="23">
        <v>47.111159664788609</v>
      </c>
      <c r="N494" s="23">
        <v>41.20858986803772</v>
      </c>
      <c r="O494" s="23">
        <v>27.065165005109087</v>
      </c>
      <c r="P494" s="23">
        <v>23.032395219472619</v>
      </c>
    </row>
    <row r="495" spans="1:16" x14ac:dyDescent="0.25">
      <c r="A495" s="19" t="s">
        <v>81</v>
      </c>
      <c r="B495" s="19" t="s">
        <v>82</v>
      </c>
      <c r="C495" s="19" t="s">
        <v>83</v>
      </c>
      <c r="D495" s="22">
        <v>94</v>
      </c>
      <c r="E495" s="23">
        <v>188.3339461219484</v>
      </c>
      <c r="F495" s="23">
        <v>152.41616354725286</v>
      </c>
      <c r="G495" s="23">
        <v>135.1184154816342</v>
      </c>
      <c r="H495" s="23">
        <v>105.87783019920187</v>
      </c>
      <c r="I495" s="23">
        <v>85.45629221733796</v>
      </c>
      <c r="J495" s="23">
        <v>69.328191089163212</v>
      </c>
      <c r="K495" s="23">
        <v>55.823817083551063</v>
      </c>
      <c r="L495" s="23">
        <v>46.477899997587713</v>
      </c>
      <c r="M495" s="23">
        <v>41.138643726465247</v>
      </c>
      <c r="N495" s="23">
        <v>36.924818180668659</v>
      </c>
      <c r="O495" s="23">
        <v>15.777134754287955</v>
      </c>
      <c r="P495" s="23">
        <v>15.777134754287955</v>
      </c>
    </row>
    <row r="496" spans="1:16" x14ac:dyDescent="0.25">
      <c r="A496" s="19" t="s">
        <v>81</v>
      </c>
      <c r="B496" s="19" t="s">
        <v>82</v>
      </c>
      <c r="C496" s="19" t="s">
        <v>83</v>
      </c>
      <c r="D496" s="22">
        <v>95</v>
      </c>
      <c r="E496" s="23">
        <v>168.90404903143005</v>
      </c>
      <c r="F496" s="23">
        <v>142.9038111824409</v>
      </c>
      <c r="G496" s="23">
        <v>130.02905902672217</v>
      </c>
      <c r="H496" s="23">
        <v>107.1148141302378</v>
      </c>
      <c r="I496" s="23">
        <v>87.47518007898006</v>
      </c>
      <c r="J496" s="23">
        <v>68.069755972815543</v>
      </c>
      <c r="K496" s="23">
        <v>55.9653788551948</v>
      </c>
      <c r="L496" s="23">
        <v>48.192878060245725</v>
      </c>
      <c r="M496" s="23">
        <v>42.981256740239793</v>
      </c>
      <c r="N496" s="23">
        <v>36.412419158301333</v>
      </c>
      <c r="O496" s="23">
        <v>16.601161897341886</v>
      </c>
      <c r="P496" s="23">
        <v>16.601161897341886</v>
      </c>
    </row>
    <row r="497" spans="1:16" x14ac:dyDescent="0.25">
      <c r="A497" s="19" t="s">
        <v>81</v>
      </c>
      <c r="B497" s="19" t="s">
        <v>82</v>
      </c>
      <c r="C497" s="19" t="s">
        <v>83</v>
      </c>
      <c r="D497" s="22">
        <v>96</v>
      </c>
      <c r="E497" s="23">
        <v>194.34363318223947</v>
      </c>
      <c r="F497" s="23">
        <v>160.6625848737354</v>
      </c>
      <c r="G497" s="23">
        <v>139.00265735017956</v>
      </c>
      <c r="H497" s="23">
        <v>109.84781235289931</v>
      </c>
      <c r="I497" s="23">
        <v>88.175282536819779</v>
      </c>
      <c r="J497" s="23">
        <v>71.746386974393729</v>
      </c>
      <c r="K497" s="23">
        <v>58.430489385719255</v>
      </c>
      <c r="L497" s="23">
        <v>49.924444606084549</v>
      </c>
      <c r="M497" s="23">
        <v>46.523524844161507</v>
      </c>
      <c r="N497" s="23">
        <v>41.058817532397008</v>
      </c>
      <c r="O497" s="23">
        <v>31.064997127402211</v>
      </c>
      <c r="P497" s="23">
        <v>23.638047057389361</v>
      </c>
    </row>
    <row r="498" spans="1:16" x14ac:dyDescent="0.25">
      <c r="A498" s="19" t="s">
        <v>81</v>
      </c>
      <c r="B498" s="19" t="s">
        <v>82</v>
      </c>
      <c r="C498" s="19" t="s">
        <v>83</v>
      </c>
      <c r="D498" s="22">
        <v>97</v>
      </c>
      <c r="E498" s="23">
        <v>164.03274780139327</v>
      </c>
      <c r="F498" s="23">
        <v>142.8338423387913</v>
      </c>
      <c r="G498" s="23">
        <v>126.85919962223264</v>
      </c>
      <c r="H498" s="23">
        <v>104.85191573931931</v>
      </c>
      <c r="I498" s="23">
        <v>84.86955943605939</v>
      </c>
      <c r="J498" s="23">
        <v>67.50406295315058</v>
      </c>
      <c r="K498" s="23">
        <v>54.139513347333128</v>
      </c>
      <c r="L498" s="23">
        <v>48.114089041474905</v>
      </c>
      <c r="M498" s="23">
        <v>41.462484559207404</v>
      </c>
      <c r="N498" s="23">
        <v>34.192859817792318</v>
      </c>
      <c r="O498" s="23">
        <v>16.235798088817305</v>
      </c>
      <c r="P498" s="23">
        <v>16.235798088817305</v>
      </c>
    </row>
    <row r="499" spans="1:16" x14ac:dyDescent="0.25">
      <c r="A499" s="19" t="s">
        <v>81</v>
      </c>
      <c r="B499" s="19" t="s">
        <v>82</v>
      </c>
      <c r="C499" s="19" t="s">
        <v>83</v>
      </c>
      <c r="D499" s="22">
        <v>98</v>
      </c>
      <c r="E499" s="23">
        <v>162.99811559404387</v>
      </c>
      <c r="F499" s="23">
        <v>140.19940735986864</v>
      </c>
      <c r="G499" s="23">
        <v>129.43960374095823</v>
      </c>
      <c r="H499" s="23">
        <v>105.66815321659342</v>
      </c>
      <c r="I499" s="23">
        <v>85.86884521444361</v>
      </c>
      <c r="J499" s="23">
        <v>69.552066718667731</v>
      </c>
      <c r="K499" s="23">
        <v>56.42148390367953</v>
      </c>
      <c r="L499" s="23">
        <v>48.151436287458139</v>
      </c>
      <c r="M499" s="23">
        <v>44.027108399793292</v>
      </c>
      <c r="N499" s="23">
        <v>37.509720426547361</v>
      </c>
      <c r="O499" s="23">
        <v>28.38798130206569</v>
      </c>
      <c r="P499" s="23">
        <v>23.020495803034226</v>
      </c>
    </row>
    <row r="500" spans="1:16" x14ac:dyDescent="0.25">
      <c r="A500" s="19" t="s">
        <v>81</v>
      </c>
      <c r="B500" s="19" t="s">
        <v>82</v>
      </c>
      <c r="C500" s="19" t="s">
        <v>83</v>
      </c>
      <c r="D500" s="22">
        <v>99</v>
      </c>
      <c r="E500" s="23">
        <v>165.41836677489732</v>
      </c>
      <c r="F500" s="23">
        <v>145.44620378945288</v>
      </c>
      <c r="G500" s="23">
        <v>131.7314618138262</v>
      </c>
      <c r="H500" s="23">
        <v>106.78383939332544</v>
      </c>
      <c r="I500" s="23">
        <v>86.232698448968478</v>
      </c>
      <c r="J500" s="23">
        <v>68.547036560321615</v>
      </c>
      <c r="K500" s="23">
        <v>56.364856111434186</v>
      </c>
      <c r="L500" s="23">
        <v>51.180421095800021</v>
      </c>
      <c r="M500" s="23">
        <v>43.588935010438043</v>
      </c>
      <c r="N500" s="23">
        <v>36.767286664017448</v>
      </c>
      <c r="O500" s="23">
        <v>26.385141841031899</v>
      </c>
      <c r="P500" s="23">
        <v>17.182077102325277</v>
      </c>
    </row>
    <row r="501" spans="1:16" x14ac:dyDescent="0.25">
      <c r="A501" s="19" t="s">
        <v>81</v>
      </c>
      <c r="B501" s="19" t="s">
        <v>82</v>
      </c>
      <c r="C501" s="19" t="s">
        <v>83</v>
      </c>
      <c r="D501" s="22">
        <v>100</v>
      </c>
      <c r="E501" s="23">
        <v>190.26514597634127</v>
      </c>
      <c r="F501" s="23">
        <v>158.6312935846374</v>
      </c>
      <c r="G501" s="23">
        <v>134.13234748893962</v>
      </c>
      <c r="H501" s="23">
        <v>109.61303839661909</v>
      </c>
      <c r="I501" s="23">
        <v>86.465840296743991</v>
      </c>
      <c r="J501" s="23">
        <v>71.081682125572485</v>
      </c>
      <c r="K501" s="23">
        <v>58.051779123817383</v>
      </c>
      <c r="L501" s="23">
        <v>50.782107729831104</v>
      </c>
      <c r="M501" s="23">
        <v>47.14337093591493</v>
      </c>
      <c r="N501" s="23">
        <v>40.305391007151613</v>
      </c>
      <c r="O501" s="23">
        <v>22.709111721001207</v>
      </c>
      <c r="P501" s="23">
        <v>22.709111721001207</v>
      </c>
    </row>
    <row r="502" spans="1:16" x14ac:dyDescent="0.25">
      <c r="A502" s="19" t="s">
        <v>84</v>
      </c>
      <c r="B502" s="19" t="s">
        <v>85</v>
      </c>
      <c r="C502" s="19" t="s">
        <v>76</v>
      </c>
      <c r="D502" s="22">
        <v>1</v>
      </c>
      <c r="E502" s="23">
        <v>313.78789707334101</v>
      </c>
      <c r="F502" s="23">
        <v>254.63835208101455</v>
      </c>
      <c r="G502" s="23">
        <v>209.77682377914067</v>
      </c>
      <c r="H502" s="23">
        <v>157.69982010538374</v>
      </c>
      <c r="I502" s="23">
        <v>122.92317923596138</v>
      </c>
      <c r="J502" s="23">
        <v>93.767935197609134</v>
      </c>
      <c r="K502" s="23">
        <v>72.397899297447594</v>
      </c>
      <c r="L502" s="23">
        <v>62.849960487556132</v>
      </c>
      <c r="M502" s="23">
        <v>57.084874827743327</v>
      </c>
      <c r="N502" s="23">
        <v>49.849510567428744</v>
      </c>
      <c r="O502" s="23">
        <v>33.831128913243873</v>
      </c>
      <c r="P502" s="23">
        <v>32.180613662804888</v>
      </c>
    </row>
    <row r="503" spans="1:16" x14ac:dyDescent="0.25">
      <c r="A503" s="19" t="s">
        <v>84</v>
      </c>
      <c r="B503" s="19" t="s">
        <v>85</v>
      </c>
      <c r="C503" s="19" t="s">
        <v>76</v>
      </c>
      <c r="D503" s="22">
        <v>2</v>
      </c>
      <c r="E503" s="23">
        <v>304.8865003243838</v>
      </c>
      <c r="F503" s="23">
        <v>233.610914126664</v>
      </c>
      <c r="G503" s="23">
        <v>197.21298206449572</v>
      </c>
      <c r="H503" s="23">
        <v>150.59841397915679</v>
      </c>
      <c r="I503" s="23">
        <v>119.48920113351869</v>
      </c>
      <c r="J503" s="23">
        <v>91.884439301109012</v>
      </c>
      <c r="K503" s="23">
        <v>69.836908502119996</v>
      </c>
      <c r="L503" s="23">
        <v>56.701974503676787</v>
      </c>
      <c r="M503" s="23">
        <v>50.966420019659658</v>
      </c>
      <c r="N503" s="23">
        <v>45.972135010503898</v>
      </c>
      <c r="O503" s="23">
        <v>30.664895521295417</v>
      </c>
      <c r="P503" s="23">
        <v>30.664895521295417</v>
      </c>
    </row>
    <row r="504" spans="1:16" x14ac:dyDescent="0.25">
      <c r="A504" s="19" t="s">
        <v>84</v>
      </c>
      <c r="B504" s="19" t="s">
        <v>85</v>
      </c>
      <c r="C504" s="19" t="s">
        <v>76</v>
      </c>
      <c r="D504" s="22">
        <v>3</v>
      </c>
      <c r="E504" s="23">
        <v>330.36315603066538</v>
      </c>
      <c r="F504" s="23">
        <v>237.85759146568785</v>
      </c>
      <c r="G504" s="23">
        <v>192.51733860942829</v>
      </c>
      <c r="H504" s="23">
        <v>156.53682785720625</v>
      </c>
      <c r="I504" s="23">
        <v>123.45371207875955</v>
      </c>
      <c r="J504" s="23">
        <v>95.615726790238909</v>
      </c>
      <c r="K504" s="23">
        <v>73.571408175556513</v>
      </c>
      <c r="L504" s="23">
        <v>66.476106835860833</v>
      </c>
      <c r="M504" s="23">
        <v>59.241398417633668</v>
      </c>
      <c r="N504" s="23">
        <v>53.013474566934974</v>
      </c>
      <c r="O504" s="23">
        <v>34.749428258240911</v>
      </c>
      <c r="P504" s="23">
        <v>32.543983946016773</v>
      </c>
    </row>
    <row r="505" spans="1:16" x14ac:dyDescent="0.25">
      <c r="A505" s="19" t="s">
        <v>84</v>
      </c>
      <c r="B505" s="19" t="s">
        <v>85</v>
      </c>
      <c r="C505" s="19" t="s">
        <v>76</v>
      </c>
      <c r="D505" s="22">
        <v>4</v>
      </c>
      <c r="E505" s="23">
        <v>320.79062734481863</v>
      </c>
      <c r="F505" s="23">
        <v>262.32916042845386</v>
      </c>
      <c r="G505" s="23">
        <v>218.0497393624853</v>
      </c>
      <c r="H505" s="23">
        <v>160.97574583756042</v>
      </c>
      <c r="I505" s="23">
        <v>123.27701558531393</v>
      </c>
      <c r="J505" s="23">
        <v>93.784822440496413</v>
      </c>
      <c r="K505" s="23">
        <v>69.523563774000166</v>
      </c>
      <c r="L505" s="23">
        <v>58.786970655304316</v>
      </c>
      <c r="M505" s="23">
        <v>54.122234966951467</v>
      </c>
      <c r="N505" s="23">
        <v>37.375960408485312</v>
      </c>
      <c r="O505" s="23">
        <v>31.497848089500362</v>
      </c>
      <c r="P505" s="23">
        <v>31.497848089500362</v>
      </c>
    </row>
    <row r="506" spans="1:16" x14ac:dyDescent="0.25">
      <c r="A506" s="19" t="s">
        <v>84</v>
      </c>
      <c r="B506" s="19" t="s">
        <v>85</v>
      </c>
      <c r="C506" s="19" t="s">
        <v>76</v>
      </c>
      <c r="D506" s="22">
        <v>5</v>
      </c>
      <c r="E506" s="23">
        <v>308.9928088974869</v>
      </c>
      <c r="F506" s="23">
        <v>242.5880456574385</v>
      </c>
      <c r="G506" s="23">
        <v>191.46516917291308</v>
      </c>
      <c r="H506" s="23">
        <v>150.67629946376084</v>
      </c>
      <c r="I506" s="23">
        <v>117.59429940107427</v>
      </c>
      <c r="J506" s="23">
        <v>86.723155515219304</v>
      </c>
      <c r="K506" s="23">
        <v>67.324743958716368</v>
      </c>
      <c r="L506" s="23">
        <v>59.535718603046519</v>
      </c>
      <c r="M506" s="23">
        <v>54.95702450495213</v>
      </c>
      <c r="N506" s="23">
        <v>47.582055429726537</v>
      </c>
      <c r="O506" s="23">
        <v>36.699757407410466</v>
      </c>
      <c r="P506" s="23">
        <v>33.86313297819914</v>
      </c>
    </row>
    <row r="507" spans="1:16" x14ac:dyDescent="0.25">
      <c r="A507" s="19" t="s">
        <v>84</v>
      </c>
      <c r="B507" s="19" t="s">
        <v>85</v>
      </c>
      <c r="C507" s="19" t="s">
        <v>76</v>
      </c>
      <c r="D507" s="22">
        <v>6</v>
      </c>
      <c r="E507" s="23">
        <v>329.8965858819177</v>
      </c>
      <c r="F507" s="23">
        <v>265.19645485685601</v>
      </c>
      <c r="G507" s="23">
        <v>217.12485666281324</v>
      </c>
      <c r="H507" s="23">
        <v>164.22034013714847</v>
      </c>
      <c r="I507" s="23">
        <v>125.95232089786016</v>
      </c>
      <c r="J507" s="23">
        <v>97.765433604642453</v>
      </c>
      <c r="K507" s="23">
        <v>71.873288506667095</v>
      </c>
      <c r="L507" s="23">
        <v>61.844134497504008</v>
      </c>
      <c r="M507" s="23">
        <v>57.554538092047267</v>
      </c>
      <c r="N507" s="23">
        <v>42.788119854356168</v>
      </c>
      <c r="O507" s="23">
        <v>33.308361701961623</v>
      </c>
      <c r="P507" s="23">
        <v>31.524266218040431</v>
      </c>
    </row>
    <row r="508" spans="1:16" x14ac:dyDescent="0.25">
      <c r="A508" s="19" t="s">
        <v>84</v>
      </c>
      <c r="B508" s="19" t="s">
        <v>85</v>
      </c>
      <c r="C508" s="19" t="s">
        <v>76</v>
      </c>
      <c r="D508" s="22">
        <v>7</v>
      </c>
      <c r="E508" s="23">
        <v>308.87579808350478</v>
      </c>
      <c r="F508" s="23">
        <v>262.70572863922098</v>
      </c>
      <c r="G508" s="23">
        <v>220.49156951868642</v>
      </c>
      <c r="H508" s="23">
        <v>163.08487029082394</v>
      </c>
      <c r="I508" s="23">
        <v>125.53261767027432</v>
      </c>
      <c r="J508" s="23">
        <v>93.520211868698851</v>
      </c>
      <c r="K508" s="23">
        <v>72.108395266190371</v>
      </c>
      <c r="L508" s="23">
        <v>65.503309763533935</v>
      </c>
      <c r="M508" s="23">
        <v>59.832371509249874</v>
      </c>
      <c r="N508" s="23">
        <v>58.077627670914886</v>
      </c>
      <c r="O508" s="23">
        <v>34.192423564596744</v>
      </c>
      <c r="P508" s="23">
        <v>32.269781295834058</v>
      </c>
    </row>
    <row r="509" spans="1:16" x14ac:dyDescent="0.25">
      <c r="A509" s="19" t="s">
        <v>84</v>
      </c>
      <c r="B509" s="19" t="s">
        <v>85</v>
      </c>
      <c r="C509" s="19" t="s">
        <v>76</v>
      </c>
      <c r="D509" s="22">
        <v>8</v>
      </c>
      <c r="E509" s="23">
        <v>321.04023512385447</v>
      </c>
      <c r="F509" s="23">
        <v>263.07164332970734</v>
      </c>
      <c r="G509" s="23">
        <v>215.96265330359691</v>
      </c>
      <c r="H509" s="23">
        <v>161.69858903603927</v>
      </c>
      <c r="I509" s="23">
        <v>125.82256998866598</v>
      </c>
      <c r="J509" s="23">
        <v>93.976453833128417</v>
      </c>
      <c r="K509" s="23">
        <v>69.496640255971627</v>
      </c>
      <c r="L509" s="23">
        <v>62.737681976555443</v>
      </c>
      <c r="M509" s="23">
        <v>55.418377259670073</v>
      </c>
      <c r="N509" s="23">
        <v>49.483147136383124</v>
      </c>
      <c r="O509" s="23">
        <v>33.794663349738023</v>
      </c>
      <c r="P509" s="23">
        <v>31.286411008349379</v>
      </c>
    </row>
    <row r="510" spans="1:16" x14ac:dyDescent="0.25">
      <c r="A510" s="19" t="s">
        <v>84</v>
      </c>
      <c r="B510" s="19" t="s">
        <v>85</v>
      </c>
      <c r="C510" s="19" t="s">
        <v>76</v>
      </c>
      <c r="D510" s="22">
        <v>9</v>
      </c>
      <c r="E510" s="23">
        <v>312.99253348703286</v>
      </c>
      <c r="F510" s="23">
        <v>254.0598014716949</v>
      </c>
      <c r="G510" s="23">
        <v>220.04336095448832</v>
      </c>
      <c r="H510" s="23">
        <v>166.41348445244299</v>
      </c>
      <c r="I510" s="23">
        <v>126.39804787880769</v>
      </c>
      <c r="J510" s="23">
        <v>95.473692110453428</v>
      </c>
      <c r="K510" s="23">
        <v>74.689297506831849</v>
      </c>
      <c r="L510" s="23">
        <v>66.446993186024571</v>
      </c>
      <c r="M510" s="23">
        <v>60.3956063985421</v>
      </c>
      <c r="N510" s="23">
        <v>52.730502751461536</v>
      </c>
      <c r="O510" s="23">
        <v>36.558955708968462</v>
      </c>
      <c r="P510" s="23">
        <v>35.954282294222772</v>
      </c>
    </row>
    <row r="511" spans="1:16" x14ac:dyDescent="0.25">
      <c r="A511" s="19" t="s">
        <v>84</v>
      </c>
      <c r="B511" s="19" t="s">
        <v>85</v>
      </c>
      <c r="C511" s="19" t="s">
        <v>76</v>
      </c>
      <c r="D511" s="22">
        <v>10</v>
      </c>
      <c r="E511" s="23">
        <v>296.35014905985133</v>
      </c>
      <c r="F511" s="23">
        <v>249.59492596700125</v>
      </c>
      <c r="G511" s="23">
        <v>205.3456474010838</v>
      </c>
      <c r="H511" s="23">
        <v>150.97272566399874</v>
      </c>
      <c r="I511" s="23">
        <v>118.90669627975785</v>
      </c>
      <c r="J511" s="23">
        <v>89.604959370168459</v>
      </c>
      <c r="K511" s="23">
        <v>70.784481209243822</v>
      </c>
      <c r="L511" s="23">
        <v>62.431021939361301</v>
      </c>
      <c r="M511" s="23">
        <v>57.871159397847805</v>
      </c>
      <c r="N511" s="23">
        <v>50.10361049259491</v>
      </c>
      <c r="O511" s="23">
        <v>32.063736759315191</v>
      </c>
      <c r="P511" s="23">
        <v>32.063736759315191</v>
      </c>
    </row>
    <row r="512" spans="1:16" x14ac:dyDescent="0.25">
      <c r="A512" s="19" t="s">
        <v>84</v>
      </c>
      <c r="B512" s="19" t="s">
        <v>85</v>
      </c>
      <c r="C512" s="19" t="s">
        <v>76</v>
      </c>
      <c r="D512" s="22">
        <v>11</v>
      </c>
      <c r="E512" s="23">
        <v>291.91278598108505</v>
      </c>
      <c r="F512" s="23">
        <v>231.4063568885816</v>
      </c>
      <c r="G512" s="23">
        <v>194.71560403544999</v>
      </c>
      <c r="H512" s="23">
        <v>155.07835838511784</v>
      </c>
      <c r="I512" s="23">
        <v>124.88081299319595</v>
      </c>
      <c r="J512" s="23">
        <v>95.860515471746041</v>
      </c>
      <c r="K512" s="23">
        <v>72.687548289795288</v>
      </c>
      <c r="L512" s="23">
        <v>62.700635687683452</v>
      </c>
      <c r="M512" s="23">
        <v>58.496453082733503</v>
      </c>
      <c r="N512" s="23">
        <v>53.553187175237056</v>
      </c>
      <c r="O512" s="23">
        <v>33.647127081208481</v>
      </c>
      <c r="P512" s="23">
        <v>31.816920589402599</v>
      </c>
    </row>
    <row r="513" spans="1:16" x14ac:dyDescent="0.25">
      <c r="A513" s="19" t="s">
        <v>84</v>
      </c>
      <c r="B513" s="19" t="s">
        <v>85</v>
      </c>
      <c r="C513" s="19" t="s">
        <v>76</v>
      </c>
      <c r="D513" s="22">
        <v>12</v>
      </c>
      <c r="E513" s="23">
        <v>352.00753293826932</v>
      </c>
      <c r="F513" s="23">
        <v>276.00200876837789</v>
      </c>
      <c r="G513" s="23">
        <v>222.23228947532661</v>
      </c>
      <c r="H513" s="23">
        <v>166.67295265957654</v>
      </c>
      <c r="I513" s="23">
        <v>127.62572889245097</v>
      </c>
      <c r="J513" s="23">
        <v>96.132230558643869</v>
      </c>
      <c r="K513" s="23">
        <v>72.143800532010147</v>
      </c>
      <c r="L513" s="23">
        <v>61.350739512403543</v>
      </c>
      <c r="M513" s="23">
        <v>54.419071266638312</v>
      </c>
      <c r="N513" s="23">
        <v>48.59253187608315</v>
      </c>
      <c r="O513" s="23">
        <v>33.395925982233408</v>
      </c>
      <c r="P513" s="23">
        <v>31.57563558156685</v>
      </c>
    </row>
    <row r="514" spans="1:16" x14ac:dyDescent="0.25">
      <c r="A514" s="19" t="s">
        <v>84</v>
      </c>
      <c r="B514" s="19" t="s">
        <v>85</v>
      </c>
      <c r="C514" s="19" t="s">
        <v>76</v>
      </c>
      <c r="D514" s="22">
        <v>13</v>
      </c>
      <c r="E514" s="23">
        <v>317.25462688723013</v>
      </c>
      <c r="F514" s="23">
        <v>257.58468310003263</v>
      </c>
      <c r="G514" s="23">
        <v>217.43834883696633</v>
      </c>
      <c r="H514" s="23">
        <v>160.58396966248552</v>
      </c>
      <c r="I514" s="23">
        <v>125.69993775494167</v>
      </c>
      <c r="J514" s="23">
        <v>95.258957304627671</v>
      </c>
      <c r="K514" s="23">
        <v>74.373164631164116</v>
      </c>
      <c r="L514" s="23">
        <v>66.860378348812333</v>
      </c>
      <c r="M514" s="23">
        <v>61.574250874852737</v>
      </c>
      <c r="N514" s="23">
        <v>49.043597716100507</v>
      </c>
      <c r="O514" s="23">
        <v>34.472153959195502</v>
      </c>
      <c r="P514" s="23">
        <v>32.720108563899146</v>
      </c>
    </row>
    <row r="515" spans="1:16" x14ac:dyDescent="0.25">
      <c r="A515" s="19" t="s">
        <v>84</v>
      </c>
      <c r="B515" s="19" t="s">
        <v>85</v>
      </c>
      <c r="C515" s="19" t="s">
        <v>76</v>
      </c>
      <c r="D515" s="22">
        <v>14</v>
      </c>
      <c r="E515" s="23">
        <v>289.47063429306223</v>
      </c>
      <c r="F515" s="23">
        <v>234.16510505080825</v>
      </c>
      <c r="G515" s="23">
        <v>189.54120141281402</v>
      </c>
      <c r="H515" s="23">
        <v>154.97533647544182</v>
      </c>
      <c r="I515" s="23">
        <v>122.81487331877922</v>
      </c>
      <c r="J515" s="23">
        <v>88.556284060054523</v>
      </c>
      <c r="K515" s="23">
        <v>70.538048626635216</v>
      </c>
      <c r="L515" s="23">
        <v>62.746231848600097</v>
      </c>
      <c r="M515" s="23">
        <v>57.671002480694945</v>
      </c>
      <c r="N515" s="23">
        <v>47.778060819899103</v>
      </c>
      <c r="O515" s="23">
        <v>32.116272926350938</v>
      </c>
      <c r="P515" s="23">
        <v>32.116272926350938</v>
      </c>
    </row>
    <row r="516" spans="1:16" x14ac:dyDescent="0.25">
      <c r="A516" s="19" t="s">
        <v>84</v>
      </c>
      <c r="B516" s="19" t="s">
        <v>85</v>
      </c>
      <c r="C516" s="19" t="s">
        <v>76</v>
      </c>
      <c r="D516" s="22">
        <v>15</v>
      </c>
      <c r="E516" s="23">
        <v>333.02685401372599</v>
      </c>
      <c r="F516" s="23">
        <v>274.86948559007618</v>
      </c>
      <c r="G516" s="23">
        <v>210.38176250777596</v>
      </c>
      <c r="H516" s="23">
        <v>158.53594694278493</v>
      </c>
      <c r="I516" s="23">
        <v>122.57333186653952</v>
      </c>
      <c r="J516" s="23">
        <v>94.55591064242283</v>
      </c>
      <c r="K516" s="23">
        <v>70.36553265195127</v>
      </c>
      <c r="L516" s="23">
        <v>62.364049988174898</v>
      </c>
      <c r="M516" s="23">
        <v>57.636435473468531</v>
      </c>
      <c r="N516" s="23">
        <v>50.754097149286181</v>
      </c>
      <c r="O516" s="23">
        <v>33.752022968974444</v>
      </c>
      <c r="P516" s="23">
        <v>31.88595854810551</v>
      </c>
    </row>
    <row r="517" spans="1:16" x14ac:dyDescent="0.25">
      <c r="A517" s="19" t="s">
        <v>84</v>
      </c>
      <c r="B517" s="19" t="s">
        <v>85</v>
      </c>
      <c r="C517" s="19" t="s">
        <v>76</v>
      </c>
      <c r="D517" s="22">
        <v>16</v>
      </c>
      <c r="E517" s="23">
        <v>319.64451675054619</v>
      </c>
      <c r="F517" s="23">
        <v>262.48234234192682</v>
      </c>
      <c r="G517" s="23">
        <v>203.9064522951825</v>
      </c>
      <c r="H517" s="23">
        <v>165.57479674232999</v>
      </c>
      <c r="I517" s="23">
        <v>125.2070669144578</v>
      </c>
      <c r="J517" s="23">
        <v>97.87170322814633</v>
      </c>
      <c r="K517" s="23">
        <v>74.418743987794443</v>
      </c>
      <c r="L517" s="23">
        <v>64.265163122105434</v>
      </c>
      <c r="M517" s="23">
        <v>58.928302687049957</v>
      </c>
      <c r="N517" s="23">
        <v>50.705767811603785</v>
      </c>
      <c r="O517" s="23">
        <v>34.947925873700441</v>
      </c>
      <c r="P517" s="23">
        <v>32.539890672724624</v>
      </c>
    </row>
    <row r="518" spans="1:16" x14ac:dyDescent="0.25">
      <c r="A518" s="19" t="s">
        <v>84</v>
      </c>
      <c r="B518" s="19" t="s">
        <v>85</v>
      </c>
      <c r="C518" s="19" t="s">
        <v>76</v>
      </c>
      <c r="D518" s="22">
        <v>17</v>
      </c>
      <c r="E518" s="23">
        <v>326.71637817814639</v>
      </c>
      <c r="F518" s="23">
        <v>276.90959421590679</v>
      </c>
      <c r="G518" s="23">
        <v>228.25804684949637</v>
      </c>
      <c r="H518" s="23">
        <v>152.48954284220807</v>
      </c>
      <c r="I518" s="23">
        <v>124.1199373035429</v>
      </c>
      <c r="J518" s="23">
        <v>93.562633745014466</v>
      </c>
      <c r="K518" s="23">
        <v>73.462599603555674</v>
      </c>
      <c r="L518" s="23">
        <v>62.879141874913451</v>
      </c>
      <c r="M518" s="23">
        <v>52.633105419936371</v>
      </c>
      <c r="N518" s="23">
        <v>42.915633842088248</v>
      </c>
      <c r="O518" s="23">
        <v>32.301993166895308</v>
      </c>
      <c r="P518" s="23">
        <v>32.301993166895308</v>
      </c>
    </row>
    <row r="519" spans="1:16" x14ac:dyDescent="0.25">
      <c r="A519" s="19" t="s">
        <v>84</v>
      </c>
      <c r="B519" s="19" t="s">
        <v>85</v>
      </c>
      <c r="C519" s="19" t="s">
        <v>76</v>
      </c>
      <c r="D519" s="22">
        <v>18</v>
      </c>
      <c r="E519" s="23">
        <v>292.25998664776284</v>
      </c>
      <c r="F519" s="23">
        <v>251.61294692115217</v>
      </c>
      <c r="G519" s="23">
        <v>205.3492085596674</v>
      </c>
      <c r="H519" s="23">
        <v>155.42068082845964</v>
      </c>
      <c r="I519" s="23">
        <v>120.21874223256515</v>
      </c>
      <c r="J519" s="23">
        <v>91.263551279433074</v>
      </c>
      <c r="K519" s="23">
        <v>70.340235637902452</v>
      </c>
      <c r="L519" s="23">
        <v>58.773509937773497</v>
      </c>
      <c r="M519" s="23">
        <v>53.347598784293162</v>
      </c>
      <c r="N519" s="23">
        <v>42.640401161526079</v>
      </c>
      <c r="O519" s="23">
        <v>33.334407526961648</v>
      </c>
      <c r="P519" s="23">
        <v>31.753461385833472</v>
      </c>
    </row>
    <row r="520" spans="1:16" x14ac:dyDescent="0.25">
      <c r="A520" s="19" t="s">
        <v>84</v>
      </c>
      <c r="B520" s="19" t="s">
        <v>85</v>
      </c>
      <c r="C520" s="19" t="s">
        <v>76</v>
      </c>
      <c r="D520" s="22">
        <v>19</v>
      </c>
      <c r="E520" s="23">
        <v>324.29770785383579</v>
      </c>
      <c r="F520" s="23">
        <v>249.49884441723469</v>
      </c>
      <c r="G520" s="23">
        <v>220.74625848823698</v>
      </c>
      <c r="H520" s="23">
        <v>161.53861328086001</v>
      </c>
      <c r="I520" s="23">
        <v>121.07620919703378</v>
      </c>
      <c r="J520" s="23">
        <v>94.928761540411642</v>
      </c>
      <c r="K520" s="23">
        <v>75.000348628822763</v>
      </c>
      <c r="L520" s="23">
        <v>64.471348335695112</v>
      </c>
      <c r="M520" s="23">
        <v>58.321473039274906</v>
      </c>
      <c r="N520" s="23">
        <v>52.386472777458657</v>
      </c>
      <c r="O520" s="23">
        <v>39.450971386063216</v>
      </c>
      <c r="P520" s="23">
        <v>37.242479990039094</v>
      </c>
    </row>
    <row r="521" spans="1:16" x14ac:dyDescent="0.25">
      <c r="A521" s="19" t="s">
        <v>84</v>
      </c>
      <c r="B521" s="19" t="s">
        <v>85</v>
      </c>
      <c r="C521" s="19" t="s">
        <v>76</v>
      </c>
      <c r="D521" s="22">
        <v>20</v>
      </c>
      <c r="E521" s="23">
        <v>290.05087257046006</v>
      </c>
      <c r="F521" s="23">
        <v>227.43386814289568</v>
      </c>
      <c r="G521" s="23">
        <v>191.74166313874423</v>
      </c>
      <c r="H521" s="23">
        <v>153.37850297184283</v>
      </c>
      <c r="I521" s="23">
        <v>118.63958503978067</v>
      </c>
      <c r="J521" s="23">
        <v>91.086130370540488</v>
      </c>
      <c r="K521" s="23">
        <v>70.067373778013703</v>
      </c>
      <c r="L521" s="23">
        <v>59.036836688178816</v>
      </c>
      <c r="M521" s="23">
        <v>57.294578584190944</v>
      </c>
      <c r="N521" s="23">
        <v>37.457307669299631</v>
      </c>
      <c r="O521" s="23">
        <v>32.083678094399829</v>
      </c>
      <c r="P521" s="23">
        <v>32.083678094399829</v>
      </c>
    </row>
    <row r="522" spans="1:16" x14ac:dyDescent="0.25">
      <c r="A522" s="19" t="s">
        <v>84</v>
      </c>
      <c r="B522" s="19" t="s">
        <v>85</v>
      </c>
      <c r="C522" s="19" t="s">
        <v>76</v>
      </c>
      <c r="D522" s="22">
        <v>21</v>
      </c>
      <c r="E522" s="23">
        <v>366.90002531946419</v>
      </c>
      <c r="F522" s="23">
        <v>305.94116460553681</v>
      </c>
      <c r="G522" s="23">
        <v>227.86658785395173</v>
      </c>
      <c r="H522" s="23">
        <v>169.47693949031833</v>
      </c>
      <c r="I522" s="23">
        <v>130.49096035821918</v>
      </c>
      <c r="J522" s="23">
        <v>99.851002223875255</v>
      </c>
      <c r="K522" s="23">
        <v>75.592975601483857</v>
      </c>
      <c r="L522" s="23">
        <v>63.022329178033473</v>
      </c>
      <c r="M522" s="23">
        <v>58.290508967183754</v>
      </c>
      <c r="N522" s="23">
        <v>50.293106222400347</v>
      </c>
      <c r="O522" s="23">
        <v>34.538886168750736</v>
      </c>
      <c r="P522" s="23">
        <v>32.761081821219697</v>
      </c>
    </row>
    <row r="523" spans="1:16" x14ac:dyDescent="0.25">
      <c r="A523" s="19" t="s">
        <v>84</v>
      </c>
      <c r="B523" s="19" t="s">
        <v>85</v>
      </c>
      <c r="C523" s="19" t="s">
        <v>76</v>
      </c>
      <c r="D523" s="22">
        <v>22</v>
      </c>
      <c r="E523" s="23">
        <v>360.84939487762603</v>
      </c>
      <c r="F523" s="23">
        <v>282.66255044487019</v>
      </c>
      <c r="G523" s="23">
        <v>217.00633408312592</v>
      </c>
      <c r="H523" s="23">
        <v>155.60614885472947</v>
      </c>
      <c r="I523" s="23">
        <v>122.44287253609708</v>
      </c>
      <c r="J523" s="23">
        <v>93.446789736634827</v>
      </c>
      <c r="K523" s="23">
        <v>72.713521681705302</v>
      </c>
      <c r="L523" s="23">
        <v>65.136118132936275</v>
      </c>
      <c r="M523" s="23">
        <v>58.83686125596455</v>
      </c>
      <c r="N523" s="23">
        <v>53.620346691153856</v>
      </c>
      <c r="O523" s="23">
        <v>39.241054237516735</v>
      </c>
      <c r="P523" s="23">
        <v>33.108300751771836</v>
      </c>
    </row>
    <row r="524" spans="1:16" x14ac:dyDescent="0.25">
      <c r="A524" s="19" t="s">
        <v>84</v>
      </c>
      <c r="B524" s="19" t="s">
        <v>85</v>
      </c>
      <c r="C524" s="19" t="s">
        <v>76</v>
      </c>
      <c r="D524" s="22">
        <v>23</v>
      </c>
      <c r="E524" s="23">
        <v>318.83654431400458</v>
      </c>
      <c r="F524" s="23">
        <v>281.22735681154046</v>
      </c>
      <c r="G524" s="23">
        <v>223.71954902900475</v>
      </c>
      <c r="H524" s="23">
        <v>165.64532307121166</v>
      </c>
      <c r="I524" s="23">
        <v>122.40153563891877</v>
      </c>
      <c r="J524" s="23">
        <v>90.719275025669134</v>
      </c>
      <c r="K524" s="23">
        <v>70.844350105928442</v>
      </c>
      <c r="L524" s="23">
        <v>60.55405194699533</v>
      </c>
      <c r="M524" s="23">
        <v>56.21183520644712</v>
      </c>
      <c r="N524" s="23">
        <v>51.437139381863183</v>
      </c>
      <c r="O524" s="23">
        <v>34.000087786857989</v>
      </c>
      <c r="P524" s="23">
        <v>32.416604685027316</v>
      </c>
    </row>
    <row r="525" spans="1:16" x14ac:dyDescent="0.25">
      <c r="A525" s="19" t="s">
        <v>84</v>
      </c>
      <c r="B525" s="19" t="s">
        <v>85</v>
      </c>
      <c r="C525" s="19" t="s">
        <v>76</v>
      </c>
      <c r="D525" s="22">
        <v>24</v>
      </c>
      <c r="E525" s="23">
        <v>340.43380795080191</v>
      </c>
      <c r="F525" s="23">
        <v>264.77600924100136</v>
      </c>
      <c r="G525" s="23">
        <v>222.24648515491145</v>
      </c>
      <c r="H525" s="23">
        <v>171.31058372204345</v>
      </c>
      <c r="I525" s="23">
        <v>125.03171678062094</v>
      </c>
      <c r="J525" s="23">
        <v>96.766868706106649</v>
      </c>
      <c r="K525" s="23">
        <v>70.453342018946501</v>
      </c>
      <c r="L525" s="23">
        <v>63.389313442625138</v>
      </c>
      <c r="M525" s="23">
        <v>58.169823532822612</v>
      </c>
      <c r="N525" s="23">
        <v>51.726607314616231</v>
      </c>
      <c r="O525" s="23">
        <v>32.347830319147377</v>
      </c>
      <c r="P525" s="23">
        <v>32.347830319147377</v>
      </c>
    </row>
    <row r="526" spans="1:16" x14ac:dyDescent="0.25">
      <c r="A526" s="19" t="s">
        <v>84</v>
      </c>
      <c r="B526" s="19" t="s">
        <v>85</v>
      </c>
      <c r="C526" s="19" t="s">
        <v>76</v>
      </c>
      <c r="D526" s="22">
        <v>25</v>
      </c>
      <c r="E526" s="23">
        <v>276.1343150048537</v>
      </c>
      <c r="F526" s="23">
        <v>230.83071730830613</v>
      </c>
      <c r="G526" s="23">
        <v>205.46894016043902</v>
      </c>
      <c r="H526" s="23">
        <v>158.13577568783728</v>
      </c>
      <c r="I526" s="23">
        <v>122.86564792665256</v>
      </c>
      <c r="J526" s="23">
        <v>92.294781102145137</v>
      </c>
      <c r="K526" s="23">
        <v>69.257923194220155</v>
      </c>
      <c r="L526" s="23">
        <v>60.236859249570578</v>
      </c>
      <c r="M526" s="23">
        <v>56.253883992749032</v>
      </c>
      <c r="N526" s="23">
        <v>49.187402472755458</v>
      </c>
      <c r="O526" s="23">
        <v>42.260352732422923</v>
      </c>
      <c r="P526" s="23">
        <v>42.260352732422923</v>
      </c>
    </row>
    <row r="527" spans="1:16" x14ac:dyDescent="0.25">
      <c r="A527" s="19" t="s">
        <v>84</v>
      </c>
      <c r="B527" s="19" t="s">
        <v>85</v>
      </c>
      <c r="C527" s="19" t="s">
        <v>76</v>
      </c>
      <c r="D527" s="22">
        <v>26</v>
      </c>
      <c r="E527" s="23">
        <v>290.71232275332119</v>
      </c>
      <c r="F527" s="23">
        <v>226.41311135768598</v>
      </c>
      <c r="G527" s="23">
        <v>190.59908531993057</v>
      </c>
      <c r="H527" s="23">
        <v>150.3842141650467</v>
      </c>
      <c r="I527" s="23">
        <v>118.70983106724876</v>
      </c>
      <c r="J527" s="23">
        <v>90.315118148906279</v>
      </c>
      <c r="K527" s="23">
        <v>71.111117900337788</v>
      </c>
      <c r="L527" s="23">
        <v>63.01918449286579</v>
      </c>
      <c r="M527" s="23">
        <v>56.84020279292406</v>
      </c>
      <c r="N527" s="23">
        <v>53.191102662697986</v>
      </c>
      <c r="O527" s="23">
        <v>40.601128168692171</v>
      </c>
      <c r="P527" s="23">
        <v>35.663426896342131</v>
      </c>
    </row>
    <row r="528" spans="1:16" x14ac:dyDescent="0.25">
      <c r="A528" s="19" t="s">
        <v>84</v>
      </c>
      <c r="B528" s="19" t="s">
        <v>85</v>
      </c>
      <c r="C528" s="19" t="s">
        <v>76</v>
      </c>
      <c r="D528" s="22">
        <v>27</v>
      </c>
      <c r="E528" s="23">
        <v>336.76653882770552</v>
      </c>
      <c r="F528" s="23">
        <v>286.4091665588769</v>
      </c>
      <c r="G528" s="23">
        <v>216.50904382401879</v>
      </c>
      <c r="H528" s="23">
        <v>157.28749324235019</v>
      </c>
      <c r="I528" s="23">
        <v>121.56786468682992</v>
      </c>
      <c r="J528" s="23">
        <v>91.656289966965758</v>
      </c>
      <c r="K528" s="23">
        <v>70.779259097814887</v>
      </c>
      <c r="L528" s="23">
        <v>60.909713738194171</v>
      </c>
      <c r="M528" s="23">
        <v>57.07918434541611</v>
      </c>
      <c r="N528" s="23">
        <v>48.578777073248801</v>
      </c>
      <c r="O528" s="23">
        <v>33.22116984230302</v>
      </c>
      <c r="P528" s="23">
        <v>31.643619775100987</v>
      </c>
    </row>
    <row r="529" spans="1:16" x14ac:dyDescent="0.25">
      <c r="A529" s="19" t="s">
        <v>84</v>
      </c>
      <c r="B529" s="19" t="s">
        <v>85</v>
      </c>
      <c r="C529" s="19" t="s">
        <v>76</v>
      </c>
      <c r="D529" s="22">
        <v>28</v>
      </c>
      <c r="E529" s="23">
        <v>289.64894467016518</v>
      </c>
      <c r="F529" s="23">
        <v>240.19917444381423</v>
      </c>
      <c r="G529" s="23">
        <v>199.73494756308401</v>
      </c>
      <c r="H529" s="23">
        <v>156.90817667990174</v>
      </c>
      <c r="I529" s="23">
        <v>122.46745586593366</v>
      </c>
      <c r="J529" s="23">
        <v>95.129183253293917</v>
      </c>
      <c r="K529" s="23">
        <v>75.418330031911665</v>
      </c>
      <c r="L529" s="23">
        <v>65.216540309894455</v>
      </c>
      <c r="M529" s="23">
        <v>60.319757296997835</v>
      </c>
      <c r="N529" s="23">
        <v>55.518339418676298</v>
      </c>
      <c r="O529" s="23">
        <v>36.54237758042796</v>
      </c>
      <c r="P529" s="23">
        <v>36.54237758042796</v>
      </c>
    </row>
    <row r="530" spans="1:16" x14ac:dyDescent="0.25">
      <c r="A530" s="19" t="s">
        <v>84</v>
      </c>
      <c r="B530" s="19" t="s">
        <v>85</v>
      </c>
      <c r="C530" s="19" t="s">
        <v>76</v>
      </c>
      <c r="D530" s="22">
        <v>29</v>
      </c>
      <c r="E530" s="23">
        <v>313.78554272589025</v>
      </c>
      <c r="F530" s="23">
        <v>278.08404435877407</v>
      </c>
      <c r="G530" s="23">
        <v>221.10786209400823</v>
      </c>
      <c r="H530" s="23">
        <v>166.13767439920019</v>
      </c>
      <c r="I530" s="23">
        <v>127.44724043885027</v>
      </c>
      <c r="J530" s="23">
        <v>98.955901746806163</v>
      </c>
      <c r="K530" s="23">
        <v>75.114029180970746</v>
      </c>
      <c r="L530" s="23">
        <v>64.747277331266687</v>
      </c>
      <c r="M530" s="23">
        <v>59.026832896701215</v>
      </c>
      <c r="N530" s="23">
        <v>50.552488667328703</v>
      </c>
      <c r="O530" s="23">
        <v>31.758471449041728</v>
      </c>
      <c r="P530" s="23">
        <v>31.758471449041728</v>
      </c>
    </row>
    <row r="531" spans="1:16" x14ac:dyDescent="0.25">
      <c r="A531" s="19" t="s">
        <v>84</v>
      </c>
      <c r="B531" s="19" t="s">
        <v>85</v>
      </c>
      <c r="C531" s="19" t="s">
        <v>76</v>
      </c>
      <c r="D531" s="22">
        <v>30</v>
      </c>
      <c r="E531" s="23">
        <v>310.21026930145018</v>
      </c>
      <c r="F531" s="23">
        <v>220.81281086790281</v>
      </c>
      <c r="G531" s="23">
        <v>183.94199729963131</v>
      </c>
      <c r="H531" s="23">
        <v>151.67096023391645</v>
      </c>
      <c r="I531" s="23">
        <v>119.36494087719501</v>
      </c>
      <c r="J531" s="23">
        <v>91.820776436768199</v>
      </c>
      <c r="K531" s="23">
        <v>72.166644088920876</v>
      </c>
      <c r="L531" s="23">
        <v>62.747924806736023</v>
      </c>
      <c r="M531" s="23">
        <v>58.506624467880165</v>
      </c>
      <c r="N531" s="23">
        <v>53.877740362314952</v>
      </c>
      <c r="O531" s="23">
        <v>45.439892450620718</v>
      </c>
      <c r="P531" s="23">
        <v>42.963778354269984</v>
      </c>
    </row>
    <row r="532" spans="1:16" x14ac:dyDescent="0.25">
      <c r="A532" s="19" t="s">
        <v>84</v>
      </c>
      <c r="B532" s="19" t="s">
        <v>85</v>
      </c>
      <c r="C532" s="19" t="s">
        <v>76</v>
      </c>
      <c r="D532" s="22">
        <v>31</v>
      </c>
      <c r="E532" s="23">
        <v>316.82892237733489</v>
      </c>
      <c r="F532" s="23">
        <v>272.27535735883453</v>
      </c>
      <c r="G532" s="23">
        <v>209.239259790668</v>
      </c>
      <c r="H532" s="23">
        <v>154.79877538491598</v>
      </c>
      <c r="I532" s="23">
        <v>122.23151918831297</v>
      </c>
      <c r="J532" s="23">
        <v>96.034492838879842</v>
      </c>
      <c r="K532" s="23">
        <v>73.629833767402744</v>
      </c>
      <c r="L532" s="23">
        <v>63.860879935211628</v>
      </c>
      <c r="M532" s="23">
        <v>58.602762445075797</v>
      </c>
      <c r="N532" s="23">
        <v>56.690933613374455</v>
      </c>
      <c r="O532" s="23">
        <v>36.207839795338273</v>
      </c>
      <c r="P532" s="23">
        <v>35.605411768915651</v>
      </c>
    </row>
    <row r="533" spans="1:16" x14ac:dyDescent="0.25">
      <c r="A533" s="19" t="s">
        <v>84</v>
      </c>
      <c r="B533" s="19" t="s">
        <v>85</v>
      </c>
      <c r="C533" s="19" t="s">
        <v>76</v>
      </c>
      <c r="D533" s="22">
        <v>32</v>
      </c>
      <c r="E533" s="23">
        <v>296.97124190793107</v>
      </c>
      <c r="F533" s="23">
        <v>232.62749909091994</v>
      </c>
      <c r="G533" s="23">
        <v>203.22195547830995</v>
      </c>
      <c r="H533" s="23">
        <v>165.11819005771545</v>
      </c>
      <c r="I533" s="23">
        <v>125.62350370772165</v>
      </c>
      <c r="J533" s="23">
        <v>96.030836219166034</v>
      </c>
      <c r="K533" s="23">
        <v>73.052013666536382</v>
      </c>
      <c r="L533" s="23">
        <v>64.066037489568345</v>
      </c>
      <c r="M533" s="23">
        <v>58.11726068545493</v>
      </c>
      <c r="N533" s="23">
        <v>48.952956781516221</v>
      </c>
      <c r="O533" s="23">
        <v>33.815467415121198</v>
      </c>
      <c r="P533" s="23">
        <v>32.212399460379224</v>
      </c>
    </row>
    <row r="534" spans="1:16" x14ac:dyDescent="0.25">
      <c r="A534" s="19" t="s">
        <v>84</v>
      </c>
      <c r="B534" s="19" t="s">
        <v>85</v>
      </c>
      <c r="C534" s="19" t="s">
        <v>76</v>
      </c>
      <c r="D534" s="22">
        <v>33</v>
      </c>
      <c r="E534" s="23">
        <v>313.94035141395079</v>
      </c>
      <c r="F534" s="23">
        <v>281.60122751423245</v>
      </c>
      <c r="G534" s="23">
        <v>222.48524097492594</v>
      </c>
      <c r="H534" s="23">
        <v>168.21390170127339</v>
      </c>
      <c r="I534" s="23">
        <v>125.68526850369039</v>
      </c>
      <c r="J534" s="23">
        <v>96.23883384608483</v>
      </c>
      <c r="K534" s="23">
        <v>72.808249316659911</v>
      </c>
      <c r="L534" s="23">
        <v>64.359242300587709</v>
      </c>
      <c r="M534" s="23">
        <v>56.3356702329515</v>
      </c>
      <c r="N534" s="23">
        <v>43.011236353266739</v>
      </c>
      <c r="O534" s="23">
        <v>32.229114643305522</v>
      </c>
      <c r="P534" s="23">
        <v>32.229114643305522</v>
      </c>
    </row>
    <row r="535" spans="1:16" x14ac:dyDescent="0.25">
      <c r="A535" s="19" t="s">
        <v>84</v>
      </c>
      <c r="B535" s="19" t="s">
        <v>85</v>
      </c>
      <c r="C535" s="19" t="s">
        <v>76</v>
      </c>
      <c r="D535" s="22">
        <v>34</v>
      </c>
      <c r="E535" s="23">
        <v>327.69799775515725</v>
      </c>
      <c r="F535" s="23">
        <v>241.15667847462254</v>
      </c>
      <c r="G535" s="23">
        <v>195.62467845194416</v>
      </c>
      <c r="H535" s="23">
        <v>161.66922518437471</v>
      </c>
      <c r="I535" s="23">
        <v>128.56263787090111</v>
      </c>
      <c r="J535" s="23">
        <v>97.222344754283881</v>
      </c>
      <c r="K535" s="23">
        <v>70.73470832517873</v>
      </c>
      <c r="L535" s="23">
        <v>59.631874782095061</v>
      </c>
      <c r="M535" s="23">
        <v>55.33810591344632</v>
      </c>
      <c r="N535" s="23">
        <v>49.552622869067378</v>
      </c>
      <c r="O535" s="23">
        <v>33.573983662050978</v>
      </c>
      <c r="P535" s="23">
        <v>31.819623308425662</v>
      </c>
    </row>
    <row r="536" spans="1:16" x14ac:dyDescent="0.25">
      <c r="A536" s="19" t="s">
        <v>84</v>
      </c>
      <c r="B536" s="19" t="s">
        <v>85</v>
      </c>
      <c r="C536" s="19" t="s">
        <v>76</v>
      </c>
      <c r="D536" s="22">
        <v>35</v>
      </c>
      <c r="E536" s="23">
        <v>324.27830769555493</v>
      </c>
      <c r="F536" s="23">
        <v>252.16372160069332</v>
      </c>
      <c r="G536" s="23">
        <v>213.40061279983487</v>
      </c>
      <c r="H536" s="23">
        <v>165.98391330903777</v>
      </c>
      <c r="I536" s="23">
        <v>127.50833788532401</v>
      </c>
      <c r="J536" s="23">
        <v>97.964052779458456</v>
      </c>
      <c r="K536" s="23">
        <v>75.78686564476925</v>
      </c>
      <c r="L536" s="23">
        <v>67.444365266453531</v>
      </c>
      <c r="M536" s="23">
        <v>59.881773521199641</v>
      </c>
      <c r="N536" s="23">
        <v>50.531596838101962</v>
      </c>
      <c r="O536" s="23">
        <v>34.293230860303389</v>
      </c>
      <c r="P536" s="23">
        <v>32.456883096745507</v>
      </c>
    </row>
    <row r="537" spans="1:16" x14ac:dyDescent="0.25">
      <c r="A537" s="19" t="s">
        <v>84</v>
      </c>
      <c r="B537" s="19" t="s">
        <v>85</v>
      </c>
      <c r="C537" s="19" t="s">
        <v>76</v>
      </c>
      <c r="D537" s="22">
        <v>36</v>
      </c>
      <c r="E537" s="23">
        <v>342.92060007606591</v>
      </c>
      <c r="F537" s="23">
        <v>309.89209346546437</v>
      </c>
      <c r="G537" s="23">
        <v>218.55925894874346</v>
      </c>
      <c r="H537" s="23">
        <v>158.35643521211409</v>
      </c>
      <c r="I537" s="23">
        <v>124.76959736790043</v>
      </c>
      <c r="J537" s="23">
        <v>94.606402523090082</v>
      </c>
      <c r="K537" s="23">
        <v>72.31126990972848</v>
      </c>
      <c r="L537" s="23">
        <v>63.258129294382002</v>
      </c>
      <c r="M537" s="23">
        <v>54.782976550194149</v>
      </c>
      <c r="N537" s="23">
        <v>50.017529542440528</v>
      </c>
      <c r="O537" s="23">
        <v>32.235709240810301</v>
      </c>
      <c r="P537" s="23">
        <v>32.235709240810301</v>
      </c>
    </row>
    <row r="538" spans="1:16" x14ac:dyDescent="0.25">
      <c r="A538" s="19" t="s">
        <v>84</v>
      </c>
      <c r="B538" s="19" t="s">
        <v>85</v>
      </c>
      <c r="C538" s="19" t="s">
        <v>76</v>
      </c>
      <c r="D538" s="22">
        <v>37</v>
      </c>
      <c r="E538" s="23">
        <v>317.38665887984473</v>
      </c>
      <c r="F538" s="23">
        <v>256.87177870251895</v>
      </c>
      <c r="G538" s="23">
        <v>198.26982357065089</v>
      </c>
      <c r="H538" s="23">
        <v>156.51462362785327</v>
      </c>
      <c r="I538" s="23">
        <v>122.40153990339174</v>
      </c>
      <c r="J538" s="23">
        <v>94.337467207279587</v>
      </c>
      <c r="K538" s="23">
        <v>69.347777523380799</v>
      </c>
      <c r="L538" s="23">
        <v>62.488948589387945</v>
      </c>
      <c r="M538" s="23">
        <v>54.919776260005477</v>
      </c>
      <c r="N538" s="23">
        <v>48.392744098254937</v>
      </c>
      <c r="O538" s="23">
        <v>36.831629791977086</v>
      </c>
      <c r="P538" s="23">
        <v>36.143713386483327</v>
      </c>
    </row>
    <row r="539" spans="1:16" x14ac:dyDescent="0.25">
      <c r="A539" s="19" t="s">
        <v>84</v>
      </c>
      <c r="B539" s="19" t="s">
        <v>85</v>
      </c>
      <c r="C539" s="19" t="s">
        <v>76</v>
      </c>
      <c r="D539" s="22">
        <v>38</v>
      </c>
      <c r="E539" s="23">
        <v>348.57616922345522</v>
      </c>
      <c r="F539" s="23">
        <v>319.23709661034076</v>
      </c>
      <c r="G539" s="23">
        <v>236.80677255154032</v>
      </c>
      <c r="H539" s="23">
        <v>171.80301705848558</v>
      </c>
      <c r="I539" s="23">
        <v>129.24150697841122</v>
      </c>
      <c r="J539" s="23">
        <v>97.945942880452321</v>
      </c>
      <c r="K539" s="23">
        <v>77.051533241540398</v>
      </c>
      <c r="L539" s="23">
        <v>63.749372269405555</v>
      </c>
      <c r="M539" s="23">
        <v>53.577667853364183</v>
      </c>
      <c r="N539" s="23">
        <v>44.778639710725365</v>
      </c>
      <c r="O539" s="23">
        <v>32.902514035704868</v>
      </c>
      <c r="P539" s="23">
        <v>32.902514035704868</v>
      </c>
    </row>
    <row r="540" spans="1:16" x14ac:dyDescent="0.25">
      <c r="A540" s="19" t="s">
        <v>84</v>
      </c>
      <c r="B540" s="19" t="s">
        <v>85</v>
      </c>
      <c r="C540" s="19" t="s">
        <v>76</v>
      </c>
      <c r="D540" s="22">
        <v>39</v>
      </c>
      <c r="E540" s="23">
        <v>314.63706231567073</v>
      </c>
      <c r="F540" s="23">
        <v>258.41321654833376</v>
      </c>
      <c r="G540" s="23">
        <v>220.70017552865303</v>
      </c>
      <c r="H540" s="23">
        <v>165.67985556618413</v>
      </c>
      <c r="I540" s="23">
        <v>130.47674482128971</v>
      </c>
      <c r="J540" s="23">
        <v>96.169711187191979</v>
      </c>
      <c r="K540" s="23">
        <v>74.901869946652212</v>
      </c>
      <c r="L540" s="23">
        <v>60.813155401333987</v>
      </c>
      <c r="M540" s="23">
        <v>54.989395811676957</v>
      </c>
      <c r="N540" s="23">
        <v>50.823537541069115</v>
      </c>
      <c r="O540" s="23">
        <v>39.762019654021067</v>
      </c>
      <c r="P540" s="23">
        <v>36.93689636152007</v>
      </c>
    </row>
    <row r="541" spans="1:16" x14ac:dyDescent="0.25">
      <c r="A541" s="19" t="s">
        <v>84</v>
      </c>
      <c r="B541" s="19" t="s">
        <v>85</v>
      </c>
      <c r="C541" s="19" t="s">
        <v>76</v>
      </c>
      <c r="D541" s="22">
        <v>40</v>
      </c>
      <c r="E541" s="23">
        <v>308.36122763067971</v>
      </c>
      <c r="F541" s="23">
        <v>263.55542435227551</v>
      </c>
      <c r="G541" s="23">
        <v>205.50440588740025</v>
      </c>
      <c r="H541" s="23">
        <v>154.42154955214306</v>
      </c>
      <c r="I541" s="23">
        <v>116.08904195379978</v>
      </c>
      <c r="J541" s="23">
        <v>89.688009773717624</v>
      </c>
      <c r="K541" s="23">
        <v>72.195926049515322</v>
      </c>
      <c r="L541" s="23">
        <v>63.215737410736935</v>
      </c>
      <c r="M541" s="23">
        <v>57.444047006508669</v>
      </c>
      <c r="N541" s="23">
        <v>49.730474351426786</v>
      </c>
      <c r="O541" s="23">
        <v>32.231850971277808</v>
      </c>
      <c r="P541" s="23">
        <v>32.231850971277808</v>
      </c>
    </row>
    <row r="542" spans="1:16" x14ac:dyDescent="0.25">
      <c r="A542" s="19" t="s">
        <v>84</v>
      </c>
      <c r="B542" s="19" t="s">
        <v>85</v>
      </c>
      <c r="C542" s="19" t="s">
        <v>76</v>
      </c>
      <c r="D542" s="22">
        <v>41</v>
      </c>
      <c r="E542" s="23">
        <v>314.62393935218734</v>
      </c>
      <c r="F542" s="23">
        <v>246.11678436232688</v>
      </c>
      <c r="G542" s="23">
        <v>196.16051817638353</v>
      </c>
      <c r="H542" s="23">
        <v>147.0056654814835</v>
      </c>
      <c r="I542" s="23">
        <v>114.57903045621406</v>
      </c>
      <c r="J542" s="23">
        <v>90.85840426704145</v>
      </c>
      <c r="K542" s="23">
        <v>70.402701639660862</v>
      </c>
      <c r="L542" s="23">
        <v>60.463530220369393</v>
      </c>
      <c r="M542" s="23">
        <v>54.718412272218053</v>
      </c>
      <c r="N542" s="23">
        <v>42.67390889265063</v>
      </c>
      <c r="O542" s="23">
        <v>34.533659929308996</v>
      </c>
      <c r="P542" s="23">
        <v>32.560603285512045</v>
      </c>
    </row>
    <row r="543" spans="1:16" x14ac:dyDescent="0.25">
      <c r="A543" s="19" t="s">
        <v>84</v>
      </c>
      <c r="B543" s="19" t="s">
        <v>85</v>
      </c>
      <c r="C543" s="19" t="s">
        <v>76</v>
      </c>
      <c r="D543" s="22">
        <v>42</v>
      </c>
      <c r="E543" s="23">
        <v>313.11083475199064</v>
      </c>
      <c r="F543" s="23">
        <v>252.7715937259517</v>
      </c>
      <c r="G543" s="23">
        <v>193.1083133765438</v>
      </c>
      <c r="H543" s="23">
        <v>148.17930932051496</v>
      </c>
      <c r="I543" s="23">
        <v>119.67228086930503</v>
      </c>
      <c r="J543" s="23">
        <v>93.039005949559936</v>
      </c>
      <c r="K543" s="23">
        <v>69.555428638497403</v>
      </c>
      <c r="L543" s="23">
        <v>60.692206332700565</v>
      </c>
      <c r="M543" s="23">
        <v>58.519937030196147</v>
      </c>
      <c r="N543" s="23">
        <v>52.50489050956169</v>
      </c>
      <c r="O543" s="23">
        <v>39.806223607772289</v>
      </c>
      <c r="P543" s="23">
        <v>37.42725845237743</v>
      </c>
    </row>
    <row r="544" spans="1:16" x14ac:dyDescent="0.25">
      <c r="A544" s="19" t="s">
        <v>84</v>
      </c>
      <c r="B544" s="19" t="s">
        <v>85</v>
      </c>
      <c r="C544" s="19" t="s">
        <v>76</v>
      </c>
      <c r="D544" s="22">
        <v>43</v>
      </c>
      <c r="E544" s="23">
        <v>346.08527523823017</v>
      </c>
      <c r="F544" s="23">
        <v>244.28797411576647</v>
      </c>
      <c r="G544" s="23">
        <v>226.44045832605616</v>
      </c>
      <c r="H544" s="23">
        <v>169.1618022223459</v>
      </c>
      <c r="I544" s="23">
        <v>128.03175239203742</v>
      </c>
      <c r="J544" s="23">
        <v>96.632278512522021</v>
      </c>
      <c r="K544" s="23">
        <v>72.561639328737257</v>
      </c>
      <c r="L544" s="23">
        <v>62.515351739984098</v>
      </c>
      <c r="M544" s="23">
        <v>56.082228592369653</v>
      </c>
      <c r="N544" s="23">
        <v>48.218951512266329</v>
      </c>
      <c r="O544" s="23">
        <v>33.211924974879445</v>
      </c>
      <c r="P544" s="23">
        <v>33.211924974879445</v>
      </c>
    </row>
    <row r="545" spans="1:16" x14ac:dyDescent="0.25">
      <c r="A545" s="19" t="s">
        <v>84</v>
      </c>
      <c r="B545" s="19" t="s">
        <v>85</v>
      </c>
      <c r="C545" s="19" t="s">
        <v>76</v>
      </c>
      <c r="D545" s="22">
        <v>44</v>
      </c>
      <c r="E545" s="23">
        <v>304.86529951845193</v>
      </c>
      <c r="F545" s="23">
        <v>259.48395560719473</v>
      </c>
      <c r="G545" s="23">
        <v>208.67325164358473</v>
      </c>
      <c r="H545" s="23">
        <v>167.76138429040927</v>
      </c>
      <c r="I545" s="23">
        <v>125.18983749637526</v>
      </c>
      <c r="J545" s="23">
        <v>96.227598843694125</v>
      </c>
      <c r="K545" s="23">
        <v>72.482068017994152</v>
      </c>
      <c r="L545" s="23">
        <v>62.446598030861722</v>
      </c>
      <c r="M545" s="23">
        <v>59.459367152856736</v>
      </c>
      <c r="N545" s="23">
        <v>49.955681824855546</v>
      </c>
      <c r="O545" s="23">
        <v>36.530877167947679</v>
      </c>
      <c r="P545" s="23">
        <v>32.180345965007604</v>
      </c>
    </row>
    <row r="546" spans="1:16" x14ac:dyDescent="0.25">
      <c r="A546" s="19" t="s">
        <v>84</v>
      </c>
      <c r="B546" s="19" t="s">
        <v>85</v>
      </c>
      <c r="C546" s="19" t="s">
        <v>76</v>
      </c>
      <c r="D546" s="22">
        <v>45</v>
      </c>
      <c r="E546" s="23">
        <v>311.70991295034997</v>
      </c>
      <c r="F546" s="23">
        <v>224.1278378228692</v>
      </c>
      <c r="G546" s="23">
        <v>192.15418729621535</v>
      </c>
      <c r="H546" s="23">
        <v>151.94281027476569</v>
      </c>
      <c r="I546" s="23">
        <v>120.3662687850528</v>
      </c>
      <c r="J546" s="23">
        <v>93.51888002499841</v>
      </c>
      <c r="K546" s="23">
        <v>71.078427788238869</v>
      </c>
      <c r="L546" s="23">
        <v>63.973387072706117</v>
      </c>
      <c r="M546" s="23">
        <v>60.061981521503753</v>
      </c>
      <c r="N546" s="23">
        <v>52.29421013655886</v>
      </c>
      <c r="O546" s="23">
        <v>35.453717133268263</v>
      </c>
      <c r="P546" s="23">
        <v>35.453717133268263</v>
      </c>
    </row>
    <row r="547" spans="1:16" x14ac:dyDescent="0.25">
      <c r="A547" s="19" t="s">
        <v>84</v>
      </c>
      <c r="B547" s="19" t="s">
        <v>85</v>
      </c>
      <c r="C547" s="19" t="s">
        <v>76</v>
      </c>
      <c r="D547" s="22">
        <v>46</v>
      </c>
      <c r="E547" s="23">
        <v>323.1078328493839</v>
      </c>
      <c r="F547" s="23">
        <v>265.23577006220683</v>
      </c>
      <c r="G547" s="23">
        <v>216.07932360645543</v>
      </c>
      <c r="H547" s="23">
        <v>170.20623766573624</v>
      </c>
      <c r="I547" s="23">
        <v>129.05611727500582</v>
      </c>
      <c r="J547" s="23">
        <v>95.442262774330914</v>
      </c>
      <c r="K547" s="23">
        <v>75.895480867636749</v>
      </c>
      <c r="L547" s="23">
        <v>66.557531488915217</v>
      </c>
      <c r="M547" s="23">
        <v>59.526762832088991</v>
      </c>
      <c r="N547" s="23">
        <v>50.951345539550132</v>
      </c>
      <c r="O547" s="23">
        <v>37.54808533057853</v>
      </c>
      <c r="P547" s="23">
        <v>33.568213424863359</v>
      </c>
    </row>
    <row r="548" spans="1:16" x14ac:dyDescent="0.25">
      <c r="A548" s="19" t="s">
        <v>84</v>
      </c>
      <c r="B548" s="19" t="s">
        <v>85</v>
      </c>
      <c r="C548" s="19" t="s">
        <v>76</v>
      </c>
      <c r="D548" s="22">
        <v>47</v>
      </c>
      <c r="E548" s="23">
        <v>312.81054340533348</v>
      </c>
      <c r="F548" s="23">
        <v>254.98122185536201</v>
      </c>
      <c r="G548" s="23">
        <v>212.77112879334317</v>
      </c>
      <c r="H548" s="23">
        <v>161.01008885929895</v>
      </c>
      <c r="I548" s="23">
        <v>127.42935123392068</v>
      </c>
      <c r="J548" s="23">
        <v>95.747822005881005</v>
      </c>
      <c r="K548" s="23">
        <v>73.114230710672004</v>
      </c>
      <c r="L548" s="23">
        <v>62.402980188252499</v>
      </c>
      <c r="M548" s="23">
        <v>58.92035071405828</v>
      </c>
      <c r="N548" s="23">
        <v>36.156703034289642</v>
      </c>
      <c r="O548" s="23">
        <v>32.330674506349489</v>
      </c>
      <c r="P548" s="23">
        <v>32.330674506349489</v>
      </c>
    </row>
    <row r="549" spans="1:16" x14ac:dyDescent="0.25">
      <c r="A549" s="19" t="s">
        <v>84</v>
      </c>
      <c r="B549" s="19" t="s">
        <v>85</v>
      </c>
      <c r="C549" s="19" t="s">
        <v>76</v>
      </c>
      <c r="D549" s="22">
        <v>48</v>
      </c>
      <c r="E549" s="23">
        <v>321.36685260357228</v>
      </c>
      <c r="F549" s="23">
        <v>258.57547494538443</v>
      </c>
      <c r="G549" s="23">
        <v>221.03752137382247</v>
      </c>
      <c r="H549" s="23">
        <v>167.27943910917017</v>
      </c>
      <c r="I549" s="23">
        <v>125.8209190873048</v>
      </c>
      <c r="J549" s="23">
        <v>95.970913768716102</v>
      </c>
      <c r="K549" s="23">
        <v>74.873313337107035</v>
      </c>
      <c r="L549" s="23">
        <v>64.504171514393335</v>
      </c>
      <c r="M549" s="23">
        <v>57.523178055841555</v>
      </c>
      <c r="N549" s="23">
        <v>52.344555389957328</v>
      </c>
      <c r="O549" s="23">
        <v>43.66704184293917</v>
      </c>
      <c r="P549" s="23">
        <v>43.66704184293917</v>
      </c>
    </row>
    <row r="550" spans="1:16" x14ac:dyDescent="0.25">
      <c r="A550" s="19" t="s">
        <v>84</v>
      </c>
      <c r="B550" s="19" t="s">
        <v>85</v>
      </c>
      <c r="C550" s="19" t="s">
        <v>76</v>
      </c>
      <c r="D550" s="22">
        <v>49</v>
      </c>
      <c r="E550" s="23">
        <v>306.30381271981361</v>
      </c>
      <c r="F550" s="23">
        <v>241.58098745472722</v>
      </c>
      <c r="G550" s="23">
        <v>205.5799897545505</v>
      </c>
      <c r="H550" s="23">
        <v>162.83139191203219</v>
      </c>
      <c r="I550" s="23">
        <v>121.24455378991483</v>
      </c>
      <c r="J550" s="23">
        <v>93.760673020954954</v>
      </c>
      <c r="K550" s="23">
        <v>70.260926251432437</v>
      </c>
      <c r="L550" s="23">
        <v>61.98290392416164</v>
      </c>
      <c r="M550" s="23">
        <v>58.033856242323083</v>
      </c>
      <c r="N550" s="23">
        <v>50.377238331850833</v>
      </c>
      <c r="O550" s="23">
        <v>33.882907629077884</v>
      </c>
      <c r="P550" s="23">
        <v>31.597498410931376</v>
      </c>
    </row>
    <row r="551" spans="1:16" x14ac:dyDescent="0.25">
      <c r="A551" s="19" t="s">
        <v>84</v>
      </c>
      <c r="B551" s="19" t="s">
        <v>85</v>
      </c>
      <c r="C551" s="19" t="s">
        <v>76</v>
      </c>
      <c r="D551" s="22">
        <v>50</v>
      </c>
      <c r="E551" s="23">
        <v>304.71397286785088</v>
      </c>
      <c r="F551" s="23">
        <v>234.69052718179086</v>
      </c>
      <c r="G551" s="23">
        <v>203.81477919255215</v>
      </c>
      <c r="H551" s="23">
        <v>153.56177378372234</v>
      </c>
      <c r="I551" s="23">
        <v>119.49760899518536</v>
      </c>
      <c r="J551" s="23">
        <v>91.234833262559519</v>
      </c>
      <c r="K551" s="23">
        <v>71.177666607618832</v>
      </c>
      <c r="L551" s="23">
        <v>62.320301665006781</v>
      </c>
      <c r="M551" s="23">
        <v>56.726563860272904</v>
      </c>
      <c r="N551" s="23">
        <v>45.925334775055966</v>
      </c>
      <c r="O551" s="23">
        <v>30.850612672621303</v>
      </c>
      <c r="P551" s="23">
        <v>30.850612672621303</v>
      </c>
    </row>
    <row r="552" spans="1:16" x14ac:dyDescent="0.25">
      <c r="A552" s="19" t="s">
        <v>84</v>
      </c>
      <c r="B552" s="19" t="s">
        <v>85</v>
      </c>
      <c r="C552" s="19" t="s">
        <v>76</v>
      </c>
      <c r="D552" s="22">
        <v>51</v>
      </c>
      <c r="E552" s="23">
        <v>304.34605117728319</v>
      </c>
      <c r="F552" s="23">
        <v>254.1342124375343</v>
      </c>
      <c r="G552" s="23">
        <v>199.92976364981277</v>
      </c>
      <c r="H552" s="23">
        <v>161.27462451279771</v>
      </c>
      <c r="I552" s="23">
        <v>127.30755216319938</v>
      </c>
      <c r="J552" s="23">
        <v>94.491131587200044</v>
      </c>
      <c r="K552" s="23">
        <v>70.384973111167753</v>
      </c>
      <c r="L552" s="23">
        <v>61.785622615816692</v>
      </c>
      <c r="M552" s="23">
        <v>54.864418954004755</v>
      </c>
      <c r="N552" s="23">
        <v>50.774116527127582</v>
      </c>
      <c r="O552" s="23">
        <v>32.531554868206825</v>
      </c>
      <c r="P552" s="23">
        <v>32.531554868206825</v>
      </c>
    </row>
    <row r="553" spans="1:16" x14ac:dyDescent="0.25">
      <c r="A553" s="19" t="s">
        <v>84</v>
      </c>
      <c r="B553" s="19" t="s">
        <v>85</v>
      </c>
      <c r="C553" s="19" t="s">
        <v>76</v>
      </c>
      <c r="D553" s="22">
        <v>52</v>
      </c>
      <c r="E553" s="23">
        <v>331.54408448896726</v>
      </c>
      <c r="F553" s="23">
        <v>296.34983754473546</v>
      </c>
      <c r="G553" s="23">
        <v>216.62723356257646</v>
      </c>
      <c r="H553" s="23">
        <v>164.2150108917653</v>
      </c>
      <c r="I553" s="23">
        <v>125.2635926475581</v>
      </c>
      <c r="J553" s="23">
        <v>92.945063555742252</v>
      </c>
      <c r="K553" s="23">
        <v>67.621250902149171</v>
      </c>
      <c r="L553" s="23">
        <v>60.109304813395489</v>
      </c>
      <c r="M553" s="23">
        <v>55.415844302723436</v>
      </c>
      <c r="N553" s="23">
        <v>49.429443151238246</v>
      </c>
      <c r="O553" s="23">
        <v>36.563539028300191</v>
      </c>
      <c r="P553" s="23">
        <v>35.953650751129565</v>
      </c>
    </row>
    <row r="554" spans="1:16" x14ac:dyDescent="0.25">
      <c r="A554" s="19" t="s">
        <v>84</v>
      </c>
      <c r="B554" s="19" t="s">
        <v>85</v>
      </c>
      <c r="C554" s="19" t="s">
        <v>76</v>
      </c>
      <c r="D554" s="22">
        <v>53</v>
      </c>
      <c r="E554" s="23">
        <v>332.04925289756312</v>
      </c>
      <c r="F554" s="23">
        <v>287.72957090408005</v>
      </c>
      <c r="G554" s="23">
        <v>219.53748902186959</v>
      </c>
      <c r="H554" s="23">
        <v>154.20733133940772</v>
      </c>
      <c r="I554" s="23">
        <v>121.29442380747177</v>
      </c>
      <c r="J554" s="23">
        <v>91.93249183051428</v>
      </c>
      <c r="K554" s="23">
        <v>70.97739992063633</v>
      </c>
      <c r="L554" s="23">
        <v>62.05707043099904</v>
      </c>
      <c r="M554" s="23">
        <v>55.151067963078965</v>
      </c>
      <c r="N554" s="23">
        <v>49.91240573995119</v>
      </c>
      <c r="O554" s="23">
        <v>36.110494812660271</v>
      </c>
      <c r="P554" s="23">
        <v>36.110494812660271</v>
      </c>
    </row>
    <row r="555" spans="1:16" x14ac:dyDescent="0.25">
      <c r="A555" s="19" t="s">
        <v>84</v>
      </c>
      <c r="B555" s="19" t="s">
        <v>85</v>
      </c>
      <c r="C555" s="19" t="s">
        <v>76</v>
      </c>
      <c r="D555" s="22">
        <v>54</v>
      </c>
      <c r="E555" s="23">
        <v>336.61090250924536</v>
      </c>
      <c r="F555" s="23">
        <v>266.7008606028628</v>
      </c>
      <c r="G555" s="23">
        <v>214.05005417034795</v>
      </c>
      <c r="H555" s="23">
        <v>161.58010064303977</v>
      </c>
      <c r="I555" s="23">
        <v>121.61179929763406</v>
      </c>
      <c r="J555" s="23">
        <v>95.76736248398737</v>
      </c>
      <c r="K555" s="23">
        <v>70.344389233933072</v>
      </c>
      <c r="L555" s="23">
        <v>61.539587969027977</v>
      </c>
      <c r="M555" s="23">
        <v>56.6061800208048</v>
      </c>
      <c r="N555" s="23">
        <v>49.098231077631311</v>
      </c>
      <c r="O555" s="23">
        <v>33.623287546739903</v>
      </c>
      <c r="P555" s="23">
        <v>31.285709399004872</v>
      </c>
    </row>
    <row r="556" spans="1:16" x14ac:dyDescent="0.25">
      <c r="A556" s="19" t="s">
        <v>84</v>
      </c>
      <c r="B556" s="19" t="s">
        <v>85</v>
      </c>
      <c r="C556" s="19" t="s">
        <v>76</v>
      </c>
      <c r="D556" s="22">
        <v>55</v>
      </c>
      <c r="E556" s="23">
        <v>289.82035204507571</v>
      </c>
      <c r="F556" s="23">
        <v>227.95367709904667</v>
      </c>
      <c r="G556" s="23">
        <v>200.55094999435457</v>
      </c>
      <c r="H556" s="23">
        <v>150.71300571969959</v>
      </c>
      <c r="I556" s="23">
        <v>112.39125654189135</v>
      </c>
      <c r="J556" s="23">
        <v>90.215949620693635</v>
      </c>
      <c r="K556" s="23">
        <v>65.454797000666545</v>
      </c>
      <c r="L556" s="23">
        <v>56.655058348369941</v>
      </c>
      <c r="M556" s="23">
        <v>48.733156812228714</v>
      </c>
      <c r="N556" s="23">
        <v>36.677793568924066</v>
      </c>
      <c r="O556" s="23">
        <v>35.113074409811865</v>
      </c>
      <c r="P556" s="23">
        <v>35.113074409811865</v>
      </c>
    </row>
    <row r="557" spans="1:16" x14ac:dyDescent="0.25">
      <c r="A557" s="19" t="s">
        <v>84</v>
      </c>
      <c r="B557" s="19" t="s">
        <v>85</v>
      </c>
      <c r="C557" s="19" t="s">
        <v>76</v>
      </c>
      <c r="D557" s="22">
        <v>56</v>
      </c>
      <c r="E557" s="23">
        <v>329.48907034509665</v>
      </c>
      <c r="F557" s="23">
        <v>271.56265526614823</v>
      </c>
      <c r="G557" s="23">
        <v>214.49813688759488</v>
      </c>
      <c r="H557" s="23">
        <v>166.08481187392741</v>
      </c>
      <c r="I557" s="23">
        <v>124.41665610071388</v>
      </c>
      <c r="J557" s="23">
        <v>93.522430946327489</v>
      </c>
      <c r="K557" s="23">
        <v>71.846469646328302</v>
      </c>
      <c r="L557" s="23">
        <v>60.512613725699659</v>
      </c>
      <c r="M557" s="23">
        <v>54.920044059166436</v>
      </c>
      <c r="N557" s="23">
        <v>41.658520622431688</v>
      </c>
      <c r="O557" s="23">
        <v>35.5146279488442</v>
      </c>
      <c r="P557" s="23">
        <v>35.5146279488442</v>
      </c>
    </row>
    <row r="558" spans="1:16" x14ac:dyDescent="0.25">
      <c r="A558" s="19" t="s">
        <v>84</v>
      </c>
      <c r="B558" s="19" t="s">
        <v>85</v>
      </c>
      <c r="C558" s="19" t="s">
        <v>76</v>
      </c>
      <c r="D558" s="22">
        <v>57</v>
      </c>
      <c r="E558" s="23">
        <v>303.64630160447206</v>
      </c>
      <c r="F558" s="23">
        <v>255.37998692812832</v>
      </c>
      <c r="G558" s="23">
        <v>195.71552825141467</v>
      </c>
      <c r="H558" s="23">
        <v>157.93941076449966</v>
      </c>
      <c r="I558" s="23">
        <v>122.18205103023281</v>
      </c>
      <c r="J558" s="23">
        <v>90.644737072203341</v>
      </c>
      <c r="K558" s="23">
        <v>71.036247731479932</v>
      </c>
      <c r="L558" s="23">
        <v>62.565870062900068</v>
      </c>
      <c r="M558" s="23">
        <v>55.861694446756204</v>
      </c>
      <c r="N558" s="23">
        <v>50.035960553385891</v>
      </c>
      <c r="O558" s="23">
        <v>34.257431688763262</v>
      </c>
      <c r="P558" s="23">
        <v>32.733602376498595</v>
      </c>
    </row>
    <row r="559" spans="1:16" x14ac:dyDescent="0.25">
      <c r="A559" s="19" t="s">
        <v>84</v>
      </c>
      <c r="B559" s="19" t="s">
        <v>85</v>
      </c>
      <c r="C559" s="19" t="s">
        <v>76</v>
      </c>
      <c r="D559" s="22">
        <v>58</v>
      </c>
      <c r="E559" s="23">
        <v>310.71862520753876</v>
      </c>
      <c r="F559" s="23">
        <v>251.37402308889855</v>
      </c>
      <c r="G559" s="23">
        <v>199.06858344030499</v>
      </c>
      <c r="H559" s="23">
        <v>156.16564078486672</v>
      </c>
      <c r="I559" s="23">
        <v>121.82856160508139</v>
      </c>
      <c r="J559" s="23">
        <v>92.843751239517744</v>
      </c>
      <c r="K559" s="23">
        <v>71.732883764440118</v>
      </c>
      <c r="L559" s="23">
        <v>60.259788524680957</v>
      </c>
      <c r="M559" s="23">
        <v>56.449822188951792</v>
      </c>
      <c r="N559" s="23">
        <v>47.215718646096327</v>
      </c>
      <c r="O559" s="23">
        <v>34.26568849768568</v>
      </c>
      <c r="P559" s="23">
        <v>32.237269794145739</v>
      </c>
    </row>
    <row r="560" spans="1:16" x14ac:dyDescent="0.25">
      <c r="A560" s="19" t="s">
        <v>84</v>
      </c>
      <c r="B560" s="19" t="s">
        <v>85</v>
      </c>
      <c r="C560" s="19" t="s">
        <v>76</v>
      </c>
      <c r="D560" s="22">
        <v>59</v>
      </c>
      <c r="E560" s="23">
        <v>302.30123355552587</v>
      </c>
      <c r="F560" s="23">
        <v>216.22051593646162</v>
      </c>
      <c r="G560" s="23">
        <v>187.93839219573755</v>
      </c>
      <c r="H560" s="23">
        <v>147.70643910180871</v>
      </c>
      <c r="I560" s="23">
        <v>117.31032291580934</v>
      </c>
      <c r="J560" s="23">
        <v>92.284282001443003</v>
      </c>
      <c r="K560" s="23">
        <v>70.528844230586969</v>
      </c>
      <c r="L560" s="23">
        <v>61.507440936355195</v>
      </c>
      <c r="M560" s="23">
        <v>57.128880778239157</v>
      </c>
      <c r="N560" s="23">
        <v>49.953159554044099</v>
      </c>
      <c r="O560" s="23">
        <v>33.13002555073011</v>
      </c>
      <c r="P560" s="23">
        <v>31.652123221457458</v>
      </c>
    </row>
    <row r="561" spans="1:16" x14ac:dyDescent="0.25">
      <c r="A561" s="19" t="s">
        <v>84</v>
      </c>
      <c r="B561" s="19" t="s">
        <v>85</v>
      </c>
      <c r="C561" s="19" t="s">
        <v>76</v>
      </c>
      <c r="D561" s="22">
        <v>60</v>
      </c>
      <c r="E561" s="23">
        <v>356.78788693993215</v>
      </c>
      <c r="F561" s="23">
        <v>310.35838233239059</v>
      </c>
      <c r="G561" s="23">
        <v>221.45969823866207</v>
      </c>
      <c r="H561" s="23">
        <v>167.07100193753413</v>
      </c>
      <c r="I561" s="23">
        <v>127.82496732130295</v>
      </c>
      <c r="J561" s="23">
        <v>99.86386588710802</v>
      </c>
      <c r="K561" s="23">
        <v>82.097647810611534</v>
      </c>
      <c r="L561" s="23">
        <v>68.393119042579684</v>
      </c>
      <c r="M561" s="23">
        <v>60.622977001311952</v>
      </c>
      <c r="N561" s="23">
        <v>52.124180716689438</v>
      </c>
      <c r="O561" s="23">
        <v>47.109403394964559</v>
      </c>
      <c r="P561" s="23">
        <v>44.419769055806761</v>
      </c>
    </row>
    <row r="562" spans="1:16" x14ac:dyDescent="0.25">
      <c r="A562" s="19" t="s">
        <v>84</v>
      </c>
      <c r="B562" s="19" t="s">
        <v>85</v>
      </c>
      <c r="C562" s="19" t="s">
        <v>76</v>
      </c>
      <c r="D562" s="22">
        <v>61</v>
      </c>
      <c r="E562" s="23">
        <v>316.14090687435305</v>
      </c>
      <c r="F562" s="23">
        <v>259.39559788631749</v>
      </c>
      <c r="G562" s="23">
        <v>211.68937708216788</v>
      </c>
      <c r="H562" s="23">
        <v>160.43924163906098</v>
      </c>
      <c r="I562" s="23">
        <v>125.12372333121941</v>
      </c>
      <c r="J562" s="23">
        <v>92.281272457590902</v>
      </c>
      <c r="K562" s="23">
        <v>70.761230249104202</v>
      </c>
      <c r="L562" s="23">
        <v>62.713473756453403</v>
      </c>
      <c r="M562" s="23">
        <v>60.046473331135857</v>
      </c>
      <c r="N562" s="23">
        <v>49.536407890607151</v>
      </c>
      <c r="O562" s="23">
        <v>34.126320209830638</v>
      </c>
      <c r="P562" s="23">
        <v>31.876317315053338</v>
      </c>
    </row>
    <row r="563" spans="1:16" x14ac:dyDescent="0.25">
      <c r="A563" s="19" t="s">
        <v>84</v>
      </c>
      <c r="B563" s="19" t="s">
        <v>85</v>
      </c>
      <c r="C563" s="19" t="s">
        <v>76</v>
      </c>
      <c r="D563" s="22">
        <v>62</v>
      </c>
      <c r="E563" s="23">
        <v>307.2050637382219</v>
      </c>
      <c r="F563" s="23">
        <v>247.0797446373731</v>
      </c>
      <c r="G563" s="23">
        <v>205.34413678176472</v>
      </c>
      <c r="H563" s="23">
        <v>153.44088198348553</v>
      </c>
      <c r="I563" s="23">
        <v>116.61631429518553</v>
      </c>
      <c r="J563" s="23">
        <v>89.551892594029837</v>
      </c>
      <c r="K563" s="23">
        <v>66.845169355146766</v>
      </c>
      <c r="L563" s="23">
        <v>59.843240005444713</v>
      </c>
      <c r="M563" s="23">
        <v>55.603382213546908</v>
      </c>
      <c r="N563" s="23">
        <v>49.592308013169983</v>
      </c>
      <c r="O563" s="23">
        <v>32.925395097555175</v>
      </c>
      <c r="P563" s="23">
        <v>31.384550327600028</v>
      </c>
    </row>
    <row r="564" spans="1:16" x14ac:dyDescent="0.25">
      <c r="A564" s="19" t="s">
        <v>84</v>
      </c>
      <c r="B564" s="19" t="s">
        <v>85</v>
      </c>
      <c r="C564" s="19" t="s">
        <v>76</v>
      </c>
      <c r="D564" s="22">
        <v>63</v>
      </c>
      <c r="E564" s="23">
        <v>337.23171316036655</v>
      </c>
      <c r="F564" s="23">
        <v>255.63875784393409</v>
      </c>
      <c r="G564" s="23">
        <v>223.67987338060539</v>
      </c>
      <c r="H564" s="23">
        <v>170.8074079853061</v>
      </c>
      <c r="I564" s="23">
        <v>127.47302553941488</v>
      </c>
      <c r="J564" s="23">
        <v>95.705914868488691</v>
      </c>
      <c r="K564" s="23">
        <v>75.281027879537291</v>
      </c>
      <c r="L564" s="23">
        <v>64.650301376292234</v>
      </c>
      <c r="M564" s="23">
        <v>60.143518879094387</v>
      </c>
      <c r="N564" s="23">
        <v>50.210936869486837</v>
      </c>
      <c r="O564" s="23">
        <v>36.807829469709091</v>
      </c>
      <c r="P564" s="23">
        <v>36.807829469709091</v>
      </c>
    </row>
    <row r="565" spans="1:16" x14ac:dyDescent="0.25">
      <c r="A565" s="19" t="s">
        <v>84</v>
      </c>
      <c r="B565" s="19" t="s">
        <v>85</v>
      </c>
      <c r="C565" s="19" t="s">
        <v>76</v>
      </c>
      <c r="D565" s="22">
        <v>64</v>
      </c>
      <c r="E565" s="23">
        <v>326.1540784637628</v>
      </c>
      <c r="F565" s="23">
        <v>233.71411813582955</v>
      </c>
      <c r="G565" s="23">
        <v>199.34746793526546</v>
      </c>
      <c r="H565" s="23">
        <v>168.05591820598784</v>
      </c>
      <c r="I565" s="23">
        <v>127.02214199885699</v>
      </c>
      <c r="J565" s="23">
        <v>96.746206544307213</v>
      </c>
      <c r="K565" s="23">
        <v>75.787955165670965</v>
      </c>
      <c r="L565" s="23">
        <v>66.118575939938111</v>
      </c>
      <c r="M565" s="23">
        <v>60.566104364979353</v>
      </c>
      <c r="N565" s="23">
        <v>52.892630156141955</v>
      </c>
      <c r="O565" s="23">
        <v>35.420307417144137</v>
      </c>
      <c r="P565" s="23">
        <v>33.159915845016037</v>
      </c>
    </row>
    <row r="566" spans="1:16" x14ac:dyDescent="0.25">
      <c r="A566" s="19" t="s">
        <v>84</v>
      </c>
      <c r="B566" s="19" t="s">
        <v>85</v>
      </c>
      <c r="C566" s="19" t="s">
        <v>76</v>
      </c>
      <c r="D566" s="22">
        <v>65</v>
      </c>
      <c r="E566" s="23">
        <v>318.60724760085168</v>
      </c>
      <c r="F566" s="23">
        <v>223.86486892606558</v>
      </c>
      <c r="G566" s="23">
        <v>188.68300926924968</v>
      </c>
      <c r="H566" s="23">
        <v>149.13239872988038</v>
      </c>
      <c r="I566" s="23">
        <v>117.88012235962239</v>
      </c>
      <c r="J566" s="23">
        <v>88.877951238781336</v>
      </c>
      <c r="K566" s="23">
        <v>66.648644438202467</v>
      </c>
      <c r="L566" s="23">
        <v>58.930982295536225</v>
      </c>
      <c r="M566" s="23">
        <v>54.059792387358023</v>
      </c>
      <c r="N566" s="23">
        <v>48.849390560826585</v>
      </c>
      <c r="O566" s="23">
        <v>33.78111518551291</v>
      </c>
      <c r="P566" s="23">
        <v>31.691397907555636</v>
      </c>
    </row>
    <row r="567" spans="1:16" x14ac:dyDescent="0.25">
      <c r="A567" s="19" t="s">
        <v>84</v>
      </c>
      <c r="B567" s="19" t="s">
        <v>85</v>
      </c>
      <c r="C567" s="19" t="s">
        <v>76</v>
      </c>
      <c r="D567" s="22">
        <v>66</v>
      </c>
      <c r="E567" s="23">
        <v>349.42640718496995</v>
      </c>
      <c r="F567" s="23">
        <v>264.25833775497034</v>
      </c>
      <c r="G567" s="23">
        <v>206.28485372632568</v>
      </c>
      <c r="H567" s="23">
        <v>158.49934521379635</v>
      </c>
      <c r="I567" s="23">
        <v>122.9198496089368</v>
      </c>
      <c r="J567" s="23">
        <v>94.101722150907207</v>
      </c>
      <c r="K567" s="23">
        <v>73.207346254277425</v>
      </c>
      <c r="L567" s="23">
        <v>64.656121230884551</v>
      </c>
      <c r="M567" s="23">
        <v>53.094441947448978</v>
      </c>
      <c r="N567" s="23">
        <v>47.395793258062625</v>
      </c>
      <c r="O567" s="23">
        <v>35.593112576613969</v>
      </c>
      <c r="P567" s="23">
        <v>35.593112576613969</v>
      </c>
    </row>
    <row r="568" spans="1:16" x14ac:dyDescent="0.25">
      <c r="A568" s="19" t="s">
        <v>84</v>
      </c>
      <c r="B568" s="19" t="s">
        <v>85</v>
      </c>
      <c r="C568" s="19" t="s">
        <v>76</v>
      </c>
      <c r="D568" s="22">
        <v>67</v>
      </c>
      <c r="E568" s="23">
        <v>342.44712164911238</v>
      </c>
      <c r="F568" s="23">
        <v>280.13654446787268</v>
      </c>
      <c r="G568" s="23">
        <v>229.2531943184608</v>
      </c>
      <c r="H568" s="23">
        <v>160.66622200916402</v>
      </c>
      <c r="I568" s="23">
        <v>123.44797122480973</v>
      </c>
      <c r="J568" s="23">
        <v>95.730623165168566</v>
      </c>
      <c r="K568" s="23">
        <v>73.622737667874688</v>
      </c>
      <c r="L568" s="23">
        <v>65.631389008899504</v>
      </c>
      <c r="M568" s="23">
        <v>62.315618074808022</v>
      </c>
      <c r="N568" s="23">
        <v>51.622826064272097</v>
      </c>
      <c r="O568" s="23">
        <v>34.483691877265251</v>
      </c>
      <c r="P568" s="23">
        <v>32.099401173790611</v>
      </c>
    </row>
    <row r="569" spans="1:16" x14ac:dyDescent="0.25">
      <c r="A569" s="19" t="s">
        <v>84</v>
      </c>
      <c r="B569" s="19" t="s">
        <v>85</v>
      </c>
      <c r="C569" s="19" t="s">
        <v>76</v>
      </c>
      <c r="D569" s="22">
        <v>68</v>
      </c>
      <c r="E569" s="23">
        <v>333.01788367817056</v>
      </c>
      <c r="F569" s="23">
        <v>298.53332767621333</v>
      </c>
      <c r="G569" s="23">
        <v>236.17401258881964</v>
      </c>
      <c r="H569" s="23">
        <v>163.36157958384524</v>
      </c>
      <c r="I569" s="23">
        <v>120.89957692461758</v>
      </c>
      <c r="J569" s="23">
        <v>91.039074417895833</v>
      </c>
      <c r="K569" s="23">
        <v>70.959764289858754</v>
      </c>
      <c r="L569" s="23">
        <v>62.779949603607534</v>
      </c>
      <c r="M569" s="23">
        <v>57.879053974753447</v>
      </c>
      <c r="N569" s="23">
        <v>50.769667397134697</v>
      </c>
      <c r="O569" s="23">
        <v>36.196545978253305</v>
      </c>
      <c r="P569" s="23">
        <v>31.970508957692044</v>
      </c>
    </row>
    <row r="570" spans="1:16" x14ac:dyDescent="0.25">
      <c r="A570" s="19" t="s">
        <v>84</v>
      </c>
      <c r="B570" s="19" t="s">
        <v>85</v>
      </c>
      <c r="C570" s="19" t="s">
        <v>76</v>
      </c>
      <c r="D570" s="22">
        <v>69</v>
      </c>
      <c r="E570" s="23">
        <v>330.29301600439464</v>
      </c>
      <c r="F570" s="23">
        <v>287.78404630539848</v>
      </c>
      <c r="G570" s="23">
        <v>225.95183296441903</v>
      </c>
      <c r="H570" s="23">
        <v>162.73088194906478</v>
      </c>
      <c r="I570" s="23">
        <v>128.26880907561349</v>
      </c>
      <c r="J570" s="23">
        <v>97.06332180135567</v>
      </c>
      <c r="K570" s="23">
        <v>72.004359348536553</v>
      </c>
      <c r="L570" s="23">
        <v>60.789018643648305</v>
      </c>
      <c r="M570" s="23">
        <v>53.100274138137358</v>
      </c>
      <c r="N570" s="23">
        <v>49.062725959351461</v>
      </c>
      <c r="O570" s="23">
        <v>32.042507391295885</v>
      </c>
      <c r="P570" s="23">
        <v>32.042507391295885</v>
      </c>
    </row>
    <row r="571" spans="1:16" x14ac:dyDescent="0.25">
      <c r="A571" s="19" t="s">
        <v>84</v>
      </c>
      <c r="B571" s="19" t="s">
        <v>85</v>
      </c>
      <c r="C571" s="19" t="s">
        <v>76</v>
      </c>
      <c r="D571" s="22">
        <v>70</v>
      </c>
      <c r="E571" s="23">
        <v>316.28272783698225</v>
      </c>
      <c r="F571" s="23">
        <v>249.18711080169163</v>
      </c>
      <c r="G571" s="23">
        <v>222.03682027421388</v>
      </c>
      <c r="H571" s="23">
        <v>166.78604296337164</v>
      </c>
      <c r="I571" s="23">
        <v>128.94388937720711</v>
      </c>
      <c r="J571" s="23">
        <v>95.344966458260416</v>
      </c>
      <c r="K571" s="23">
        <v>72.489730988000858</v>
      </c>
      <c r="L571" s="23">
        <v>62.436135122330477</v>
      </c>
      <c r="M571" s="23">
        <v>55.906755513314266</v>
      </c>
      <c r="N571" s="23">
        <v>49.816262497446857</v>
      </c>
      <c r="O571" s="23">
        <v>31.886962725451632</v>
      </c>
      <c r="P571" s="23">
        <v>31.886962725451632</v>
      </c>
    </row>
    <row r="572" spans="1:16" x14ac:dyDescent="0.25">
      <c r="A572" s="19" t="s">
        <v>84</v>
      </c>
      <c r="B572" s="19" t="s">
        <v>85</v>
      </c>
      <c r="C572" s="19" t="s">
        <v>76</v>
      </c>
      <c r="D572" s="22">
        <v>71</v>
      </c>
      <c r="E572" s="23">
        <v>343.37520784838756</v>
      </c>
      <c r="F572" s="23">
        <v>308.35959897902671</v>
      </c>
      <c r="G572" s="23">
        <v>238.04448823383274</v>
      </c>
      <c r="H572" s="23">
        <v>163.44902813032871</v>
      </c>
      <c r="I572" s="23">
        <v>128.8210578534464</v>
      </c>
      <c r="J572" s="23">
        <v>97.175453576155377</v>
      </c>
      <c r="K572" s="23">
        <v>73.212692969348254</v>
      </c>
      <c r="L572" s="23">
        <v>61.200764002188215</v>
      </c>
      <c r="M572" s="23">
        <v>56.811969976772914</v>
      </c>
      <c r="N572" s="23">
        <v>51.551114944730905</v>
      </c>
      <c r="O572" s="23">
        <v>35.210391808304294</v>
      </c>
      <c r="P572" s="23">
        <v>33.324933685266508</v>
      </c>
    </row>
    <row r="573" spans="1:16" x14ac:dyDescent="0.25">
      <c r="A573" s="19" t="s">
        <v>84</v>
      </c>
      <c r="B573" s="19" t="s">
        <v>85</v>
      </c>
      <c r="C573" s="19" t="s">
        <v>76</v>
      </c>
      <c r="D573" s="22">
        <v>72</v>
      </c>
      <c r="E573" s="23">
        <v>328.79143341406098</v>
      </c>
      <c r="F573" s="23">
        <v>268.0679267480881</v>
      </c>
      <c r="G573" s="23">
        <v>228.73186736144686</v>
      </c>
      <c r="H573" s="23">
        <v>168.07207046152445</v>
      </c>
      <c r="I573" s="23">
        <v>129.64645674892077</v>
      </c>
      <c r="J573" s="23">
        <v>95.677563775174107</v>
      </c>
      <c r="K573" s="23">
        <v>71.238741402266783</v>
      </c>
      <c r="L573" s="23">
        <v>58.99461542693296</v>
      </c>
      <c r="M573" s="23">
        <v>56.511624473275255</v>
      </c>
      <c r="N573" s="23">
        <v>51.856566064687136</v>
      </c>
      <c r="O573" s="23">
        <v>35.988625184030845</v>
      </c>
      <c r="P573" s="23">
        <v>35.988625184030845</v>
      </c>
    </row>
    <row r="574" spans="1:16" x14ac:dyDescent="0.25">
      <c r="A574" s="19" t="s">
        <v>84</v>
      </c>
      <c r="B574" s="19" t="s">
        <v>85</v>
      </c>
      <c r="C574" s="19" t="s">
        <v>76</v>
      </c>
      <c r="D574" s="22">
        <v>73</v>
      </c>
      <c r="E574" s="23">
        <v>317.28828581075589</v>
      </c>
      <c r="F574" s="23">
        <v>262.58947382212233</v>
      </c>
      <c r="G574" s="23">
        <v>218.42523491222414</v>
      </c>
      <c r="H574" s="23">
        <v>166.60772336711261</v>
      </c>
      <c r="I574" s="23">
        <v>126.77441835521691</v>
      </c>
      <c r="J574" s="23">
        <v>94.900284725396659</v>
      </c>
      <c r="K574" s="23">
        <v>78.574645994627758</v>
      </c>
      <c r="L574" s="23">
        <v>66.98855235973781</v>
      </c>
      <c r="M574" s="23">
        <v>58.457038447560791</v>
      </c>
      <c r="N574" s="23">
        <v>51.200722247899911</v>
      </c>
      <c r="O574" s="23">
        <v>36.516608985298831</v>
      </c>
      <c r="P574" s="23">
        <v>36.516608985298831</v>
      </c>
    </row>
    <row r="575" spans="1:16" x14ac:dyDescent="0.25">
      <c r="A575" s="19" t="s">
        <v>84</v>
      </c>
      <c r="B575" s="19" t="s">
        <v>85</v>
      </c>
      <c r="C575" s="19" t="s">
        <v>76</v>
      </c>
      <c r="D575" s="22">
        <v>74</v>
      </c>
      <c r="E575" s="23">
        <v>335.34101854045042</v>
      </c>
      <c r="F575" s="23">
        <v>247.7138938909431</v>
      </c>
      <c r="G575" s="23">
        <v>211.74746308456707</v>
      </c>
      <c r="H575" s="23">
        <v>153.64178218380482</v>
      </c>
      <c r="I575" s="23">
        <v>118.78544679880149</v>
      </c>
      <c r="J575" s="23">
        <v>93.420863314260487</v>
      </c>
      <c r="K575" s="23">
        <v>70.365085845256999</v>
      </c>
      <c r="L575" s="23">
        <v>62.159417900351983</v>
      </c>
      <c r="M575" s="23">
        <v>57.327468760376341</v>
      </c>
      <c r="N575" s="23">
        <v>49.64777067946504</v>
      </c>
      <c r="O575" s="23">
        <v>41.738397225756884</v>
      </c>
      <c r="P575" s="23">
        <v>37.055738333952988</v>
      </c>
    </row>
    <row r="576" spans="1:16" x14ac:dyDescent="0.25">
      <c r="A576" s="19" t="s">
        <v>84</v>
      </c>
      <c r="B576" s="19" t="s">
        <v>85</v>
      </c>
      <c r="C576" s="19" t="s">
        <v>76</v>
      </c>
      <c r="D576" s="22">
        <v>75</v>
      </c>
      <c r="E576" s="23">
        <v>311.63819134993946</v>
      </c>
      <c r="F576" s="23">
        <v>259.54129819544386</v>
      </c>
      <c r="G576" s="23">
        <v>221.1525038282974</v>
      </c>
      <c r="H576" s="23">
        <v>163.54164116952091</v>
      </c>
      <c r="I576" s="23">
        <v>128.09337691080847</v>
      </c>
      <c r="J576" s="23">
        <v>96.133206928546002</v>
      </c>
      <c r="K576" s="23">
        <v>71.722352392983495</v>
      </c>
      <c r="L576" s="23">
        <v>62.267225825025513</v>
      </c>
      <c r="M576" s="23">
        <v>56.163037706715038</v>
      </c>
      <c r="N576" s="23">
        <v>47.729581058457363</v>
      </c>
      <c r="O576" s="23">
        <v>32.409373179686611</v>
      </c>
      <c r="P576" s="23">
        <v>32.409373179686611</v>
      </c>
    </row>
    <row r="577" spans="1:16" x14ac:dyDescent="0.25">
      <c r="A577" s="19" t="s">
        <v>84</v>
      </c>
      <c r="B577" s="19" t="s">
        <v>85</v>
      </c>
      <c r="C577" s="19" t="s">
        <v>76</v>
      </c>
      <c r="D577" s="22">
        <v>76</v>
      </c>
      <c r="E577" s="23">
        <v>306.4338960548078</v>
      </c>
      <c r="F577" s="23">
        <v>251.64351072420459</v>
      </c>
      <c r="G577" s="23">
        <v>213.47639255811458</v>
      </c>
      <c r="H577" s="23">
        <v>156.12590723804126</v>
      </c>
      <c r="I577" s="23">
        <v>120.91219756003862</v>
      </c>
      <c r="J577" s="23">
        <v>96.432086051184015</v>
      </c>
      <c r="K577" s="23">
        <v>76.24383342901389</v>
      </c>
      <c r="L577" s="23">
        <v>66.544842861101216</v>
      </c>
      <c r="M577" s="23">
        <v>62.404885751397238</v>
      </c>
      <c r="N577" s="23">
        <v>53.765544476689641</v>
      </c>
      <c r="O577" s="23">
        <v>41.109375638768114</v>
      </c>
      <c r="P577" s="23">
        <v>38.696688283510568</v>
      </c>
    </row>
    <row r="578" spans="1:16" x14ac:dyDescent="0.25">
      <c r="A578" s="19" t="s">
        <v>84</v>
      </c>
      <c r="B578" s="19" t="s">
        <v>85</v>
      </c>
      <c r="C578" s="19" t="s">
        <v>76</v>
      </c>
      <c r="D578" s="22">
        <v>77</v>
      </c>
      <c r="E578" s="23">
        <v>307.31860438675358</v>
      </c>
      <c r="F578" s="23">
        <v>231.65202934362273</v>
      </c>
      <c r="G578" s="23">
        <v>198.22195899525232</v>
      </c>
      <c r="H578" s="23">
        <v>159.69057666464997</v>
      </c>
      <c r="I578" s="23">
        <v>125.05063436050621</v>
      </c>
      <c r="J578" s="23">
        <v>96.211612924699097</v>
      </c>
      <c r="K578" s="23">
        <v>74.980413706491603</v>
      </c>
      <c r="L578" s="23">
        <v>64.29966280541862</v>
      </c>
      <c r="M578" s="23">
        <v>59.765225483069642</v>
      </c>
      <c r="N578" s="23">
        <v>49.454069114944723</v>
      </c>
      <c r="O578" s="23">
        <v>35.215668031747683</v>
      </c>
      <c r="P578" s="23">
        <v>33.06831840792313</v>
      </c>
    </row>
    <row r="579" spans="1:16" x14ac:dyDescent="0.25">
      <c r="A579" s="19" t="s">
        <v>84</v>
      </c>
      <c r="B579" s="19" t="s">
        <v>85</v>
      </c>
      <c r="C579" s="19" t="s">
        <v>76</v>
      </c>
      <c r="D579" s="22">
        <v>78</v>
      </c>
      <c r="E579" s="23">
        <v>305.64931783204122</v>
      </c>
      <c r="F579" s="23">
        <v>260.66303792372474</v>
      </c>
      <c r="G579" s="23">
        <v>206.77317439897914</v>
      </c>
      <c r="H579" s="23">
        <v>153.69118900987581</v>
      </c>
      <c r="I579" s="23">
        <v>118.89111490741791</v>
      </c>
      <c r="J579" s="23">
        <v>88.359927952332271</v>
      </c>
      <c r="K579" s="23">
        <v>67.003520764241514</v>
      </c>
      <c r="L579" s="23">
        <v>60.470534475136461</v>
      </c>
      <c r="M579" s="23">
        <v>54.147390485728693</v>
      </c>
      <c r="N579" s="23">
        <v>47.235463400369085</v>
      </c>
      <c r="O579" s="23">
        <v>33.341414770876128</v>
      </c>
      <c r="P579" s="23">
        <v>31.785369123138391</v>
      </c>
    </row>
    <row r="580" spans="1:16" x14ac:dyDescent="0.25">
      <c r="A580" s="19" t="s">
        <v>84</v>
      </c>
      <c r="B580" s="19" t="s">
        <v>85</v>
      </c>
      <c r="C580" s="19" t="s">
        <v>76</v>
      </c>
      <c r="D580" s="22">
        <v>79</v>
      </c>
      <c r="E580" s="23">
        <v>322.14733729195382</v>
      </c>
      <c r="F580" s="23">
        <v>264.18342411284095</v>
      </c>
      <c r="G580" s="23">
        <v>209.83172418823403</v>
      </c>
      <c r="H580" s="23">
        <v>154.70437820422217</v>
      </c>
      <c r="I580" s="23">
        <v>116.21541507443627</v>
      </c>
      <c r="J580" s="23">
        <v>88.443345545059969</v>
      </c>
      <c r="K580" s="23">
        <v>70.131538738466816</v>
      </c>
      <c r="L580" s="23">
        <v>61.197915254082901</v>
      </c>
      <c r="M580" s="23">
        <v>54.812484013391199</v>
      </c>
      <c r="N580" s="23">
        <v>47.344471765247214</v>
      </c>
      <c r="O580" s="23">
        <v>33.455616146280072</v>
      </c>
      <c r="P580" s="23">
        <v>31.787044385271063</v>
      </c>
    </row>
    <row r="581" spans="1:16" x14ac:dyDescent="0.25">
      <c r="A581" s="19" t="s">
        <v>84</v>
      </c>
      <c r="B581" s="19" t="s">
        <v>85</v>
      </c>
      <c r="C581" s="19" t="s">
        <v>76</v>
      </c>
      <c r="D581" s="22">
        <v>80</v>
      </c>
      <c r="E581" s="23">
        <v>336.51323395529391</v>
      </c>
      <c r="F581" s="23">
        <v>306.24761454257896</v>
      </c>
      <c r="G581" s="23">
        <v>230.65462068682106</v>
      </c>
      <c r="H581" s="23">
        <v>164.90641742938993</v>
      </c>
      <c r="I581" s="23">
        <v>123.49571498568585</v>
      </c>
      <c r="J581" s="23">
        <v>97.147186930510529</v>
      </c>
      <c r="K581" s="23">
        <v>76.535758228531563</v>
      </c>
      <c r="L581" s="23">
        <v>64.295628933616783</v>
      </c>
      <c r="M581" s="23">
        <v>59.994521417990853</v>
      </c>
      <c r="N581" s="23">
        <v>49.413033986491868</v>
      </c>
      <c r="O581" s="23">
        <v>34.569413487020157</v>
      </c>
      <c r="P581" s="23">
        <v>32.843040795247511</v>
      </c>
    </row>
    <row r="582" spans="1:16" x14ac:dyDescent="0.25">
      <c r="A582" s="19" t="s">
        <v>84</v>
      </c>
      <c r="B582" s="19" t="s">
        <v>85</v>
      </c>
      <c r="C582" s="19" t="s">
        <v>76</v>
      </c>
      <c r="D582" s="22">
        <v>81</v>
      </c>
      <c r="E582" s="23">
        <v>323.19473206434208</v>
      </c>
      <c r="F582" s="23">
        <v>258.08942400742762</v>
      </c>
      <c r="G582" s="23">
        <v>218.11501387974553</v>
      </c>
      <c r="H582" s="23">
        <v>160.87722402944013</v>
      </c>
      <c r="I582" s="23">
        <v>124.02065028639092</v>
      </c>
      <c r="J582" s="23">
        <v>96.422349559054254</v>
      </c>
      <c r="K582" s="23">
        <v>75.393360464360129</v>
      </c>
      <c r="L582" s="23">
        <v>59.490457136406683</v>
      </c>
      <c r="M582" s="23">
        <v>53.787743999048608</v>
      </c>
      <c r="N582" s="23">
        <v>49.196951759578788</v>
      </c>
      <c r="O582" s="23">
        <v>36.498046480491297</v>
      </c>
      <c r="P582" s="23">
        <v>36.498046480491297</v>
      </c>
    </row>
    <row r="583" spans="1:16" x14ac:dyDescent="0.25">
      <c r="A583" s="19" t="s">
        <v>84</v>
      </c>
      <c r="B583" s="19" t="s">
        <v>85</v>
      </c>
      <c r="C583" s="19" t="s">
        <v>76</v>
      </c>
      <c r="D583" s="22">
        <v>82</v>
      </c>
      <c r="E583" s="23">
        <v>329.66741085166262</v>
      </c>
      <c r="F583" s="23">
        <v>258.76732692671561</v>
      </c>
      <c r="G583" s="23">
        <v>215.02809384499227</v>
      </c>
      <c r="H583" s="23">
        <v>163.84803202569054</v>
      </c>
      <c r="I583" s="23">
        <v>125.86863413016225</v>
      </c>
      <c r="J583" s="23">
        <v>96.03680663353073</v>
      </c>
      <c r="K583" s="23">
        <v>72.731799843088226</v>
      </c>
      <c r="L583" s="23">
        <v>62.420894902445568</v>
      </c>
      <c r="M583" s="23">
        <v>58.131321689460783</v>
      </c>
      <c r="N583" s="23">
        <v>43.063819444673321</v>
      </c>
      <c r="O583" s="23">
        <v>35.971483372368084</v>
      </c>
      <c r="P583" s="23">
        <v>35.971483372368084</v>
      </c>
    </row>
    <row r="584" spans="1:16" x14ac:dyDescent="0.25">
      <c r="A584" s="19" t="s">
        <v>84</v>
      </c>
      <c r="B584" s="19" t="s">
        <v>85</v>
      </c>
      <c r="C584" s="19" t="s">
        <v>76</v>
      </c>
      <c r="D584" s="22">
        <v>83</v>
      </c>
      <c r="E584" s="23">
        <v>330.2394817475581</v>
      </c>
      <c r="F584" s="23">
        <v>288.36768535965371</v>
      </c>
      <c r="G584" s="23">
        <v>212.20223285939628</v>
      </c>
      <c r="H584" s="23">
        <v>158.88253669431765</v>
      </c>
      <c r="I584" s="23">
        <v>124.61182794480568</v>
      </c>
      <c r="J584" s="23">
        <v>94.331745721954334</v>
      </c>
      <c r="K584" s="23">
        <v>73.108518871418909</v>
      </c>
      <c r="L584" s="23">
        <v>65.808718975862689</v>
      </c>
      <c r="M584" s="23">
        <v>58.705032226731589</v>
      </c>
      <c r="N584" s="23">
        <v>54.9770649016127</v>
      </c>
      <c r="O584" s="23">
        <v>35.008325396163265</v>
      </c>
      <c r="P584" s="23">
        <v>32.817722810649137</v>
      </c>
    </row>
    <row r="585" spans="1:16" x14ac:dyDescent="0.25">
      <c r="A585" s="19" t="s">
        <v>84</v>
      </c>
      <c r="B585" s="19" t="s">
        <v>85</v>
      </c>
      <c r="C585" s="19" t="s">
        <v>76</v>
      </c>
      <c r="D585" s="22">
        <v>84</v>
      </c>
      <c r="E585" s="23">
        <v>338.41886789493407</v>
      </c>
      <c r="F585" s="23">
        <v>260.90931631209583</v>
      </c>
      <c r="G585" s="23">
        <v>202.93845663730178</v>
      </c>
      <c r="H585" s="23">
        <v>156.516443512596</v>
      </c>
      <c r="I585" s="23">
        <v>120.2237430515743</v>
      </c>
      <c r="J585" s="23">
        <v>95.268520690411094</v>
      </c>
      <c r="K585" s="23">
        <v>72.606581505371224</v>
      </c>
      <c r="L585" s="23">
        <v>63.644067935251705</v>
      </c>
      <c r="M585" s="23">
        <v>56.905425805309875</v>
      </c>
      <c r="N585" s="23">
        <v>48.219877321019759</v>
      </c>
      <c r="O585" s="23">
        <v>32.251990272985815</v>
      </c>
      <c r="P585" s="23">
        <v>32.251990272985815</v>
      </c>
    </row>
    <row r="586" spans="1:16" x14ac:dyDescent="0.25">
      <c r="A586" s="19" t="s">
        <v>84</v>
      </c>
      <c r="B586" s="19" t="s">
        <v>85</v>
      </c>
      <c r="C586" s="19" t="s">
        <v>76</v>
      </c>
      <c r="D586" s="22">
        <v>85</v>
      </c>
      <c r="E586" s="23">
        <v>313.18451113996281</v>
      </c>
      <c r="F586" s="23">
        <v>244.04689271034638</v>
      </c>
      <c r="G586" s="23">
        <v>215.06478173322179</v>
      </c>
      <c r="H586" s="23">
        <v>160.9390466938913</v>
      </c>
      <c r="I586" s="23">
        <v>124.65962600442303</v>
      </c>
      <c r="J586" s="23">
        <v>96.167116484777551</v>
      </c>
      <c r="K586" s="23">
        <v>74.474865067213926</v>
      </c>
      <c r="L586" s="23">
        <v>66.124964387220714</v>
      </c>
      <c r="M586" s="23">
        <v>60.410734873549501</v>
      </c>
      <c r="N586" s="23">
        <v>51.645862809275144</v>
      </c>
      <c r="O586" s="23">
        <v>34.840576657124103</v>
      </c>
      <c r="P586" s="23">
        <v>32.941430227501932</v>
      </c>
    </row>
    <row r="587" spans="1:16" x14ac:dyDescent="0.25">
      <c r="A587" s="19" t="s">
        <v>84</v>
      </c>
      <c r="B587" s="19" t="s">
        <v>85</v>
      </c>
      <c r="C587" s="19" t="s">
        <v>76</v>
      </c>
      <c r="D587" s="22">
        <v>86</v>
      </c>
      <c r="E587" s="23">
        <v>304.06586904422392</v>
      </c>
      <c r="F587" s="23">
        <v>249.33445399944173</v>
      </c>
      <c r="G587" s="23">
        <v>205.31548012357979</v>
      </c>
      <c r="H587" s="23">
        <v>152.85490222411676</v>
      </c>
      <c r="I587" s="23">
        <v>118.61495315014635</v>
      </c>
      <c r="J587" s="23">
        <v>94.467195742931935</v>
      </c>
      <c r="K587" s="23">
        <v>71.793455628826834</v>
      </c>
      <c r="L587" s="23">
        <v>59.958523086294782</v>
      </c>
      <c r="M587" s="23">
        <v>53.372954659579854</v>
      </c>
      <c r="N587" s="23">
        <v>42.848757331605576</v>
      </c>
      <c r="O587" s="23">
        <v>33.608778211189687</v>
      </c>
      <c r="P587" s="23">
        <v>32.047692714792639</v>
      </c>
    </row>
    <row r="588" spans="1:16" x14ac:dyDescent="0.25">
      <c r="A588" s="19" t="s">
        <v>84</v>
      </c>
      <c r="B588" s="19" t="s">
        <v>85</v>
      </c>
      <c r="C588" s="19" t="s">
        <v>76</v>
      </c>
      <c r="D588" s="22">
        <v>87</v>
      </c>
      <c r="E588" s="23">
        <v>253.02160725412921</v>
      </c>
      <c r="F588" s="23">
        <v>233.55432451137952</v>
      </c>
      <c r="G588" s="23">
        <v>202.3083606705801</v>
      </c>
      <c r="H588" s="23">
        <v>150.97200116028901</v>
      </c>
      <c r="I588" s="23">
        <v>118.92092336090651</v>
      </c>
      <c r="J588" s="23">
        <v>89.445508624971666</v>
      </c>
      <c r="K588" s="23">
        <v>70.452013699561988</v>
      </c>
      <c r="L588" s="23">
        <v>59.753487504022026</v>
      </c>
      <c r="M588" s="23">
        <v>53.588918571926861</v>
      </c>
      <c r="N588" s="23">
        <v>48.627648524994711</v>
      </c>
      <c r="O588" s="23">
        <v>33.395634962798141</v>
      </c>
      <c r="P588" s="23">
        <v>31.777767983860485</v>
      </c>
    </row>
    <row r="589" spans="1:16" x14ac:dyDescent="0.25">
      <c r="A589" s="19" t="s">
        <v>84</v>
      </c>
      <c r="B589" s="19" t="s">
        <v>85</v>
      </c>
      <c r="C589" s="19" t="s">
        <v>76</v>
      </c>
      <c r="D589" s="22">
        <v>88</v>
      </c>
      <c r="E589" s="23">
        <v>321.45951978323609</v>
      </c>
      <c r="F589" s="23">
        <v>225.68465034024638</v>
      </c>
      <c r="G589" s="23">
        <v>200.3838725860698</v>
      </c>
      <c r="H589" s="23">
        <v>151.93058056657861</v>
      </c>
      <c r="I589" s="23">
        <v>117.18933425977124</v>
      </c>
      <c r="J589" s="23">
        <v>90.194192118325361</v>
      </c>
      <c r="K589" s="23">
        <v>70.153880716074454</v>
      </c>
      <c r="L589" s="23">
        <v>62.389732437794521</v>
      </c>
      <c r="M589" s="23">
        <v>56.440567270945401</v>
      </c>
      <c r="N589" s="23">
        <v>48.939206116139083</v>
      </c>
      <c r="O589" s="23">
        <v>35.968421673813566</v>
      </c>
      <c r="P589" s="23">
        <v>35.340079711859197</v>
      </c>
    </row>
    <row r="590" spans="1:16" x14ac:dyDescent="0.25">
      <c r="A590" s="19" t="s">
        <v>84</v>
      </c>
      <c r="B590" s="19" t="s">
        <v>85</v>
      </c>
      <c r="C590" s="19" t="s">
        <v>76</v>
      </c>
      <c r="D590" s="22">
        <v>89</v>
      </c>
      <c r="E590" s="23">
        <v>302.39497912544846</v>
      </c>
      <c r="F590" s="23">
        <v>223.55441446085737</v>
      </c>
      <c r="G590" s="23">
        <v>190.8295237695886</v>
      </c>
      <c r="H590" s="23">
        <v>152.07958099227241</v>
      </c>
      <c r="I590" s="23">
        <v>121.02485822884424</v>
      </c>
      <c r="J590" s="23">
        <v>93.989907699982524</v>
      </c>
      <c r="K590" s="23">
        <v>74.157686326899807</v>
      </c>
      <c r="L590" s="23">
        <v>65.779012144802536</v>
      </c>
      <c r="M590" s="23">
        <v>58.620082136418603</v>
      </c>
      <c r="N590" s="23">
        <v>52.713345587156006</v>
      </c>
      <c r="O590" s="23">
        <v>35.967377718279337</v>
      </c>
      <c r="P590" s="23">
        <v>35.967377718279337</v>
      </c>
    </row>
    <row r="591" spans="1:16" x14ac:dyDescent="0.25">
      <c r="A591" s="19" t="s">
        <v>84</v>
      </c>
      <c r="B591" s="19" t="s">
        <v>85</v>
      </c>
      <c r="C591" s="19" t="s">
        <v>76</v>
      </c>
      <c r="D591" s="22">
        <v>90</v>
      </c>
      <c r="E591" s="23">
        <v>322.17164530193207</v>
      </c>
      <c r="F591" s="23">
        <v>249.64078653962355</v>
      </c>
      <c r="G591" s="23">
        <v>197.85700216526863</v>
      </c>
      <c r="H591" s="23">
        <v>158.55841443567553</v>
      </c>
      <c r="I591" s="23">
        <v>123.55791297270503</v>
      </c>
      <c r="J591" s="23">
        <v>94.239304202664314</v>
      </c>
      <c r="K591" s="23">
        <v>73.627749344023968</v>
      </c>
      <c r="L591" s="23">
        <v>62.260964700213485</v>
      </c>
      <c r="M591" s="23">
        <v>55.187136967066813</v>
      </c>
      <c r="N591" s="23">
        <v>49.854851822136858</v>
      </c>
      <c r="O591" s="23">
        <v>34.217844930556538</v>
      </c>
      <c r="P591" s="23">
        <v>31.782849527006832</v>
      </c>
    </row>
    <row r="592" spans="1:16" x14ac:dyDescent="0.25">
      <c r="A592" s="19" t="s">
        <v>84</v>
      </c>
      <c r="B592" s="19" t="s">
        <v>85</v>
      </c>
      <c r="C592" s="19" t="s">
        <v>76</v>
      </c>
      <c r="D592" s="22">
        <v>91</v>
      </c>
      <c r="E592" s="23">
        <v>322.96583553436233</v>
      </c>
      <c r="F592" s="23">
        <v>265.41975263252544</v>
      </c>
      <c r="G592" s="23">
        <v>211.0642187015315</v>
      </c>
      <c r="H592" s="23">
        <v>160.14203770591897</v>
      </c>
      <c r="I592" s="23">
        <v>125.34075599111151</v>
      </c>
      <c r="J592" s="23">
        <v>94.584030612985501</v>
      </c>
      <c r="K592" s="23">
        <v>69.196864471286304</v>
      </c>
      <c r="L592" s="23">
        <v>61.202050648843191</v>
      </c>
      <c r="M592" s="23">
        <v>55.732770600732614</v>
      </c>
      <c r="N592" s="23">
        <v>53.268743719412505</v>
      </c>
      <c r="O592" s="23">
        <v>49.89939381297075</v>
      </c>
      <c r="P592" s="23">
        <v>49.47257673058693</v>
      </c>
    </row>
    <row r="593" spans="1:16" x14ac:dyDescent="0.25">
      <c r="A593" s="19" t="s">
        <v>84</v>
      </c>
      <c r="B593" s="19" t="s">
        <v>85</v>
      </c>
      <c r="C593" s="19" t="s">
        <v>76</v>
      </c>
      <c r="D593" s="22">
        <v>92</v>
      </c>
      <c r="E593" s="23">
        <v>312.85899940224937</v>
      </c>
      <c r="F593" s="23">
        <v>253.58767653406045</v>
      </c>
      <c r="G593" s="23">
        <v>211.66403025954773</v>
      </c>
      <c r="H593" s="23">
        <v>163.01091183593113</v>
      </c>
      <c r="I593" s="23">
        <v>123.65034921301638</v>
      </c>
      <c r="J593" s="23">
        <v>96.833664568491329</v>
      </c>
      <c r="K593" s="23">
        <v>71.084266132819295</v>
      </c>
      <c r="L593" s="23">
        <v>61.985985635369488</v>
      </c>
      <c r="M593" s="23">
        <v>57.525488062030917</v>
      </c>
      <c r="N593" s="23">
        <v>53.272513357649373</v>
      </c>
      <c r="O593" s="23">
        <v>41.683408467203456</v>
      </c>
      <c r="P593" s="23">
        <v>36.542065573139681</v>
      </c>
    </row>
    <row r="594" spans="1:16" x14ac:dyDescent="0.25">
      <c r="A594" s="19" t="s">
        <v>84</v>
      </c>
      <c r="B594" s="19" t="s">
        <v>85</v>
      </c>
      <c r="C594" s="19" t="s">
        <v>76</v>
      </c>
      <c r="D594" s="22">
        <v>93</v>
      </c>
      <c r="E594" s="23">
        <v>310.91694687725686</v>
      </c>
      <c r="F594" s="23">
        <v>275.16400693200819</v>
      </c>
      <c r="G594" s="23">
        <v>217.48407871190582</v>
      </c>
      <c r="H594" s="23">
        <v>157.07385463021782</v>
      </c>
      <c r="I594" s="23">
        <v>123.48940296874122</v>
      </c>
      <c r="J594" s="23">
        <v>92.557837896856853</v>
      </c>
      <c r="K594" s="23">
        <v>70.640001474423499</v>
      </c>
      <c r="L594" s="23">
        <v>61.299385261667851</v>
      </c>
      <c r="M594" s="23">
        <v>54.752560044947913</v>
      </c>
      <c r="N594" s="23">
        <v>50.243891047541617</v>
      </c>
      <c r="O594" s="23">
        <v>36.032082163083231</v>
      </c>
      <c r="P594" s="23">
        <v>31.763370498207735</v>
      </c>
    </row>
    <row r="595" spans="1:16" x14ac:dyDescent="0.25">
      <c r="A595" s="19" t="s">
        <v>84</v>
      </c>
      <c r="B595" s="19" t="s">
        <v>85</v>
      </c>
      <c r="C595" s="19" t="s">
        <v>76</v>
      </c>
      <c r="D595" s="22">
        <v>94</v>
      </c>
      <c r="E595" s="23">
        <v>345.20134121101091</v>
      </c>
      <c r="F595" s="23">
        <v>260.69456424886056</v>
      </c>
      <c r="G595" s="23">
        <v>207.50909301247233</v>
      </c>
      <c r="H595" s="23">
        <v>156.82332549369366</v>
      </c>
      <c r="I595" s="23">
        <v>118.83153340853997</v>
      </c>
      <c r="J595" s="23">
        <v>91.461802594433181</v>
      </c>
      <c r="K595" s="23">
        <v>68.893550228703745</v>
      </c>
      <c r="L595" s="23">
        <v>57.172043787792163</v>
      </c>
      <c r="M595" s="23">
        <v>52.365451389013053</v>
      </c>
      <c r="N595" s="23">
        <v>48.528297231016154</v>
      </c>
      <c r="O595" s="23">
        <v>35.58437986517977</v>
      </c>
      <c r="P595" s="23">
        <v>34.901993963135858</v>
      </c>
    </row>
    <row r="596" spans="1:16" x14ac:dyDescent="0.25">
      <c r="A596" s="19" t="s">
        <v>84</v>
      </c>
      <c r="B596" s="19" t="s">
        <v>85</v>
      </c>
      <c r="C596" s="19" t="s">
        <v>76</v>
      </c>
      <c r="D596" s="22">
        <v>95</v>
      </c>
      <c r="E596" s="23">
        <v>300.45652501528309</v>
      </c>
      <c r="F596" s="23">
        <v>236.98904723722117</v>
      </c>
      <c r="G596" s="23">
        <v>193.95004873360153</v>
      </c>
      <c r="H596" s="23">
        <v>157.72861330263601</v>
      </c>
      <c r="I596" s="23">
        <v>117.44197455986405</v>
      </c>
      <c r="J596" s="23">
        <v>90.5653997864611</v>
      </c>
      <c r="K596" s="23">
        <v>67.151318499362986</v>
      </c>
      <c r="L596" s="23">
        <v>60.942664154607883</v>
      </c>
      <c r="M596" s="23">
        <v>53.460043514752485</v>
      </c>
      <c r="N596" s="23">
        <v>36.079018121073773</v>
      </c>
      <c r="O596" s="23">
        <v>32.111162248867259</v>
      </c>
      <c r="P596" s="23">
        <v>32.111162248867259</v>
      </c>
    </row>
    <row r="597" spans="1:16" x14ac:dyDescent="0.25">
      <c r="A597" s="19" t="s">
        <v>84</v>
      </c>
      <c r="B597" s="19" t="s">
        <v>85</v>
      </c>
      <c r="C597" s="19" t="s">
        <v>76</v>
      </c>
      <c r="D597" s="22">
        <v>96</v>
      </c>
      <c r="E597" s="23">
        <v>311.01205728386066</v>
      </c>
      <c r="F597" s="23">
        <v>249.83668425916892</v>
      </c>
      <c r="G597" s="23">
        <v>209.42537034738453</v>
      </c>
      <c r="H597" s="23">
        <v>157.43952443910956</v>
      </c>
      <c r="I597" s="23">
        <v>123.41343707957165</v>
      </c>
      <c r="J597" s="23">
        <v>94.55109307784862</v>
      </c>
      <c r="K597" s="23">
        <v>71.520993114827803</v>
      </c>
      <c r="L597" s="23">
        <v>61.995398671467122</v>
      </c>
      <c r="M597" s="23">
        <v>51.744107936886564</v>
      </c>
      <c r="N597" s="23">
        <v>49.733864449525207</v>
      </c>
      <c r="O597" s="23">
        <v>34.402215907920947</v>
      </c>
      <c r="P597" s="23">
        <v>32.684848588993283</v>
      </c>
    </row>
    <row r="598" spans="1:16" x14ac:dyDescent="0.25">
      <c r="A598" s="19" t="s">
        <v>84</v>
      </c>
      <c r="B598" s="19" t="s">
        <v>85</v>
      </c>
      <c r="C598" s="19" t="s">
        <v>76</v>
      </c>
      <c r="D598" s="22">
        <v>97</v>
      </c>
      <c r="E598" s="23">
        <v>329.03357754096066</v>
      </c>
      <c r="F598" s="23">
        <v>294.15321621858482</v>
      </c>
      <c r="G598" s="23">
        <v>216.2007974788618</v>
      </c>
      <c r="H598" s="23">
        <v>160.38508218314715</v>
      </c>
      <c r="I598" s="23">
        <v>121.67316188698186</v>
      </c>
      <c r="J598" s="23">
        <v>94.605827192844927</v>
      </c>
      <c r="K598" s="23">
        <v>71.184557023773479</v>
      </c>
      <c r="L598" s="23">
        <v>61.237455516947904</v>
      </c>
      <c r="M598" s="23">
        <v>56.295048722091764</v>
      </c>
      <c r="N598" s="23">
        <v>48.260034122034689</v>
      </c>
      <c r="O598" s="23">
        <v>32.735152158120911</v>
      </c>
      <c r="P598" s="23">
        <v>31.23336296222795</v>
      </c>
    </row>
    <row r="599" spans="1:16" x14ac:dyDescent="0.25">
      <c r="A599" s="19" t="s">
        <v>84</v>
      </c>
      <c r="B599" s="19" t="s">
        <v>85</v>
      </c>
      <c r="C599" s="19" t="s">
        <v>76</v>
      </c>
      <c r="D599" s="22">
        <v>98</v>
      </c>
      <c r="E599" s="23">
        <v>302.4260902064201</v>
      </c>
      <c r="F599" s="23">
        <v>234.0025952215733</v>
      </c>
      <c r="G599" s="23">
        <v>209.45668994021622</v>
      </c>
      <c r="H599" s="23">
        <v>149.93144301630312</v>
      </c>
      <c r="I599" s="23">
        <v>120.7576786436567</v>
      </c>
      <c r="J599" s="23">
        <v>93.487232104722537</v>
      </c>
      <c r="K599" s="23">
        <v>69.664273283720419</v>
      </c>
      <c r="L599" s="23">
        <v>60.708644387243893</v>
      </c>
      <c r="M599" s="23">
        <v>52.759520762274967</v>
      </c>
      <c r="N599" s="23">
        <v>37.415983088722371</v>
      </c>
      <c r="O599" s="23">
        <v>31.754445392011469</v>
      </c>
      <c r="P599" s="23">
        <v>31.754445392011469</v>
      </c>
    </row>
    <row r="600" spans="1:16" x14ac:dyDescent="0.25">
      <c r="A600" s="19" t="s">
        <v>84</v>
      </c>
      <c r="B600" s="19" t="s">
        <v>85</v>
      </c>
      <c r="C600" s="19" t="s">
        <v>76</v>
      </c>
      <c r="D600" s="22">
        <v>99</v>
      </c>
      <c r="E600" s="23">
        <v>334.50504346104628</v>
      </c>
      <c r="F600" s="23">
        <v>285.40100272496585</v>
      </c>
      <c r="G600" s="23">
        <v>227.26272016627891</v>
      </c>
      <c r="H600" s="23">
        <v>167.51361698437375</v>
      </c>
      <c r="I600" s="23">
        <v>124.76626597593418</v>
      </c>
      <c r="J600" s="23">
        <v>94.763792806824995</v>
      </c>
      <c r="K600" s="23">
        <v>71.6874752872843</v>
      </c>
      <c r="L600" s="23">
        <v>64.272232268474568</v>
      </c>
      <c r="M600" s="23">
        <v>54.468789956581816</v>
      </c>
      <c r="N600" s="23">
        <v>48.056436629904361</v>
      </c>
      <c r="O600" s="23">
        <v>31.841951230694864</v>
      </c>
      <c r="P600" s="23">
        <v>31.841951230694864</v>
      </c>
    </row>
    <row r="601" spans="1:16" x14ac:dyDescent="0.25">
      <c r="A601" s="19" t="s">
        <v>84</v>
      </c>
      <c r="B601" s="19" t="s">
        <v>85</v>
      </c>
      <c r="C601" s="19" t="s">
        <v>76</v>
      </c>
      <c r="D601" s="22">
        <v>100</v>
      </c>
      <c r="E601" s="23">
        <v>305.8778138484426</v>
      </c>
      <c r="F601" s="23">
        <v>256.76104513750687</v>
      </c>
      <c r="G601" s="23">
        <v>219.84425235766392</v>
      </c>
      <c r="H601" s="23">
        <v>163.13768415733566</v>
      </c>
      <c r="I601" s="23">
        <v>118.84547544820107</v>
      </c>
      <c r="J601" s="23">
        <v>94.182442263088106</v>
      </c>
      <c r="K601" s="23">
        <v>68.479418760044098</v>
      </c>
      <c r="L601" s="23">
        <v>59.313117430046688</v>
      </c>
      <c r="M601" s="23">
        <v>51.200474160624111</v>
      </c>
      <c r="N601" s="23">
        <v>37.627165503344763</v>
      </c>
      <c r="O601" s="23">
        <v>33.933925739790709</v>
      </c>
      <c r="P601" s="23">
        <v>32.267843927900472</v>
      </c>
    </row>
    <row r="602" spans="1:16" x14ac:dyDescent="0.25">
      <c r="A602" s="19" t="s">
        <v>86</v>
      </c>
      <c r="B602" s="19" t="s">
        <v>87</v>
      </c>
      <c r="C602" s="19" t="s">
        <v>83</v>
      </c>
      <c r="D602" s="22">
        <v>1</v>
      </c>
      <c r="E602" s="23">
        <v>310.81861423228878</v>
      </c>
      <c r="F602" s="23">
        <v>244.56430147434384</v>
      </c>
      <c r="G602" s="23">
        <v>187.44696255283691</v>
      </c>
      <c r="H602" s="23">
        <v>137.19709684226697</v>
      </c>
      <c r="I602" s="23">
        <v>101.50262777151771</v>
      </c>
      <c r="J602" s="23">
        <v>77.536826610720738</v>
      </c>
      <c r="K602" s="23">
        <v>62.30186454814298</v>
      </c>
      <c r="L602" s="23">
        <v>54.122479848376095</v>
      </c>
      <c r="M602" s="23">
        <v>48.863962800006384</v>
      </c>
      <c r="N602" s="23">
        <v>42.976773724167508</v>
      </c>
      <c r="O602" s="23">
        <v>30.327676858408658</v>
      </c>
      <c r="P602" s="23">
        <v>21.281698509454284</v>
      </c>
    </row>
    <row r="603" spans="1:16" x14ac:dyDescent="0.25">
      <c r="A603" s="19" t="s">
        <v>86</v>
      </c>
      <c r="B603" s="19" t="s">
        <v>87</v>
      </c>
      <c r="C603" s="19" t="s">
        <v>83</v>
      </c>
      <c r="D603" s="22">
        <v>2</v>
      </c>
      <c r="E603" s="23">
        <v>317.56021272352609</v>
      </c>
      <c r="F603" s="23">
        <v>235.69420235038643</v>
      </c>
      <c r="G603" s="23">
        <v>174.62388480824038</v>
      </c>
      <c r="H603" s="23">
        <v>128.48140866448466</v>
      </c>
      <c r="I603" s="23">
        <v>95.694777116906209</v>
      </c>
      <c r="J603" s="23">
        <v>76.02255027404658</v>
      </c>
      <c r="K603" s="23">
        <v>62.828213962699472</v>
      </c>
      <c r="L603" s="23">
        <v>54.606698188461593</v>
      </c>
      <c r="M603" s="23">
        <v>49.024544098657493</v>
      </c>
      <c r="N603" s="23">
        <v>42.959193725075494</v>
      </c>
      <c r="O603" s="23">
        <v>29.837079480149569</v>
      </c>
      <c r="P603" s="23">
        <v>21.246771768107276</v>
      </c>
    </row>
    <row r="604" spans="1:16" x14ac:dyDescent="0.25">
      <c r="A604" s="19" t="s">
        <v>86</v>
      </c>
      <c r="B604" s="19" t="s">
        <v>87</v>
      </c>
      <c r="C604" s="19" t="s">
        <v>83</v>
      </c>
      <c r="D604" s="22">
        <v>3</v>
      </c>
      <c r="E604" s="23">
        <v>295.06813938723656</v>
      </c>
      <c r="F604" s="23">
        <v>241.94365518263814</v>
      </c>
      <c r="G604" s="23">
        <v>184.95450464919637</v>
      </c>
      <c r="H604" s="23">
        <v>142.72697089262755</v>
      </c>
      <c r="I604" s="23">
        <v>103.6359078336114</v>
      </c>
      <c r="J604" s="23">
        <v>77.734625149843978</v>
      </c>
      <c r="K604" s="23">
        <v>62.15161946521367</v>
      </c>
      <c r="L604" s="23">
        <v>54.090059728657877</v>
      </c>
      <c r="M604" s="23">
        <v>47.257874752593011</v>
      </c>
      <c r="N604" s="23">
        <v>41.488255346423962</v>
      </c>
      <c r="O604" s="23">
        <v>32.392150202829818</v>
      </c>
      <c r="P604" s="23">
        <v>21.426844783954294</v>
      </c>
    </row>
    <row r="605" spans="1:16" x14ac:dyDescent="0.25">
      <c r="A605" s="19" t="s">
        <v>86</v>
      </c>
      <c r="B605" s="19" t="s">
        <v>87</v>
      </c>
      <c r="C605" s="19" t="s">
        <v>83</v>
      </c>
      <c r="D605" s="22">
        <v>4</v>
      </c>
      <c r="E605" s="23">
        <v>366.45356635420939</v>
      </c>
      <c r="F605" s="23">
        <v>254.31276422517692</v>
      </c>
      <c r="G605" s="23">
        <v>189.7541350922655</v>
      </c>
      <c r="H605" s="23">
        <v>138.5712998681845</v>
      </c>
      <c r="I605" s="23">
        <v>102.11864873573374</v>
      </c>
      <c r="J605" s="23">
        <v>77.029360688467605</v>
      </c>
      <c r="K605" s="23">
        <v>62.131433695705965</v>
      </c>
      <c r="L605" s="23">
        <v>53.334513150973628</v>
      </c>
      <c r="M605" s="23">
        <v>47.461242765585986</v>
      </c>
      <c r="N605" s="23">
        <v>41.242404688190142</v>
      </c>
      <c r="O605" s="23">
        <v>32.027242760522057</v>
      </c>
      <c r="P605" s="23">
        <v>31.04107291460209</v>
      </c>
    </row>
    <row r="606" spans="1:16" x14ac:dyDescent="0.25">
      <c r="A606" s="19" t="s">
        <v>86</v>
      </c>
      <c r="B606" s="19" t="s">
        <v>87</v>
      </c>
      <c r="C606" s="19" t="s">
        <v>83</v>
      </c>
      <c r="D606" s="22">
        <v>5</v>
      </c>
      <c r="E606" s="23">
        <v>291.34163432951766</v>
      </c>
      <c r="F606" s="23">
        <v>230.13841276987813</v>
      </c>
      <c r="G606" s="23">
        <v>180.49460137736386</v>
      </c>
      <c r="H606" s="23">
        <v>126.37642643789694</v>
      </c>
      <c r="I606" s="23">
        <v>97.21937113997717</v>
      </c>
      <c r="J606" s="23">
        <v>73.837829539314086</v>
      </c>
      <c r="K606" s="23">
        <v>59.057291595523857</v>
      </c>
      <c r="L606" s="23">
        <v>52.655709242759713</v>
      </c>
      <c r="M606" s="23">
        <v>47.260613813362326</v>
      </c>
      <c r="N606" s="23">
        <v>43.156908390030374</v>
      </c>
      <c r="O606" s="23">
        <v>21.368222594105596</v>
      </c>
      <c r="P606" s="23">
        <v>19.269052470700096</v>
      </c>
    </row>
    <row r="607" spans="1:16" x14ac:dyDescent="0.25">
      <c r="A607" s="19" t="s">
        <v>86</v>
      </c>
      <c r="B607" s="19" t="s">
        <v>87</v>
      </c>
      <c r="C607" s="19" t="s">
        <v>83</v>
      </c>
      <c r="D607" s="22">
        <v>6</v>
      </c>
      <c r="E607" s="23">
        <v>390.46767489447092</v>
      </c>
      <c r="F607" s="23">
        <v>279.2256326786927</v>
      </c>
      <c r="G607" s="23">
        <v>197.62582197522482</v>
      </c>
      <c r="H607" s="23">
        <v>142.67917580304817</v>
      </c>
      <c r="I607" s="23">
        <v>104.98674513123488</v>
      </c>
      <c r="J607" s="23">
        <v>79.867182582214085</v>
      </c>
      <c r="K607" s="23">
        <v>63.142499205299693</v>
      </c>
      <c r="L607" s="23">
        <v>55.88713210203219</v>
      </c>
      <c r="M607" s="23">
        <v>50.439998864270713</v>
      </c>
      <c r="N607" s="23">
        <v>45.652037029531705</v>
      </c>
      <c r="O607" s="23">
        <v>30.292012865002459</v>
      </c>
      <c r="P607" s="23">
        <v>29.996452472356534</v>
      </c>
    </row>
    <row r="608" spans="1:16" x14ac:dyDescent="0.25">
      <c r="A608" s="19" t="s">
        <v>86</v>
      </c>
      <c r="B608" s="19" t="s">
        <v>87</v>
      </c>
      <c r="C608" s="19" t="s">
        <v>83</v>
      </c>
      <c r="D608" s="22">
        <v>7</v>
      </c>
      <c r="E608" s="23">
        <v>326.46596240055658</v>
      </c>
      <c r="F608" s="23">
        <v>249.60453126135997</v>
      </c>
      <c r="G608" s="23">
        <v>196.90034746355309</v>
      </c>
      <c r="H608" s="23">
        <v>142.21708007685359</v>
      </c>
      <c r="I608" s="23">
        <v>103.30278919057491</v>
      </c>
      <c r="J608" s="23">
        <v>79.04166101115996</v>
      </c>
      <c r="K608" s="23">
        <v>62.20066902116988</v>
      </c>
      <c r="L608" s="23">
        <v>54.599787906895038</v>
      </c>
      <c r="M608" s="23">
        <v>49.894063094759048</v>
      </c>
      <c r="N608" s="23">
        <v>44.721253139290404</v>
      </c>
      <c r="O608" s="23">
        <v>32.926292937598255</v>
      </c>
      <c r="P608" s="23">
        <v>31.605817244232735</v>
      </c>
    </row>
    <row r="609" spans="1:16" x14ac:dyDescent="0.25">
      <c r="A609" s="19" t="s">
        <v>86</v>
      </c>
      <c r="B609" s="19" t="s">
        <v>87</v>
      </c>
      <c r="C609" s="19" t="s">
        <v>83</v>
      </c>
      <c r="D609" s="22">
        <v>8</v>
      </c>
      <c r="E609" s="23">
        <v>281.2183272964424</v>
      </c>
      <c r="F609" s="23">
        <v>236.3015574504893</v>
      </c>
      <c r="G609" s="23">
        <v>182.68187227562009</v>
      </c>
      <c r="H609" s="23">
        <v>139.46880326559327</v>
      </c>
      <c r="I609" s="23">
        <v>106.8581422208006</v>
      </c>
      <c r="J609" s="23">
        <v>81.092831897417668</v>
      </c>
      <c r="K609" s="23">
        <v>64.238853318183445</v>
      </c>
      <c r="L609" s="23">
        <v>55.654678227519341</v>
      </c>
      <c r="M609" s="23">
        <v>49.531074395764833</v>
      </c>
      <c r="N609" s="23">
        <v>44.068791175626593</v>
      </c>
      <c r="O609" s="23">
        <v>30.73103978773857</v>
      </c>
      <c r="P609" s="23">
        <v>29.866761438083959</v>
      </c>
    </row>
    <row r="610" spans="1:16" x14ac:dyDescent="0.25">
      <c r="A610" s="19" t="s">
        <v>86</v>
      </c>
      <c r="B610" s="19" t="s">
        <v>87</v>
      </c>
      <c r="C610" s="19" t="s">
        <v>83</v>
      </c>
      <c r="D610" s="22">
        <v>9</v>
      </c>
      <c r="E610" s="23">
        <v>324.17045881657924</v>
      </c>
      <c r="F610" s="23">
        <v>260.04224994126969</v>
      </c>
      <c r="G610" s="23">
        <v>180.69962965199011</v>
      </c>
      <c r="H610" s="23">
        <v>138.34713538395081</v>
      </c>
      <c r="I610" s="23">
        <v>100.49529626946992</v>
      </c>
      <c r="J610" s="23">
        <v>76.409647788453952</v>
      </c>
      <c r="K610" s="23">
        <v>61.236391832204525</v>
      </c>
      <c r="L610" s="23">
        <v>53.078093966138418</v>
      </c>
      <c r="M610" s="23">
        <v>45.576516007489062</v>
      </c>
      <c r="N610" s="23">
        <v>40.194232935705152</v>
      </c>
      <c r="O610" s="23">
        <v>29.713156006046937</v>
      </c>
      <c r="P610" s="23">
        <v>20.632128680334031</v>
      </c>
    </row>
    <row r="611" spans="1:16" x14ac:dyDescent="0.25">
      <c r="A611" s="19" t="s">
        <v>86</v>
      </c>
      <c r="B611" s="19" t="s">
        <v>87</v>
      </c>
      <c r="C611" s="19" t="s">
        <v>83</v>
      </c>
      <c r="D611" s="22">
        <v>10</v>
      </c>
      <c r="E611" s="23">
        <v>299.18434145466898</v>
      </c>
      <c r="F611" s="23">
        <v>256.41191838301535</v>
      </c>
      <c r="G611" s="23">
        <v>177.20848019234151</v>
      </c>
      <c r="H611" s="23">
        <v>126.58327598815409</v>
      </c>
      <c r="I611" s="23">
        <v>95.37114351709829</v>
      </c>
      <c r="J611" s="23">
        <v>74.062692684397973</v>
      </c>
      <c r="K611" s="23">
        <v>60.869018775437517</v>
      </c>
      <c r="L611" s="23">
        <v>52.546650120338143</v>
      </c>
      <c r="M611" s="23">
        <v>46.580950059241964</v>
      </c>
      <c r="N611" s="23">
        <v>40.018279060138951</v>
      </c>
      <c r="O611" s="23">
        <v>21.959139799914372</v>
      </c>
      <c r="P611" s="23">
        <v>19.498528491038797</v>
      </c>
    </row>
    <row r="612" spans="1:16" x14ac:dyDescent="0.25">
      <c r="A612" s="19" t="s">
        <v>86</v>
      </c>
      <c r="B612" s="19" t="s">
        <v>87</v>
      </c>
      <c r="C612" s="19" t="s">
        <v>83</v>
      </c>
      <c r="D612" s="22">
        <v>11</v>
      </c>
      <c r="E612" s="23">
        <v>304.40449731055662</v>
      </c>
      <c r="F612" s="23">
        <v>256.98897715853565</v>
      </c>
      <c r="G612" s="23">
        <v>201.96396065760092</v>
      </c>
      <c r="H612" s="23">
        <v>142.04211652634018</v>
      </c>
      <c r="I612" s="23">
        <v>107.20466361633635</v>
      </c>
      <c r="J612" s="23">
        <v>80.972785767903147</v>
      </c>
      <c r="K612" s="23">
        <v>62.947738148488895</v>
      </c>
      <c r="L612" s="23">
        <v>55.65915854092659</v>
      </c>
      <c r="M612" s="23">
        <v>49.443624213434816</v>
      </c>
      <c r="N612" s="23">
        <v>41.435204721861687</v>
      </c>
      <c r="O612" s="23">
        <v>32.025994681633406</v>
      </c>
      <c r="P612" s="23">
        <v>31.152890473223678</v>
      </c>
    </row>
    <row r="613" spans="1:16" x14ac:dyDescent="0.25">
      <c r="A613" s="19" t="s">
        <v>86</v>
      </c>
      <c r="B613" s="19" t="s">
        <v>87</v>
      </c>
      <c r="C613" s="19" t="s">
        <v>83</v>
      </c>
      <c r="D613" s="22">
        <v>12</v>
      </c>
      <c r="E613" s="23">
        <v>332.53109175261795</v>
      </c>
      <c r="F613" s="23">
        <v>257.1420726839583</v>
      </c>
      <c r="G613" s="23">
        <v>200.12315196418481</v>
      </c>
      <c r="H613" s="23">
        <v>139.6789658673444</v>
      </c>
      <c r="I613" s="23">
        <v>104.66547498486915</v>
      </c>
      <c r="J613" s="23">
        <v>77.357099328516099</v>
      </c>
      <c r="K613" s="23">
        <v>62.404251044739901</v>
      </c>
      <c r="L613" s="23">
        <v>54.120802553527682</v>
      </c>
      <c r="M613" s="23">
        <v>49.053320961569923</v>
      </c>
      <c r="N613" s="23">
        <v>38.144898984066096</v>
      </c>
      <c r="O613" s="23">
        <v>20.412084452856934</v>
      </c>
      <c r="P613" s="23">
        <v>20.412084452856934</v>
      </c>
    </row>
    <row r="614" spans="1:16" x14ac:dyDescent="0.25">
      <c r="A614" s="19" t="s">
        <v>86</v>
      </c>
      <c r="B614" s="19" t="s">
        <v>87</v>
      </c>
      <c r="C614" s="19" t="s">
        <v>83</v>
      </c>
      <c r="D614" s="22">
        <v>13</v>
      </c>
      <c r="E614" s="23">
        <v>305.12636376260821</v>
      </c>
      <c r="F614" s="23">
        <v>240.5885845952044</v>
      </c>
      <c r="G614" s="23">
        <v>183.46721588995814</v>
      </c>
      <c r="H614" s="23">
        <v>136.37786786689372</v>
      </c>
      <c r="I614" s="23">
        <v>102.77786605075536</v>
      </c>
      <c r="J614" s="23">
        <v>78.607605200581446</v>
      </c>
      <c r="K614" s="23">
        <v>62.291966076756701</v>
      </c>
      <c r="L614" s="23">
        <v>53.89438508876438</v>
      </c>
      <c r="M614" s="23">
        <v>48.205065757851976</v>
      </c>
      <c r="N614" s="23">
        <v>43.685855619353184</v>
      </c>
      <c r="O614" s="23">
        <v>32.15110449157892</v>
      </c>
      <c r="P614" s="23">
        <v>32.15110449157892</v>
      </c>
    </row>
    <row r="615" spans="1:16" x14ac:dyDescent="0.25">
      <c r="A615" s="19" t="s">
        <v>86</v>
      </c>
      <c r="B615" s="19" t="s">
        <v>87</v>
      </c>
      <c r="C615" s="19" t="s">
        <v>83</v>
      </c>
      <c r="D615" s="22">
        <v>14</v>
      </c>
      <c r="E615" s="23">
        <v>270.36210772214116</v>
      </c>
      <c r="F615" s="23">
        <v>227.58701257043012</v>
      </c>
      <c r="G615" s="23">
        <v>184.67916908710603</v>
      </c>
      <c r="H615" s="23">
        <v>136.4380197785288</v>
      </c>
      <c r="I615" s="23">
        <v>100.70219633795513</v>
      </c>
      <c r="J615" s="23">
        <v>75.798918459101898</v>
      </c>
      <c r="K615" s="23">
        <v>61.660833857767251</v>
      </c>
      <c r="L615" s="23">
        <v>55.19467192979883</v>
      </c>
      <c r="M615" s="23">
        <v>47.756330145389633</v>
      </c>
      <c r="N615" s="23">
        <v>42.330905488083047</v>
      </c>
      <c r="O615" s="23">
        <v>23.031414646749262</v>
      </c>
      <c r="P615" s="23">
        <v>20.564861162861597</v>
      </c>
    </row>
    <row r="616" spans="1:16" x14ac:dyDescent="0.25">
      <c r="A616" s="19" t="s">
        <v>86</v>
      </c>
      <c r="B616" s="19" t="s">
        <v>87</v>
      </c>
      <c r="C616" s="19" t="s">
        <v>83</v>
      </c>
      <c r="D616" s="22">
        <v>15</v>
      </c>
      <c r="E616" s="23">
        <v>292.900035223636</v>
      </c>
      <c r="F616" s="23">
        <v>240.17490283318224</v>
      </c>
      <c r="G616" s="23">
        <v>186.47181336004329</v>
      </c>
      <c r="H616" s="23">
        <v>139.56596135691686</v>
      </c>
      <c r="I616" s="23">
        <v>101.95713958885881</v>
      </c>
      <c r="J616" s="23">
        <v>78.048221175932611</v>
      </c>
      <c r="K616" s="23">
        <v>61.208500124371724</v>
      </c>
      <c r="L616" s="23">
        <v>54.715928090025578</v>
      </c>
      <c r="M616" s="23">
        <v>48.529818955294438</v>
      </c>
      <c r="N616" s="23">
        <v>43.019944091744215</v>
      </c>
      <c r="O616" s="23">
        <v>22.851653218535812</v>
      </c>
      <c r="P616" s="23">
        <v>20.578981199767767</v>
      </c>
    </row>
    <row r="617" spans="1:16" x14ac:dyDescent="0.25">
      <c r="A617" s="19" t="s">
        <v>86</v>
      </c>
      <c r="B617" s="19" t="s">
        <v>87</v>
      </c>
      <c r="C617" s="19" t="s">
        <v>83</v>
      </c>
      <c r="D617" s="22">
        <v>16</v>
      </c>
      <c r="E617" s="23">
        <v>314.06765377171087</v>
      </c>
      <c r="F617" s="23">
        <v>249.65912772823717</v>
      </c>
      <c r="G617" s="23">
        <v>197.51041506326257</v>
      </c>
      <c r="H617" s="23">
        <v>139.41080839533646</v>
      </c>
      <c r="I617" s="23">
        <v>104.15478793363258</v>
      </c>
      <c r="J617" s="23">
        <v>79.104518293814607</v>
      </c>
      <c r="K617" s="23">
        <v>64.302852380494144</v>
      </c>
      <c r="L617" s="23">
        <v>57.597617804815812</v>
      </c>
      <c r="M617" s="23">
        <v>49.168750605569464</v>
      </c>
      <c r="N617" s="23">
        <v>44.884200491338774</v>
      </c>
      <c r="O617" s="23">
        <v>22.684360348272605</v>
      </c>
      <c r="P617" s="23">
        <v>20.445807156691004</v>
      </c>
    </row>
    <row r="618" spans="1:16" x14ac:dyDescent="0.25">
      <c r="A618" s="19" t="s">
        <v>86</v>
      </c>
      <c r="B618" s="19" t="s">
        <v>87</v>
      </c>
      <c r="C618" s="19" t="s">
        <v>83</v>
      </c>
      <c r="D618" s="22">
        <v>17</v>
      </c>
      <c r="E618" s="23">
        <v>286.01754172154114</v>
      </c>
      <c r="F618" s="23">
        <v>254.2965735563682</v>
      </c>
      <c r="G618" s="23">
        <v>187.59734690851394</v>
      </c>
      <c r="H618" s="23">
        <v>138.3400641064232</v>
      </c>
      <c r="I618" s="23">
        <v>104.01116684512057</v>
      </c>
      <c r="J618" s="23">
        <v>78.821302426816573</v>
      </c>
      <c r="K618" s="23">
        <v>63.487066628322559</v>
      </c>
      <c r="L618" s="23">
        <v>54.77405635911645</v>
      </c>
      <c r="M618" s="23">
        <v>50.172463990483195</v>
      </c>
      <c r="N618" s="23">
        <v>42.253763217871075</v>
      </c>
      <c r="O618" s="23">
        <v>31.829604569393563</v>
      </c>
      <c r="P618" s="23">
        <v>31.709743644072432</v>
      </c>
    </row>
    <row r="619" spans="1:16" x14ac:dyDescent="0.25">
      <c r="A619" s="19" t="s">
        <v>86</v>
      </c>
      <c r="B619" s="19" t="s">
        <v>87</v>
      </c>
      <c r="C619" s="19" t="s">
        <v>83</v>
      </c>
      <c r="D619" s="22">
        <v>18</v>
      </c>
      <c r="E619" s="23">
        <v>291.16061207810776</v>
      </c>
      <c r="F619" s="23">
        <v>225.60694749806663</v>
      </c>
      <c r="G619" s="23">
        <v>181.02986165419944</v>
      </c>
      <c r="H619" s="23">
        <v>131.50426334977408</v>
      </c>
      <c r="I619" s="23">
        <v>98.58742742747377</v>
      </c>
      <c r="J619" s="23">
        <v>75.63756012689565</v>
      </c>
      <c r="K619" s="23">
        <v>60.566636125507117</v>
      </c>
      <c r="L619" s="23">
        <v>52.930113983526915</v>
      </c>
      <c r="M619" s="23">
        <v>46.967093583215735</v>
      </c>
      <c r="N619" s="23">
        <v>40.266736749174285</v>
      </c>
      <c r="O619" s="23">
        <v>20.304233722590325</v>
      </c>
      <c r="P619" s="23">
        <v>20.304233722590325</v>
      </c>
    </row>
    <row r="620" spans="1:16" x14ac:dyDescent="0.25">
      <c r="A620" s="19" t="s">
        <v>86</v>
      </c>
      <c r="B620" s="19" t="s">
        <v>87</v>
      </c>
      <c r="C620" s="19" t="s">
        <v>83</v>
      </c>
      <c r="D620" s="22">
        <v>19</v>
      </c>
      <c r="E620" s="23">
        <v>316.72720361824128</v>
      </c>
      <c r="F620" s="23">
        <v>247.79559443934426</v>
      </c>
      <c r="G620" s="23">
        <v>182.45366886047611</v>
      </c>
      <c r="H620" s="23">
        <v>141.97628144488866</v>
      </c>
      <c r="I620" s="23">
        <v>104.22241009183442</v>
      </c>
      <c r="J620" s="23">
        <v>77.436307286152498</v>
      </c>
      <c r="K620" s="23">
        <v>62.217661364174084</v>
      </c>
      <c r="L620" s="23">
        <v>53.141014625826983</v>
      </c>
      <c r="M620" s="23">
        <v>46.967631097283594</v>
      </c>
      <c r="N620" s="23">
        <v>41.130663063073953</v>
      </c>
      <c r="O620" s="23">
        <v>31.104273335587457</v>
      </c>
      <c r="P620" s="23">
        <v>21.439900349434566</v>
      </c>
    </row>
    <row r="621" spans="1:16" x14ac:dyDescent="0.25">
      <c r="A621" s="19" t="s">
        <v>86</v>
      </c>
      <c r="B621" s="19" t="s">
        <v>87</v>
      </c>
      <c r="C621" s="19" t="s">
        <v>83</v>
      </c>
      <c r="D621" s="22">
        <v>20</v>
      </c>
      <c r="E621" s="23">
        <v>319.29954298067747</v>
      </c>
      <c r="F621" s="23">
        <v>244.4465734661683</v>
      </c>
      <c r="G621" s="23">
        <v>183.46620946990137</v>
      </c>
      <c r="H621" s="23">
        <v>139.7846602474167</v>
      </c>
      <c r="I621" s="23">
        <v>101.50955152765823</v>
      </c>
      <c r="J621" s="23">
        <v>77.672884562882999</v>
      </c>
      <c r="K621" s="23">
        <v>62.734184269250306</v>
      </c>
      <c r="L621" s="23">
        <v>54.244779702809069</v>
      </c>
      <c r="M621" s="23">
        <v>49.19755516782994</v>
      </c>
      <c r="N621" s="23">
        <v>43.857645142136946</v>
      </c>
      <c r="O621" s="23">
        <v>31.649230358138752</v>
      </c>
      <c r="P621" s="23">
        <v>21.274169899373728</v>
      </c>
    </row>
    <row r="622" spans="1:16" x14ac:dyDescent="0.25">
      <c r="A622" s="19" t="s">
        <v>86</v>
      </c>
      <c r="B622" s="19" t="s">
        <v>87</v>
      </c>
      <c r="C622" s="19" t="s">
        <v>83</v>
      </c>
      <c r="D622" s="22">
        <v>21</v>
      </c>
      <c r="E622" s="23">
        <v>293.0680537924876</v>
      </c>
      <c r="F622" s="23">
        <v>232.80827636520308</v>
      </c>
      <c r="G622" s="23">
        <v>184.27550234105425</v>
      </c>
      <c r="H622" s="23">
        <v>136.12325997858741</v>
      </c>
      <c r="I622" s="23">
        <v>103.01545073177223</v>
      </c>
      <c r="J622" s="23">
        <v>79.390824178401402</v>
      </c>
      <c r="K622" s="23">
        <v>63.986892639874007</v>
      </c>
      <c r="L622" s="23">
        <v>54.458164875351642</v>
      </c>
      <c r="M622" s="23">
        <v>49.200698974304146</v>
      </c>
      <c r="N622" s="23">
        <v>42.595355316628606</v>
      </c>
      <c r="O622" s="23">
        <v>23.054129717635615</v>
      </c>
      <c r="P622" s="23">
        <v>20.769964272525318</v>
      </c>
    </row>
    <row r="623" spans="1:16" x14ac:dyDescent="0.25">
      <c r="A623" s="19" t="s">
        <v>86</v>
      </c>
      <c r="B623" s="19" t="s">
        <v>87</v>
      </c>
      <c r="C623" s="19" t="s">
        <v>83</v>
      </c>
      <c r="D623" s="22">
        <v>22</v>
      </c>
      <c r="E623" s="23">
        <v>340.41290004066309</v>
      </c>
      <c r="F623" s="23">
        <v>271.61128244660779</v>
      </c>
      <c r="G623" s="23">
        <v>189.43351793511025</v>
      </c>
      <c r="H623" s="23">
        <v>133.52863576322596</v>
      </c>
      <c r="I623" s="23">
        <v>102.11995292019139</v>
      </c>
      <c r="J623" s="23">
        <v>76.903376577694175</v>
      </c>
      <c r="K623" s="23">
        <v>62.3177436848216</v>
      </c>
      <c r="L623" s="23">
        <v>53.686663724316858</v>
      </c>
      <c r="M623" s="23">
        <v>48.810485502169378</v>
      </c>
      <c r="N623" s="23">
        <v>43.925074918215294</v>
      </c>
      <c r="O623" s="23">
        <v>32.145738614922514</v>
      </c>
      <c r="P623" s="23">
        <v>21.187455701484044</v>
      </c>
    </row>
    <row r="624" spans="1:16" x14ac:dyDescent="0.25">
      <c r="A624" s="19" t="s">
        <v>86</v>
      </c>
      <c r="B624" s="19" t="s">
        <v>87</v>
      </c>
      <c r="C624" s="19" t="s">
        <v>83</v>
      </c>
      <c r="D624" s="22">
        <v>23</v>
      </c>
      <c r="E624" s="23">
        <v>328.79517108243022</v>
      </c>
      <c r="F624" s="23">
        <v>250.92023361789407</v>
      </c>
      <c r="G624" s="23">
        <v>196.88489664396829</v>
      </c>
      <c r="H624" s="23">
        <v>139.33972292468971</v>
      </c>
      <c r="I624" s="23">
        <v>104.30242064758821</v>
      </c>
      <c r="J624" s="23">
        <v>78.033071137980286</v>
      </c>
      <c r="K624" s="23">
        <v>62.651542367020397</v>
      </c>
      <c r="L624" s="23">
        <v>54.116699881537578</v>
      </c>
      <c r="M624" s="23">
        <v>48.555900064072347</v>
      </c>
      <c r="N624" s="23">
        <v>41.282760270085099</v>
      </c>
      <c r="O624" s="23">
        <v>35.681231906290662</v>
      </c>
      <c r="P624" s="23">
        <v>32.297737926359737</v>
      </c>
    </row>
    <row r="625" spans="1:16" x14ac:dyDescent="0.25">
      <c r="A625" s="19" t="s">
        <v>86</v>
      </c>
      <c r="B625" s="19" t="s">
        <v>87</v>
      </c>
      <c r="C625" s="19" t="s">
        <v>83</v>
      </c>
      <c r="D625" s="22">
        <v>24</v>
      </c>
      <c r="E625" s="23">
        <v>339.4779246727835</v>
      </c>
      <c r="F625" s="23">
        <v>260.70637048665509</v>
      </c>
      <c r="G625" s="23">
        <v>195.412354719115</v>
      </c>
      <c r="H625" s="23">
        <v>141.62233410517155</v>
      </c>
      <c r="I625" s="23">
        <v>103.89178769647866</v>
      </c>
      <c r="J625" s="23">
        <v>78.002727078255418</v>
      </c>
      <c r="K625" s="23">
        <v>63.636930323445029</v>
      </c>
      <c r="L625" s="23">
        <v>54.304862615524776</v>
      </c>
      <c r="M625" s="23">
        <v>47.252940747817298</v>
      </c>
      <c r="N625" s="23">
        <v>41.895086901362404</v>
      </c>
      <c r="O625" s="23">
        <v>29.66395749323144</v>
      </c>
      <c r="P625" s="23">
        <v>29.66395749323144</v>
      </c>
    </row>
    <row r="626" spans="1:16" x14ac:dyDescent="0.25">
      <c r="A626" s="19" t="s">
        <v>86</v>
      </c>
      <c r="B626" s="19" t="s">
        <v>87</v>
      </c>
      <c r="C626" s="19" t="s">
        <v>83</v>
      </c>
      <c r="D626" s="22">
        <v>25</v>
      </c>
      <c r="E626" s="23">
        <v>331.66232074690396</v>
      </c>
      <c r="F626" s="23">
        <v>245.80502383220173</v>
      </c>
      <c r="G626" s="23">
        <v>174.76222113784675</v>
      </c>
      <c r="H626" s="23">
        <v>132.54609258755107</v>
      </c>
      <c r="I626" s="23">
        <v>98.430596905801394</v>
      </c>
      <c r="J626" s="23">
        <v>75.18226031892938</v>
      </c>
      <c r="K626" s="23">
        <v>61.919825722062512</v>
      </c>
      <c r="L626" s="23">
        <v>53.90940807395679</v>
      </c>
      <c r="M626" s="23">
        <v>47.928552732936247</v>
      </c>
      <c r="N626" s="23">
        <v>42.814818318607628</v>
      </c>
      <c r="O626" s="23">
        <v>32.135291925894137</v>
      </c>
      <c r="P626" s="23">
        <v>20.950057229386328</v>
      </c>
    </row>
    <row r="627" spans="1:16" x14ac:dyDescent="0.25">
      <c r="A627" s="19" t="s">
        <v>86</v>
      </c>
      <c r="B627" s="19" t="s">
        <v>87</v>
      </c>
      <c r="C627" s="19" t="s">
        <v>83</v>
      </c>
      <c r="D627" s="22">
        <v>26</v>
      </c>
      <c r="E627" s="23">
        <v>326.41777469716624</v>
      </c>
      <c r="F627" s="23">
        <v>264.2398806284906</v>
      </c>
      <c r="G627" s="23">
        <v>190.24860532998068</v>
      </c>
      <c r="H627" s="23">
        <v>135.42938916164516</v>
      </c>
      <c r="I627" s="23">
        <v>98.492869060425107</v>
      </c>
      <c r="J627" s="23">
        <v>75.64490328921859</v>
      </c>
      <c r="K627" s="23">
        <v>59.74915022915166</v>
      </c>
      <c r="L627" s="23">
        <v>52.322765644425864</v>
      </c>
      <c r="M627" s="23">
        <v>46.586323355550022</v>
      </c>
      <c r="N627" s="23">
        <v>40.707768203871431</v>
      </c>
      <c r="O627" s="23">
        <v>30.142932355827167</v>
      </c>
      <c r="P627" s="23">
        <v>20.949139172276215</v>
      </c>
    </row>
    <row r="628" spans="1:16" x14ac:dyDescent="0.25">
      <c r="A628" s="19" t="s">
        <v>86</v>
      </c>
      <c r="B628" s="19" t="s">
        <v>87</v>
      </c>
      <c r="C628" s="19" t="s">
        <v>83</v>
      </c>
      <c r="D628" s="22">
        <v>27</v>
      </c>
      <c r="E628" s="23">
        <v>304.02017988902219</v>
      </c>
      <c r="F628" s="23">
        <v>248.32666528485353</v>
      </c>
      <c r="G628" s="23">
        <v>195.25415473070595</v>
      </c>
      <c r="H628" s="23">
        <v>137.74416944041761</v>
      </c>
      <c r="I628" s="23">
        <v>100.37474125983189</v>
      </c>
      <c r="J628" s="23">
        <v>77.709622271603877</v>
      </c>
      <c r="K628" s="23">
        <v>62.485367028215407</v>
      </c>
      <c r="L628" s="23">
        <v>53.101892478465359</v>
      </c>
      <c r="M628" s="23">
        <v>48.111743998140497</v>
      </c>
      <c r="N628" s="23">
        <v>42.868488640882681</v>
      </c>
      <c r="O628" s="23">
        <v>22.338568812876762</v>
      </c>
      <c r="P628" s="23">
        <v>20.11265140477634</v>
      </c>
    </row>
    <row r="629" spans="1:16" x14ac:dyDescent="0.25">
      <c r="A629" s="19" t="s">
        <v>86</v>
      </c>
      <c r="B629" s="19" t="s">
        <v>87</v>
      </c>
      <c r="C629" s="19" t="s">
        <v>83</v>
      </c>
      <c r="D629" s="22">
        <v>28</v>
      </c>
      <c r="E629" s="23">
        <v>277.18811762593873</v>
      </c>
      <c r="F629" s="23">
        <v>228.55689672593536</v>
      </c>
      <c r="G629" s="23">
        <v>176.98539490536089</v>
      </c>
      <c r="H629" s="23">
        <v>133.78277648858602</v>
      </c>
      <c r="I629" s="23">
        <v>97.388652476360235</v>
      </c>
      <c r="J629" s="23">
        <v>76.200486389033472</v>
      </c>
      <c r="K629" s="23">
        <v>61.728439020422186</v>
      </c>
      <c r="L629" s="23">
        <v>52.331383889187933</v>
      </c>
      <c r="M629" s="23">
        <v>48.649547749400611</v>
      </c>
      <c r="N629" s="23">
        <v>42.787086781263163</v>
      </c>
      <c r="O629" s="23">
        <v>30.877916575401198</v>
      </c>
      <c r="P629" s="23">
        <v>30.655389936218725</v>
      </c>
    </row>
    <row r="630" spans="1:16" x14ac:dyDescent="0.25">
      <c r="A630" s="19" t="s">
        <v>86</v>
      </c>
      <c r="B630" s="19" t="s">
        <v>87</v>
      </c>
      <c r="C630" s="19" t="s">
        <v>83</v>
      </c>
      <c r="D630" s="22">
        <v>29</v>
      </c>
      <c r="E630" s="23">
        <v>323.05411194867099</v>
      </c>
      <c r="F630" s="23">
        <v>254.61291947141115</v>
      </c>
      <c r="G630" s="23">
        <v>186.27811807931715</v>
      </c>
      <c r="H630" s="23">
        <v>133.74402455533428</v>
      </c>
      <c r="I630" s="23">
        <v>100.95259403428477</v>
      </c>
      <c r="J630" s="23">
        <v>77.579818214935983</v>
      </c>
      <c r="K630" s="23">
        <v>62.335978022268492</v>
      </c>
      <c r="L630" s="23">
        <v>54.746142222657859</v>
      </c>
      <c r="M630" s="23">
        <v>49.36391200439094</v>
      </c>
      <c r="N630" s="23">
        <v>42.530512508537683</v>
      </c>
      <c r="O630" s="23">
        <v>22.921158207427741</v>
      </c>
      <c r="P630" s="23">
        <v>20.638210157228212</v>
      </c>
    </row>
    <row r="631" spans="1:16" x14ac:dyDescent="0.25">
      <c r="A631" s="19" t="s">
        <v>86</v>
      </c>
      <c r="B631" s="19" t="s">
        <v>87</v>
      </c>
      <c r="C631" s="19" t="s">
        <v>83</v>
      </c>
      <c r="D631" s="22">
        <v>30</v>
      </c>
      <c r="E631" s="23">
        <v>287.0745536637977</v>
      </c>
      <c r="F631" s="23">
        <v>235.85674844783836</v>
      </c>
      <c r="G631" s="23">
        <v>185.51929636590219</v>
      </c>
      <c r="H631" s="23">
        <v>140.23142028720397</v>
      </c>
      <c r="I631" s="23">
        <v>101.52800905929466</v>
      </c>
      <c r="J631" s="23">
        <v>77.359891411659802</v>
      </c>
      <c r="K631" s="23">
        <v>62.439596117413366</v>
      </c>
      <c r="L631" s="23">
        <v>52.995503967887188</v>
      </c>
      <c r="M631" s="23">
        <v>47.438254988965092</v>
      </c>
      <c r="N631" s="23">
        <v>43.225825373401385</v>
      </c>
      <c r="O631" s="23">
        <v>21.673653636215732</v>
      </c>
      <c r="P631" s="23">
        <v>19.51376278968171</v>
      </c>
    </row>
    <row r="632" spans="1:16" x14ac:dyDescent="0.25">
      <c r="A632" s="19" t="s">
        <v>86</v>
      </c>
      <c r="B632" s="19" t="s">
        <v>87</v>
      </c>
      <c r="C632" s="19" t="s">
        <v>83</v>
      </c>
      <c r="D632" s="22">
        <v>31</v>
      </c>
      <c r="E632" s="23">
        <v>274.47985078911967</v>
      </c>
      <c r="F632" s="23">
        <v>229.28656394123206</v>
      </c>
      <c r="G632" s="23">
        <v>186.62627381444872</v>
      </c>
      <c r="H632" s="23">
        <v>139.48049816591504</v>
      </c>
      <c r="I632" s="23">
        <v>102.06085989465903</v>
      </c>
      <c r="J632" s="23">
        <v>77.542615859428807</v>
      </c>
      <c r="K632" s="23">
        <v>61.779666490961731</v>
      </c>
      <c r="L632" s="23">
        <v>52.455533974311564</v>
      </c>
      <c r="M632" s="23">
        <v>49.200232708200971</v>
      </c>
      <c r="N632" s="23">
        <v>44.034890827207278</v>
      </c>
      <c r="O632" s="23">
        <v>31.157041855604028</v>
      </c>
      <c r="P632" s="23">
        <v>21.219096761063344</v>
      </c>
    </row>
    <row r="633" spans="1:16" x14ac:dyDescent="0.25">
      <c r="A633" s="19" t="s">
        <v>86</v>
      </c>
      <c r="B633" s="19" t="s">
        <v>87</v>
      </c>
      <c r="C633" s="19" t="s">
        <v>83</v>
      </c>
      <c r="D633" s="22">
        <v>32</v>
      </c>
      <c r="E633" s="23">
        <v>299.53720291019681</v>
      </c>
      <c r="F633" s="23">
        <v>237.4915983629819</v>
      </c>
      <c r="G633" s="23">
        <v>183.9672375939829</v>
      </c>
      <c r="H633" s="23">
        <v>134.98291322233553</v>
      </c>
      <c r="I633" s="23">
        <v>100.10668740651423</v>
      </c>
      <c r="J633" s="23">
        <v>78.1981955357614</v>
      </c>
      <c r="K633" s="23">
        <v>62.936239205038603</v>
      </c>
      <c r="L633" s="23">
        <v>55.663703159523813</v>
      </c>
      <c r="M633" s="23">
        <v>50.306145472015167</v>
      </c>
      <c r="N633" s="23">
        <v>44.394178788783009</v>
      </c>
      <c r="O633" s="23">
        <v>31.583211636342643</v>
      </c>
      <c r="P633" s="23">
        <v>21.240841955107186</v>
      </c>
    </row>
    <row r="634" spans="1:16" x14ac:dyDescent="0.25">
      <c r="A634" s="19" t="s">
        <v>86</v>
      </c>
      <c r="B634" s="19" t="s">
        <v>87</v>
      </c>
      <c r="C634" s="19" t="s">
        <v>83</v>
      </c>
      <c r="D634" s="22">
        <v>33</v>
      </c>
      <c r="E634" s="23">
        <v>290.76391443182428</v>
      </c>
      <c r="F634" s="23">
        <v>241.3196736145249</v>
      </c>
      <c r="G634" s="23">
        <v>179.16179427488515</v>
      </c>
      <c r="H634" s="23">
        <v>135.42538712490173</v>
      </c>
      <c r="I634" s="23">
        <v>102.84933786487601</v>
      </c>
      <c r="J634" s="23">
        <v>79.284483649567235</v>
      </c>
      <c r="K634" s="23">
        <v>64.398511412154292</v>
      </c>
      <c r="L634" s="23">
        <v>54.989027542836922</v>
      </c>
      <c r="M634" s="23">
        <v>49.691895352992347</v>
      </c>
      <c r="N634" s="23">
        <v>46.225811221818596</v>
      </c>
      <c r="O634" s="23">
        <v>40.813630959647227</v>
      </c>
      <c r="P634" s="23">
        <v>30.912647194078858</v>
      </c>
    </row>
    <row r="635" spans="1:16" x14ac:dyDescent="0.25">
      <c r="A635" s="19" t="s">
        <v>86</v>
      </c>
      <c r="B635" s="19" t="s">
        <v>87</v>
      </c>
      <c r="C635" s="19" t="s">
        <v>83</v>
      </c>
      <c r="D635" s="22">
        <v>34</v>
      </c>
      <c r="E635" s="23">
        <v>311.99874976923354</v>
      </c>
      <c r="F635" s="23">
        <v>259.1489929118618</v>
      </c>
      <c r="G635" s="23">
        <v>196.15463550519715</v>
      </c>
      <c r="H635" s="23">
        <v>141.91485730395516</v>
      </c>
      <c r="I635" s="23">
        <v>104.57946121759115</v>
      </c>
      <c r="J635" s="23">
        <v>79.327419623162015</v>
      </c>
      <c r="K635" s="23">
        <v>65.15379620032553</v>
      </c>
      <c r="L635" s="23">
        <v>56.287460883920033</v>
      </c>
      <c r="M635" s="23">
        <v>49.279378450716436</v>
      </c>
      <c r="N635" s="23">
        <v>41.725251705070981</v>
      </c>
      <c r="O635" s="23">
        <v>22.309761037618173</v>
      </c>
      <c r="P635" s="23">
        <v>20.169829953565653</v>
      </c>
    </row>
    <row r="636" spans="1:16" x14ac:dyDescent="0.25">
      <c r="A636" s="19" t="s">
        <v>86</v>
      </c>
      <c r="B636" s="19" t="s">
        <v>87</v>
      </c>
      <c r="C636" s="19" t="s">
        <v>83</v>
      </c>
      <c r="D636" s="22">
        <v>35</v>
      </c>
      <c r="E636" s="23">
        <v>304.6210068070427</v>
      </c>
      <c r="F636" s="23">
        <v>239.17334074113106</v>
      </c>
      <c r="G636" s="23">
        <v>186.08562541131289</v>
      </c>
      <c r="H636" s="23">
        <v>141.86477101237875</v>
      </c>
      <c r="I636" s="23">
        <v>103.62373002761579</v>
      </c>
      <c r="J636" s="23">
        <v>78.775340596290192</v>
      </c>
      <c r="K636" s="23">
        <v>63.701218962853751</v>
      </c>
      <c r="L636" s="23">
        <v>55.242134277776557</v>
      </c>
      <c r="M636" s="23">
        <v>49.639691420458675</v>
      </c>
      <c r="N636" s="23">
        <v>46.089549876038362</v>
      </c>
      <c r="O636" s="23">
        <v>30.284509113848074</v>
      </c>
      <c r="P636" s="23">
        <v>21.403542344944334</v>
      </c>
    </row>
    <row r="637" spans="1:16" x14ac:dyDescent="0.25">
      <c r="A637" s="19" t="s">
        <v>86</v>
      </c>
      <c r="B637" s="19" t="s">
        <v>87</v>
      </c>
      <c r="C637" s="19" t="s">
        <v>83</v>
      </c>
      <c r="D637" s="22">
        <v>36</v>
      </c>
      <c r="E637" s="23">
        <v>329.01544092662846</v>
      </c>
      <c r="F637" s="23">
        <v>263.22815655110139</v>
      </c>
      <c r="G637" s="23">
        <v>190.0771010748324</v>
      </c>
      <c r="H637" s="23">
        <v>139.5716637055053</v>
      </c>
      <c r="I637" s="23">
        <v>99.906845101425318</v>
      </c>
      <c r="J637" s="23">
        <v>77.346698781579434</v>
      </c>
      <c r="K637" s="23">
        <v>61.777518837120844</v>
      </c>
      <c r="L637" s="23">
        <v>53.594166557028586</v>
      </c>
      <c r="M637" s="23">
        <v>47.853572661918285</v>
      </c>
      <c r="N637" s="23">
        <v>41.067058757794371</v>
      </c>
      <c r="O637" s="23">
        <v>30.555883148617458</v>
      </c>
      <c r="P637" s="23">
        <v>21.554722670119691</v>
      </c>
    </row>
    <row r="638" spans="1:16" x14ac:dyDescent="0.25">
      <c r="A638" s="19" t="s">
        <v>86</v>
      </c>
      <c r="B638" s="19" t="s">
        <v>87</v>
      </c>
      <c r="C638" s="19" t="s">
        <v>83</v>
      </c>
      <c r="D638" s="22">
        <v>37</v>
      </c>
      <c r="E638" s="23">
        <v>318.71442821055388</v>
      </c>
      <c r="F638" s="23">
        <v>250.95369738160463</v>
      </c>
      <c r="G638" s="23">
        <v>196.50983879924067</v>
      </c>
      <c r="H638" s="23">
        <v>141.54416732809943</v>
      </c>
      <c r="I638" s="23">
        <v>103.80127561301879</v>
      </c>
      <c r="J638" s="23">
        <v>78.383776966255539</v>
      </c>
      <c r="K638" s="23">
        <v>61.975022827415486</v>
      </c>
      <c r="L638" s="23">
        <v>54.774419261826736</v>
      </c>
      <c r="M638" s="23">
        <v>50.027983455924705</v>
      </c>
      <c r="N638" s="23">
        <v>44.575394544607192</v>
      </c>
      <c r="O638" s="23">
        <v>31.445672629101821</v>
      </c>
      <c r="P638" s="23">
        <v>21.250514319673343</v>
      </c>
    </row>
    <row r="639" spans="1:16" x14ac:dyDescent="0.25">
      <c r="A639" s="19" t="s">
        <v>86</v>
      </c>
      <c r="B639" s="19" t="s">
        <v>87</v>
      </c>
      <c r="C639" s="19" t="s">
        <v>83</v>
      </c>
      <c r="D639" s="22">
        <v>38</v>
      </c>
      <c r="E639" s="23">
        <v>308.091906906497</v>
      </c>
      <c r="F639" s="23">
        <v>258.69148281014537</v>
      </c>
      <c r="G639" s="23">
        <v>196.49845669823975</v>
      </c>
      <c r="H639" s="23">
        <v>143.32818679520514</v>
      </c>
      <c r="I639" s="23">
        <v>106.26854846477073</v>
      </c>
      <c r="J639" s="23">
        <v>81.529581976934978</v>
      </c>
      <c r="K639" s="23">
        <v>64.748613948918631</v>
      </c>
      <c r="L639" s="23">
        <v>56.329537712805539</v>
      </c>
      <c r="M639" s="23">
        <v>50.690793533378979</v>
      </c>
      <c r="N639" s="23">
        <v>41.598063330258931</v>
      </c>
      <c r="O639" s="23">
        <v>23.152881157598202</v>
      </c>
      <c r="P639" s="23">
        <v>20.851607086389482</v>
      </c>
    </row>
    <row r="640" spans="1:16" x14ac:dyDescent="0.25">
      <c r="A640" s="19" t="s">
        <v>86</v>
      </c>
      <c r="B640" s="19" t="s">
        <v>87</v>
      </c>
      <c r="C640" s="19" t="s">
        <v>83</v>
      </c>
      <c r="D640" s="22">
        <v>39</v>
      </c>
      <c r="E640" s="23">
        <v>309.93661731510588</v>
      </c>
      <c r="F640" s="23">
        <v>265.56104961522453</v>
      </c>
      <c r="G640" s="23">
        <v>203.38416314563827</v>
      </c>
      <c r="H640" s="23">
        <v>143.49267461379776</v>
      </c>
      <c r="I640" s="23">
        <v>105.15176564316418</v>
      </c>
      <c r="J640" s="23">
        <v>79.039769677678592</v>
      </c>
      <c r="K640" s="23">
        <v>62.632002144567181</v>
      </c>
      <c r="L640" s="23">
        <v>54.147032413575332</v>
      </c>
      <c r="M640" s="23">
        <v>48.292413381321047</v>
      </c>
      <c r="N640" s="23">
        <v>42.059878254363852</v>
      </c>
      <c r="O640" s="23">
        <v>30.692448283113023</v>
      </c>
      <c r="P640" s="23">
        <v>21.94401803072272</v>
      </c>
    </row>
    <row r="641" spans="1:16" x14ac:dyDescent="0.25">
      <c r="A641" s="19" t="s">
        <v>86</v>
      </c>
      <c r="B641" s="19" t="s">
        <v>87</v>
      </c>
      <c r="C641" s="19" t="s">
        <v>83</v>
      </c>
      <c r="D641" s="22">
        <v>40</v>
      </c>
      <c r="E641" s="23">
        <v>294.58852572621237</v>
      </c>
      <c r="F641" s="23">
        <v>234.56596790665813</v>
      </c>
      <c r="G641" s="23">
        <v>179.20098750427937</v>
      </c>
      <c r="H641" s="23">
        <v>131.41665433203966</v>
      </c>
      <c r="I641" s="23">
        <v>98.952607707698135</v>
      </c>
      <c r="J641" s="23">
        <v>75.99671062798555</v>
      </c>
      <c r="K641" s="23">
        <v>60.53886967171298</v>
      </c>
      <c r="L641" s="23">
        <v>52.781972180303733</v>
      </c>
      <c r="M641" s="23">
        <v>47.940446727037894</v>
      </c>
      <c r="N641" s="23">
        <v>44.710503006721147</v>
      </c>
      <c r="O641" s="23">
        <v>39.740980181086002</v>
      </c>
      <c r="P641" s="23">
        <v>39.738303430692092</v>
      </c>
    </row>
    <row r="642" spans="1:16" x14ac:dyDescent="0.25">
      <c r="A642" s="19" t="s">
        <v>86</v>
      </c>
      <c r="B642" s="19" t="s">
        <v>87</v>
      </c>
      <c r="C642" s="19" t="s">
        <v>83</v>
      </c>
      <c r="D642" s="22">
        <v>41</v>
      </c>
      <c r="E642" s="23">
        <v>307.11474453125771</v>
      </c>
      <c r="F642" s="23">
        <v>235.42785817297113</v>
      </c>
      <c r="G642" s="23">
        <v>177.91405781891422</v>
      </c>
      <c r="H642" s="23">
        <v>132.95091983233175</v>
      </c>
      <c r="I642" s="23">
        <v>97.526810820964144</v>
      </c>
      <c r="J642" s="23">
        <v>75.931578314326089</v>
      </c>
      <c r="K642" s="23">
        <v>60.467679127776393</v>
      </c>
      <c r="L642" s="23">
        <v>53.362244853668876</v>
      </c>
      <c r="M642" s="23">
        <v>47.409342072067517</v>
      </c>
      <c r="N642" s="23">
        <v>39.95156100074103</v>
      </c>
      <c r="O642" s="23">
        <v>22.890061807546811</v>
      </c>
      <c r="P642" s="23">
        <v>20.404859856980494</v>
      </c>
    </row>
    <row r="643" spans="1:16" x14ac:dyDescent="0.25">
      <c r="A643" s="19" t="s">
        <v>86</v>
      </c>
      <c r="B643" s="19" t="s">
        <v>87</v>
      </c>
      <c r="C643" s="19" t="s">
        <v>83</v>
      </c>
      <c r="D643" s="22">
        <v>42</v>
      </c>
      <c r="E643" s="23">
        <v>289.8244853140269</v>
      </c>
      <c r="F643" s="23">
        <v>228.4850184692144</v>
      </c>
      <c r="G643" s="23">
        <v>178.56984609343419</v>
      </c>
      <c r="H643" s="23">
        <v>135.09959138728357</v>
      </c>
      <c r="I643" s="23">
        <v>98.863028163363566</v>
      </c>
      <c r="J643" s="23">
        <v>76.23362557175318</v>
      </c>
      <c r="K643" s="23">
        <v>60.545015487606456</v>
      </c>
      <c r="L643" s="23">
        <v>52.803299247868864</v>
      </c>
      <c r="M643" s="23">
        <v>48.770686494509611</v>
      </c>
      <c r="N643" s="23">
        <v>42.963830624966704</v>
      </c>
      <c r="O643" s="23">
        <v>31.29419896296988</v>
      </c>
      <c r="P643" s="23">
        <v>20.811342864073694</v>
      </c>
    </row>
    <row r="644" spans="1:16" x14ac:dyDescent="0.25">
      <c r="A644" s="19" t="s">
        <v>86</v>
      </c>
      <c r="B644" s="19" t="s">
        <v>87</v>
      </c>
      <c r="C644" s="19" t="s">
        <v>83</v>
      </c>
      <c r="D644" s="22">
        <v>43</v>
      </c>
      <c r="E644" s="23">
        <v>325.25580946322674</v>
      </c>
      <c r="F644" s="23">
        <v>255.17953583199125</v>
      </c>
      <c r="G644" s="23">
        <v>193.74188513854389</v>
      </c>
      <c r="H644" s="23">
        <v>142.07626510538392</v>
      </c>
      <c r="I644" s="23">
        <v>105.47490472506189</v>
      </c>
      <c r="J644" s="23">
        <v>80.234397168676722</v>
      </c>
      <c r="K644" s="23">
        <v>63.799208101948061</v>
      </c>
      <c r="L644" s="23">
        <v>54.81747265456255</v>
      </c>
      <c r="M644" s="23">
        <v>48.771393751136614</v>
      </c>
      <c r="N644" s="23">
        <v>42.462051707957961</v>
      </c>
      <c r="O644" s="23">
        <v>31.544691140729043</v>
      </c>
      <c r="P644" s="23">
        <v>22.092066113551834</v>
      </c>
    </row>
    <row r="645" spans="1:16" x14ac:dyDescent="0.25">
      <c r="A645" s="19" t="s">
        <v>86</v>
      </c>
      <c r="B645" s="19" t="s">
        <v>87</v>
      </c>
      <c r="C645" s="19" t="s">
        <v>83</v>
      </c>
      <c r="D645" s="22">
        <v>44</v>
      </c>
      <c r="E645" s="23">
        <v>295.81119786806539</v>
      </c>
      <c r="F645" s="23">
        <v>236.89384825722013</v>
      </c>
      <c r="G645" s="23">
        <v>195.40983201509209</v>
      </c>
      <c r="H645" s="23">
        <v>143.99575932679267</v>
      </c>
      <c r="I645" s="23">
        <v>103.2910390682619</v>
      </c>
      <c r="J645" s="23">
        <v>77.943257656310081</v>
      </c>
      <c r="K645" s="23">
        <v>62.744031255628165</v>
      </c>
      <c r="L645" s="23">
        <v>54.053364266863078</v>
      </c>
      <c r="M645" s="23">
        <v>49.517594492072163</v>
      </c>
      <c r="N645" s="23">
        <v>44.956283654328239</v>
      </c>
      <c r="O645" s="23">
        <v>36.021353991089548</v>
      </c>
      <c r="P645" s="23">
        <v>21.320582982139811</v>
      </c>
    </row>
    <row r="646" spans="1:16" x14ac:dyDescent="0.25">
      <c r="A646" s="19" t="s">
        <v>86</v>
      </c>
      <c r="B646" s="19" t="s">
        <v>87</v>
      </c>
      <c r="C646" s="19" t="s">
        <v>83</v>
      </c>
      <c r="D646" s="22">
        <v>45</v>
      </c>
      <c r="E646" s="23">
        <v>327.21691958055834</v>
      </c>
      <c r="F646" s="23">
        <v>247.64315488950629</v>
      </c>
      <c r="G646" s="23">
        <v>187.74958451518972</v>
      </c>
      <c r="H646" s="23">
        <v>141.13743176393584</v>
      </c>
      <c r="I646" s="23">
        <v>100.67942459793306</v>
      </c>
      <c r="J646" s="23">
        <v>77.604569907602311</v>
      </c>
      <c r="K646" s="23">
        <v>61.940463687568851</v>
      </c>
      <c r="L646" s="23">
        <v>54.771157432603239</v>
      </c>
      <c r="M646" s="23">
        <v>49.46693156826408</v>
      </c>
      <c r="N646" s="23">
        <v>43.210249221544203</v>
      </c>
      <c r="O646" s="23">
        <v>29.490579270285668</v>
      </c>
      <c r="P646" s="23">
        <v>29.490579270285668</v>
      </c>
    </row>
    <row r="647" spans="1:16" x14ac:dyDescent="0.25">
      <c r="A647" s="19" t="s">
        <v>86</v>
      </c>
      <c r="B647" s="19" t="s">
        <v>87</v>
      </c>
      <c r="C647" s="19" t="s">
        <v>83</v>
      </c>
      <c r="D647" s="22">
        <v>46</v>
      </c>
      <c r="E647" s="23">
        <v>297.45144336684996</v>
      </c>
      <c r="F647" s="23">
        <v>240.94660595453743</v>
      </c>
      <c r="G647" s="23">
        <v>189.10242551528188</v>
      </c>
      <c r="H647" s="23">
        <v>138.96020954433999</v>
      </c>
      <c r="I647" s="23">
        <v>104.01971339242948</v>
      </c>
      <c r="J647" s="23">
        <v>78.980054800549752</v>
      </c>
      <c r="K647" s="23">
        <v>62.985029667907135</v>
      </c>
      <c r="L647" s="23">
        <v>55.349617787736562</v>
      </c>
      <c r="M647" s="23">
        <v>49.811757332931435</v>
      </c>
      <c r="N647" s="23">
        <v>44.473049125520518</v>
      </c>
      <c r="O647" s="23">
        <v>34.112432111619647</v>
      </c>
      <c r="P647" s="23">
        <v>21.87207781099173</v>
      </c>
    </row>
    <row r="648" spans="1:16" x14ac:dyDescent="0.25">
      <c r="A648" s="19" t="s">
        <v>86</v>
      </c>
      <c r="B648" s="19" t="s">
        <v>87</v>
      </c>
      <c r="C648" s="19" t="s">
        <v>83</v>
      </c>
      <c r="D648" s="22">
        <v>47</v>
      </c>
      <c r="E648" s="23">
        <v>311.04757126488727</v>
      </c>
      <c r="F648" s="23">
        <v>238.48556468119918</v>
      </c>
      <c r="G648" s="23">
        <v>190.78527671918144</v>
      </c>
      <c r="H648" s="23">
        <v>134.90008303768806</v>
      </c>
      <c r="I648" s="23">
        <v>98.491953344138182</v>
      </c>
      <c r="J648" s="23">
        <v>76.571980437997723</v>
      </c>
      <c r="K648" s="23">
        <v>61.106895511906771</v>
      </c>
      <c r="L648" s="23">
        <v>53.024068878424089</v>
      </c>
      <c r="M648" s="23">
        <v>48.78388699298273</v>
      </c>
      <c r="N648" s="23">
        <v>43.29548181380332</v>
      </c>
      <c r="O648" s="23">
        <v>29.207089990720046</v>
      </c>
      <c r="P648" s="23">
        <v>20.839866801665895</v>
      </c>
    </row>
    <row r="649" spans="1:16" x14ac:dyDescent="0.25">
      <c r="A649" s="19" t="s">
        <v>86</v>
      </c>
      <c r="B649" s="19" t="s">
        <v>87</v>
      </c>
      <c r="C649" s="19" t="s">
        <v>83</v>
      </c>
      <c r="D649" s="22">
        <v>48</v>
      </c>
      <c r="E649" s="23">
        <v>322.7340040668094</v>
      </c>
      <c r="F649" s="23">
        <v>255.61400057502411</v>
      </c>
      <c r="G649" s="23">
        <v>193.87174127089102</v>
      </c>
      <c r="H649" s="23">
        <v>144.70821196427934</v>
      </c>
      <c r="I649" s="23">
        <v>105.42932548545085</v>
      </c>
      <c r="J649" s="23">
        <v>79.935933242211448</v>
      </c>
      <c r="K649" s="23">
        <v>64.545632958287129</v>
      </c>
      <c r="L649" s="23">
        <v>57.81192934864837</v>
      </c>
      <c r="M649" s="23">
        <v>50.208393910983162</v>
      </c>
      <c r="N649" s="23">
        <v>44.001220933022161</v>
      </c>
      <c r="O649" s="23">
        <v>35.827428775428565</v>
      </c>
      <c r="P649" s="23">
        <v>34.155183748347426</v>
      </c>
    </row>
    <row r="650" spans="1:16" x14ac:dyDescent="0.25">
      <c r="A650" s="19" t="s">
        <v>86</v>
      </c>
      <c r="B650" s="19" t="s">
        <v>87</v>
      </c>
      <c r="C650" s="19" t="s">
        <v>83</v>
      </c>
      <c r="D650" s="22">
        <v>49</v>
      </c>
      <c r="E650" s="23">
        <v>321.70718266932465</v>
      </c>
      <c r="F650" s="23">
        <v>281.15566654140622</v>
      </c>
      <c r="G650" s="23">
        <v>200.23076561012888</v>
      </c>
      <c r="H650" s="23">
        <v>143.3424917571447</v>
      </c>
      <c r="I650" s="23">
        <v>103.13864733853842</v>
      </c>
      <c r="J650" s="23">
        <v>78.563242489658336</v>
      </c>
      <c r="K650" s="23">
        <v>62.913177427842605</v>
      </c>
      <c r="L650" s="23">
        <v>56.281271819627882</v>
      </c>
      <c r="M650" s="23">
        <v>49.715033550720882</v>
      </c>
      <c r="N650" s="23">
        <v>41.211337449415844</v>
      </c>
      <c r="O650" s="23">
        <v>29.774530988330628</v>
      </c>
      <c r="P650" s="23">
        <v>28.996378291854906</v>
      </c>
    </row>
    <row r="651" spans="1:16" x14ac:dyDescent="0.25">
      <c r="A651" s="19" t="s">
        <v>86</v>
      </c>
      <c r="B651" s="19" t="s">
        <v>87</v>
      </c>
      <c r="C651" s="19" t="s">
        <v>83</v>
      </c>
      <c r="D651" s="22">
        <v>50</v>
      </c>
      <c r="E651" s="23">
        <v>332.80647753005178</v>
      </c>
      <c r="F651" s="23">
        <v>249.56656993833337</v>
      </c>
      <c r="G651" s="23">
        <v>181.2987880824808</v>
      </c>
      <c r="H651" s="23">
        <v>129.63345206401837</v>
      </c>
      <c r="I651" s="23">
        <v>99.42237658488034</v>
      </c>
      <c r="J651" s="23">
        <v>76.977150959803893</v>
      </c>
      <c r="K651" s="23">
        <v>61.74497854239101</v>
      </c>
      <c r="L651" s="23">
        <v>51.139899773288199</v>
      </c>
      <c r="M651" s="23">
        <v>45.739408632427967</v>
      </c>
      <c r="N651" s="23">
        <v>40.457208733401714</v>
      </c>
      <c r="O651" s="23">
        <v>22.282177039758988</v>
      </c>
      <c r="P651" s="23">
        <v>20.073988551410693</v>
      </c>
    </row>
    <row r="652" spans="1:16" x14ac:dyDescent="0.25">
      <c r="A652" s="19" t="s">
        <v>86</v>
      </c>
      <c r="B652" s="19" t="s">
        <v>87</v>
      </c>
      <c r="C652" s="19" t="s">
        <v>83</v>
      </c>
      <c r="D652" s="22">
        <v>51</v>
      </c>
      <c r="E652" s="23">
        <v>333.79282883681964</v>
      </c>
      <c r="F652" s="23">
        <v>263.51694085051213</v>
      </c>
      <c r="G652" s="23">
        <v>193.36006159131432</v>
      </c>
      <c r="H652" s="23">
        <v>140.58983439124731</v>
      </c>
      <c r="I652" s="23">
        <v>104.13746057877925</v>
      </c>
      <c r="J652" s="23">
        <v>81.914011519525474</v>
      </c>
      <c r="K652" s="23">
        <v>64.316353654589719</v>
      </c>
      <c r="L652" s="23">
        <v>54.588749557517943</v>
      </c>
      <c r="M652" s="23">
        <v>49.112458942839233</v>
      </c>
      <c r="N652" s="23">
        <v>41.612508453957382</v>
      </c>
      <c r="O652" s="23">
        <v>31.170841885947926</v>
      </c>
      <c r="P652" s="23">
        <v>21.822862973318028</v>
      </c>
    </row>
    <row r="653" spans="1:16" x14ac:dyDescent="0.25">
      <c r="A653" s="19" t="s">
        <v>86</v>
      </c>
      <c r="B653" s="19" t="s">
        <v>87</v>
      </c>
      <c r="C653" s="19" t="s">
        <v>83</v>
      </c>
      <c r="D653" s="22">
        <v>52</v>
      </c>
      <c r="E653" s="23">
        <v>294.85538270486586</v>
      </c>
      <c r="F653" s="23">
        <v>239.7599066605317</v>
      </c>
      <c r="G653" s="23">
        <v>191.93055563903687</v>
      </c>
      <c r="H653" s="23">
        <v>139.4941947735544</v>
      </c>
      <c r="I653" s="23">
        <v>100.23709725382685</v>
      </c>
      <c r="J653" s="23">
        <v>76.914361585374152</v>
      </c>
      <c r="K653" s="23">
        <v>62.513761982669934</v>
      </c>
      <c r="L653" s="23">
        <v>54.329824372741136</v>
      </c>
      <c r="M653" s="23">
        <v>47.722976618666351</v>
      </c>
      <c r="N653" s="23">
        <v>40.512494447776298</v>
      </c>
      <c r="O653" s="23">
        <v>29.330385584308406</v>
      </c>
      <c r="P653" s="23">
        <v>21.102618426739653</v>
      </c>
    </row>
    <row r="654" spans="1:16" x14ac:dyDescent="0.25">
      <c r="A654" s="19" t="s">
        <v>86</v>
      </c>
      <c r="B654" s="19" t="s">
        <v>87</v>
      </c>
      <c r="C654" s="19" t="s">
        <v>83</v>
      </c>
      <c r="D654" s="22">
        <v>53</v>
      </c>
      <c r="E654" s="23">
        <v>305.18493312846209</v>
      </c>
      <c r="F654" s="23">
        <v>236.91247465644616</v>
      </c>
      <c r="G654" s="23">
        <v>185.15958374003901</v>
      </c>
      <c r="H654" s="23">
        <v>137.10224868054328</v>
      </c>
      <c r="I654" s="23">
        <v>102.75235132114088</v>
      </c>
      <c r="J654" s="23">
        <v>77.831572236103213</v>
      </c>
      <c r="K654" s="23">
        <v>61.594454851807633</v>
      </c>
      <c r="L654" s="23">
        <v>54.031292825751336</v>
      </c>
      <c r="M654" s="23">
        <v>48.37223206186723</v>
      </c>
      <c r="N654" s="23">
        <v>43.037214229046654</v>
      </c>
      <c r="O654" s="23">
        <v>31.168585340720192</v>
      </c>
      <c r="P654" s="23">
        <v>21.438362486547199</v>
      </c>
    </row>
    <row r="655" spans="1:16" x14ac:dyDescent="0.25">
      <c r="A655" s="19" t="s">
        <v>86</v>
      </c>
      <c r="B655" s="19" t="s">
        <v>87</v>
      </c>
      <c r="C655" s="19" t="s">
        <v>83</v>
      </c>
      <c r="D655" s="22">
        <v>54</v>
      </c>
      <c r="E655" s="23">
        <v>334.80579384556904</v>
      </c>
      <c r="F655" s="23">
        <v>250.19336246633372</v>
      </c>
      <c r="G655" s="23">
        <v>190.35934253625916</v>
      </c>
      <c r="H655" s="23">
        <v>140.09876362499136</v>
      </c>
      <c r="I655" s="23">
        <v>102.27210150985235</v>
      </c>
      <c r="J655" s="23">
        <v>77.815612779009143</v>
      </c>
      <c r="K655" s="23">
        <v>64.550863472982527</v>
      </c>
      <c r="L655" s="23">
        <v>57.215199267500132</v>
      </c>
      <c r="M655" s="23">
        <v>50.897256937513575</v>
      </c>
      <c r="N655" s="23">
        <v>45.632477206072807</v>
      </c>
      <c r="O655" s="23">
        <v>23.735799595289624</v>
      </c>
      <c r="P655" s="23">
        <v>20.382471728977968</v>
      </c>
    </row>
    <row r="656" spans="1:16" x14ac:dyDescent="0.25">
      <c r="A656" s="19" t="s">
        <v>86</v>
      </c>
      <c r="B656" s="19" t="s">
        <v>87</v>
      </c>
      <c r="C656" s="19" t="s">
        <v>83</v>
      </c>
      <c r="D656" s="22">
        <v>55</v>
      </c>
      <c r="E656" s="23">
        <v>303.28350704588098</v>
      </c>
      <c r="F656" s="23">
        <v>231.07826140313486</v>
      </c>
      <c r="G656" s="23">
        <v>178.90141228131546</v>
      </c>
      <c r="H656" s="23">
        <v>128.31356878337596</v>
      </c>
      <c r="I656" s="23">
        <v>98.397092429260155</v>
      </c>
      <c r="J656" s="23">
        <v>75.411572414968461</v>
      </c>
      <c r="K656" s="23">
        <v>61.237141812638384</v>
      </c>
      <c r="L656" s="23">
        <v>52.819106871124291</v>
      </c>
      <c r="M656" s="23">
        <v>49.338373669749089</v>
      </c>
      <c r="N656" s="23">
        <v>44.151205708709533</v>
      </c>
      <c r="O656" s="23">
        <v>30.725902653825877</v>
      </c>
      <c r="P656" s="23">
        <v>20.686705258645397</v>
      </c>
    </row>
    <row r="657" spans="1:16" x14ac:dyDescent="0.25">
      <c r="A657" s="19" t="s">
        <v>86</v>
      </c>
      <c r="B657" s="19" t="s">
        <v>87</v>
      </c>
      <c r="C657" s="19" t="s">
        <v>83</v>
      </c>
      <c r="D657" s="22">
        <v>56</v>
      </c>
      <c r="E657" s="23">
        <v>293.90139008573311</v>
      </c>
      <c r="F657" s="23">
        <v>244.97658676029855</v>
      </c>
      <c r="G657" s="23">
        <v>184.18518536843311</v>
      </c>
      <c r="H657" s="23">
        <v>138.14314115763773</v>
      </c>
      <c r="I657" s="23">
        <v>102.66824203279785</v>
      </c>
      <c r="J657" s="23">
        <v>78.734753084078463</v>
      </c>
      <c r="K657" s="23">
        <v>62.424275047948164</v>
      </c>
      <c r="L657" s="23">
        <v>53.811661639781811</v>
      </c>
      <c r="M657" s="23">
        <v>47.841475369848865</v>
      </c>
      <c r="N657" s="23">
        <v>40.114588942207355</v>
      </c>
      <c r="O657" s="23">
        <v>31.167491773953444</v>
      </c>
      <c r="P657" s="23">
        <v>29.305784551885282</v>
      </c>
    </row>
    <row r="658" spans="1:16" x14ac:dyDescent="0.25">
      <c r="A658" s="19" t="s">
        <v>86</v>
      </c>
      <c r="B658" s="19" t="s">
        <v>87</v>
      </c>
      <c r="C658" s="19" t="s">
        <v>83</v>
      </c>
      <c r="D658" s="22">
        <v>57</v>
      </c>
      <c r="E658" s="23">
        <v>278.47353776727027</v>
      </c>
      <c r="F658" s="23">
        <v>225.51294995694636</v>
      </c>
      <c r="G658" s="23">
        <v>183.6683090461176</v>
      </c>
      <c r="H658" s="23">
        <v>135.30390166276766</v>
      </c>
      <c r="I658" s="23">
        <v>100.42891646052263</v>
      </c>
      <c r="J658" s="23">
        <v>76.76777379693192</v>
      </c>
      <c r="K658" s="23">
        <v>61.393995089220297</v>
      </c>
      <c r="L658" s="23">
        <v>53.588305440883175</v>
      </c>
      <c r="M658" s="23">
        <v>46.674311330137208</v>
      </c>
      <c r="N658" s="23">
        <v>42.514002110371614</v>
      </c>
      <c r="O658" s="23">
        <v>32.113447982422635</v>
      </c>
      <c r="P658" s="23">
        <v>21.421156437807902</v>
      </c>
    </row>
    <row r="659" spans="1:16" x14ac:dyDescent="0.25">
      <c r="A659" s="19" t="s">
        <v>86</v>
      </c>
      <c r="B659" s="19" t="s">
        <v>87</v>
      </c>
      <c r="C659" s="19" t="s">
        <v>83</v>
      </c>
      <c r="D659" s="22">
        <v>58</v>
      </c>
      <c r="E659" s="23">
        <v>283.85435033472896</v>
      </c>
      <c r="F659" s="23">
        <v>248.7448304809042</v>
      </c>
      <c r="G659" s="23">
        <v>187.98950802966141</v>
      </c>
      <c r="H659" s="23">
        <v>143.25366475186473</v>
      </c>
      <c r="I659" s="23">
        <v>103.42250545680358</v>
      </c>
      <c r="J659" s="23">
        <v>79.157796196550606</v>
      </c>
      <c r="K659" s="23">
        <v>63.177976055172323</v>
      </c>
      <c r="L659" s="23">
        <v>55.008303101848021</v>
      </c>
      <c r="M659" s="23">
        <v>49.646309627679585</v>
      </c>
      <c r="N659" s="23">
        <v>42.539788439013286</v>
      </c>
      <c r="O659" s="23">
        <v>31.023096993052043</v>
      </c>
      <c r="P659" s="23">
        <v>22.226209103727705</v>
      </c>
    </row>
    <row r="660" spans="1:16" x14ac:dyDescent="0.25">
      <c r="A660" s="19" t="s">
        <v>86</v>
      </c>
      <c r="B660" s="19" t="s">
        <v>87</v>
      </c>
      <c r="C660" s="19" t="s">
        <v>83</v>
      </c>
      <c r="D660" s="22">
        <v>59</v>
      </c>
      <c r="E660" s="23">
        <v>298.62066471283367</v>
      </c>
      <c r="F660" s="23">
        <v>228.53103456112692</v>
      </c>
      <c r="G660" s="23">
        <v>180.66797374619077</v>
      </c>
      <c r="H660" s="23">
        <v>134.7166797268828</v>
      </c>
      <c r="I660" s="23">
        <v>98.88160950700518</v>
      </c>
      <c r="J660" s="23">
        <v>75.128729590741756</v>
      </c>
      <c r="K660" s="23">
        <v>60.155942763508733</v>
      </c>
      <c r="L660" s="23">
        <v>51.726874026275517</v>
      </c>
      <c r="M660" s="23">
        <v>46.114928216835835</v>
      </c>
      <c r="N660" s="23">
        <v>40.5542162288125</v>
      </c>
      <c r="O660" s="23">
        <v>30.626372235521298</v>
      </c>
      <c r="P660" s="23">
        <v>30.46007399456289</v>
      </c>
    </row>
    <row r="661" spans="1:16" x14ac:dyDescent="0.25">
      <c r="A661" s="19" t="s">
        <v>86</v>
      </c>
      <c r="B661" s="19" t="s">
        <v>87</v>
      </c>
      <c r="C661" s="19" t="s">
        <v>83</v>
      </c>
      <c r="D661" s="22">
        <v>60</v>
      </c>
      <c r="E661" s="23">
        <v>282.0457103434839</v>
      </c>
      <c r="F661" s="23">
        <v>236.70172433350803</v>
      </c>
      <c r="G661" s="23">
        <v>192.30259414937157</v>
      </c>
      <c r="H661" s="23">
        <v>145.72697916016097</v>
      </c>
      <c r="I661" s="23">
        <v>103.51043798004766</v>
      </c>
      <c r="J661" s="23">
        <v>79.528456613236784</v>
      </c>
      <c r="K661" s="23">
        <v>63.142619298146251</v>
      </c>
      <c r="L661" s="23">
        <v>55.175016334583653</v>
      </c>
      <c r="M661" s="23">
        <v>50.003427598211125</v>
      </c>
      <c r="N661" s="23">
        <v>43.743295100170783</v>
      </c>
      <c r="O661" s="23">
        <v>33.004719792130338</v>
      </c>
      <c r="P661" s="23">
        <v>32.590986899134812</v>
      </c>
    </row>
    <row r="662" spans="1:16" x14ac:dyDescent="0.25">
      <c r="A662" s="19" t="s">
        <v>86</v>
      </c>
      <c r="B662" s="19" t="s">
        <v>87</v>
      </c>
      <c r="C662" s="19" t="s">
        <v>83</v>
      </c>
      <c r="D662" s="22">
        <v>61</v>
      </c>
      <c r="E662" s="23">
        <v>299.2141005384392</v>
      </c>
      <c r="F662" s="23">
        <v>229.12279308695122</v>
      </c>
      <c r="G662" s="23">
        <v>180.26725226327019</v>
      </c>
      <c r="H662" s="23">
        <v>133.81498088694067</v>
      </c>
      <c r="I662" s="23">
        <v>99.549951373727524</v>
      </c>
      <c r="J662" s="23">
        <v>76.08447133756863</v>
      </c>
      <c r="K662" s="23">
        <v>60.639196437464072</v>
      </c>
      <c r="L662" s="23">
        <v>53.109528963392123</v>
      </c>
      <c r="M662" s="23">
        <v>48.483172390925283</v>
      </c>
      <c r="N662" s="23">
        <v>43.595490323269836</v>
      </c>
      <c r="O662" s="23">
        <v>31.938752575142118</v>
      </c>
      <c r="P662" s="23">
        <v>29.802025045166044</v>
      </c>
    </row>
    <row r="663" spans="1:16" x14ac:dyDescent="0.25">
      <c r="A663" s="19" t="s">
        <v>86</v>
      </c>
      <c r="B663" s="19" t="s">
        <v>87</v>
      </c>
      <c r="C663" s="19" t="s">
        <v>83</v>
      </c>
      <c r="D663" s="22">
        <v>62</v>
      </c>
      <c r="E663" s="23">
        <v>295.06522972258063</v>
      </c>
      <c r="F663" s="23">
        <v>229.23178499075988</v>
      </c>
      <c r="G663" s="23">
        <v>175.24723787847805</v>
      </c>
      <c r="H663" s="23">
        <v>130.86309336472286</v>
      </c>
      <c r="I663" s="23">
        <v>96.838640170801426</v>
      </c>
      <c r="J663" s="23">
        <v>74.739206806240929</v>
      </c>
      <c r="K663" s="23">
        <v>60.948575935836203</v>
      </c>
      <c r="L663" s="23">
        <v>53.756446945124736</v>
      </c>
      <c r="M663" s="23">
        <v>47.71697142642703</v>
      </c>
      <c r="N663" s="23">
        <v>44.505488758450355</v>
      </c>
      <c r="O663" s="23">
        <v>35.457665125986502</v>
      </c>
      <c r="P663" s="23">
        <v>29.758018011578212</v>
      </c>
    </row>
    <row r="664" spans="1:16" x14ac:dyDescent="0.25">
      <c r="A664" s="19" t="s">
        <v>86</v>
      </c>
      <c r="B664" s="19" t="s">
        <v>87</v>
      </c>
      <c r="C664" s="19" t="s">
        <v>83</v>
      </c>
      <c r="D664" s="22">
        <v>63</v>
      </c>
      <c r="E664" s="23">
        <v>310.9970930618249</v>
      </c>
      <c r="F664" s="23">
        <v>242.93861236573366</v>
      </c>
      <c r="G664" s="23">
        <v>183.24383590282639</v>
      </c>
      <c r="H664" s="23">
        <v>137.43203374191438</v>
      </c>
      <c r="I664" s="23">
        <v>102.75652290958828</v>
      </c>
      <c r="J664" s="23">
        <v>77.363668209443247</v>
      </c>
      <c r="K664" s="23">
        <v>62.694793136433141</v>
      </c>
      <c r="L664" s="23">
        <v>55.021556600059263</v>
      </c>
      <c r="M664" s="23">
        <v>48.240491020133057</v>
      </c>
      <c r="N664" s="23">
        <v>43.041477623393114</v>
      </c>
      <c r="O664" s="23">
        <v>23.504622249452979</v>
      </c>
      <c r="P664" s="23">
        <v>20.197611910744836</v>
      </c>
    </row>
    <row r="665" spans="1:16" x14ac:dyDescent="0.25">
      <c r="A665" s="19" t="s">
        <v>86</v>
      </c>
      <c r="B665" s="19" t="s">
        <v>87</v>
      </c>
      <c r="C665" s="19" t="s">
        <v>83</v>
      </c>
      <c r="D665" s="22">
        <v>64</v>
      </c>
      <c r="E665" s="23">
        <v>299.07423272196542</v>
      </c>
      <c r="F665" s="23">
        <v>244.17058623303842</v>
      </c>
      <c r="G665" s="23">
        <v>187.39065314165452</v>
      </c>
      <c r="H665" s="23">
        <v>139.16654263746142</v>
      </c>
      <c r="I665" s="23">
        <v>105.08328670549034</v>
      </c>
      <c r="J665" s="23">
        <v>80.87115990055689</v>
      </c>
      <c r="K665" s="23">
        <v>63.702601688162176</v>
      </c>
      <c r="L665" s="23">
        <v>55.904501839055577</v>
      </c>
      <c r="M665" s="23">
        <v>50.578626179998047</v>
      </c>
      <c r="N665" s="23">
        <v>44.735883152917893</v>
      </c>
      <c r="O665" s="23">
        <v>31.103440542919959</v>
      </c>
      <c r="P665" s="23">
        <v>29.676620680231999</v>
      </c>
    </row>
    <row r="666" spans="1:16" x14ac:dyDescent="0.25">
      <c r="A666" s="19" t="s">
        <v>86</v>
      </c>
      <c r="B666" s="19" t="s">
        <v>87</v>
      </c>
      <c r="C666" s="19" t="s">
        <v>83</v>
      </c>
      <c r="D666" s="22">
        <v>65</v>
      </c>
      <c r="E666" s="23">
        <v>290.16904817779601</v>
      </c>
      <c r="F666" s="23">
        <v>225.16982228891624</v>
      </c>
      <c r="G666" s="23">
        <v>173.22811369897622</v>
      </c>
      <c r="H666" s="23">
        <v>131.84096780911341</v>
      </c>
      <c r="I666" s="23">
        <v>97.891797602101406</v>
      </c>
      <c r="J666" s="23">
        <v>74.256375262269898</v>
      </c>
      <c r="K666" s="23">
        <v>60.609852069864836</v>
      </c>
      <c r="L666" s="23">
        <v>51.868391417457673</v>
      </c>
      <c r="M666" s="23">
        <v>46.323010992714316</v>
      </c>
      <c r="N666" s="23">
        <v>41.054262964095152</v>
      </c>
      <c r="O666" s="23">
        <v>33.035929153990047</v>
      </c>
      <c r="P666" s="23">
        <v>31.333534557626429</v>
      </c>
    </row>
    <row r="667" spans="1:16" x14ac:dyDescent="0.25">
      <c r="A667" s="19" t="s">
        <v>86</v>
      </c>
      <c r="B667" s="19" t="s">
        <v>87</v>
      </c>
      <c r="C667" s="19" t="s">
        <v>83</v>
      </c>
      <c r="D667" s="22">
        <v>66</v>
      </c>
      <c r="E667" s="23">
        <v>283.71524764906388</v>
      </c>
      <c r="F667" s="23">
        <v>248.67274542319524</v>
      </c>
      <c r="G667" s="23">
        <v>185.34499216217219</v>
      </c>
      <c r="H667" s="23">
        <v>134.01794724185476</v>
      </c>
      <c r="I667" s="23">
        <v>100.34460242521885</v>
      </c>
      <c r="J667" s="23">
        <v>78.496767104997048</v>
      </c>
      <c r="K667" s="23">
        <v>63.080555661249761</v>
      </c>
      <c r="L667" s="23">
        <v>54.338210480712966</v>
      </c>
      <c r="M667" s="23">
        <v>48.348245823843847</v>
      </c>
      <c r="N667" s="23">
        <v>45.084094749997554</v>
      </c>
      <c r="O667" s="23">
        <v>22.118126147709489</v>
      </c>
      <c r="P667" s="23">
        <v>19.894570390194922</v>
      </c>
    </row>
    <row r="668" spans="1:16" x14ac:dyDescent="0.25">
      <c r="A668" s="19" t="s">
        <v>86</v>
      </c>
      <c r="B668" s="19" t="s">
        <v>87</v>
      </c>
      <c r="C668" s="19" t="s">
        <v>83</v>
      </c>
      <c r="D668" s="22">
        <v>67</v>
      </c>
      <c r="E668" s="23">
        <v>305.5512746336791</v>
      </c>
      <c r="F668" s="23">
        <v>243.8187473074523</v>
      </c>
      <c r="G668" s="23">
        <v>186.10991367662541</v>
      </c>
      <c r="H668" s="23">
        <v>139.75979129277948</v>
      </c>
      <c r="I668" s="23">
        <v>102.61796933676685</v>
      </c>
      <c r="J668" s="23">
        <v>80.420832407772266</v>
      </c>
      <c r="K668" s="23">
        <v>64.995372999071932</v>
      </c>
      <c r="L668" s="23">
        <v>55.798293791856238</v>
      </c>
      <c r="M668" s="23">
        <v>50.074284199035894</v>
      </c>
      <c r="N668" s="23">
        <v>44.033380026187643</v>
      </c>
      <c r="O668" s="23">
        <v>22.511331453323038</v>
      </c>
      <c r="P668" s="23">
        <v>20.347009571862614</v>
      </c>
    </row>
    <row r="669" spans="1:16" x14ac:dyDescent="0.25">
      <c r="A669" s="19" t="s">
        <v>86</v>
      </c>
      <c r="B669" s="19" t="s">
        <v>87</v>
      </c>
      <c r="C669" s="19" t="s">
        <v>83</v>
      </c>
      <c r="D669" s="22">
        <v>68</v>
      </c>
      <c r="E669" s="23">
        <v>293.00329325658021</v>
      </c>
      <c r="F669" s="23">
        <v>233.58036295312417</v>
      </c>
      <c r="G669" s="23">
        <v>187.07988618584133</v>
      </c>
      <c r="H669" s="23">
        <v>142.93243675322557</v>
      </c>
      <c r="I669" s="23">
        <v>102.7437696579897</v>
      </c>
      <c r="J669" s="23">
        <v>78.922275843641046</v>
      </c>
      <c r="K669" s="23">
        <v>63.243816101422247</v>
      </c>
      <c r="L669" s="23">
        <v>54.458815897864447</v>
      </c>
      <c r="M669" s="23">
        <v>48.619351836430759</v>
      </c>
      <c r="N669" s="23">
        <v>42.264824994159333</v>
      </c>
      <c r="O669" s="23">
        <v>28.595927089310159</v>
      </c>
      <c r="P669" s="23">
        <v>20.521364315624069</v>
      </c>
    </row>
    <row r="670" spans="1:16" x14ac:dyDescent="0.25">
      <c r="A670" s="19" t="s">
        <v>86</v>
      </c>
      <c r="B670" s="19" t="s">
        <v>87</v>
      </c>
      <c r="C670" s="19" t="s">
        <v>83</v>
      </c>
      <c r="D670" s="22">
        <v>69</v>
      </c>
      <c r="E670" s="23">
        <v>343.43691381611183</v>
      </c>
      <c r="F670" s="23">
        <v>259.19587538731412</v>
      </c>
      <c r="G670" s="23">
        <v>195.23657548709022</v>
      </c>
      <c r="H670" s="23">
        <v>134.73582654246241</v>
      </c>
      <c r="I670" s="23">
        <v>98.36391032956675</v>
      </c>
      <c r="J670" s="23">
        <v>76.224286692292921</v>
      </c>
      <c r="K670" s="23">
        <v>60.260929195953793</v>
      </c>
      <c r="L670" s="23">
        <v>52.083524330647286</v>
      </c>
      <c r="M670" s="23">
        <v>47.054525100394585</v>
      </c>
      <c r="N670" s="23">
        <v>42.622489313208646</v>
      </c>
      <c r="O670" s="23">
        <v>31.317184677187619</v>
      </c>
      <c r="P670" s="23">
        <v>30.508676073011213</v>
      </c>
    </row>
    <row r="671" spans="1:16" x14ac:dyDescent="0.25">
      <c r="A671" s="19" t="s">
        <v>86</v>
      </c>
      <c r="B671" s="19" t="s">
        <v>87</v>
      </c>
      <c r="C671" s="19" t="s">
        <v>83</v>
      </c>
      <c r="D671" s="22">
        <v>70</v>
      </c>
      <c r="E671" s="23">
        <v>320.09277748364707</v>
      </c>
      <c r="F671" s="23">
        <v>251.66806789374712</v>
      </c>
      <c r="G671" s="23">
        <v>187.34540657651959</v>
      </c>
      <c r="H671" s="23">
        <v>142.94746294545632</v>
      </c>
      <c r="I671" s="23">
        <v>100.64647337215703</v>
      </c>
      <c r="J671" s="23">
        <v>76.063634950467616</v>
      </c>
      <c r="K671" s="23">
        <v>60.727145913838143</v>
      </c>
      <c r="L671" s="23">
        <v>51.910618610985189</v>
      </c>
      <c r="M671" s="23">
        <v>48.21407086027952</v>
      </c>
      <c r="N671" s="23">
        <v>40.938277899392631</v>
      </c>
      <c r="O671" s="23">
        <v>22.19369365305937</v>
      </c>
      <c r="P671" s="23">
        <v>20.041465776847406</v>
      </c>
    </row>
    <row r="672" spans="1:16" x14ac:dyDescent="0.25">
      <c r="A672" s="19" t="s">
        <v>86</v>
      </c>
      <c r="B672" s="19" t="s">
        <v>87</v>
      </c>
      <c r="C672" s="19" t="s">
        <v>83</v>
      </c>
      <c r="D672" s="22">
        <v>71</v>
      </c>
      <c r="E672" s="23">
        <v>330.7127233057584</v>
      </c>
      <c r="F672" s="23">
        <v>280.92881651483754</v>
      </c>
      <c r="G672" s="23">
        <v>201.3842629619821</v>
      </c>
      <c r="H672" s="23">
        <v>142.55275566970542</v>
      </c>
      <c r="I672" s="23">
        <v>107.70255706804667</v>
      </c>
      <c r="J672" s="23">
        <v>81.997622111610653</v>
      </c>
      <c r="K672" s="23">
        <v>65.104258367103228</v>
      </c>
      <c r="L672" s="23">
        <v>57.402651879037101</v>
      </c>
      <c r="M672" s="23">
        <v>50.810969082688125</v>
      </c>
      <c r="N672" s="23">
        <v>42.879992948273646</v>
      </c>
      <c r="O672" s="23">
        <v>31.445863550430342</v>
      </c>
      <c r="P672" s="23">
        <v>21.997756198129171</v>
      </c>
    </row>
    <row r="673" spans="1:16" x14ac:dyDescent="0.25">
      <c r="A673" s="19" t="s">
        <v>86</v>
      </c>
      <c r="B673" s="19" t="s">
        <v>87</v>
      </c>
      <c r="C673" s="19" t="s">
        <v>83</v>
      </c>
      <c r="D673" s="22">
        <v>72</v>
      </c>
      <c r="E673" s="23">
        <v>325.88929852880381</v>
      </c>
      <c r="F673" s="23">
        <v>255.63138713431999</v>
      </c>
      <c r="G673" s="23">
        <v>189.02529886508995</v>
      </c>
      <c r="H673" s="23">
        <v>138.96757573053895</v>
      </c>
      <c r="I673" s="23">
        <v>104.47723501450945</v>
      </c>
      <c r="J673" s="23">
        <v>79.840998397372928</v>
      </c>
      <c r="K673" s="23">
        <v>64.215271078452176</v>
      </c>
      <c r="L673" s="23">
        <v>56.209379974608126</v>
      </c>
      <c r="M673" s="23">
        <v>51.910679645392804</v>
      </c>
      <c r="N673" s="23">
        <v>46.007482857647297</v>
      </c>
      <c r="O673" s="23">
        <v>33.290989359614841</v>
      </c>
      <c r="P673" s="23">
        <v>29.410778468407205</v>
      </c>
    </row>
    <row r="674" spans="1:16" x14ac:dyDescent="0.25">
      <c r="A674" s="19" t="s">
        <v>86</v>
      </c>
      <c r="B674" s="19" t="s">
        <v>87</v>
      </c>
      <c r="C674" s="19" t="s">
        <v>83</v>
      </c>
      <c r="D674" s="22">
        <v>73</v>
      </c>
      <c r="E674" s="23">
        <v>337.84616812230644</v>
      </c>
      <c r="F674" s="23">
        <v>255.66481908596595</v>
      </c>
      <c r="G674" s="23">
        <v>201.73543079187107</v>
      </c>
      <c r="H674" s="23">
        <v>142.15312953135546</v>
      </c>
      <c r="I674" s="23">
        <v>103.59887484495849</v>
      </c>
      <c r="J674" s="23">
        <v>81.578557460817024</v>
      </c>
      <c r="K674" s="23">
        <v>64.724221791994111</v>
      </c>
      <c r="L674" s="23">
        <v>57.65959203169902</v>
      </c>
      <c r="M674" s="23">
        <v>51.272813042435949</v>
      </c>
      <c r="N674" s="23">
        <v>44.112928044448189</v>
      </c>
      <c r="O674" s="23">
        <v>37.444201660814045</v>
      </c>
      <c r="P674" s="23">
        <v>32.676234587052889</v>
      </c>
    </row>
    <row r="675" spans="1:16" x14ac:dyDescent="0.25">
      <c r="A675" s="19" t="s">
        <v>86</v>
      </c>
      <c r="B675" s="19" t="s">
        <v>87</v>
      </c>
      <c r="C675" s="19" t="s">
        <v>83</v>
      </c>
      <c r="D675" s="22">
        <v>74</v>
      </c>
      <c r="E675" s="23">
        <v>326.86040521462246</v>
      </c>
      <c r="F675" s="23">
        <v>241.66317298240429</v>
      </c>
      <c r="G675" s="23">
        <v>175.37704278136212</v>
      </c>
      <c r="H675" s="23">
        <v>133.90233609015863</v>
      </c>
      <c r="I675" s="23">
        <v>97.589884957584189</v>
      </c>
      <c r="J675" s="23">
        <v>74.46585067610792</v>
      </c>
      <c r="K675" s="23">
        <v>61.352870619941427</v>
      </c>
      <c r="L675" s="23">
        <v>53.125185820186083</v>
      </c>
      <c r="M675" s="23">
        <v>47.097609189640899</v>
      </c>
      <c r="N675" s="23">
        <v>41.147111199835692</v>
      </c>
      <c r="O675" s="23">
        <v>22.861656699816361</v>
      </c>
      <c r="P675" s="23">
        <v>20.52499481358252</v>
      </c>
    </row>
    <row r="676" spans="1:16" x14ac:dyDescent="0.25">
      <c r="A676" s="19" t="s">
        <v>86</v>
      </c>
      <c r="B676" s="19" t="s">
        <v>87</v>
      </c>
      <c r="C676" s="19" t="s">
        <v>83</v>
      </c>
      <c r="D676" s="22">
        <v>75</v>
      </c>
      <c r="E676" s="23">
        <v>339.39087975074773</v>
      </c>
      <c r="F676" s="23">
        <v>250.85770253550368</v>
      </c>
      <c r="G676" s="23">
        <v>189.97274895063589</v>
      </c>
      <c r="H676" s="23">
        <v>136.2747620938041</v>
      </c>
      <c r="I676" s="23">
        <v>103.80692382798907</v>
      </c>
      <c r="J676" s="23">
        <v>80.66576145151727</v>
      </c>
      <c r="K676" s="23">
        <v>64.056726211815416</v>
      </c>
      <c r="L676" s="23">
        <v>57.4960291547102</v>
      </c>
      <c r="M676" s="23">
        <v>50.069761643122121</v>
      </c>
      <c r="N676" s="23">
        <v>44.016974422874931</v>
      </c>
      <c r="O676" s="23">
        <v>30.181489094140325</v>
      </c>
      <c r="P676" s="23">
        <v>21.219441701299605</v>
      </c>
    </row>
    <row r="677" spans="1:16" x14ac:dyDescent="0.25">
      <c r="A677" s="19" t="s">
        <v>86</v>
      </c>
      <c r="B677" s="19" t="s">
        <v>87</v>
      </c>
      <c r="C677" s="19" t="s">
        <v>83</v>
      </c>
      <c r="D677" s="22">
        <v>76</v>
      </c>
      <c r="E677" s="23">
        <v>309.83419963690494</v>
      </c>
      <c r="F677" s="23">
        <v>249.22361484337</v>
      </c>
      <c r="G677" s="23">
        <v>188.4931959499977</v>
      </c>
      <c r="H677" s="23">
        <v>138.12071380732829</v>
      </c>
      <c r="I677" s="23">
        <v>101.65217810423522</v>
      </c>
      <c r="J677" s="23">
        <v>79.355264457184759</v>
      </c>
      <c r="K677" s="23">
        <v>62.565770298570932</v>
      </c>
      <c r="L677" s="23">
        <v>53.841485120354889</v>
      </c>
      <c r="M677" s="23">
        <v>48.955380308110783</v>
      </c>
      <c r="N677" s="23">
        <v>40.670369924447208</v>
      </c>
      <c r="O677" s="23">
        <v>22.572821879978335</v>
      </c>
      <c r="P677" s="23">
        <v>20.351195027255962</v>
      </c>
    </row>
    <row r="678" spans="1:16" x14ac:dyDescent="0.25">
      <c r="A678" s="19" t="s">
        <v>86</v>
      </c>
      <c r="B678" s="19" t="s">
        <v>87</v>
      </c>
      <c r="C678" s="19" t="s">
        <v>83</v>
      </c>
      <c r="D678" s="22">
        <v>77</v>
      </c>
      <c r="E678" s="23">
        <v>332.54559607538386</v>
      </c>
      <c r="F678" s="23">
        <v>251.96765341616285</v>
      </c>
      <c r="G678" s="23">
        <v>207.43323587742006</v>
      </c>
      <c r="H678" s="23">
        <v>143.32135576834392</v>
      </c>
      <c r="I678" s="23">
        <v>104.36946818818274</v>
      </c>
      <c r="J678" s="23">
        <v>80.094208055135425</v>
      </c>
      <c r="K678" s="23">
        <v>64.158661945040819</v>
      </c>
      <c r="L678" s="23">
        <v>54.78957934823498</v>
      </c>
      <c r="M678" s="23">
        <v>49.574356594666575</v>
      </c>
      <c r="N678" s="23">
        <v>43.1856907575837</v>
      </c>
      <c r="O678" s="23">
        <v>23.164922479882311</v>
      </c>
      <c r="P678" s="23">
        <v>20.895208217896464</v>
      </c>
    </row>
    <row r="679" spans="1:16" x14ac:dyDescent="0.25">
      <c r="A679" s="19" t="s">
        <v>86</v>
      </c>
      <c r="B679" s="19" t="s">
        <v>87</v>
      </c>
      <c r="C679" s="19" t="s">
        <v>83</v>
      </c>
      <c r="D679" s="22">
        <v>78</v>
      </c>
      <c r="E679" s="23">
        <v>290.05782967625663</v>
      </c>
      <c r="F679" s="23">
        <v>237.44546901884945</v>
      </c>
      <c r="G679" s="23">
        <v>185.33816501191021</v>
      </c>
      <c r="H679" s="23">
        <v>140.42242723512967</v>
      </c>
      <c r="I679" s="23">
        <v>102.35312506602286</v>
      </c>
      <c r="J679" s="23">
        <v>76.753749432564135</v>
      </c>
      <c r="K679" s="23">
        <v>60.882905205250509</v>
      </c>
      <c r="L679" s="23">
        <v>53.916027208534921</v>
      </c>
      <c r="M679" s="23">
        <v>49.616554955300359</v>
      </c>
      <c r="N679" s="23">
        <v>42.891583831135229</v>
      </c>
      <c r="O679" s="23">
        <v>32.154883785037782</v>
      </c>
      <c r="P679" s="23">
        <v>29.413283705145872</v>
      </c>
    </row>
    <row r="680" spans="1:16" x14ac:dyDescent="0.25">
      <c r="A680" s="19" t="s">
        <v>86</v>
      </c>
      <c r="B680" s="19" t="s">
        <v>87</v>
      </c>
      <c r="C680" s="19" t="s">
        <v>83</v>
      </c>
      <c r="D680" s="22">
        <v>79</v>
      </c>
      <c r="E680" s="23">
        <v>303.15593551800413</v>
      </c>
      <c r="F680" s="23">
        <v>245.30121141977767</v>
      </c>
      <c r="G680" s="23">
        <v>182.55203405876054</v>
      </c>
      <c r="H680" s="23">
        <v>133.57137509835206</v>
      </c>
      <c r="I680" s="23">
        <v>99.960281575616392</v>
      </c>
      <c r="J680" s="23">
        <v>76.560672222663953</v>
      </c>
      <c r="K680" s="23">
        <v>60.929739671498567</v>
      </c>
      <c r="L680" s="23">
        <v>53.076876646525228</v>
      </c>
      <c r="M680" s="23">
        <v>46.921162133040973</v>
      </c>
      <c r="N680" s="23">
        <v>41.825960472467337</v>
      </c>
      <c r="O680" s="23">
        <v>31.256248260454857</v>
      </c>
      <c r="P680" s="23">
        <v>31.256248260454857</v>
      </c>
    </row>
    <row r="681" spans="1:16" x14ac:dyDescent="0.25">
      <c r="A681" s="19" t="s">
        <v>86</v>
      </c>
      <c r="B681" s="19" t="s">
        <v>87</v>
      </c>
      <c r="C681" s="19" t="s">
        <v>83</v>
      </c>
      <c r="D681" s="22">
        <v>80</v>
      </c>
      <c r="E681" s="23">
        <v>320.56926639314838</v>
      </c>
      <c r="F681" s="23">
        <v>246.18834175469746</v>
      </c>
      <c r="G681" s="23">
        <v>188.57960710240735</v>
      </c>
      <c r="H681" s="23">
        <v>136.3526991247266</v>
      </c>
      <c r="I681" s="23">
        <v>101.31077795173142</v>
      </c>
      <c r="J681" s="23">
        <v>78.90330901338217</v>
      </c>
      <c r="K681" s="23">
        <v>62.630843144185867</v>
      </c>
      <c r="L681" s="23">
        <v>54.767823127315332</v>
      </c>
      <c r="M681" s="23">
        <v>49.369000553070698</v>
      </c>
      <c r="N681" s="23">
        <v>42.957663826872334</v>
      </c>
      <c r="O681" s="23">
        <v>32.056895707192901</v>
      </c>
      <c r="P681" s="23">
        <v>30.890702552382983</v>
      </c>
    </row>
    <row r="682" spans="1:16" x14ac:dyDescent="0.25">
      <c r="A682" s="19" t="s">
        <v>86</v>
      </c>
      <c r="B682" s="19" t="s">
        <v>87</v>
      </c>
      <c r="C682" s="19" t="s">
        <v>83</v>
      </c>
      <c r="D682" s="22">
        <v>81</v>
      </c>
      <c r="E682" s="23">
        <v>328.81409966613882</v>
      </c>
      <c r="F682" s="23">
        <v>254.53142033966705</v>
      </c>
      <c r="G682" s="23">
        <v>193.54625712293964</v>
      </c>
      <c r="H682" s="23">
        <v>137.69341663563313</v>
      </c>
      <c r="I682" s="23">
        <v>103.50434781586314</v>
      </c>
      <c r="J682" s="23">
        <v>79.450860378577772</v>
      </c>
      <c r="K682" s="23">
        <v>63.655807497986402</v>
      </c>
      <c r="L682" s="23">
        <v>58.225202534085604</v>
      </c>
      <c r="M682" s="23">
        <v>52.352453333562238</v>
      </c>
      <c r="N682" s="23">
        <v>44.515957217206648</v>
      </c>
      <c r="O682" s="23">
        <v>30.211184715111841</v>
      </c>
      <c r="P682" s="23">
        <v>21.672043483247222</v>
      </c>
    </row>
    <row r="683" spans="1:16" x14ac:dyDescent="0.25">
      <c r="A683" s="19" t="s">
        <v>86</v>
      </c>
      <c r="B683" s="19" t="s">
        <v>87</v>
      </c>
      <c r="C683" s="19" t="s">
        <v>83</v>
      </c>
      <c r="D683" s="22">
        <v>82</v>
      </c>
      <c r="E683" s="23">
        <v>300.60964892365706</v>
      </c>
      <c r="F683" s="23">
        <v>252.12363269189063</v>
      </c>
      <c r="G683" s="23">
        <v>192.80673804402315</v>
      </c>
      <c r="H683" s="23">
        <v>141.75389303879606</v>
      </c>
      <c r="I683" s="23">
        <v>101.96778158503649</v>
      </c>
      <c r="J683" s="23">
        <v>75.723618319387015</v>
      </c>
      <c r="K683" s="23">
        <v>61.760899249526339</v>
      </c>
      <c r="L683" s="23">
        <v>55.750885622946626</v>
      </c>
      <c r="M683" s="23">
        <v>49.036738630062196</v>
      </c>
      <c r="N683" s="23">
        <v>41.287440449190285</v>
      </c>
      <c r="O683" s="23">
        <v>20.851012379299149</v>
      </c>
      <c r="P683" s="23">
        <v>20.851012379299149</v>
      </c>
    </row>
    <row r="684" spans="1:16" x14ac:dyDescent="0.25">
      <c r="A684" s="19" t="s">
        <v>86</v>
      </c>
      <c r="B684" s="19" t="s">
        <v>87</v>
      </c>
      <c r="C684" s="19" t="s">
        <v>83</v>
      </c>
      <c r="D684" s="22">
        <v>83</v>
      </c>
      <c r="E684" s="23">
        <v>324.57436278897472</v>
      </c>
      <c r="F684" s="23">
        <v>262.22861019811484</v>
      </c>
      <c r="G684" s="23">
        <v>189.01131432926857</v>
      </c>
      <c r="H684" s="23">
        <v>135.88762114301127</v>
      </c>
      <c r="I684" s="23">
        <v>100.96904549464475</v>
      </c>
      <c r="J684" s="23">
        <v>78.304100441955327</v>
      </c>
      <c r="K684" s="23">
        <v>62.488425560411486</v>
      </c>
      <c r="L684" s="23">
        <v>53.655140000755644</v>
      </c>
      <c r="M684" s="23">
        <v>47.639368926679502</v>
      </c>
      <c r="N684" s="23">
        <v>40.883746597741201</v>
      </c>
      <c r="O684" s="23">
        <v>23.397737630830903</v>
      </c>
      <c r="P684" s="23">
        <v>21.031734844430297</v>
      </c>
    </row>
    <row r="685" spans="1:16" x14ac:dyDescent="0.25">
      <c r="A685" s="19" t="s">
        <v>86</v>
      </c>
      <c r="B685" s="19" t="s">
        <v>87</v>
      </c>
      <c r="C685" s="19" t="s">
        <v>83</v>
      </c>
      <c r="D685" s="22">
        <v>84</v>
      </c>
      <c r="E685" s="23">
        <v>323.68536997446745</v>
      </c>
      <c r="F685" s="23">
        <v>240.01852115688584</v>
      </c>
      <c r="G685" s="23">
        <v>182.37196152756357</v>
      </c>
      <c r="H685" s="23">
        <v>132.97775234737509</v>
      </c>
      <c r="I685" s="23">
        <v>97.318418935744162</v>
      </c>
      <c r="J685" s="23">
        <v>75.057352802228166</v>
      </c>
      <c r="K685" s="23">
        <v>60.245317258567852</v>
      </c>
      <c r="L685" s="23">
        <v>51.196826541114291</v>
      </c>
      <c r="M685" s="23">
        <v>46.877136709790896</v>
      </c>
      <c r="N685" s="23">
        <v>40.60607714187806</v>
      </c>
      <c r="O685" s="23">
        <v>30.257542735648002</v>
      </c>
      <c r="P685" s="23">
        <v>21.163972610035479</v>
      </c>
    </row>
    <row r="686" spans="1:16" x14ac:dyDescent="0.25">
      <c r="A686" s="19" t="s">
        <v>86</v>
      </c>
      <c r="B686" s="19" t="s">
        <v>87</v>
      </c>
      <c r="C686" s="19" t="s">
        <v>83</v>
      </c>
      <c r="D686" s="22">
        <v>85</v>
      </c>
      <c r="E686" s="23">
        <v>335.38116342908336</v>
      </c>
      <c r="F686" s="23">
        <v>251.13788474126611</v>
      </c>
      <c r="G686" s="23">
        <v>186.05180131815766</v>
      </c>
      <c r="H686" s="23">
        <v>139.09787079364753</v>
      </c>
      <c r="I686" s="23">
        <v>105.36147436271781</v>
      </c>
      <c r="J686" s="23">
        <v>80.320496087441782</v>
      </c>
      <c r="K686" s="23">
        <v>63.942182978211278</v>
      </c>
      <c r="L686" s="23">
        <v>54.488202540852633</v>
      </c>
      <c r="M686" s="23">
        <v>48.413926628527882</v>
      </c>
      <c r="N686" s="23">
        <v>42.640068715179495</v>
      </c>
      <c r="O686" s="23">
        <v>32.18770654994529</v>
      </c>
      <c r="P686" s="23">
        <v>32.178824185079584</v>
      </c>
    </row>
    <row r="687" spans="1:16" x14ac:dyDescent="0.25">
      <c r="A687" s="19" t="s">
        <v>86</v>
      </c>
      <c r="B687" s="19" t="s">
        <v>87</v>
      </c>
      <c r="C687" s="19" t="s">
        <v>83</v>
      </c>
      <c r="D687" s="22">
        <v>86</v>
      </c>
      <c r="E687" s="23">
        <v>334.0610823967217</v>
      </c>
      <c r="F687" s="23">
        <v>259.18687498353222</v>
      </c>
      <c r="G687" s="23">
        <v>191.1060517342784</v>
      </c>
      <c r="H687" s="23">
        <v>136.07129481740759</v>
      </c>
      <c r="I687" s="23">
        <v>99.406572304756693</v>
      </c>
      <c r="J687" s="23">
        <v>75.193345539083609</v>
      </c>
      <c r="K687" s="23">
        <v>61.215001716755339</v>
      </c>
      <c r="L687" s="23">
        <v>54.166412214894663</v>
      </c>
      <c r="M687" s="23">
        <v>49.010665498712221</v>
      </c>
      <c r="N687" s="23">
        <v>44.245883185490825</v>
      </c>
      <c r="O687" s="23">
        <v>20.053458566471406</v>
      </c>
      <c r="P687" s="23">
        <v>20.053458566471406</v>
      </c>
    </row>
    <row r="688" spans="1:16" x14ac:dyDescent="0.25">
      <c r="A688" s="19" t="s">
        <v>86</v>
      </c>
      <c r="B688" s="19" t="s">
        <v>87</v>
      </c>
      <c r="C688" s="19" t="s">
        <v>83</v>
      </c>
      <c r="D688" s="22">
        <v>87</v>
      </c>
      <c r="E688" s="23">
        <v>304.48690900648631</v>
      </c>
      <c r="F688" s="23">
        <v>256.18463291583214</v>
      </c>
      <c r="G688" s="23">
        <v>190.00754067766542</v>
      </c>
      <c r="H688" s="23">
        <v>139.01570842097686</v>
      </c>
      <c r="I688" s="23">
        <v>100.9677833012703</v>
      </c>
      <c r="J688" s="23">
        <v>78.147263357231253</v>
      </c>
      <c r="K688" s="23">
        <v>61.479909972434484</v>
      </c>
      <c r="L688" s="23">
        <v>54.968917996808315</v>
      </c>
      <c r="M688" s="23">
        <v>48.374949571965885</v>
      </c>
      <c r="N688" s="23">
        <v>40.209891677809935</v>
      </c>
      <c r="O688" s="23">
        <v>28.862858000822722</v>
      </c>
      <c r="P688" s="23">
        <v>20.438074623687321</v>
      </c>
    </row>
    <row r="689" spans="1:16" x14ac:dyDescent="0.25">
      <c r="A689" s="19" t="s">
        <v>86</v>
      </c>
      <c r="B689" s="19" t="s">
        <v>87</v>
      </c>
      <c r="C689" s="19" t="s">
        <v>83</v>
      </c>
      <c r="D689" s="22">
        <v>88</v>
      </c>
      <c r="E689" s="23">
        <v>299.88876746480179</v>
      </c>
      <c r="F689" s="23">
        <v>228.77689533236091</v>
      </c>
      <c r="G689" s="23">
        <v>183.54635448337206</v>
      </c>
      <c r="H689" s="23">
        <v>134.56615419221384</v>
      </c>
      <c r="I689" s="23">
        <v>96.703997063439061</v>
      </c>
      <c r="J689" s="23">
        <v>75.32525935704615</v>
      </c>
      <c r="K689" s="23">
        <v>60.078967244249185</v>
      </c>
      <c r="L689" s="23">
        <v>53.042621413195576</v>
      </c>
      <c r="M689" s="23">
        <v>47.611806888879869</v>
      </c>
      <c r="N689" s="23">
        <v>42.821482986559658</v>
      </c>
      <c r="O689" s="23">
        <v>22.754264493020766</v>
      </c>
      <c r="P689" s="23">
        <v>20.271671329307097</v>
      </c>
    </row>
    <row r="690" spans="1:16" x14ac:dyDescent="0.25">
      <c r="A690" s="19" t="s">
        <v>86</v>
      </c>
      <c r="B690" s="19" t="s">
        <v>87</v>
      </c>
      <c r="C690" s="19" t="s">
        <v>83</v>
      </c>
      <c r="D690" s="22">
        <v>89</v>
      </c>
      <c r="E690" s="23">
        <v>307.1175225342036</v>
      </c>
      <c r="F690" s="23">
        <v>224.5578575587202</v>
      </c>
      <c r="G690" s="23">
        <v>184.16850924322478</v>
      </c>
      <c r="H690" s="23">
        <v>138.25970415616118</v>
      </c>
      <c r="I690" s="23">
        <v>99.027257238644495</v>
      </c>
      <c r="J690" s="23">
        <v>74.959318403834388</v>
      </c>
      <c r="K690" s="23">
        <v>60.747540275974082</v>
      </c>
      <c r="L690" s="23">
        <v>52.944993815328637</v>
      </c>
      <c r="M690" s="23">
        <v>48.35471377868447</v>
      </c>
      <c r="N690" s="23">
        <v>44.429517634492626</v>
      </c>
      <c r="O690" s="23">
        <v>32.989070839540126</v>
      </c>
      <c r="P690" s="23">
        <v>21.601036406887914</v>
      </c>
    </row>
    <row r="691" spans="1:16" x14ac:dyDescent="0.25">
      <c r="A691" s="19" t="s">
        <v>86</v>
      </c>
      <c r="B691" s="19" t="s">
        <v>87</v>
      </c>
      <c r="C691" s="19" t="s">
        <v>83</v>
      </c>
      <c r="D691" s="22">
        <v>90</v>
      </c>
      <c r="E691" s="23">
        <v>295.89846373868221</v>
      </c>
      <c r="F691" s="23">
        <v>238.2199307605355</v>
      </c>
      <c r="G691" s="23">
        <v>186.56776967612166</v>
      </c>
      <c r="H691" s="23">
        <v>137.71520876381229</v>
      </c>
      <c r="I691" s="23">
        <v>104.44353637107866</v>
      </c>
      <c r="J691" s="23">
        <v>81.100655000768256</v>
      </c>
      <c r="K691" s="23">
        <v>64.079582058370704</v>
      </c>
      <c r="L691" s="23">
        <v>55.892199833471615</v>
      </c>
      <c r="M691" s="23">
        <v>51.088408106118571</v>
      </c>
      <c r="N691" s="23">
        <v>46.429442537688701</v>
      </c>
      <c r="O691" s="23">
        <v>30.897776488753752</v>
      </c>
      <c r="P691" s="23">
        <v>21.454620587834452</v>
      </c>
    </row>
    <row r="692" spans="1:16" x14ac:dyDescent="0.25">
      <c r="A692" s="19" t="s">
        <v>86</v>
      </c>
      <c r="B692" s="19" t="s">
        <v>87</v>
      </c>
      <c r="C692" s="19" t="s">
        <v>83</v>
      </c>
      <c r="D692" s="22">
        <v>91</v>
      </c>
      <c r="E692" s="23">
        <v>303.10711176026336</v>
      </c>
      <c r="F692" s="23">
        <v>246.86220389750045</v>
      </c>
      <c r="G692" s="23">
        <v>188.78647894204073</v>
      </c>
      <c r="H692" s="23">
        <v>136.7637648475247</v>
      </c>
      <c r="I692" s="23">
        <v>100.98521185788108</v>
      </c>
      <c r="J692" s="23">
        <v>75.609606654549651</v>
      </c>
      <c r="K692" s="23">
        <v>60.646326687684294</v>
      </c>
      <c r="L692" s="23">
        <v>52.853803787195801</v>
      </c>
      <c r="M692" s="23">
        <v>47.496363062028635</v>
      </c>
      <c r="N692" s="23">
        <v>40.642876314696188</v>
      </c>
      <c r="O692" s="23">
        <v>22.427524270993448</v>
      </c>
      <c r="P692" s="23">
        <v>20.199402577273649</v>
      </c>
    </row>
    <row r="693" spans="1:16" x14ac:dyDescent="0.25">
      <c r="A693" s="19" t="s">
        <v>86</v>
      </c>
      <c r="B693" s="19" t="s">
        <v>87</v>
      </c>
      <c r="C693" s="19" t="s">
        <v>83</v>
      </c>
      <c r="D693" s="22">
        <v>92</v>
      </c>
      <c r="E693" s="23">
        <v>303.83606742942982</v>
      </c>
      <c r="F693" s="23">
        <v>233.30812507546003</v>
      </c>
      <c r="G693" s="23">
        <v>181.98401032198063</v>
      </c>
      <c r="H693" s="23">
        <v>135.70286428754656</v>
      </c>
      <c r="I693" s="23">
        <v>100.71244037274757</v>
      </c>
      <c r="J693" s="23">
        <v>77.098811838017795</v>
      </c>
      <c r="K693" s="23">
        <v>62.993225297173922</v>
      </c>
      <c r="L693" s="23">
        <v>53.707710231219757</v>
      </c>
      <c r="M693" s="23">
        <v>47.388229134734544</v>
      </c>
      <c r="N693" s="23">
        <v>40.685201187332105</v>
      </c>
      <c r="O693" s="23">
        <v>20.716032690818793</v>
      </c>
      <c r="P693" s="23">
        <v>20.716032690818793</v>
      </c>
    </row>
    <row r="694" spans="1:16" x14ac:dyDescent="0.25">
      <c r="A694" s="19" t="s">
        <v>86</v>
      </c>
      <c r="B694" s="19" t="s">
        <v>87</v>
      </c>
      <c r="C694" s="19" t="s">
        <v>83</v>
      </c>
      <c r="D694" s="22">
        <v>93</v>
      </c>
      <c r="E694" s="23">
        <v>304.53693929178235</v>
      </c>
      <c r="F694" s="23">
        <v>244.33046373921314</v>
      </c>
      <c r="G694" s="23">
        <v>189.9086180883522</v>
      </c>
      <c r="H694" s="23">
        <v>138.79698359972826</v>
      </c>
      <c r="I694" s="23">
        <v>101.93068729695082</v>
      </c>
      <c r="J694" s="23">
        <v>77.477698597641876</v>
      </c>
      <c r="K694" s="23">
        <v>63.173312077459855</v>
      </c>
      <c r="L694" s="23">
        <v>56.901324765777161</v>
      </c>
      <c r="M694" s="23">
        <v>50.699949669096561</v>
      </c>
      <c r="N694" s="23">
        <v>45.631175714319753</v>
      </c>
      <c r="O694" s="23">
        <v>22.49465287913079</v>
      </c>
      <c r="P694" s="23">
        <v>19.95969926914854</v>
      </c>
    </row>
    <row r="695" spans="1:16" x14ac:dyDescent="0.25">
      <c r="A695" s="19" t="s">
        <v>86</v>
      </c>
      <c r="B695" s="19" t="s">
        <v>87</v>
      </c>
      <c r="C695" s="19" t="s">
        <v>83</v>
      </c>
      <c r="D695" s="22">
        <v>94</v>
      </c>
      <c r="E695" s="23">
        <v>299.17686566707505</v>
      </c>
      <c r="F695" s="23">
        <v>235.78751997977503</v>
      </c>
      <c r="G695" s="23">
        <v>182.87034148925008</v>
      </c>
      <c r="H695" s="23">
        <v>133.02079878991464</v>
      </c>
      <c r="I695" s="23">
        <v>99.763468120979141</v>
      </c>
      <c r="J695" s="23">
        <v>77.054007194516601</v>
      </c>
      <c r="K695" s="23">
        <v>62.171027413815736</v>
      </c>
      <c r="L695" s="23">
        <v>55.07639227602543</v>
      </c>
      <c r="M695" s="23">
        <v>48.845871483323918</v>
      </c>
      <c r="N695" s="23">
        <v>37.663234085970537</v>
      </c>
      <c r="O695" s="23">
        <v>20.216530071084836</v>
      </c>
      <c r="P695" s="23">
        <v>20.216530071084836</v>
      </c>
    </row>
    <row r="696" spans="1:16" x14ac:dyDescent="0.25">
      <c r="A696" s="19" t="s">
        <v>86</v>
      </c>
      <c r="B696" s="19" t="s">
        <v>87</v>
      </c>
      <c r="C696" s="19" t="s">
        <v>83</v>
      </c>
      <c r="D696" s="22">
        <v>95</v>
      </c>
      <c r="E696" s="23">
        <v>284.9512935182226</v>
      </c>
      <c r="F696" s="23">
        <v>232.44922404433518</v>
      </c>
      <c r="G696" s="23">
        <v>182.21219490151483</v>
      </c>
      <c r="H696" s="23">
        <v>135.76034436089174</v>
      </c>
      <c r="I696" s="23">
        <v>102.13393546177825</v>
      </c>
      <c r="J696" s="23">
        <v>79.344228902765678</v>
      </c>
      <c r="K696" s="23">
        <v>63.249298563409575</v>
      </c>
      <c r="L696" s="23">
        <v>56.105191985668021</v>
      </c>
      <c r="M696" s="23">
        <v>49.620408685316697</v>
      </c>
      <c r="N696" s="23">
        <v>43.14862918764274</v>
      </c>
      <c r="O696" s="23">
        <v>29.784217000646265</v>
      </c>
      <c r="P696" s="23">
        <v>20.985689751960628</v>
      </c>
    </row>
    <row r="697" spans="1:16" x14ac:dyDescent="0.25">
      <c r="A697" s="19" t="s">
        <v>86</v>
      </c>
      <c r="B697" s="19" t="s">
        <v>87</v>
      </c>
      <c r="C697" s="19" t="s">
        <v>83</v>
      </c>
      <c r="D697" s="22">
        <v>96</v>
      </c>
      <c r="E697" s="23">
        <v>307.81586401575493</v>
      </c>
      <c r="F697" s="23">
        <v>263.75455631635367</v>
      </c>
      <c r="G697" s="23">
        <v>189.33765448016814</v>
      </c>
      <c r="H697" s="23">
        <v>139.19208763846382</v>
      </c>
      <c r="I697" s="23">
        <v>102.36921538878829</v>
      </c>
      <c r="J697" s="23">
        <v>80.131847530318609</v>
      </c>
      <c r="K697" s="23">
        <v>62.170316045514241</v>
      </c>
      <c r="L697" s="23">
        <v>55.291678519516019</v>
      </c>
      <c r="M697" s="23">
        <v>49.146705870498181</v>
      </c>
      <c r="N697" s="23">
        <v>41.517496525052081</v>
      </c>
      <c r="O697" s="23">
        <v>30.75230770583924</v>
      </c>
      <c r="P697" s="23">
        <v>21.801942586859418</v>
      </c>
    </row>
    <row r="698" spans="1:16" x14ac:dyDescent="0.25">
      <c r="A698" s="19" t="s">
        <v>86</v>
      </c>
      <c r="B698" s="19" t="s">
        <v>87</v>
      </c>
      <c r="C698" s="19" t="s">
        <v>83</v>
      </c>
      <c r="D698" s="22">
        <v>97</v>
      </c>
      <c r="E698" s="23">
        <v>290.06619296351101</v>
      </c>
      <c r="F698" s="23">
        <v>229.9121167009292</v>
      </c>
      <c r="G698" s="23">
        <v>182.54886209569847</v>
      </c>
      <c r="H698" s="23">
        <v>129.97466472976976</v>
      </c>
      <c r="I698" s="23">
        <v>98.290078132094706</v>
      </c>
      <c r="J698" s="23">
        <v>74.164095173826709</v>
      </c>
      <c r="K698" s="23">
        <v>59.458226570246758</v>
      </c>
      <c r="L698" s="23">
        <v>50.35205571133077</v>
      </c>
      <c r="M698" s="23">
        <v>45.318414467539213</v>
      </c>
      <c r="N698" s="23">
        <v>36.345534157005233</v>
      </c>
      <c r="O698" s="23">
        <v>21.75682689072374</v>
      </c>
      <c r="P698" s="23">
        <v>19.586761377256579</v>
      </c>
    </row>
    <row r="699" spans="1:16" x14ac:dyDescent="0.25">
      <c r="A699" s="19" t="s">
        <v>86</v>
      </c>
      <c r="B699" s="19" t="s">
        <v>87</v>
      </c>
      <c r="C699" s="19" t="s">
        <v>83</v>
      </c>
      <c r="D699" s="22">
        <v>98</v>
      </c>
      <c r="E699" s="23">
        <v>337.24579029415474</v>
      </c>
      <c r="F699" s="23">
        <v>249.11307266919081</v>
      </c>
      <c r="G699" s="23">
        <v>187.40024772842037</v>
      </c>
      <c r="H699" s="23">
        <v>137.21563846811679</v>
      </c>
      <c r="I699" s="23">
        <v>100.90047705594459</v>
      </c>
      <c r="J699" s="23">
        <v>77.225968699087687</v>
      </c>
      <c r="K699" s="23">
        <v>62.817403653518852</v>
      </c>
      <c r="L699" s="23">
        <v>54.552351960615525</v>
      </c>
      <c r="M699" s="23">
        <v>49.442421293083676</v>
      </c>
      <c r="N699" s="23">
        <v>44.025177285500263</v>
      </c>
      <c r="O699" s="23">
        <v>31.344505043606279</v>
      </c>
      <c r="P699" s="23">
        <v>21.529040838041837</v>
      </c>
    </row>
    <row r="700" spans="1:16" x14ac:dyDescent="0.25">
      <c r="A700" s="19" t="s">
        <v>86</v>
      </c>
      <c r="B700" s="19" t="s">
        <v>87</v>
      </c>
      <c r="C700" s="19" t="s">
        <v>83</v>
      </c>
      <c r="D700" s="22">
        <v>99</v>
      </c>
      <c r="E700" s="23">
        <v>337.67353896316791</v>
      </c>
      <c r="F700" s="23">
        <v>268.28175189320893</v>
      </c>
      <c r="G700" s="23">
        <v>214.76824515076166</v>
      </c>
      <c r="H700" s="23">
        <v>138.75755711830351</v>
      </c>
      <c r="I700" s="23">
        <v>103.02859662570972</v>
      </c>
      <c r="J700" s="23">
        <v>77.888751443334186</v>
      </c>
      <c r="K700" s="23">
        <v>63.391036217874245</v>
      </c>
      <c r="L700" s="23">
        <v>54.966482957502507</v>
      </c>
      <c r="M700" s="23">
        <v>50.236495958933531</v>
      </c>
      <c r="N700" s="23">
        <v>41.553049144473562</v>
      </c>
      <c r="O700" s="23">
        <v>22.805405382937892</v>
      </c>
      <c r="P700" s="23">
        <v>20.556268260557928</v>
      </c>
    </row>
    <row r="701" spans="1:16" x14ac:dyDescent="0.25">
      <c r="A701" s="19" t="s">
        <v>86</v>
      </c>
      <c r="B701" s="19" t="s">
        <v>87</v>
      </c>
      <c r="C701" s="19" t="s">
        <v>83</v>
      </c>
      <c r="D701" s="22">
        <v>100</v>
      </c>
      <c r="E701" s="23">
        <v>347.01638049776642</v>
      </c>
      <c r="F701" s="23">
        <v>262.00317173343711</v>
      </c>
      <c r="G701" s="23">
        <v>183.28058430644694</v>
      </c>
      <c r="H701" s="23">
        <v>133.7086231592414</v>
      </c>
      <c r="I701" s="23">
        <v>101.26696041587728</v>
      </c>
      <c r="J701" s="23">
        <v>77.680227034316061</v>
      </c>
      <c r="K701" s="23">
        <v>63.617199845604198</v>
      </c>
      <c r="L701" s="23">
        <v>55.938760354087719</v>
      </c>
      <c r="M701" s="23">
        <v>50.94487948842395</v>
      </c>
      <c r="N701" s="23">
        <v>41.059671082898696</v>
      </c>
      <c r="O701" s="23">
        <v>22.63818018477674</v>
      </c>
      <c r="P701" s="23">
        <v>20.018585288275236</v>
      </c>
    </row>
    <row r="702" spans="1:16" x14ac:dyDescent="0.25">
      <c r="A702" s="19" t="s">
        <v>88</v>
      </c>
      <c r="B702" s="19" t="s">
        <v>89</v>
      </c>
      <c r="C702" s="19" t="s">
        <v>73</v>
      </c>
      <c r="D702" s="22">
        <v>1</v>
      </c>
      <c r="E702" s="23">
        <v>481.40899474608432</v>
      </c>
      <c r="F702" s="23">
        <v>416.49991153988412</v>
      </c>
      <c r="G702" s="23">
        <v>352.24650720493838</v>
      </c>
      <c r="H702" s="23">
        <v>272.61110989412634</v>
      </c>
      <c r="I702" s="23">
        <v>210.67326500003631</v>
      </c>
      <c r="J702" s="23">
        <v>165.74006930239673</v>
      </c>
      <c r="K702" s="23">
        <v>135.42113968685797</v>
      </c>
      <c r="L702" s="23">
        <v>121.93272121997795</v>
      </c>
      <c r="M702" s="23">
        <v>110.45724738387663</v>
      </c>
      <c r="N702" s="23">
        <v>95.580938819436184</v>
      </c>
      <c r="O702" s="23">
        <v>70.277232620174658</v>
      </c>
      <c r="P702" s="23">
        <v>61.429885580147115</v>
      </c>
    </row>
    <row r="703" spans="1:16" x14ac:dyDescent="0.25">
      <c r="A703" s="19" t="s">
        <v>88</v>
      </c>
      <c r="B703" s="19" t="s">
        <v>89</v>
      </c>
      <c r="C703" s="19" t="s">
        <v>73</v>
      </c>
      <c r="D703" s="22">
        <v>2</v>
      </c>
      <c r="E703" s="23">
        <v>473.23791850727525</v>
      </c>
      <c r="F703" s="23">
        <v>397.32738167950259</v>
      </c>
      <c r="G703" s="23">
        <v>339.53197618885758</v>
      </c>
      <c r="H703" s="23">
        <v>264.32862635151986</v>
      </c>
      <c r="I703" s="23">
        <v>205.65545730339142</v>
      </c>
      <c r="J703" s="23">
        <v>159.19607543646592</v>
      </c>
      <c r="K703" s="23">
        <v>131.6586872641781</v>
      </c>
      <c r="L703" s="23">
        <v>116.91114805118093</v>
      </c>
      <c r="M703" s="23">
        <v>107.58399800659926</v>
      </c>
      <c r="N703" s="23">
        <v>96.413547122719393</v>
      </c>
      <c r="O703" s="23">
        <v>81.572350452872143</v>
      </c>
      <c r="P703" s="23">
        <v>77.118110467940951</v>
      </c>
    </row>
    <row r="704" spans="1:16" x14ac:dyDescent="0.25">
      <c r="A704" s="19" t="s">
        <v>88</v>
      </c>
      <c r="B704" s="19" t="s">
        <v>89</v>
      </c>
      <c r="C704" s="19" t="s">
        <v>73</v>
      </c>
      <c r="D704" s="22">
        <v>3</v>
      </c>
      <c r="E704" s="23">
        <v>515.85783338281112</v>
      </c>
      <c r="F704" s="23">
        <v>437.09818857838621</v>
      </c>
      <c r="G704" s="23">
        <v>372.1361581296963</v>
      </c>
      <c r="H704" s="23">
        <v>281.3637967105447</v>
      </c>
      <c r="I704" s="23">
        <v>215.11545960045365</v>
      </c>
      <c r="J704" s="23">
        <v>169.90694963994943</v>
      </c>
      <c r="K704" s="23">
        <v>137.92804725983024</v>
      </c>
      <c r="L704" s="23">
        <v>123.81316430263863</v>
      </c>
      <c r="M704" s="23">
        <v>113.63596136151189</v>
      </c>
      <c r="N704" s="23">
        <v>94.315084129003438</v>
      </c>
      <c r="O704" s="23">
        <v>69.25315809900664</v>
      </c>
      <c r="P704" s="23">
        <v>61.982150880543848</v>
      </c>
    </row>
    <row r="705" spans="1:16" x14ac:dyDescent="0.25">
      <c r="A705" s="19" t="s">
        <v>88</v>
      </c>
      <c r="B705" s="19" t="s">
        <v>89</v>
      </c>
      <c r="C705" s="19" t="s">
        <v>73</v>
      </c>
      <c r="D705" s="22">
        <v>4</v>
      </c>
      <c r="E705" s="23">
        <v>495.72700189402963</v>
      </c>
      <c r="F705" s="23">
        <v>424.25199233891203</v>
      </c>
      <c r="G705" s="23">
        <v>361.89972243929572</v>
      </c>
      <c r="H705" s="23">
        <v>276.67082510017104</v>
      </c>
      <c r="I705" s="23">
        <v>212.95329302297699</v>
      </c>
      <c r="J705" s="23">
        <v>169.02870903786712</v>
      </c>
      <c r="K705" s="23">
        <v>138.50846436620864</v>
      </c>
      <c r="L705" s="23">
        <v>123.47334991007243</v>
      </c>
      <c r="M705" s="23">
        <v>111.46688611532403</v>
      </c>
      <c r="N705" s="23">
        <v>94.51094445539222</v>
      </c>
      <c r="O705" s="23">
        <v>68.448064912461504</v>
      </c>
      <c r="P705" s="23">
        <v>59.558441227521548</v>
      </c>
    </row>
    <row r="706" spans="1:16" x14ac:dyDescent="0.25">
      <c r="A706" s="19" t="s">
        <v>88</v>
      </c>
      <c r="B706" s="19" t="s">
        <v>89</v>
      </c>
      <c r="C706" s="19" t="s">
        <v>73</v>
      </c>
      <c r="D706" s="22">
        <v>5</v>
      </c>
      <c r="E706" s="23">
        <v>448.46419436636785</v>
      </c>
      <c r="F706" s="23">
        <v>400.70155114923659</v>
      </c>
      <c r="G706" s="23">
        <v>337.13725202914003</v>
      </c>
      <c r="H706" s="23">
        <v>260.6698057965491</v>
      </c>
      <c r="I706" s="23">
        <v>200.04508581652559</v>
      </c>
      <c r="J706" s="23">
        <v>162.27117102871784</v>
      </c>
      <c r="K706" s="23">
        <v>131.34657711043275</v>
      </c>
      <c r="L706" s="23">
        <v>117.25667692436784</v>
      </c>
      <c r="M706" s="23">
        <v>106.917308368609</v>
      </c>
      <c r="N706" s="23">
        <v>91.160596336940685</v>
      </c>
      <c r="O706" s="23">
        <v>58.424948740520605</v>
      </c>
      <c r="P706" s="23">
        <v>56.361494769827459</v>
      </c>
    </row>
    <row r="707" spans="1:16" x14ac:dyDescent="0.25">
      <c r="A707" s="19" t="s">
        <v>88</v>
      </c>
      <c r="B707" s="19" t="s">
        <v>89</v>
      </c>
      <c r="C707" s="19" t="s">
        <v>73</v>
      </c>
      <c r="D707" s="22">
        <v>6</v>
      </c>
      <c r="E707" s="23">
        <v>494.05201250157387</v>
      </c>
      <c r="F707" s="23">
        <v>430.67329654145294</v>
      </c>
      <c r="G707" s="23">
        <v>354.80479671724765</v>
      </c>
      <c r="H707" s="23">
        <v>276.21985814018115</v>
      </c>
      <c r="I707" s="23">
        <v>212.44707186222408</v>
      </c>
      <c r="J707" s="23">
        <v>163.34026093675163</v>
      </c>
      <c r="K707" s="23">
        <v>131.89385619247739</v>
      </c>
      <c r="L707" s="23">
        <v>118.99211518173298</v>
      </c>
      <c r="M707" s="23">
        <v>105.53177652458554</v>
      </c>
      <c r="N707" s="23">
        <v>91.390251572285806</v>
      </c>
      <c r="O707" s="23">
        <v>67.899667753671125</v>
      </c>
      <c r="P707" s="23">
        <v>59.132079021388662</v>
      </c>
    </row>
    <row r="708" spans="1:16" x14ac:dyDescent="0.25">
      <c r="A708" s="19" t="s">
        <v>88</v>
      </c>
      <c r="B708" s="19" t="s">
        <v>89</v>
      </c>
      <c r="C708" s="19" t="s">
        <v>73</v>
      </c>
      <c r="D708" s="22">
        <v>7</v>
      </c>
      <c r="E708" s="23">
        <v>495.36858729703732</v>
      </c>
      <c r="F708" s="23">
        <v>413.82226108398316</v>
      </c>
      <c r="G708" s="23">
        <v>356.32728614985268</v>
      </c>
      <c r="H708" s="23">
        <v>281.33107136722975</v>
      </c>
      <c r="I708" s="23">
        <v>216.68529770433148</v>
      </c>
      <c r="J708" s="23">
        <v>171.30585546875324</v>
      </c>
      <c r="K708" s="23">
        <v>139.06128828309571</v>
      </c>
      <c r="L708" s="23">
        <v>125.16205820204951</v>
      </c>
      <c r="M708" s="23">
        <v>115.37108817349568</v>
      </c>
      <c r="N708" s="23">
        <v>101.74994580599173</v>
      </c>
      <c r="O708" s="23">
        <v>87.040220771085487</v>
      </c>
      <c r="P708" s="23">
        <v>66.214819594385204</v>
      </c>
    </row>
    <row r="709" spans="1:16" x14ac:dyDescent="0.25">
      <c r="A709" s="19" t="s">
        <v>88</v>
      </c>
      <c r="B709" s="19" t="s">
        <v>89</v>
      </c>
      <c r="C709" s="19" t="s">
        <v>73</v>
      </c>
      <c r="D709" s="22">
        <v>8</v>
      </c>
      <c r="E709" s="23">
        <v>519.80362885126453</v>
      </c>
      <c r="F709" s="23">
        <v>450.94867963992505</v>
      </c>
      <c r="G709" s="23">
        <v>366.44027410928436</v>
      </c>
      <c r="H709" s="23">
        <v>284.78735599713565</v>
      </c>
      <c r="I709" s="23">
        <v>218.97177379872724</v>
      </c>
      <c r="J709" s="23">
        <v>170.87204305123964</v>
      </c>
      <c r="K709" s="23">
        <v>140.6596609105693</v>
      </c>
      <c r="L709" s="23">
        <v>126.17743585116088</v>
      </c>
      <c r="M709" s="23">
        <v>116.34482557178285</v>
      </c>
      <c r="N709" s="23">
        <v>96.372593636713461</v>
      </c>
      <c r="O709" s="23">
        <v>63.815107403634897</v>
      </c>
      <c r="P709" s="23">
        <v>58.637000413917846</v>
      </c>
    </row>
    <row r="710" spans="1:16" x14ac:dyDescent="0.25">
      <c r="A710" s="19" t="s">
        <v>88</v>
      </c>
      <c r="B710" s="19" t="s">
        <v>89</v>
      </c>
      <c r="C710" s="19" t="s">
        <v>73</v>
      </c>
      <c r="D710" s="22">
        <v>9</v>
      </c>
      <c r="E710" s="23">
        <v>489.68809094542962</v>
      </c>
      <c r="F710" s="23">
        <v>414.52739754845857</v>
      </c>
      <c r="G710" s="23">
        <v>358.1359925864719</v>
      </c>
      <c r="H710" s="23">
        <v>274.62696802444026</v>
      </c>
      <c r="I710" s="23">
        <v>210.92481076349753</v>
      </c>
      <c r="J710" s="23">
        <v>167.50293224113383</v>
      </c>
      <c r="K710" s="23">
        <v>137.27433488908883</v>
      </c>
      <c r="L710" s="23">
        <v>122.82133057883311</v>
      </c>
      <c r="M710" s="23">
        <v>110.84045977522976</v>
      </c>
      <c r="N710" s="23">
        <v>97.39060257867753</v>
      </c>
      <c r="O710" s="23">
        <v>80.000460432161489</v>
      </c>
      <c r="P710" s="23">
        <v>66.56752001514144</v>
      </c>
    </row>
    <row r="711" spans="1:16" x14ac:dyDescent="0.25">
      <c r="A711" s="19" t="s">
        <v>88</v>
      </c>
      <c r="B711" s="19" t="s">
        <v>89</v>
      </c>
      <c r="C711" s="19" t="s">
        <v>73</v>
      </c>
      <c r="D711" s="22">
        <v>10</v>
      </c>
      <c r="E711" s="23">
        <v>420.66788785633526</v>
      </c>
      <c r="F711" s="23">
        <v>382.24162374000207</v>
      </c>
      <c r="G711" s="23">
        <v>320.94352483564666</v>
      </c>
      <c r="H711" s="23">
        <v>255.70503592053382</v>
      </c>
      <c r="I711" s="23">
        <v>199.2150675099553</v>
      </c>
      <c r="J711" s="23">
        <v>156.15683761410153</v>
      </c>
      <c r="K711" s="23">
        <v>127.33699891865287</v>
      </c>
      <c r="L711" s="23">
        <v>114.11612343196225</v>
      </c>
      <c r="M711" s="23">
        <v>104.88434945870335</v>
      </c>
      <c r="N711" s="23">
        <v>92.784408419273078</v>
      </c>
      <c r="O711" s="23">
        <v>75.617345009002705</v>
      </c>
      <c r="P711" s="23">
        <v>60.211046958557475</v>
      </c>
    </row>
    <row r="712" spans="1:16" x14ac:dyDescent="0.25">
      <c r="A712" s="19" t="s">
        <v>88</v>
      </c>
      <c r="B712" s="19" t="s">
        <v>89</v>
      </c>
      <c r="C712" s="19" t="s">
        <v>73</v>
      </c>
      <c r="D712" s="22">
        <v>11</v>
      </c>
      <c r="E712" s="23">
        <v>520.68688237202639</v>
      </c>
      <c r="F712" s="23">
        <v>445.93678678473896</v>
      </c>
      <c r="G712" s="23">
        <v>375.65409707102356</v>
      </c>
      <c r="H712" s="23">
        <v>283.5898594324878</v>
      </c>
      <c r="I712" s="23">
        <v>222.37939932072692</v>
      </c>
      <c r="J712" s="23">
        <v>172.14596258808677</v>
      </c>
      <c r="K712" s="23">
        <v>140.09741310097701</v>
      </c>
      <c r="L712" s="23">
        <v>125.93342417389334</v>
      </c>
      <c r="M712" s="23">
        <v>115.34086423369301</v>
      </c>
      <c r="N712" s="23">
        <v>100.29385268341662</v>
      </c>
      <c r="O712" s="23">
        <v>71.90780064986744</v>
      </c>
      <c r="P712" s="23">
        <v>69.483187453931123</v>
      </c>
    </row>
    <row r="713" spans="1:16" x14ac:dyDescent="0.25">
      <c r="A713" s="19" t="s">
        <v>88</v>
      </c>
      <c r="B713" s="19" t="s">
        <v>89</v>
      </c>
      <c r="C713" s="19" t="s">
        <v>73</v>
      </c>
      <c r="D713" s="22">
        <v>12</v>
      </c>
      <c r="E713" s="23">
        <v>465.30317586868819</v>
      </c>
      <c r="F713" s="23">
        <v>401.39658681730293</v>
      </c>
      <c r="G713" s="23">
        <v>350.45562364436574</v>
      </c>
      <c r="H713" s="23">
        <v>267.97258532485097</v>
      </c>
      <c r="I713" s="23">
        <v>211.16660345263298</v>
      </c>
      <c r="J713" s="23">
        <v>170.14699779580187</v>
      </c>
      <c r="K713" s="23">
        <v>135.69331582629687</v>
      </c>
      <c r="L713" s="23">
        <v>121.42522933100976</v>
      </c>
      <c r="M713" s="23">
        <v>111.78649352778368</v>
      </c>
      <c r="N713" s="23">
        <v>93.933941424919766</v>
      </c>
      <c r="O713" s="23">
        <v>65.55496334697817</v>
      </c>
      <c r="P713" s="23">
        <v>59.366252425860772</v>
      </c>
    </row>
    <row r="714" spans="1:16" x14ac:dyDescent="0.25">
      <c r="A714" s="19" t="s">
        <v>88</v>
      </c>
      <c r="B714" s="19" t="s">
        <v>89</v>
      </c>
      <c r="C714" s="19" t="s">
        <v>73</v>
      </c>
      <c r="D714" s="22">
        <v>13</v>
      </c>
      <c r="E714" s="23">
        <v>482.46676090708178</v>
      </c>
      <c r="F714" s="23">
        <v>427.91169698171871</v>
      </c>
      <c r="G714" s="23">
        <v>365.4752168330993</v>
      </c>
      <c r="H714" s="23">
        <v>283.81630155078972</v>
      </c>
      <c r="I714" s="23">
        <v>216.11411065155932</v>
      </c>
      <c r="J714" s="23">
        <v>169.60694211502098</v>
      </c>
      <c r="K714" s="23">
        <v>137.70758803495764</v>
      </c>
      <c r="L714" s="23">
        <v>123.34345562928424</v>
      </c>
      <c r="M714" s="23">
        <v>110.37596404050896</v>
      </c>
      <c r="N714" s="23">
        <v>95.970931796094476</v>
      </c>
      <c r="O714" s="23">
        <v>74.553556419312017</v>
      </c>
      <c r="P714" s="23">
        <v>61.218054638329946</v>
      </c>
    </row>
    <row r="715" spans="1:16" x14ac:dyDescent="0.25">
      <c r="A715" s="19" t="s">
        <v>88</v>
      </c>
      <c r="B715" s="19" t="s">
        <v>89</v>
      </c>
      <c r="C715" s="19" t="s">
        <v>73</v>
      </c>
      <c r="D715" s="22">
        <v>14</v>
      </c>
      <c r="E715" s="23">
        <v>446.61786059396741</v>
      </c>
      <c r="F715" s="23">
        <v>402.76935566541596</v>
      </c>
      <c r="G715" s="23">
        <v>341.41219862616742</v>
      </c>
      <c r="H715" s="23">
        <v>267.04576455362252</v>
      </c>
      <c r="I715" s="23">
        <v>205.74560249850288</v>
      </c>
      <c r="J715" s="23">
        <v>166.32184884172651</v>
      </c>
      <c r="K715" s="23">
        <v>135.95420062276946</v>
      </c>
      <c r="L715" s="23">
        <v>120.74286267392998</v>
      </c>
      <c r="M715" s="23">
        <v>110.22897725745462</v>
      </c>
      <c r="N715" s="23">
        <v>93.919064919849561</v>
      </c>
      <c r="O715" s="23">
        <v>66.299593580545704</v>
      </c>
      <c r="P715" s="23">
        <v>66.299593580545704</v>
      </c>
    </row>
    <row r="716" spans="1:16" x14ac:dyDescent="0.25">
      <c r="A716" s="19" t="s">
        <v>88</v>
      </c>
      <c r="B716" s="19" t="s">
        <v>89</v>
      </c>
      <c r="C716" s="19" t="s">
        <v>73</v>
      </c>
      <c r="D716" s="22">
        <v>15</v>
      </c>
      <c r="E716" s="23">
        <v>479.02718989586157</v>
      </c>
      <c r="F716" s="23">
        <v>406.47535501016353</v>
      </c>
      <c r="G716" s="23">
        <v>356.33679014812378</v>
      </c>
      <c r="H716" s="23">
        <v>273.54915999232236</v>
      </c>
      <c r="I716" s="23">
        <v>216.01725885748104</v>
      </c>
      <c r="J716" s="23">
        <v>169.86371348198273</v>
      </c>
      <c r="K716" s="23">
        <v>139.92392349421823</v>
      </c>
      <c r="L716" s="23">
        <v>125.95369296819263</v>
      </c>
      <c r="M716" s="23">
        <v>113.57911025597095</v>
      </c>
      <c r="N716" s="23">
        <v>98.42122270648602</v>
      </c>
      <c r="O716" s="23">
        <v>78.894463774588942</v>
      </c>
      <c r="P716" s="23">
        <v>66.316550325950814</v>
      </c>
    </row>
    <row r="717" spans="1:16" x14ac:dyDescent="0.25">
      <c r="A717" s="19" t="s">
        <v>88</v>
      </c>
      <c r="B717" s="19" t="s">
        <v>89</v>
      </c>
      <c r="C717" s="19" t="s">
        <v>73</v>
      </c>
      <c r="D717" s="22">
        <v>16</v>
      </c>
      <c r="E717" s="23">
        <v>513.82826610761117</v>
      </c>
      <c r="F717" s="23">
        <v>434.89384209409945</v>
      </c>
      <c r="G717" s="23">
        <v>365.20250984524807</v>
      </c>
      <c r="H717" s="23">
        <v>278.99399691925987</v>
      </c>
      <c r="I717" s="23">
        <v>214.86093773302446</v>
      </c>
      <c r="J717" s="23">
        <v>170.27246838773146</v>
      </c>
      <c r="K717" s="23">
        <v>138.3468001889772</v>
      </c>
      <c r="L717" s="23">
        <v>125.17329976662573</v>
      </c>
      <c r="M717" s="23">
        <v>112.28280594403363</v>
      </c>
      <c r="N717" s="23">
        <v>96.447310022274763</v>
      </c>
      <c r="O717" s="23">
        <v>70.585361042070957</v>
      </c>
      <c r="P717" s="23">
        <v>60.779617081770034</v>
      </c>
    </row>
    <row r="718" spans="1:16" x14ac:dyDescent="0.25">
      <c r="A718" s="19" t="s">
        <v>88</v>
      </c>
      <c r="B718" s="19" t="s">
        <v>89</v>
      </c>
      <c r="C718" s="19" t="s">
        <v>73</v>
      </c>
      <c r="D718" s="22">
        <v>17</v>
      </c>
      <c r="E718" s="23">
        <v>501.5906477438449</v>
      </c>
      <c r="F718" s="23">
        <v>448.41348089193872</v>
      </c>
      <c r="G718" s="23">
        <v>370.1139653262415</v>
      </c>
      <c r="H718" s="23">
        <v>286.69925047538305</v>
      </c>
      <c r="I718" s="23">
        <v>222.43805485376967</v>
      </c>
      <c r="J718" s="23">
        <v>176.32073481349522</v>
      </c>
      <c r="K718" s="23">
        <v>142.49157097559439</v>
      </c>
      <c r="L718" s="23">
        <v>128.77854586185308</v>
      </c>
      <c r="M718" s="23">
        <v>115.88004426835167</v>
      </c>
      <c r="N718" s="23">
        <v>97.13925168884964</v>
      </c>
      <c r="O718" s="23">
        <v>67.20176666226773</v>
      </c>
      <c r="P718" s="23">
        <v>62.350996695277423</v>
      </c>
    </row>
    <row r="719" spans="1:16" x14ac:dyDescent="0.25">
      <c r="A719" s="19" t="s">
        <v>88</v>
      </c>
      <c r="B719" s="19" t="s">
        <v>89</v>
      </c>
      <c r="C719" s="19" t="s">
        <v>73</v>
      </c>
      <c r="D719" s="22">
        <v>18</v>
      </c>
      <c r="E719" s="23">
        <v>479.19182260986452</v>
      </c>
      <c r="F719" s="23">
        <v>407.81301877500709</v>
      </c>
      <c r="G719" s="23">
        <v>346.68063417352545</v>
      </c>
      <c r="H719" s="23">
        <v>263.44546176585328</v>
      </c>
      <c r="I719" s="23">
        <v>203.43719144624291</v>
      </c>
      <c r="J719" s="23">
        <v>157.48251522559823</v>
      </c>
      <c r="K719" s="23">
        <v>127.83070129805505</v>
      </c>
      <c r="L719" s="23">
        <v>115.2827784073293</v>
      </c>
      <c r="M719" s="23">
        <v>105.50037466849714</v>
      </c>
      <c r="N719" s="23">
        <v>92.355180368099369</v>
      </c>
      <c r="O719" s="23">
        <v>83.10016178594536</v>
      </c>
      <c r="P719" s="23">
        <v>82.580056292332685</v>
      </c>
    </row>
    <row r="720" spans="1:16" x14ac:dyDescent="0.25">
      <c r="A720" s="19" t="s">
        <v>88</v>
      </c>
      <c r="B720" s="19" t="s">
        <v>89</v>
      </c>
      <c r="C720" s="19" t="s">
        <v>73</v>
      </c>
      <c r="D720" s="22">
        <v>19</v>
      </c>
      <c r="E720" s="23">
        <v>456.79344163983279</v>
      </c>
      <c r="F720" s="23">
        <v>400.95970462461628</v>
      </c>
      <c r="G720" s="23">
        <v>338.57351084519485</v>
      </c>
      <c r="H720" s="23">
        <v>266.58687889941075</v>
      </c>
      <c r="I720" s="23">
        <v>204.64489368407556</v>
      </c>
      <c r="J720" s="23">
        <v>159.76899174412765</v>
      </c>
      <c r="K720" s="23">
        <v>130.26392144845198</v>
      </c>
      <c r="L720" s="23">
        <v>118.19221241708016</v>
      </c>
      <c r="M720" s="23">
        <v>106.9196954778853</v>
      </c>
      <c r="N720" s="23">
        <v>92.859462673088373</v>
      </c>
      <c r="O720" s="23">
        <v>82.914589908143142</v>
      </c>
      <c r="P720" s="23">
        <v>62.378502487475799</v>
      </c>
    </row>
    <row r="721" spans="1:16" x14ac:dyDescent="0.25">
      <c r="A721" s="19" t="s">
        <v>88</v>
      </c>
      <c r="B721" s="19" t="s">
        <v>89</v>
      </c>
      <c r="C721" s="19" t="s">
        <v>73</v>
      </c>
      <c r="D721" s="22">
        <v>20</v>
      </c>
      <c r="E721" s="23">
        <v>450.87352872044357</v>
      </c>
      <c r="F721" s="23">
        <v>394.36132574635246</v>
      </c>
      <c r="G721" s="23">
        <v>328.22623923642016</v>
      </c>
      <c r="H721" s="23">
        <v>259.64201355421318</v>
      </c>
      <c r="I721" s="23">
        <v>201.22626387648995</v>
      </c>
      <c r="J721" s="23">
        <v>159.49184194571964</v>
      </c>
      <c r="K721" s="23">
        <v>130.92918361515061</v>
      </c>
      <c r="L721" s="23">
        <v>114.87812072813448</v>
      </c>
      <c r="M721" s="23">
        <v>106.20576730917925</v>
      </c>
      <c r="N721" s="23">
        <v>90.874209807100172</v>
      </c>
      <c r="O721" s="23">
        <v>66.280654176364976</v>
      </c>
      <c r="P721" s="23">
        <v>66.280654176364976</v>
      </c>
    </row>
    <row r="722" spans="1:16" x14ac:dyDescent="0.25">
      <c r="A722" s="19" t="s">
        <v>88</v>
      </c>
      <c r="B722" s="19" t="s">
        <v>89</v>
      </c>
      <c r="C722" s="19" t="s">
        <v>73</v>
      </c>
      <c r="D722" s="22">
        <v>21</v>
      </c>
      <c r="E722" s="23">
        <v>497.59237969421906</v>
      </c>
      <c r="F722" s="23">
        <v>409.93471056527693</v>
      </c>
      <c r="G722" s="23">
        <v>347.83911319037821</v>
      </c>
      <c r="H722" s="23">
        <v>275.33613465625336</v>
      </c>
      <c r="I722" s="23">
        <v>212.5157517838922</v>
      </c>
      <c r="J722" s="23">
        <v>167.30241950671274</v>
      </c>
      <c r="K722" s="23">
        <v>139.30925471284564</v>
      </c>
      <c r="L722" s="23">
        <v>125.65719193217996</v>
      </c>
      <c r="M722" s="23">
        <v>113.79788913845708</v>
      </c>
      <c r="N722" s="23">
        <v>99.659872625760286</v>
      </c>
      <c r="O722" s="23">
        <v>81.41790258981176</v>
      </c>
      <c r="P722" s="23">
        <v>62.068033555754091</v>
      </c>
    </row>
    <row r="723" spans="1:16" x14ac:dyDescent="0.25">
      <c r="A723" s="19" t="s">
        <v>88</v>
      </c>
      <c r="B723" s="19" t="s">
        <v>89</v>
      </c>
      <c r="C723" s="19" t="s">
        <v>73</v>
      </c>
      <c r="D723" s="22">
        <v>22</v>
      </c>
      <c r="E723" s="23">
        <v>486.47738072076237</v>
      </c>
      <c r="F723" s="23">
        <v>419.39943122409375</v>
      </c>
      <c r="G723" s="23">
        <v>344.84573028915253</v>
      </c>
      <c r="H723" s="23">
        <v>273.19599106572048</v>
      </c>
      <c r="I723" s="23">
        <v>215.72444426107853</v>
      </c>
      <c r="J723" s="23">
        <v>166.03882599410861</v>
      </c>
      <c r="K723" s="23">
        <v>138.11100691637736</v>
      </c>
      <c r="L723" s="23">
        <v>122.48749018224301</v>
      </c>
      <c r="M723" s="23">
        <v>109.93735231298949</v>
      </c>
      <c r="N723" s="23">
        <v>92.860018723301721</v>
      </c>
      <c r="O723" s="23">
        <v>70.510144208142393</v>
      </c>
      <c r="P723" s="23">
        <v>62.203271068270567</v>
      </c>
    </row>
    <row r="724" spans="1:16" x14ac:dyDescent="0.25">
      <c r="A724" s="19" t="s">
        <v>88</v>
      </c>
      <c r="B724" s="19" t="s">
        <v>89</v>
      </c>
      <c r="C724" s="19" t="s">
        <v>73</v>
      </c>
      <c r="D724" s="22">
        <v>23</v>
      </c>
      <c r="E724" s="23">
        <v>487.44573449308587</v>
      </c>
      <c r="F724" s="23">
        <v>416.50013294083453</v>
      </c>
      <c r="G724" s="23">
        <v>357.05141789597792</v>
      </c>
      <c r="H724" s="23">
        <v>276.58991534798116</v>
      </c>
      <c r="I724" s="23">
        <v>212.83200112926389</v>
      </c>
      <c r="J724" s="23">
        <v>167.95748363942712</v>
      </c>
      <c r="K724" s="23">
        <v>136.81696796150587</v>
      </c>
      <c r="L724" s="23">
        <v>123.72601203885111</v>
      </c>
      <c r="M724" s="23">
        <v>112.8892921874569</v>
      </c>
      <c r="N724" s="23">
        <v>98.516279595431797</v>
      </c>
      <c r="O724" s="23">
        <v>69.866725098655266</v>
      </c>
      <c r="P724" s="23">
        <v>66.929549209027456</v>
      </c>
    </row>
    <row r="725" spans="1:16" x14ac:dyDescent="0.25">
      <c r="A725" s="19" t="s">
        <v>88</v>
      </c>
      <c r="B725" s="19" t="s">
        <v>89</v>
      </c>
      <c r="C725" s="19" t="s">
        <v>73</v>
      </c>
      <c r="D725" s="22">
        <v>24</v>
      </c>
      <c r="E725" s="23">
        <v>505.88672440268829</v>
      </c>
      <c r="F725" s="23">
        <v>428.80447855327424</v>
      </c>
      <c r="G725" s="23">
        <v>348.32045705991408</v>
      </c>
      <c r="H725" s="23">
        <v>273.41899779968912</v>
      </c>
      <c r="I725" s="23">
        <v>212.90682428816532</v>
      </c>
      <c r="J725" s="23">
        <v>164.03121767143941</v>
      </c>
      <c r="K725" s="23">
        <v>133.13030197941006</v>
      </c>
      <c r="L725" s="23">
        <v>121.61934894506527</v>
      </c>
      <c r="M725" s="23">
        <v>107.47748936339161</v>
      </c>
      <c r="N725" s="23">
        <v>95.520566302481015</v>
      </c>
      <c r="O725" s="23">
        <v>81.410348692684536</v>
      </c>
      <c r="P725" s="23">
        <v>70.478928729192802</v>
      </c>
    </row>
    <row r="726" spans="1:16" x14ac:dyDescent="0.25">
      <c r="A726" s="19" t="s">
        <v>88</v>
      </c>
      <c r="B726" s="19" t="s">
        <v>89</v>
      </c>
      <c r="C726" s="19" t="s">
        <v>73</v>
      </c>
      <c r="D726" s="22">
        <v>25</v>
      </c>
      <c r="E726" s="23">
        <v>455.45093162517264</v>
      </c>
      <c r="F726" s="23">
        <v>400.27718550729548</v>
      </c>
      <c r="G726" s="23">
        <v>327.3936453235512</v>
      </c>
      <c r="H726" s="23">
        <v>255.9676523653122</v>
      </c>
      <c r="I726" s="23">
        <v>200.06492328830251</v>
      </c>
      <c r="J726" s="23">
        <v>157.74037613360778</v>
      </c>
      <c r="K726" s="23">
        <v>128.30771737229506</v>
      </c>
      <c r="L726" s="23">
        <v>116.46942544333736</v>
      </c>
      <c r="M726" s="23">
        <v>108.74570492352252</v>
      </c>
      <c r="N726" s="23">
        <v>97.964859341418659</v>
      </c>
      <c r="O726" s="23">
        <v>77.274411817820351</v>
      </c>
      <c r="P726" s="23">
        <v>59.914378530396078</v>
      </c>
    </row>
    <row r="727" spans="1:16" x14ac:dyDescent="0.25">
      <c r="A727" s="19" t="s">
        <v>88</v>
      </c>
      <c r="B727" s="19" t="s">
        <v>89</v>
      </c>
      <c r="C727" s="19" t="s">
        <v>73</v>
      </c>
      <c r="D727" s="22">
        <v>26</v>
      </c>
      <c r="E727" s="23">
        <v>428.3951944227482</v>
      </c>
      <c r="F727" s="23">
        <v>379.06305434239675</v>
      </c>
      <c r="G727" s="23">
        <v>329.69361100427614</v>
      </c>
      <c r="H727" s="23">
        <v>259.7575605993689</v>
      </c>
      <c r="I727" s="23">
        <v>203.89726457050915</v>
      </c>
      <c r="J727" s="23">
        <v>157.47803611364515</v>
      </c>
      <c r="K727" s="23">
        <v>130.43914340016096</v>
      </c>
      <c r="L727" s="23">
        <v>116.00028298610195</v>
      </c>
      <c r="M727" s="23">
        <v>106.71286094910693</v>
      </c>
      <c r="N727" s="23">
        <v>94.033449855803497</v>
      </c>
      <c r="O727" s="23">
        <v>82.063921676012114</v>
      </c>
      <c r="P727" s="23">
        <v>67.953045814305923</v>
      </c>
    </row>
    <row r="728" spans="1:16" x14ac:dyDescent="0.25">
      <c r="A728" s="19" t="s">
        <v>88</v>
      </c>
      <c r="B728" s="19" t="s">
        <v>89</v>
      </c>
      <c r="C728" s="19" t="s">
        <v>73</v>
      </c>
      <c r="D728" s="22">
        <v>27</v>
      </c>
      <c r="E728" s="23">
        <v>481.84538608875096</v>
      </c>
      <c r="F728" s="23">
        <v>404.61015502115021</v>
      </c>
      <c r="G728" s="23">
        <v>339.47651220190619</v>
      </c>
      <c r="H728" s="23">
        <v>264.54884682349632</v>
      </c>
      <c r="I728" s="23">
        <v>205.0272345098268</v>
      </c>
      <c r="J728" s="23">
        <v>160.149875640815</v>
      </c>
      <c r="K728" s="23">
        <v>130.44717056473141</v>
      </c>
      <c r="L728" s="23">
        <v>117.19857071087621</v>
      </c>
      <c r="M728" s="23">
        <v>107.73152333894983</v>
      </c>
      <c r="N728" s="23">
        <v>95.18635303713927</v>
      </c>
      <c r="O728" s="23">
        <v>66.448088200409529</v>
      </c>
      <c r="P728" s="23">
        <v>60.112575760400524</v>
      </c>
    </row>
    <row r="729" spans="1:16" x14ac:dyDescent="0.25">
      <c r="A729" s="19" t="s">
        <v>88</v>
      </c>
      <c r="B729" s="19" t="s">
        <v>89</v>
      </c>
      <c r="C729" s="19" t="s">
        <v>73</v>
      </c>
      <c r="D729" s="22">
        <v>28</v>
      </c>
      <c r="E729" s="23">
        <v>467.89820374395219</v>
      </c>
      <c r="F729" s="23">
        <v>395.62928381511824</v>
      </c>
      <c r="G729" s="23">
        <v>324.31516328432468</v>
      </c>
      <c r="H729" s="23">
        <v>251.0017113450501</v>
      </c>
      <c r="I729" s="23">
        <v>195.98476455960207</v>
      </c>
      <c r="J729" s="23">
        <v>155.17074480372381</v>
      </c>
      <c r="K729" s="23">
        <v>124.5329740993361</v>
      </c>
      <c r="L729" s="23">
        <v>110.86235813540338</v>
      </c>
      <c r="M729" s="23">
        <v>101.47022134061496</v>
      </c>
      <c r="N729" s="23">
        <v>91.016185838983773</v>
      </c>
      <c r="O729" s="23">
        <v>68.323145866131597</v>
      </c>
      <c r="P729" s="23">
        <v>64.176268877694653</v>
      </c>
    </row>
    <row r="730" spans="1:16" x14ac:dyDescent="0.25">
      <c r="A730" s="19" t="s">
        <v>88</v>
      </c>
      <c r="B730" s="19" t="s">
        <v>89</v>
      </c>
      <c r="C730" s="19" t="s">
        <v>73</v>
      </c>
      <c r="D730" s="22">
        <v>29</v>
      </c>
      <c r="E730" s="23">
        <v>455.18801988801738</v>
      </c>
      <c r="F730" s="23">
        <v>401.24623965418357</v>
      </c>
      <c r="G730" s="23">
        <v>342.50433390670042</v>
      </c>
      <c r="H730" s="23">
        <v>273.74823242432433</v>
      </c>
      <c r="I730" s="23">
        <v>212.41075781065612</v>
      </c>
      <c r="J730" s="23">
        <v>168.74627158894808</v>
      </c>
      <c r="K730" s="23">
        <v>137.38518827252233</v>
      </c>
      <c r="L730" s="23">
        <v>123.77610215512546</v>
      </c>
      <c r="M730" s="23">
        <v>111.12157010107516</v>
      </c>
      <c r="N730" s="23">
        <v>96.842516897575919</v>
      </c>
      <c r="O730" s="23">
        <v>69.180275994914766</v>
      </c>
      <c r="P730" s="23">
        <v>65.961749941479894</v>
      </c>
    </row>
    <row r="731" spans="1:16" x14ac:dyDescent="0.25">
      <c r="A731" s="19" t="s">
        <v>88</v>
      </c>
      <c r="B731" s="19" t="s">
        <v>89</v>
      </c>
      <c r="C731" s="19" t="s">
        <v>73</v>
      </c>
      <c r="D731" s="22">
        <v>30</v>
      </c>
      <c r="E731" s="23">
        <v>444.10264888200436</v>
      </c>
      <c r="F731" s="23">
        <v>389.59267106125475</v>
      </c>
      <c r="G731" s="23">
        <v>330.50676764097045</v>
      </c>
      <c r="H731" s="23">
        <v>261.46803959269988</v>
      </c>
      <c r="I731" s="23">
        <v>202.19899041933854</v>
      </c>
      <c r="J731" s="23">
        <v>158.40923040539204</v>
      </c>
      <c r="K731" s="23">
        <v>128.08415381021487</v>
      </c>
      <c r="L731" s="23">
        <v>115.34568031294884</v>
      </c>
      <c r="M731" s="23">
        <v>108.1407848060787</v>
      </c>
      <c r="N731" s="23">
        <v>91.467540178830305</v>
      </c>
      <c r="O731" s="23">
        <v>78.100572585975556</v>
      </c>
      <c r="P731" s="23">
        <v>60.888334310294425</v>
      </c>
    </row>
    <row r="732" spans="1:16" x14ac:dyDescent="0.25">
      <c r="A732" s="19" t="s">
        <v>88</v>
      </c>
      <c r="B732" s="19" t="s">
        <v>89</v>
      </c>
      <c r="C732" s="19" t="s">
        <v>73</v>
      </c>
      <c r="D732" s="22">
        <v>31</v>
      </c>
      <c r="E732" s="23">
        <v>487.75322380766039</v>
      </c>
      <c r="F732" s="23">
        <v>435.85607067298707</v>
      </c>
      <c r="G732" s="23">
        <v>367.23912308021073</v>
      </c>
      <c r="H732" s="23">
        <v>278.85514427070586</v>
      </c>
      <c r="I732" s="23">
        <v>217.0927805693776</v>
      </c>
      <c r="J732" s="23">
        <v>168.41535295616484</v>
      </c>
      <c r="K732" s="23">
        <v>137.64069484769209</v>
      </c>
      <c r="L732" s="23">
        <v>125.62898625242161</v>
      </c>
      <c r="M732" s="23">
        <v>116.10987225827192</v>
      </c>
      <c r="N732" s="23">
        <v>97.874783196553551</v>
      </c>
      <c r="O732" s="23">
        <v>73.232102859736813</v>
      </c>
      <c r="P732" s="23">
        <v>67.119379141441712</v>
      </c>
    </row>
    <row r="733" spans="1:16" x14ac:dyDescent="0.25">
      <c r="A733" s="19" t="s">
        <v>88</v>
      </c>
      <c r="B733" s="19" t="s">
        <v>89</v>
      </c>
      <c r="C733" s="19" t="s">
        <v>73</v>
      </c>
      <c r="D733" s="22">
        <v>32</v>
      </c>
      <c r="E733" s="23">
        <v>465.17572553761869</v>
      </c>
      <c r="F733" s="23">
        <v>412.94030417770335</v>
      </c>
      <c r="G733" s="23">
        <v>353.88751004504991</v>
      </c>
      <c r="H733" s="23">
        <v>269.38545845232852</v>
      </c>
      <c r="I733" s="23">
        <v>209.81697407932941</v>
      </c>
      <c r="J733" s="23">
        <v>167.97648904919501</v>
      </c>
      <c r="K733" s="23">
        <v>136.24386644599127</v>
      </c>
      <c r="L733" s="23">
        <v>122.69610758134449</v>
      </c>
      <c r="M733" s="23">
        <v>110.11380555086349</v>
      </c>
      <c r="N733" s="23">
        <v>97.605401142303037</v>
      </c>
      <c r="O733" s="23">
        <v>67.045490072904499</v>
      </c>
      <c r="P733" s="23">
        <v>60.111437207462707</v>
      </c>
    </row>
    <row r="734" spans="1:16" x14ac:dyDescent="0.25">
      <c r="A734" s="19" t="s">
        <v>88</v>
      </c>
      <c r="B734" s="19" t="s">
        <v>89</v>
      </c>
      <c r="C734" s="19" t="s">
        <v>73</v>
      </c>
      <c r="D734" s="22">
        <v>33</v>
      </c>
      <c r="E734" s="23">
        <v>484.10509563475944</v>
      </c>
      <c r="F734" s="23">
        <v>431.31108027964382</v>
      </c>
      <c r="G734" s="23">
        <v>354.22881190626367</v>
      </c>
      <c r="H734" s="23">
        <v>275.93597625751818</v>
      </c>
      <c r="I734" s="23">
        <v>215.37974613974637</v>
      </c>
      <c r="J734" s="23">
        <v>173.23117253245476</v>
      </c>
      <c r="K734" s="23">
        <v>137.72232859932464</v>
      </c>
      <c r="L734" s="23">
        <v>127.13080386953663</v>
      </c>
      <c r="M734" s="23">
        <v>116.16081910517275</v>
      </c>
      <c r="N734" s="23">
        <v>98.412049127085893</v>
      </c>
      <c r="O734" s="23">
        <v>70.405805381830021</v>
      </c>
      <c r="P734" s="23">
        <v>66.393577556334094</v>
      </c>
    </row>
    <row r="735" spans="1:16" x14ac:dyDescent="0.25">
      <c r="A735" s="19" t="s">
        <v>88</v>
      </c>
      <c r="B735" s="19" t="s">
        <v>89</v>
      </c>
      <c r="C735" s="19" t="s">
        <v>73</v>
      </c>
      <c r="D735" s="22">
        <v>34</v>
      </c>
      <c r="E735" s="23">
        <v>503.27718404175266</v>
      </c>
      <c r="F735" s="23">
        <v>428.53204453828477</v>
      </c>
      <c r="G735" s="23">
        <v>362.39846924221388</v>
      </c>
      <c r="H735" s="23">
        <v>284.88342590232037</v>
      </c>
      <c r="I735" s="23">
        <v>216.89427778899162</v>
      </c>
      <c r="J735" s="23">
        <v>173.44819029671029</v>
      </c>
      <c r="K735" s="23">
        <v>139.66377798164086</v>
      </c>
      <c r="L735" s="23">
        <v>123.9086517308032</v>
      </c>
      <c r="M735" s="23">
        <v>110.70788003343189</v>
      </c>
      <c r="N735" s="23">
        <v>92.774440721806826</v>
      </c>
      <c r="O735" s="23">
        <v>66.496927174382265</v>
      </c>
      <c r="P735" s="23">
        <v>60.109176611244109</v>
      </c>
    </row>
    <row r="736" spans="1:16" x14ac:dyDescent="0.25">
      <c r="A736" s="19" t="s">
        <v>88</v>
      </c>
      <c r="B736" s="19" t="s">
        <v>89</v>
      </c>
      <c r="C736" s="19" t="s">
        <v>73</v>
      </c>
      <c r="D736" s="22">
        <v>35</v>
      </c>
      <c r="E736" s="23">
        <v>486.29369468562919</v>
      </c>
      <c r="F736" s="23">
        <v>404.53193719409518</v>
      </c>
      <c r="G736" s="23">
        <v>349.00875416105555</v>
      </c>
      <c r="H736" s="23">
        <v>278.30970536083407</v>
      </c>
      <c r="I736" s="23">
        <v>216.16505675683399</v>
      </c>
      <c r="J736" s="23">
        <v>166.90980663787553</v>
      </c>
      <c r="K736" s="23">
        <v>134.09352978215108</v>
      </c>
      <c r="L736" s="23">
        <v>122.08197464164525</v>
      </c>
      <c r="M736" s="23">
        <v>108.68816353623116</v>
      </c>
      <c r="N736" s="23">
        <v>93.108115858267098</v>
      </c>
      <c r="O736" s="23">
        <v>82.846111132612435</v>
      </c>
      <c r="P736" s="23">
        <v>71.959637769469552</v>
      </c>
    </row>
    <row r="737" spans="1:16" x14ac:dyDescent="0.25">
      <c r="A737" s="19" t="s">
        <v>88</v>
      </c>
      <c r="B737" s="19" t="s">
        <v>89</v>
      </c>
      <c r="C737" s="19" t="s">
        <v>73</v>
      </c>
      <c r="D737" s="22">
        <v>36</v>
      </c>
      <c r="E737" s="23">
        <v>500.41714024662321</v>
      </c>
      <c r="F737" s="23">
        <v>419.51435782490302</v>
      </c>
      <c r="G737" s="23">
        <v>366.82257916672114</v>
      </c>
      <c r="H737" s="23">
        <v>279.19518391946724</v>
      </c>
      <c r="I737" s="23">
        <v>213.42602571616558</v>
      </c>
      <c r="J737" s="23">
        <v>170.46691573401876</v>
      </c>
      <c r="K737" s="23">
        <v>139.27428282499139</v>
      </c>
      <c r="L737" s="23">
        <v>125.33178747877136</v>
      </c>
      <c r="M737" s="23">
        <v>113.26891044429168</v>
      </c>
      <c r="N737" s="23">
        <v>97.512974296026869</v>
      </c>
      <c r="O737" s="23">
        <v>67.743080945136271</v>
      </c>
      <c r="P737" s="23">
        <v>60.787293152031793</v>
      </c>
    </row>
    <row r="738" spans="1:16" x14ac:dyDescent="0.25">
      <c r="A738" s="19" t="s">
        <v>88</v>
      </c>
      <c r="B738" s="19" t="s">
        <v>89</v>
      </c>
      <c r="C738" s="19" t="s">
        <v>73</v>
      </c>
      <c r="D738" s="22">
        <v>37</v>
      </c>
      <c r="E738" s="23">
        <v>493.48151492128181</v>
      </c>
      <c r="F738" s="23">
        <v>413.11246615137696</v>
      </c>
      <c r="G738" s="23">
        <v>353.40896605875145</v>
      </c>
      <c r="H738" s="23">
        <v>280.87599423969806</v>
      </c>
      <c r="I738" s="23">
        <v>220.2826059376489</v>
      </c>
      <c r="J738" s="23">
        <v>171.67718718367144</v>
      </c>
      <c r="K738" s="23">
        <v>136.88698949633044</v>
      </c>
      <c r="L738" s="23">
        <v>123.59026629643377</v>
      </c>
      <c r="M738" s="23">
        <v>105.45309610683159</v>
      </c>
      <c r="N738" s="23">
        <v>93.298636335114438</v>
      </c>
      <c r="O738" s="23">
        <v>80.681206931646713</v>
      </c>
      <c r="P738" s="23">
        <v>66.295546123032608</v>
      </c>
    </row>
    <row r="739" spans="1:16" x14ac:dyDescent="0.25">
      <c r="A739" s="19" t="s">
        <v>88</v>
      </c>
      <c r="B739" s="19" t="s">
        <v>89</v>
      </c>
      <c r="C739" s="19" t="s">
        <v>73</v>
      </c>
      <c r="D739" s="22">
        <v>38</v>
      </c>
      <c r="E739" s="23">
        <v>559.06816618946448</v>
      </c>
      <c r="F739" s="23">
        <v>472.998142219469</v>
      </c>
      <c r="G739" s="23">
        <v>387.57008197346852</v>
      </c>
      <c r="H739" s="23">
        <v>290.63409718712859</v>
      </c>
      <c r="I739" s="23">
        <v>220.77594830492558</v>
      </c>
      <c r="J739" s="23">
        <v>170.63974285706266</v>
      </c>
      <c r="K739" s="23">
        <v>138.50507334954136</v>
      </c>
      <c r="L739" s="23">
        <v>124.14694658010494</v>
      </c>
      <c r="M739" s="23">
        <v>112.92258438078603</v>
      </c>
      <c r="N739" s="23">
        <v>97.065283617555835</v>
      </c>
      <c r="O739" s="23">
        <v>81.19199563087534</v>
      </c>
      <c r="P739" s="23">
        <v>67.935482455651425</v>
      </c>
    </row>
    <row r="740" spans="1:16" x14ac:dyDescent="0.25">
      <c r="A740" s="19" t="s">
        <v>88</v>
      </c>
      <c r="B740" s="19" t="s">
        <v>89</v>
      </c>
      <c r="C740" s="19" t="s">
        <v>73</v>
      </c>
      <c r="D740" s="22">
        <v>39</v>
      </c>
      <c r="E740" s="23">
        <v>522.27838891167175</v>
      </c>
      <c r="F740" s="23">
        <v>450.32235820056388</v>
      </c>
      <c r="G740" s="23">
        <v>377.55939708678955</v>
      </c>
      <c r="H740" s="23">
        <v>280.81832494878637</v>
      </c>
      <c r="I740" s="23">
        <v>215.75979410369254</v>
      </c>
      <c r="J740" s="23">
        <v>169.05049661487453</v>
      </c>
      <c r="K740" s="23">
        <v>140.19300992732224</v>
      </c>
      <c r="L740" s="23">
        <v>126.02823589593326</v>
      </c>
      <c r="M740" s="23">
        <v>112.69370448282167</v>
      </c>
      <c r="N740" s="23">
        <v>99.092587255491765</v>
      </c>
      <c r="O740" s="23">
        <v>85.913876413964545</v>
      </c>
      <c r="P740" s="23">
        <v>66.499893356411789</v>
      </c>
    </row>
    <row r="741" spans="1:16" x14ac:dyDescent="0.25">
      <c r="A741" s="19" t="s">
        <v>88</v>
      </c>
      <c r="B741" s="19" t="s">
        <v>89</v>
      </c>
      <c r="C741" s="19" t="s">
        <v>73</v>
      </c>
      <c r="D741" s="22">
        <v>40</v>
      </c>
      <c r="E741" s="23">
        <v>446.72142111886075</v>
      </c>
      <c r="F741" s="23">
        <v>385.77574483995289</v>
      </c>
      <c r="G741" s="23">
        <v>327.56504744261053</v>
      </c>
      <c r="H741" s="23">
        <v>261.6394929647322</v>
      </c>
      <c r="I741" s="23">
        <v>205.41859562019886</v>
      </c>
      <c r="J741" s="23">
        <v>164.20809944926589</v>
      </c>
      <c r="K741" s="23">
        <v>132.56634828426232</v>
      </c>
      <c r="L741" s="23">
        <v>119.74392525845009</v>
      </c>
      <c r="M741" s="23">
        <v>111.12430562311133</v>
      </c>
      <c r="N741" s="23">
        <v>98.258443745755272</v>
      </c>
      <c r="O741" s="23">
        <v>61.082462662487693</v>
      </c>
      <c r="P741" s="23">
        <v>59.771441756136646</v>
      </c>
    </row>
    <row r="742" spans="1:16" x14ac:dyDescent="0.25">
      <c r="A742" s="19" t="s">
        <v>88</v>
      </c>
      <c r="B742" s="19" t="s">
        <v>89</v>
      </c>
      <c r="C742" s="19" t="s">
        <v>73</v>
      </c>
      <c r="D742" s="22">
        <v>41</v>
      </c>
      <c r="E742" s="23">
        <v>441.18573263580032</v>
      </c>
      <c r="F742" s="23">
        <v>380.01944637480966</v>
      </c>
      <c r="G742" s="23">
        <v>328.14360315635338</v>
      </c>
      <c r="H742" s="23">
        <v>256.55507577081784</v>
      </c>
      <c r="I742" s="23">
        <v>200.44867564188138</v>
      </c>
      <c r="J742" s="23">
        <v>162.44941095653789</v>
      </c>
      <c r="K742" s="23">
        <v>132.38780753918311</v>
      </c>
      <c r="L742" s="23">
        <v>117.5864134771511</v>
      </c>
      <c r="M742" s="23">
        <v>107.50495471476526</v>
      </c>
      <c r="N742" s="23">
        <v>94.313749033050584</v>
      </c>
      <c r="O742" s="23">
        <v>82.282298837763108</v>
      </c>
      <c r="P742" s="23">
        <v>69.443413101272384</v>
      </c>
    </row>
    <row r="743" spans="1:16" x14ac:dyDescent="0.25">
      <c r="A743" s="19" t="s">
        <v>88</v>
      </c>
      <c r="B743" s="19" t="s">
        <v>89</v>
      </c>
      <c r="C743" s="19" t="s">
        <v>73</v>
      </c>
      <c r="D743" s="22">
        <v>42</v>
      </c>
      <c r="E743" s="23">
        <v>501.13086292613161</v>
      </c>
      <c r="F743" s="23">
        <v>420.08222947379636</v>
      </c>
      <c r="G743" s="23">
        <v>343.52385849893182</v>
      </c>
      <c r="H743" s="23">
        <v>265.59599085308929</v>
      </c>
      <c r="I743" s="23">
        <v>206.81255774406085</v>
      </c>
      <c r="J743" s="23">
        <v>166.37881331570983</v>
      </c>
      <c r="K743" s="23">
        <v>134.11329571325524</v>
      </c>
      <c r="L743" s="23">
        <v>119.67475370758061</v>
      </c>
      <c r="M743" s="23">
        <v>109.23478417842828</v>
      </c>
      <c r="N743" s="23">
        <v>92.030854902140462</v>
      </c>
      <c r="O743" s="23">
        <v>67.650550884099815</v>
      </c>
      <c r="P743" s="23">
        <v>67.385405214544107</v>
      </c>
    </row>
    <row r="744" spans="1:16" x14ac:dyDescent="0.25">
      <c r="A744" s="19" t="s">
        <v>88</v>
      </c>
      <c r="B744" s="19" t="s">
        <v>89</v>
      </c>
      <c r="C744" s="19" t="s">
        <v>73</v>
      </c>
      <c r="D744" s="22">
        <v>43</v>
      </c>
      <c r="E744" s="23">
        <v>496.27213102428692</v>
      </c>
      <c r="F744" s="23">
        <v>428.90792454926151</v>
      </c>
      <c r="G744" s="23">
        <v>356.67352855503356</v>
      </c>
      <c r="H744" s="23">
        <v>273.68338760479656</v>
      </c>
      <c r="I744" s="23">
        <v>212.71799780553556</v>
      </c>
      <c r="J744" s="23">
        <v>166.72916111271465</v>
      </c>
      <c r="K744" s="23">
        <v>136.10713961965774</v>
      </c>
      <c r="L744" s="23">
        <v>118.7858505172504</v>
      </c>
      <c r="M744" s="23">
        <v>105.30799600201459</v>
      </c>
      <c r="N744" s="23">
        <v>95.206089016228788</v>
      </c>
      <c r="O744" s="23">
        <v>83.932674489008377</v>
      </c>
      <c r="P744" s="23">
        <v>80.47470298993413</v>
      </c>
    </row>
    <row r="745" spans="1:16" x14ac:dyDescent="0.25">
      <c r="A745" s="19" t="s">
        <v>88</v>
      </c>
      <c r="B745" s="19" t="s">
        <v>89</v>
      </c>
      <c r="C745" s="19" t="s">
        <v>73</v>
      </c>
      <c r="D745" s="22">
        <v>44</v>
      </c>
      <c r="E745" s="23">
        <v>489.64236599602225</v>
      </c>
      <c r="F745" s="23">
        <v>424.03096970122948</v>
      </c>
      <c r="G745" s="23">
        <v>358.39776584545433</v>
      </c>
      <c r="H745" s="23">
        <v>277.15532738508239</v>
      </c>
      <c r="I745" s="23">
        <v>215.58568535165404</v>
      </c>
      <c r="J745" s="23">
        <v>168.85783797714609</v>
      </c>
      <c r="K745" s="23">
        <v>137.60039406821917</v>
      </c>
      <c r="L745" s="23">
        <v>124.04068439657404</v>
      </c>
      <c r="M745" s="23">
        <v>110.26239782410349</v>
      </c>
      <c r="N745" s="23">
        <v>94.87997446488356</v>
      </c>
      <c r="O745" s="23">
        <v>69.573904343742271</v>
      </c>
      <c r="P745" s="23">
        <v>60.473674033531651</v>
      </c>
    </row>
    <row r="746" spans="1:16" x14ac:dyDescent="0.25">
      <c r="A746" s="19" t="s">
        <v>88</v>
      </c>
      <c r="B746" s="19" t="s">
        <v>89</v>
      </c>
      <c r="C746" s="19" t="s">
        <v>73</v>
      </c>
      <c r="D746" s="22">
        <v>45</v>
      </c>
      <c r="E746" s="23">
        <v>462.60771865785398</v>
      </c>
      <c r="F746" s="23">
        <v>386.74240956578785</v>
      </c>
      <c r="G746" s="23">
        <v>336.80573903920509</v>
      </c>
      <c r="H746" s="23">
        <v>259.49653045364346</v>
      </c>
      <c r="I746" s="23">
        <v>201.91305518899</v>
      </c>
      <c r="J746" s="23">
        <v>159.55257140803351</v>
      </c>
      <c r="K746" s="23">
        <v>129.42461257670621</v>
      </c>
      <c r="L746" s="23">
        <v>118.05278148679677</v>
      </c>
      <c r="M746" s="23">
        <v>108.23349791318739</v>
      </c>
      <c r="N746" s="23">
        <v>96.653130850501711</v>
      </c>
      <c r="O746" s="23">
        <v>81.794965996476265</v>
      </c>
      <c r="P746" s="23">
        <v>78.579182764065834</v>
      </c>
    </row>
    <row r="747" spans="1:16" x14ac:dyDescent="0.25">
      <c r="A747" s="19" t="s">
        <v>88</v>
      </c>
      <c r="B747" s="19" t="s">
        <v>89</v>
      </c>
      <c r="C747" s="19" t="s">
        <v>73</v>
      </c>
      <c r="D747" s="22">
        <v>46</v>
      </c>
      <c r="E747" s="23">
        <v>515.8298167263705</v>
      </c>
      <c r="F747" s="23">
        <v>448.08669295568558</v>
      </c>
      <c r="G747" s="23">
        <v>370.8384506616166</v>
      </c>
      <c r="H747" s="23">
        <v>280.3914846505877</v>
      </c>
      <c r="I747" s="23">
        <v>214.99881406127764</v>
      </c>
      <c r="J747" s="23">
        <v>168.99034355941475</v>
      </c>
      <c r="K747" s="23">
        <v>137.98277240341233</v>
      </c>
      <c r="L747" s="23">
        <v>125.20259171385337</v>
      </c>
      <c r="M747" s="23">
        <v>111.87582070992457</v>
      </c>
      <c r="N747" s="23">
        <v>96.257556301390437</v>
      </c>
      <c r="O747" s="23">
        <v>63.840754114308211</v>
      </c>
      <c r="P747" s="23">
        <v>62.066256092190628</v>
      </c>
    </row>
    <row r="748" spans="1:16" x14ac:dyDescent="0.25">
      <c r="A748" s="19" t="s">
        <v>88</v>
      </c>
      <c r="B748" s="19" t="s">
        <v>89</v>
      </c>
      <c r="C748" s="19" t="s">
        <v>73</v>
      </c>
      <c r="D748" s="22">
        <v>47</v>
      </c>
      <c r="E748" s="23">
        <v>510.61763117947703</v>
      </c>
      <c r="F748" s="23">
        <v>426.69030931704685</v>
      </c>
      <c r="G748" s="23">
        <v>360.05223019300757</v>
      </c>
      <c r="H748" s="23">
        <v>275.53385809396644</v>
      </c>
      <c r="I748" s="23">
        <v>213.71102177169283</v>
      </c>
      <c r="J748" s="23">
        <v>166.74855247521069</v>
      </c>
      <c r="K748" s="23">
        <v>136.96216725947986</v>
      </c>
      <c r="L748" s="23">
        <v>123.57418178316888</v>
      </c>
      <c r="M748" s="23">
        <v>109.25234842812742</v>
      </c>
      <c r="N748" s="23">
        <v>99.086370726807672</v>
      </c>
      <c r="O748" s="23">
        <v>65.614027419982577</v>
      </c>
      <c r="P748" s="23">
        <v>62.090931150733248</v>
      </c>
    </row>
    <row r="749" spans="1:16" x14ac:dyDescent="0.25">
      <c r="A749" s="19" t="s">
        <v>88</v>
      </c>
      <c r="B749" s="19" t="s">
        <v>89</v>
      </c>
      <c r="C749" s="19" t="s">
        <v>73</v>
      </c>
      <c r="D749" s="22">
        <v>48</v>
      </c>
      <c r="E749" s="23">
        <v>526.13971261900679</v>
      </c>
      <c r="F749" s="23">
        <v>446.78696922006753</v>
      </c>
      <c r="G749" s="23">
        <v>361.13962055311401</v>
      </c>
      <c r="H749" s="23">
        <v>278.6837940113399</v>
      </c>
      <c r="I749" s="23">
        <v>213.60250809939268</v>
      </c>
      <c r="J749" s="23">
        <v>167.04945364975757</v>
      </c>
      <c r="K749" s="23">
        <v>135.05132061302021</v>
      </c>
      <c r="L749" s="23">
        <v>121.15026721952515</v>
      </c>
      <c r="M749" s="23">
        <v>108.23203365078656</v>
      </c>
      <c r="N749" s="23">
        <v>94.986178589446979</v>
      </c>
      <c r="O749" s="23">
        <v>67.742401187793675</v>
      </c>
      <c r="P749" s="23">
        <v>61.391995808868778</v>
      </c>
    </row>
    <row r="750" spans="1:16" x14ac:dyDescent="0.25">
      <c r="A750" s="19" t="s">
        <v>88</v>
      </c>
      <c r="B750" s="19" t="s">
        <v>89</v>
      </c>
      <c r="C750" s="19" t="s">
        <v>73</v>
      </c>
      <c r="D750" s="22">
        <v>49</v>
      </c>
      <c r="E750" s="23">
        <v>512.10324034019925</v>
      </c>
      <c r="F750" s="23">
        <v>422.71384042554809</v>
      </c>
      <c r="G750" s="23">
        <v>359.27620059058978</v>
      </c>
      <c r="H750" s="23">
        <v>275.10709664679757</v>
      </c>
      <c r="I750" s="23">
        <v>208.90345275335403</v>
      </c>
      <c r="J750" s="23">
        <v>163.51051885697473</v>
      </c>
      <c r="K750" s="23">
        <v>131.31116786061875</v>
      </c>
      <c r="L750" s="23">
        <v>117.88439960313335</v>
      </c>
      <c r="M750" s="23">
        <v>106.09101717576344</v>
      </c>
      <c r="N750" s="23">
        <v>90.384872318254267</v>
      </c>
      <c r="O750" s="23">
        <v>68.248138611830811</v>
      </c>
      <c r="P750" s="23">
        <v>65.289688208494994</v>
      </c>
    </row>
    <row r="751" spans="1:16" x14ac:dyDescent="0.25">
      <c r="A751" s="19" t="s">
        <v>88</v>
      </c>
      <c r="B751" s="19" t="s">
        <v>89</v>
      </c>
      <c r="C751" s="19" t="s">
        <v>73</v>
      </c>
      <c r="D751" s="22">
        <v>50</v>
      </c>
      <c r="E751" s="23">
        <v>456.17420443906849</v>
      </c>
      <c r="F751" s="23">
        <v>396.64759849415884</v>
      </c>
      <c r="G751" s="23">
        <v>328.82591346271181</v>
      </c>
      <c r="H751" s="23">
        <v>256.27174658084988</v>
      </c>
      <c r="I751" s="23">
        <v>199.58555640734676</v>
      </c>
      <c r="J751" s="23">
        <v>158.83023665144151</v>
      </c>
      <c r="K751" s="23">
        <v>129.52486685102053</v>
      </c>
      <c r="L751" s="23">
        <v>115.74330868395475</v>
      </c>
      <c r="M751" s="23">
        <v>106.71026950404305</v>
      </c>
      <c r="N751" s="23">
        <v>92.823231064203071</v>
      </c>
      <c r="O751" s="23">
        <v>68.818336122670544</v>
      </c>
      <c r="P751" s="23">
        <v>59.616227729080414</v>
      </c>
    </row>
    <row r="752" spans="1:16" x14ac:dyDescent="0.25">
      <c r="A752" s="19" t="s">
        <v>88</v>
      </c>
      <c r="B752" s="19" t="s">
        <v>89</v>
      </c>
      <c r="C752" s="19" t="s">
        <v>73</v>
      </c>
      <c r="D752" s="22">
        <v>51</v>
      </c>
      <c r="E752" s="23">
        <v>497.93299680301374</v>
      </c>
      <c r="F752" s="23">
        <v>431.56416368325074</v>
      </c>
      <c r="G752" s="23">
        <v>360.15752780972474</v>
      </c>
      <c r="H752" s="23">
        <v>281.36847228390485</v>
      </c>
      <c r="I752" s="23">
        <v>216.49154802092815</v>
      </c>
      <c r="J752" s="23">
        <v>170.26351519519753</v>
      </c>
      <c r="K752" s="23">
        <v>141.1915925488567</v>
      </c>
      <c r="L752" s="23">
        <v>126.9765438156868</v>
      </c>
      <c r="M752" s="23">
        <v>114.05607946383098</v>
      </c>
      <c r="N752" s="23">
        <v>96.338141119560518</v>
      </c>
      <c r="O752" s="23">
        <v>83.856084480553932</v>
      </c>
      <c r="P752" s="23">
        <v>66.260153026010101</v>
      </c>
    </row>
    <row r="753" spans="1:16" x14ac:dyDescent="0.25">
      <c r="A753" s="19" t="s">
        <v>88</v>
      </c>
      <c r="B753" s="19" t="s">
        <v>89</v>
      </c>
      <c r="C753" s="19" t="s">
        <v>73</v>
      </c>
      <c r="D753" s="22">
        <v>52</v>
      </c>
      <c r="E753" s="23">
        <v>489.5569677087455</v>
      </c>
      <c r="F753" s="23">
        <v>421.81307093092067</v>
      </c>
      <c r="G753" s="23">
        <v>356.94633995358095</v>
      </c>
      <c r="H753" s="23">
        <v>281.5420539879587</v>
      </c>
      <c r="I753" s="23">
        <v>217.37666410191173</v>
      </c>
      <c r="J753" s="23">
        <v>170.41592323234283</v>
      </c>
      <c r="K753" s="23">
        <v>140.36089948104004</v>
      </c>
      <c r="L753" s="23">
        <v>128.37388129005663</v>
      </c>
      <c r="M753" s="23">
        <v>112.12672413100961</v>
      </c>
      <c r="N753" s="23">
        <v>96.584262835426188</v>
      </c>
      <c r="O753" s="23">
        <v>69.438797576633476</v>
      </c>
      <c r="P753" s="23">
        <v>61.026748411627608</v>
      </c>
    </row>
    <row r="754" spans="1:16" x14ac:dyDescent="0.25">
      <c r="A754" s="19" t="s">
        <v>88</v>
      </c>
      <c r="B754" s="19" t="s">
        <v>89</v>
      </c>
      <c r="C754" s="19" t="s">
        <v>73</v>
      </c>
      <c r="D754" s="22">
        <v>53</v>
      </c>
      <c r="E754" s="23">
        <v>487.27473417468883</v>
      </c>
      <c r="F754" s="23">
        <v>422.15203046835552</v>
      </c>
      <c r="G754" s="23">
        <v>348.64023061108099</v>
      </c>
      <c r="H754" s="23">
        <v>266.38073574373175</v>
      </c>
      <c r="I754" s="23">
        <v>205.17567214004839</v>
      </c>
      <c r="J754" s="23">
        <v>160.05799994793844</v>
      </c>
      <c r="K754" s="23">
        <v>128.79684423852731</v>
      </c>
      <c r="L754" s="23">
        <v>115.76007004913514</v>
      </c>
      <c r="M754" s="23">
        <v>105.79406937033431</v>
      </c>
      <c r="N754" s="23">
        <v>95.601857874260958</v>
      </c>
      <c r="O754" s="23">
        <v>66.19232884838739</v>
      </c>
      <c r="P754" s="23">
        <v>61.168615990521623</v>
      </c>
    </row>
    <row r="755" spans="1:16" x14ac:dyDescent="0.25">
      <c r="A755" s="19" t="s">
        <v>88</v>
      </c>
      <c r="B755" s="19" t="s">
        <v>89</v>
      </c>
      <c r="C755" s="19" t="s">
        <v>73</v>
      </c>
      <c r="D755" s="22">
        <v>54</v>
      </c>
      <c r="E755" s="23">
        <v>467.15351932632336</v>
      </c>
      <c r="F755" s="23">
        <v>403.51219909777319</v>
      </c>
      <c r="G755" s="23">
        <v>344.01741314676678</v>
      </c>
      <c r="H755" s="23">
        <v>270.97994583184442</v>
      </c>
      <c r="I755" s="23">
        <v>211.25440880367023</v>
      </c>
      <c r="J755" s="23">
        <v>168.89440320639005</v>
      </c>
      <c r="K755" s="23">
        <v>135.61676313017543</v>
      </c>
      <c r="L755" s="23">
        <v>122.80525155568689</v>
      </c>
      <c r="M755" s="23">
        <v>107.7470882181521</v>
      </c>
      <c r="N755" s="23">
        <v>93.338579908115463</v>
      </c>
      <c r="O755" s="23">
        <v>65.346159365400268</v>
      </c>
      <c r="P755" s="23">
        <v>64.923376338963394</v>
      </c>
    </row>
    <row r="756" spans="1:16" x14ac:dyDescent="0.25">
      <c r="A756" s="19" t="s">
        <v>88</v>
      </c>
      <c r="B756" s="19" t="s">
        <v>89</v>
      </c>
      <c r="C756" s="19" t="s">
        <v>73</v>
      </c>
      <c r="D756" s="22">
        <v>55</v>
      </c>
      <c r="E756" s="23">
        <v>472.38537541556178</v>
      </c>
      <c r="F756" s="23">
        <v>412.08014007587275</v>
      </c>
      <c r="G756" s="23">
        <v>341.1173300581558</v>
      </c>
      <c r="H756" s="23">
        <v>259.72100060434252</v>
      </c>
      <c r="I756" s="23">
        <v>200.43997630800249</v>
      </c>
      <c r="J756" s="23">
        <v>159.72063318313971</v>
      </c>
      <c r="K756" s="23">
        <v>129.83885909912934</v>
      </c>
      <c r="L756" s="23">
        <v>115.62711510483237</v>
      </c>
      <c r="M756" s="23">
        <v>105.42496197185115</v>
      </c>
      <c r="N756" s="23">
        <v>90.249295010418862</v>
      </c>
      <c r="O756" s="23">
        <v>73.788328922644126</v>
      </c>
      <c r="P756" s="23">
        <v>65.636410357301017</v>
      </c>
    </row>
    <row r="757" spans="1:16" x14ac:dyDescent="0.25">
      <c r="A757" s="19" t="s">
        <v>88</v>
      </c>
      <c r="B757" s="19" t="s">
        <v>89</v>
      </c>
      <c r="C757" s="19" t="s">
        <v>73</v>
      </c>
      <c r="D757" s="22">
        <v>56</v>
      </c>
      <c r="E757" s="23">
        <v>489.97042224919596</v>
      </c>
      <c r="F757" s="23">
        <v>427.20037177481657</v>
      </c>
      <c r="G757" s="23">
        <v>352.49076204187702</v>
      </c>
      <c r="H757" s="23">
        <v>273.16790872292262</v>
      </c>
      <c r="I757" s="23">
        <v>214.48883264073245</v>
      </c>
      <c r="J757" s="23">
        <v>169.41734718717578</v>
      </c>
      <c r="K757" s="23">
        <v>138.38803399284964</v>
      </c>
      <c r="L757" s="23">
        <v>124.56213500904953</v>
      </c>
      <c r="M757" s="23">
        <v>113.41426353451109</v>
      </c>
      <c r="N757" s="23">
        <v>96.594596395812857</v>
      </c>
      <c r="O757" s="23">
        <v>59.46629125747198</v>
      </c>
      <c r="P757" s="23">
        <v>59.46629125747198</v>
      </c>
    </row>
    <row r="758" spans="1:16" x14ac:dyDescent="0.25">
      <c r="A758" s="19" t="s">
        <v>88</v>
      </c>
      <c r="B758" s="19" t="s">
        <v>89</v>
      </c>
      <c r="C758" s="19" t="s">
        <v>73</v>
      </c>
      <c r="D758" s="22">
        <v>57</v>
      </c>
      <c r="E758" s="23">
        <v>457.06238400774185</v>
      </c>
      <c r="F758" s="23">
        <v>408.79710147928847</v>
      </c>
      <c r="G758" s="23">
        <v>355.71923785504498</v>
      </c>
      <c r="H758" s="23">
        <v>266.77366039091828</v>
      </c>
      <c r="I758" s="23">
        <v>207.80170552302994</v>
      </c>
      <c r="J758" s="23">
        <v>164.83859272022607</v>
      </c>
      <c r="K758" s="23">
        <v>135.88550430226309</v>
      </c>
      <c r="L758" s="23">
        <v>122.74962432336433</v>
      </c>
      <c r="M758" s="23">
        <v>108.2923708833393</v>
      </c>
      <c r="N758" s="23">
        <v>99.550949881605376</v>
      </c>
      <c r="O758" s="23">
        <v>83.782641693316236</v>
      </c>
      <c r="P758" s="23">
        <v>67.32973899330004</v>
      </c>
    </row>
    <row r="759" spans="1:16" x14ac:dyDescent="0.25">
      <c r="A759" s="19" t="s">
        <v>88</v>
      </c>
      <c r="B759" s="19" t="s">
        <v>89</v>
      </c>
      <c r="C759" s="19" t="s">
        <v>73</v>
      </c>
      <c r="D759" s="22">
        <v>58</v>
      </c>
      <c r="E759" s="23">
        <v>514.05252079149273</v>
      </c>
      <c r="F759" s="23">
        <v>435.57500291811078</v>
      </c>
      <c r="G759" s="23">
        <v>359.42854463658426</v>
      </c>
      <c r="H759" s="23">
        <v>278.44041425640057</v>
      </c>
      <c r="I759" s="23">
        <v>215.05653507597401</v>
      </c>
      <c r="J759" s="23">
        <v>169.06906664056231</v>
      </c>
      <c r="K759" s="23">
        <v>138.23545871280973</v>
      </c>
      <c r="L759" s="23">
        <v>124.38114249641713</v>
      </c>
      <c r="M759" s="23">
        <v>109.76600738010322</v>
      </c>
      <c r="N759" s="23">
        <v>92.585335292051198</v>
      </c>
      <c r="O759" s="23">
        <v>61.98727568782715</v>
      </c>
      <c r="P759" s="23">
        <v>60.833906349764398</v>
      </c>
    </row>
    <row r="760" spans="1:16" x14ac:dyDescent="0.25">
      <c r="A760" s="19" t="s">
        <v>88</v>
      </c>
      <c r="B760" s="19" t="s">
        <v>89</v>
      </c>
      <c r="C760" s="19" t="s">
        <v>73</v>
      </c>
      <c r="D760" s="22">
        <v>59</v>
      </c>
      <c r="E760" s="23">
        <v>448.78260185331135</v>
      </c>
      <c r="F760" s="23">
        <v>383.97611980850172</v>
      </c>
      <c r="G760" s="23">
        <v>332.42754953974298</v>
      </c>
      <c r="H760" s="23">
        <v>261.83451741704761</v>
      </c>
      <c r="I760" s="23">
        <v>205.23749998770205</v>
      </c>
      <c r="J760" s="23">
        <v>165.34036624814863</v>
      </c>
      <c r="K760" s="23">
        <v>134.35757710558559</v>
      </c>
      <c r="L760" s="23">
        <v>121.22235331358371</v>
      </c>
      <c r="M760" s="23">
        <v>109.21070553857867</v>
      </c>
      <c r="N760" s="23">
        <v>97.237565618575914</v>
      </c>
      <c r="O760" s="23">
        <v>84.28247042221922</v>
      </c>
      <c r="P760" s="23">
        <v>60.169034540744931</v>
      </c>
    </row>
    <row r="761" spans="1:16" x14ac:dyDescent="0.25">
      <c r="A761" s="19" t="s">
        <v>88</v>
      </c>
      <c r="B761" s="19" t="s">
        <v>89</v>
      </c>
      <c r="C761" s="19" t="s">
        <v>73</v>
      </c>
      <c r="D761" s="22">
        <v>60</v>
      </c>
      <c r="E761" s="23">
        <v>482.97614898932835</v>
      </c>
      <c r="F761" s="23">
        <v>410.3356027235659</v>
      </c>
      <c r="G761" s="23">
        <v>357.9942547582491</v>
      </c>
      <c r="H761" s="23">
        <v>280.86928151752085</v>
      </c>
      <c r="I761" s="23">
        <v>219.69037728434984</v>
      </c>
      <c r="J761" s="23">
        <v>172.22002333804568</v>
      </c>
      <c r="K761" s="23">
        <v>144.57911629986248</v>
      </c>
      <c r="L761" s="23">
        <v>129.70025293554457</v>
      </c>
      <c r="M761" s="23">
        <v>118.36297520027207</v>
      </c>
      <c r="N761" s="23">
        <v>104.18180987227973</v>
      </c>
      <c r="O761" s="23">
        <v>87.593351214930095</v>
      </c>
      <c r="P761" s="23">
        <v>63.561971849008287</v>
      </c>
    </row>
    <row r="762" spans="1:16" x14ac:dyDescent="0.25">
      <c r="A762" s="19" t="s">
        <v>88</v>
      </c>
      <c r="B762" s="19" t="s">
        <v>89</v>
      </c>
      <c r="C762" s="19" t="s">
        <v>73</v>
      </c>
      <c r="D762" s="22">
        <v>61</v>
      </c>
      <c r="E762" s="23">
        <v>484.57608339290994</v>
      </c>
      <c r="F762" s="23">
        <v>412.997918715585</v>
      </c>
      <c r="G762" s="23">
        <v>358.27330849465324</v>
      </c>
      <c r="H762" s="23">
        <v>276.78210560347344</v>
      </c>
      <c r="I762" s="23">
        <v>214.75659989724394</v>
      </c>
      <c r="J762" s="23">
        <v>168.98424104214473</v>
      </c>
      <c r="K762" s="23">
        <v>137.60728243141773</v>
      </c>
      <c r="L762" s="23">
        <v>124.74164726025506</v>
      </c>
      <c r="M762" s="23">
        <v>112.75056737278092</v>
      </c>
      <c r="N762" s="23">
        <v>98.19891338363864</v>
      </c>
      <c r="O762" s="23">
        <v>83.37424926386889</v>
      </c>
      <c r="P762" s="23">
        <v>63.834867597521203</v>
      </c>
    </row>
    <row r="763" spans="1:16" x14ac:dyDescent="0.25">
      <c r="A763" s="19" t="s">
        <v>88</v>
      </c>
      <c r="B763" s="19" t="s">
        <v>89</v>
      </c>
      <c r="C763" s="19" t="s">
        <v>73</v>
      </c>
      <c r="D763" s="22">
        <v>62</v>
      </c>
      <c r="E763" s="23">
        <v>466.43106789918994</v>
      </c>
      <c r="F763" s="23">
        <v>388.33692955683068</v>
      </c>
      <c r="G763" s="23">
        <v>330.03104753369769</v>
      </c>
      <c r="H763" s="23">
        <v>263.33449734728481</v>
      </c>
      <c r="I763" s="23">
        <v>204.04999882353061</v>
      </c>
      <c r="J763" s="23">
        <v>159.8032919842193</v>
      </c>
      <c r="K763" s="23">
        <v>130.23303824479464</v>
      </c>
      <c r="L763" s="23">
        <v>114.62279448641725</v>
      </c>
      <c r="M763" s="23">
        <v>105.18393224696842</v>
      </c>
      <c r="N763" s="23">
        <v>90.524000666219891</v>
      </c>
      <c r="O763" s="23">
        <v>64.8506540035103</v>
      </c>
      <c r="P763" s="23">
        <v>58.393584021661226</v>
      </c>
    </row>
    <row r="764" spans="1:16" x14ac:dyDescent="0.25">
      <c r="A764" s="19" t="s">
        <v>88</v>
      </c>
      <c r="B764" s="19" t="s">
        <v>89</v>
      </c>
      <c r="C764" s="19" t="s">
        <v>73</v>
      </c>
      <c r="D764" s="22">
        <v>63</v>
      </c>
      <c r="E764" s="23">
        <v>483.58443727450168</v>
      </c>
      <c r="F764" s="23">
        <v>420.05445958935701</v>
      </c>
      <c r="G764" s="23">
        <v>364.20183124627158</v>
      </c>
      <c r="H764" s="23">
        <v>278.9106991985463</v>
      </c>
      <c r="I764" s="23">
        <v>215.37585640609782</v>
      </c>
      <c r="J764" s="23">
        <v>170.31346427300679</v>
      </c>
      <c r="K764" s="23">
        <v>140.4881100540741</v>
      </c>
      <c r="L764" s="23">
        <v>126.22839169599519</v>
      </c>
      <c r="M764" s="23">
        <v>116.01268979241972</v>
      </c>
      <c r="N764" s="23">
        <v>102.28020588337313</v>
      </c>
      <c r="O764" s="23">
        <v>84.423038666003251</v>
      </c>
      <c r="P764" s="23">
        <v>64.98007889078113</v>
      </c>
    </row>
    <row r="765" spans="1:16" x14ac:dyDescent="0.25">
      <c r="A765" s="19" t="s">
        <v>88</v>
      </c>
      <c r="B765" s="19" t="s">
        <v>89</v>
      </c>
      <c r="C765" s="19" t="s">
        <v>73</v>
      </c>
      <c r="D765" s="22">
        <v>64</v>
      </c>
      <c r="E765" s="23">
        <v>529.63453084820242</v>
      </c>
      <c r="F765" s="23">
        <v>428.42406304993602</v>
      </c>
      <c r="G765" s="23">
        <v>361.13877173872061</v>
      </c>
      <c r="H765" s="23">
        <v>278.58400697427737</v>
      </c>
      <c r="I765" s="23">
        <v>219.70213781097848</v>
      </c>
      <c r="J765" s="23">
        <v>169.84818900436841</v>
      </c>
      <c r="K765" s="23">
        <v>137.10804298680637</v>
      </c>
      <c r="L765" s="23">
        <v>122.15230512010406</v>
      </c>
      <c r="M765" s="23">
        <v>109.09906703570238</v>
      </c>
      <c r="N765" s="23">
        <v>97.331531894706771</v>
      </c>
      <c r="O765" s="23">
        <v>85.993810894086735</v>
      </c>
      <c r="P765" s="23">
        <v>65.741895276098859</v>
      </c>
    </row>
    <row r="766" spans="1:16" x14ac:dyDescent="0.25">
      <c r="A766" s="19" t="s">
        <v>88</v>
      </c>
      <c r="B766" s="19" t="s">
        <v>89</v>
      </c>
      <c r="C766" s="19" t="s">
        <v>73</v>
      </c>
      <c r="D766" s="22">
        <v>65</v>
      </c>
      <c r="E766" s="23">
        <v>456.62160279362024</v>
      </c>
      <c r="F766" s="23">
        <v>395.15831916688091</v>
      </c>
      <c r="G766" s="23">
        <v>339.34795685510068</v>
      </c>
      <c r="H766" s="23">
        <v>264.33429873914912</v>
      </c>
      <c r="I766" s="23">
        <v>205.07895779015089</v>
      </c>
      <c r="J766" s="23">
        <v>162.55737887217072</v>
      </c>
      <c r="K766" s="23">
        <v>130.44164755889378</v>
      </c>
      <c r="L766" s="23">
        <v>116.0471242706088</v>
      </c>
      <c r="M766" s="23">
        <v>104.74551369318597</v>
      </c>
      <c r="N766" s="23">
        <v>89.95077100121533</v>
      </c>
      <c r="O766" s="23">
        <v>65.757908511501185</v>
      </c>
      <c r="P766" s="23">
        <v>65.536856659934401</v>
      </c>
    </row>
    <row r="767" spans="1:16" x14ac:dyDescent="0.25">
      <c r="A767" s="19" t="s">
        <v>88</v>
      </c>
      <c r="B767" s="19" t="s">
        <v>89</v>
      </c>
      <c r="C767" s="19" t="s">
        <v>73</v>
      </c>
      <c r="D767" s="22">
        <v>66</v>
      </c>
      <c r="E767" s="23">
        <v>479.37142420186382</v>
      </c>
      <c r="F767" s="23">
        <v>400.06633515083377</v>
      </c>
      <c r="G767" s="23">
        <v>325.88031071921142</v>
      </c>
      <c r="H767" s="23">
        <v>256.78360492509017</v>
      </c>
      <c r="I767" s="23">
        <v>201.53863736579697</v>
      </c>
      <c r="J767" s="23">
        <v>157.84518584421295</v>
      </c>
      <c r="K767" s="23">
        <v>127.71662270330414</v>
      </c>
      <c r="L767" s="23">
        <v>115.12217451413581</v>
      </c>
      <c r="M767" s="23">
        <v>103.79964272709026</v>
      </c>
      <c r="N767" s="23">
        <v>89.033081652988045</v>
      </c>
      <c r="O767" s="23">
        <v>68.871177050531927</v>
      </c>
      <c r="P767" s="23">
        <v>65.518665580378382</v>
      </c>
    </row>
    <row r="768" spans="1:16" x14ac:dyDescent="0.25">
      <c r="A768" s="19" t="s">
        <v>88</v>
      </c>
      <c r="B768" s="19" t="s">
        <v>89</v>
      </c>
      <c r="C768" s="19" t="s">
        <v>73</v>
      </c>
      <c r="D768" s="22">
        <v>67</v>
      </c>
      <c r="E768" s="23">
        <v>505.90817364194635</v>
      </c>
      <c r="F768" s="23">
        <v>441.19872169363771</v>
      </c>
      <c r="G768" s="23">
        <v>369.7490682795854</v>
      </c>
      <c r="H768" s="23">
        <v>283.11059161431825</v>
      </c>
      <c r="I768" s="23">
        <v>215.84635657077246</v>
      </c>
      <c r="J768" s="23">
        <v>168.9326308427604</v>
      </c>
      <c r="K768" s="23">
        <v>137.25639974133836</v>
      </c>
      <c r="L768" s="23">
        <v>123.60401917244702</v>
      </c>
      <c r="M768" s="23">
        <v>108.64958711938704</v>
      </c>
      <c r="N768" s="23">
        <v>95.334219851369866</v>
      </c>
      <c r="O768" s="23">
        <v>88.845107850727132</v>
      </c>
      <c r="P768" s="23">
        <v>70.29437917357312</v>
      </c>
    </row>
    <row r="769" spans="1:16" x14ac:dyDescent="0.25">
      <c r="A769" s="19" t="s">
        <v>88</v>
      </c>
      <c r="B769" s="19" t="s">
        <v>89</v>
      </c>
      <c r="C769" s="19" t="s">
        <v>73</v>
      </c>
      <c r="D769" s="22">
        <v>68</v>
      </c>
      <c r="E769" s="23">
        <v>485.58783705901351</v>
      </c>
      <c r="F769" s="23">
        <v>422.66566400354384</v>
      </c>
      <c r="G769" s="23">
        <v>346.49553436373975</v>
      </c>
      <c r="H769" s="23">
        <v>266.9194336699552</v>
      </c>
      <c r="I769" s="23">
        <v>207.51483591594405</v>
      </c>
      <c r="J769" s="23">
        <v>163.33272536108018</v>
      </c>
      <c r="K769" s="23">
        <v>131.49222444411015</v>
      </c>
      <c r="L769" s="23">
        <v>118.91062690668093</v>
      </c>
      <c r="M769" s="23">
        <v>104.56772101685321</v>
      </c>
      <c r="N769" s="23">
        <v>92.742960262015671</v>
      </c>
      <c r="O769" s="23">
        <v>84.073674443174752</v>
      </c>
      <c r="P769" s="23">
        <v>69.92352714670497</v>
      </c>
    </row>
    <row r="770" spans="1:16" x14ac:dyDescent="0.25">
      <c r="A770" s="19" t="s">
        <v>88</v>
      </c>
      <c r="B770" s="19" t="s">
        <v>89</v>
      </c>
      <c r="C770" s="19" t="s">
        <v>73</v>
      </c>
      <c r="D770" s="22">
        <v>69</v>
      </c>
      <c r="E770" s="23">
        <v>497.25207939683258</v>
      </c>
      <c r="F770" s="23">
        <v>434.92959452138342</v>
      </c>
      <c r="G770" s="23">
        <v>365.97666305299725</v>
      </c>
      <c r="H770" s="23">
        <v>281.03438300891003</v>
      </c>
      <c r="I770" s="23">
        <v>214.27594423874231</v>
      </c>
      <c r="J770" s="23">
        <v>170.75890460998605</v>
      </c>
      <c r="K770" s="23">
        <v>140.05198469062339</v>
      </c>
      <c r="L770" s="23">
        <v>125.28735820721307</v>
      </c>
      <c r="M770" s="23">
        <v>113.91559891280305</v>
      </c>
      <c r="N770" s="23">
        <v>101.93953646577054</v>
      </c>
      <c r="O770" s="23">
        <v>66.805550558619487</v>
      </c>
      <c r="P770" s="23">
        <v>61.583926561498416</v>
      </c>
    </row>
    <row r="771" spans="1:16" x14ac:dyDescent="0.25">
      <c r="A771" s="19" t="s">
        <v>88</v>
      </c>
      <c r="B771" s="19" t="s">
        <v>89</v>
      </c>
      <c r="C771" s="19" t="s">
        <v>73</v>
      </c>
      <c r="D771" s="22">
        <v>70</v>
      </c>
      <c r="E771" s="23">
        <v>480.33097792276942</v>
      </c>
      <c r="F771" s="23">
        <v>406.99180208103746</v>
      </c>
      <c r="G771" s="23">
        <v>349.7478996032404</v>
      </c>
      <c r="H771" s="23">
        <v>271.63938724399793</v>
      </c>
      <c r="I771" s="23">
        <v>213.01180070233906</v>
      </c>
      <c r="J771" s="23">
        <v>167.81137272702301</v>
      </c>
      <c r="K771" s="23">
        <v>138.5199893193016</v>
      </c>
      <c r="L771" s="23">
        <v>123.28671401306823</v>
      </c>
      <c r="M771" s="23">
        <v>114.14251312381049</v>
      </c>
      <c r="N771" s="23">
        <v>95.237866707323818</v>
      </c>
      <c r="O771" s="23">
        <v>72.476773068176882</v>
      </c>
      <c r="P771" s="23">
        <v>60.083889936270545</v>
      </c>
    </row>
    <row r="772" spans="1:16" x14ac:dyDescent="0.25">
      <c r="A772" s="19" t="s">
        <v>88</v>
      </c>
      <c r="B772" s="19" t="s">
        <v>89</v>
      </c>
      <c r="C772" s="19" t="s">
        <v>73</v>
      </c>
      <c r="D772" s="22">
        <v>71</v>
      </c>
      <c r="E772" s="23">
        <v>514.77438588820087</v>
      </c>
      <c r="F772" s="23">
        <v>432.01102589435203</v>
      </c>
      <c r="G772" s="23">
        <v>370.50672615990919</v>
      </c>
      <c r="H772" s="23">
        <v>286.90564967410552</v>
      </c>
      <c r="I772" s="23">
        <v>219.82382792498836</v>
      </c>
      <c r="J772" s="23">
        <v>167.88208316176733</v>
      </c>
      <c r="K772" s="23">
        <v>137.46614874068911</v>
      </c>
      <c r="L772" s="23">
        <v>126.11292809881374</v>
      </c>
      <c r="M772" s="23">
        <v>108.24290294086651</v>
      </c>
      <c r="N772" s="23">
        <v>93.642985247910033</v>
      </c>
      <c r="O772" s="23">
        <v>72.433640373604703</v>
      </c>
      <c r="P772" s="23">
        <v>64.073368283164385</v>
      </c>
    </row>
    <row r="773" spans="1:16" x14ac:dyDescent="0.25">
      <c r="A773" s="19" t="s">
        <v>88</v>
      </c>
      <c r="B773" s="19" t="s">
        <v>89</v>
      </c>
      <c r="C773" s="19" t="s">
        <v>73</v>
      </c>
      <c r="D773" s="22">
        <v>72</v>
      </c>
      <c r="E773" s="23">
        <v>513.30893452614691</v>
      </c>
      <c r="F773" s="23">
        <v>436.05182938333019</v>
      </c>
      <c r="G773" s="23">
        <v>370.59488088945824</v>
      </c>
      <c r="H773" s="23">
        <v>284.65151987851345</v>
      </c>
      <c r="I773" s="23">
        <v>220.45306632815672</v>
      </c>
      <c r="J773" s="23">
        <v>174.94011534641089</v>
      </c>
      <c r="K773" s="23">
        <v>140.92419764330938</v>
      </c>
      <c r="L773" s="23">
        <v>125.36032189301203</v>
      </c>
      <c r="M773" s="23">
        <v>114.23905870045073</v>
      </c>
      <c r="N773" s="23">
        <v>97.921984145047247</v>
      </c>
      <c r="O773" s="23">
        <v>67.922768509884833</v>
      </c>
      <c r="P773" s="23">
        <v>59.582439117878636</v>
      </c>
    </row>
    <row r="774" spans="1:16" x14ac:dyDescent="0.25">
      <c r="A774" s="19" t="s">
        <v>88</v>
      </c>
      <c r="B774" s="19" t="s">
        <v>89</v>
      </c>
      <c r="C774" s="19" t="s">
        <v>73</v>
      </c>
      <c r="D774" s="22">
        <v>73</v>
      </c>
      <c r="E774" s="23">
        <v>495.89153363090003</v>
      </c>
      <c r="F774" s="23">
        <v>420.09146993034994</v>
      </c>
      <c r="G774" s="23">
        <v>354.61091034195204</v>
      </c>
      <c r="H774" s="23">
        <v>275.53870086904988</v>
      </c>
      <c r="I774" s="23">
        <v>215.22302819385558</v>
      </c>
      <c r="J774" s="23">
        <v>169.29411948850938</v>
      </c>
      <c r="K774" s="23">
        <v>140.40052963023027</v>
      </c>
      <c r="L774" s="23">
        <v>126.64146326345521</v>
      </c>
      <c r="M774" s="23">
        <v>115.59404597548567</v>
      </c>
      <c r="N774" s="23">
        <v>100.75746994721347</v>
      </c>
      <c r="O774" s="23">
        <v>85.220743194099128</v>
      </c>
      <c r="P774" s="23">
        <v>65.848343741229442</v>
      </c>
    </row>
    <row r="775" spans="1:16" x14ac:dyDescent="0.25">
      <c r="A775" s="19" t="s">
        <v>88</v>
      </c>
      <c r="B775" s="19" t="s">
        <v>89</v>
      </c>
      <c r="C775" s="19" t="s">
        <v>73</v>
      </c>
      <c r="D775" s="22">
        <v>74</v>
      </c>
      <c r="E775" s="23">
        <v>433.10558862353042</v>
      </c>
      <c r="F775" s="23">
        <v>380.52952880908441</v>
      </c>
      <c r="G775" s="23">
        <v>319.0212142125913</v>
      </c>
      <c r="H775" s="23">
        <v>251.10222848868233</v>
      </c>
      <c r="I775" s="23">
        <v>199.97987533475956</v>
      </c>
      <c r="J775" s="23">
        <v>157.46042590216217</v>
      </c>
      <c r="K775" s="23">
        <v>128.05843201573904</v>
      </c>
      <c r="L775" s="23">
        <v>116.03366167058888</v>
      </c>
      <c r="M775" s="23">
        <v>102.97382466734233</v>
      </c>
      <c r="N775" s="23">
        <v>88.217683964162575</v>
      </c>
      <c r="O775" s="23">
        <v>64.112909956485211</v>
      </c>
      <c r="P775" s="23">
        <v>59.914884860085678</v>
      </c>
    </row>
    <row r="776" spans="1:16" x14ac:dyDescent="0.25">
      <c r="A776" s="19" t="s">
        <v>88</v>
      </c>
      <c r="B776" s="19" t="s">
        <v>89</v>
      </c>
      <c r="C776" s="19" t="s">
        <v>73</v>
      </c>
      <c r="D776" s="22">
        <v>75</v>
      </c>
      <c r="E776" s="23">
        <v>514.7260201441311</v>
      </c>
      <c r="F776" s="23">
        <v>435.79171035090951</v>
      </c>
      <c r="G776" s="23">
        <v>364.82174506774817</v>
      </c>
      <c r="H776" s="23">
        <v>285.09866769723112</v>
      </c>
      <c r="I776" s="23">
        <v>219.14913642250499</v>
      </c>
      <c r="J776" s="23">
        <v>174.14974231794014</v>
      </c>
      <c r="K776" s="23">
        <v>143.8783983880098</v>
      </c>
      <c r="L776" s="23">
        <v>127.05064862024997</v>
      </c>
      <c r="M776" s="23">
        <v>116.31536647459016</v>
      </c>
      <c r="N776" s="23">
        <v>99.189413366312309</v>
      </c>
      <c r="O776" s="23">
        <v>73.255721676508628</v>
      </c>
      <c r="P776" s="23">
        <v>67.078702576030409</v>
      </c>
    </row>
    <row r="777" spans="1:16" x14ac:dyDescent="0.25">
      <c r="A777" s="19" t="s">
        <v>88</v>
      </c>
      <c r="B777" s="19" t="s">
        <v>89</v>
      </c>
      <c r="C777" s="19" t="s">
        <v>73</v>
      </c>
      <c r="D777" s="22">
        <v>76</v>
      </c>
      <c r="E777" s="23">
        <v>503.76680539880903</v>
      </c>
      <c r="F777" s="23">
        <v>430.54475639877131</v>
      </c>
      <c r="G777" s="23">
        <v>355.66461750350317</v>
      </c>
      <c r="H777" s="23">
        <v>273.45353982728238</v>
      </c>
      <c r="I777" s="23">
        <v>209.7561773637307</v>
      </c>
      <c r="J777" s="23">
        <v>168.64576829666788</v>
      </c>
      <c r="K777" s="23">
        <v>136.04843735898922</v>
      </c>
      <c r="L777" s="23">
        <v>121.95823815916023</v>
      </c>
      <c r="M777" s="23">
        <v>112.07454570304303</v>
      </c>
      <c r="N777" s="23">
        <v>96.942459707220181</v>
      </c>
      <c r="O777" s="23">
        <v>72.492590328459144</v>
      </c>
      <c r="P777" s="23">
        <v>64.105008753834895</v>
      </c>
    </row>
    <row r="778" spans="1:16" x14ac:dyDescent="0.25">
      <c r="A778" s="19" t="s">
        <v>88</v>
      </c>
      <c r="B778" s="19" t="s">
        <v>89</v>
      </c>
      <c r="C778" s="19" t="s">
        <v>73</v>
      </c>
      <c r="D778" s="22">
        <v>77</v>
      </c>
      <c r="E778" s="23">
        <v>483.74897049422549</v>
      </c>
      <c r="F778" s="23">
        <v>416.73415347176012</v>
      </c>
      <c r="G778" s="23">
        <v>349.15020067889259</v>
      </c>
      <c r="H778" s="23">
        <v>272.05442955520692</v>
      </c>
      <c r="I778" s="23">
        <v>211.93280045845464</v>
      </c>
      <c r="J778" s="23">
        <v>167.09638413724628</v>
      </c>
      <c r="K778" s="23">
        <v>136.4670539633145</v>
      </c>
      <c r="L778" s="23">
        <v>122.22188252791393</v>
      </c>
      <c r="M778" s="23">
        <v>110.50326157152382</v>
      </c>
      <c r="N778" s="23">
        <v>95.862287739874873</v>
      </c>
      <c r="O778" s="23">
        <v>67.279574893546297</v>
      </c>
      <c r="P778" s="23">
        <v>61.553526289576752</v>
      </c>
    </row>
    <row r="779" spans="1:16" x14ac:dyDescent="0.25">
      <c r="A779" s="19" t="s">
        <v>88</v>
      </c>
      <c r="B779" s="19" t="s">
        <v>89</v>
      </c>
      <c r="C779" s="19" t="s">
        <v>73</v>
      </c>
      <c r="D779" s="22">
        <v>78</v>
      </c>
      <c r="E779" s="23">
        <v>455.98343527837312</v>
      </c>
      <c r="F779" s="23">
        <v>396.72704557511724</v>
      </c>
      <c r="G779" s="23">
        <v>339.43197017492554</v>
      </c>
      <c r="H779" s="23">
        <v>264.23661750394012</v>
      </c>
      <c r="I779" s="23">
        <v>206.70885696494793</v>
      </c>
      <c r="J779" s="23">
        <v>166.86877576890694</v>
      </c>
      <c r="K779" s="23">
        <v>134.70715832490387</v>
      </c>
      <c r="L779" s="23">
        <v>121.23871048122018</v>
      </c>
      <c r="M779" s="23">
        <v>109.98709740620033</v>
      </c>
      <c r="N779" s="23">
        <v>96.945995535879661</v>
      </c>
      <c r="O779" s="23">
        <v>82.282727245011344</v>
      </c>
      <c r="P779" s="23">
        <v>65.921899179551886</v>
      </c>
    </row>
    <row r="780" spans="1:16" x14ac:dyDescent="0.25">
      <c r="A780" s="19" t="s">
        <v>88</v>
      </c>
      <c r="B780" s="19" t="s">
        <v>89</v>
      </c>
      <c r="C780" s="19" t="s">
        <v>73</v>
      </c>
      <c r="D780" s="22">
        <v>79</v>
      </c>
      <c r="E780" s="23">
        <v>468.52675555688614</v>
      </c>
      <c r="F780" s="23">
        <v>405.98622904335684</v>
      </c>
      <c r="G780" s="23">
        <v>337.15978269074617</v>
      </c>
      <c r="H780" s="23">
        <v>262.77865387631806</v>
      </c>
      <c r="I780" s="23">
        <v>206.06598538350633</v>
      </c>
      <c r="J780" s="23">
        <v>162.77012075967593</v>
      </c>
      <c r="K780" s="23">
        <v>130.11092630470927</v>
      </c>
      <c r="L780" s="23">
        <v>116.80281268608582</v>
      </c>
      <c r="M780" s="23">
        <v>105.10049629357182</v>
      </c>
      <c r="N780" s="23">
        <v>93.986845811425169</v>
      </c>
      <c r="O780" s="23">
        <v>69.492794384107469</v>
      </c>
      <c r="P780" s="23">
        <v>60.709083429379966</v>
      </c>
    </row>
    <row r="781" spans="1:16" x14ac:dyDescent="0.25">
      <c r="A781" s="19" t="s">
        <v>88</v>
      </c>
      <c r="B781" s="19" t="s">
        <v>89</v>
      </c>
      <c r="C781" s="19" t="s">
        <v>73</v>
      </c>
      <c r="D781" s="22">
        <v>80</v>
      </c>
      <c r="E781" s="23">
        <v>484.77026333345424</v>
      </c>
      <c r="F781" s="23">
        <v>420.05733980527395</v>
      </c>
      <c r="G781" s="23">
        <v>356.83344092682285</v>
      </c>
      <c r="H781" s="23">
        <v>283.99524743832148</v>
      </c>
      <c r="I781" s="23">
        <v>220.34382630085639</v>
      </c>
      <c r="J781" s="23">
        <v>176.10095464048254</v>
      </c>
      <c r="K781" s="23">
        <v>142.43847184957457</v>
      </c>
      <c r="L781" s="23">
        <v>126.34144185047488</v>
      </c>
      <c r="M781" s="23">
        <v>112.84129032682175</v>
      </c>
      <c r="N781" s="23">
        <v>95.874309180723344</v>
      </c>
      <c r="O781" s="23">
        <v>81.233328311736216</v>
      </c>
      <c r="P781" s="23">
        <v>62.829223271778673</v>
      </c>
    </row>
    <row r="782" spans="1:16" x14ac:dyDescent="0.25">
      <c r="A782" s="19" t="s">
        <v>88</v>
      </c>
      <c r="B782" s="19" t="s">
        <v>89</v>
      </c>
      <c r="C782" s="19" t="s">
        <v>73</v>
      </c>
      <c r="D782" s="22">
        <v>81</v>
      </c>
      <c r="E782" s="23">
        <v>503.00469054485973</v>
      </c>
      <c r="F782" s="23">
        <v>442.04354133225706</v>
      </c>
      <c r="G782" s="23">
        <v>386.43980869144298</v>
      </c>
      <c r="H782" s="23">
        <v>288.21069423828982</v>
      </c>
      <c r="I782" s="23">
        <v>222.71269319801007</v>
      </c>
      <c r="J782" s="23">
        <v>175.89220958867386</v>
      </c>
      <c r="K782" s="23">
        <v>144.91898824995735</v>
      </c>
      <c r="L782" s="23">
        <v>128.36733008739262</v>
      </c>
      <c r="M782" s="23">
        <v>116.59679831379508</v>
      </c>
      <c r="N782" s="23">
        <v>100.53922165361591</v>
      </c>
      <c r="O782" s="23">
        <v>88.758796762245538</v>
      </c>
      <c r="P782" s="23">
        <v>72.133508621668739</v>
      </c>
    </row>
    <row r="783" spans="1:16" x14ac:dyDescent="0.25">
      <c r="A783" s="19" t="s">
        <v>88</v>
      </c>
      <c r="B783" s="19" t="s">
        <v>89</v>
      </c>
      <c r="C783" s="19" t="s">
        <v>73</v>
      </c>
      <c r="D783" s="22">
        <v>82</v>
      </c>
      <c r="E783" s="23">
        <v>527.08749478547793</v>
      </c>
      <c r="F783" s="23">
        <v>460.38478830605862</v>
      </c>
      <c r="G783" s="23">
        <v>377.55406345106746</v>
      </c>
      <c r="H783" s="23">
        <v>290.81417066185469</v>
      </c>
      <c r="I783" s="23">
        <v>219.20733049102398</v>
      </c>
      <c r="J783" s="23">
        <v>172.01655067812524</v>
      </c>
      <c r="K783" s="23">
        <v>140.59830508252878</v>
      </c>
      <c r="L783" s="23">
        <v>124.51965720463593</v>
      </c>
      <c r="M783" s="23">
        <v>112.41515399352113</v>
      </c>
      <c r="N783" s="23">
        <v>97.268260151602419</v>
      </c>
      <c r="O783" s="23">
        <v>85.575222182645277</v>
      </c>
      <c r="P783" s="23">
        <v>61.900140227819961</v>
      </c>
    </row>
    <row r="784" spans="1:16" x14ac:dyDescent="0.25">
      <c r="A784" s="19" t="s">
        <v>88</v>
      </c>
      <c r="B784" s="19" t="s">
        <v>89</v>
      </c>
      <c r="C784" s="19" t="s">
        <v>73</v>
      </c>
      <c r="D784" s="22">
        <v>83</v>
      </c>
      <c r="E784" s="23">
        <v>450.95422165597438</v>
      </c>
      <c r="F784" s="23">
        <v>407.54132599023961</v>
      </c>
      <c r="G784" s="23">
        <v>349.67313737965804</v>
      </c>
      <c r="H784" s="23">
        <v>271.56334715640975</v>
      </c>
      <c r="I784" s="23">
        <v>214.92360820653911</v>
      </c>
      <c r="J784" s="23">
        <v>170.48350525763937</v>
      </c>
      <c r="K784" s="23">
        <v>139.9112910198738</v>
      </c>
      <c r="L784" s="23">
        <v>125.16531003347636</v>
      </c>
      <c r="M784" s="23">
        <v>113.29182451164434</v>
      </c>
      <c r="N784" s="23">
        <v>99.596470206885726</v>
      </c>
      <c r="O784" s="23">
        <v>67.338815214556135</v>
      </c>
      <c r="P784" s="23">
        <v>62.136695213691873</v>
      </c>
    </row>
    <row r="785" spans="1:16" x14ac:dyDescent="0.25">
      <c r="A785" s="19" t="s">
        <v>88</v>
      </c>
      <c r="B785" s="19" t="s">
        <v>89</v>
      </c>
      <c r="C785" s="19" t="s">
        <v>73</v>
      </c>
      <c r="D785" s="22">
        <v>84</v>
      </c>
      <c r="E785" s="23">
        <v>446.51070685660568</v>
      </c>
      <c r="F785" s="23">
        <v>392.96120573708919</v>
      </c>
      <c r="G785" s="23">
        <v>330.21717256164123</v>
      </c>
      <c r="H785" s="23">
        <v>259.00378422643632</v>
      </c>
      <c r="I785" s="23">
        <v>200.75591402003209</v>
      </c>
      <c r="J785" s="23">
        <v>159.27760410714947</v>
      </c>
      <c r="K785" s="23">
        <v>131.22628915734529</v>
      </c>
      <c r="L785" s="23">
        <v>116.66597785020575</v>
      </c>
      <c r="M785" s="23">
        <v>105.69839318676033</v>
      </c>
      <c r="N785" s="23">
        <v>91.481239196494514</v>
      </c>
      <c r="O785" s="23">
        <v>64.617986120941836</v>
      </c>
      <c r="P785" s="23">
        <v>59.628225941895487</v>
      </c>
    </row>
    <row r="786" spans="1:16" x14ac:dyDescent="0.25">
      <c r="A786" s="19" t="s">
        <v>88</v>
      </c>
      <c r="B786" s="19" t="s">
        <v>89</v>
      </c>
      <c r="C786" s="19" t="s">
        <v>73</v>
      </c>
      <c r="D786" s="22">
        <v>85</v>
      </c>
      <c r="E786" s="23">
        <v>531.50738507487847</v>
      </c>
      <c r="F786" s="23">
        <v>444.69254327241129</v>
      </c>
      <c r="G786" s="23">
        <v>372.66343670788262</v>
      </c>
      <c r="H786" s="23">
        <v>283.7476065420272</v>
      </c>
      <c r="I786" s="23">
        <v>221.17170054296076</v>
      </c>
      <c r="J786" s="23">
        <v>173.49980170232271</v>
      </c>
      <c r="K786" s="23">
        <v>142.42147709241922</v>
      </c>
      <c r="L786" s="23">
        <v>127.3180843258687</v>
      </c>
      <c r="M786" s="23">
        <v>114.70732467571266</v>
      </c>
      <c r="N786" s="23">
        <v>101.41453744980332</v>
      </c>
      <c r="O786" s="23">
        <v>87.908934449987612</v>
      </c>
      <c r="P786" s="23">
        <v>65.511456991166938</v>
      </c>
    </row>
    <row r="787" spans="1:16" x14ac:dyDescent="0.25">
      <c r="A787" s="19" t="s">
        <v>88</v>
      </c>
      <c r="B787" s="19" t="s">
        <v>89</v>
      </c>
      <c r="C787" s="19" t="s">
        <v>73</v>
      </c>
      <c r="D787" s="22">
        <v>86</v>
      </c>
      <c r="E787" s="23">
        <v>451.37020458068599</v>
      </c>
      <c r="F787" s="23">
        <v>400.31798168081207</v>
      </c>
      <c r="G787" s="23">
        <v>340.66468442300163</v>
      </c>
      <c r="H787" s="23">
        <v>259.88809022202992</v>
      </c>
      <c r="I787" s="23">
        <v>201.41582339701097</v>
      </c>
      <c r="J787" s="23">
        <v>160.41347212475873</v>
      </c>
      <c r="K787" s="23">
        <v>131.9285596216202</v>
      </c>
      <c r="L787" s="23">
        <v>118.0985598159599</v>
      </c>
      <c r="M787" s="23">
        <v>108.67888991129824</v>
      </c>
      <c r="N787" s="23">
        <v>95.701909985907648</v>
      </c>
      <c r="O787" s="23">
        <v>69.994588926158372</v>
      </c>
      <c r="P787" s="23">
        <v>61.083867306594776</v>
      </c>
    </row>
    <row r="788" spans="1:16" x14ac:dyDescent="0.25">
      <c r="A788" s="19" t="s">
        <v>88</v>
      </c>
      <c r="B788" s="19" t="s">
        <v>89</v>
      </c>
      <c r="C788" s="19" t="s">
        <v>73</v>
      </c>
      <c r="D788" s="22">
        <v>87</v>
      </c>
      <c r="E788" s="23">
        <v>478.3018235533321</v>
      </c>
      <c r="F788" s="23">
        <v>415.67734389347004</v>
      </c>
      <c r="G788" s="23">
        <v>338.62367313498316</v>
      </c>
      <c r="H788" s="23">
        <v>261.71216069472405</v>
      </c>
      <c r="I788" s="23">
        <v>203.27850749857456</v>
      </c>
      <c r="J788" s="23">
        <v>159.27516834238492</v>
      </c>
      <c r="K788" s="23">
        <v>128.00558470653138</v>
      </c>
      <c r="L788" s="23">
        <v>114.01375847840201</v>
      </c>
      <c r="M788" s="23">
        <v>103.56465486386789</v>
      </c>
      <c r="N788" s="23">
        <v>92.458119061198502</v>
      </c>
      <c r="O788" s="23">
        <v>69.268355201599334</v>
      </c>
      <c r="P788" s="23">
        <v>65.833033857678345</v>
      </c>
    </row>
    <row r="789" spans="1:16" x14ac:dyDescent="0.25">
      <c r="A789" s="19" t="s">
        <v>88</v>
      </c>
      <c r="B789" s="19" t="s">
        <v>89</v>
      </c>
      <c r="C789" s="19" t="s">
        <v>73</v>
      </c>
      <c r="D789" s="22">
        <v>88</v>
      </c>
      <c r="E789" s="23">
        <v>437.32170956841458</v>
      </c>
      <c r="F789" s="23">
        <v>385.25549982029855</v>
      </c>
      <c r="G789" s="23">
        <v>324.44366536727949</v>
      </c>
      <c r="H789" s="23">
        <v>255.27555419909677</v>
      </c>
      <c r="I789" s="23">
        <v>199.15218850300846</v>
      </c>
      <c r="J789" s="23">
        <v>157.01927821420028</v>
      </c>
      <c r="K789" s="23">
        <v>128.56433303315114</v>
      </c>
      <c r="L789" s="23">
        <v>115.11386862658094</v>
      </c>
      <c r="M789" s="23">
        <v>103.62491258526377</v>
      </c>
      <c r="N789" s="23">
        <v>91.900582170796596</v>
      </c>
      <c r="O789" s="23">
        <v>68.254299935149888</v>
      </c>
      <c r="P789" s="23">
        <v>58.758381931148733</v>
      </c>
    </row>
    <row r="790" spans="1:16" x14ac:dyDescent="0.25">
      <c r="A790" s="19" t="s">
        <v>88</v>
      </c>
      <c r="B790" s="19" t="s">
        <v>89</v>
      </c>
      <c r="C790" s="19" t="s">
        <v>73</v>
      </c>
      <c r="D790" s="22">
        <v>89</v>
      </c>
      <c r="E790" s="23">
        <v>480.58630217965901</v>
      </c>
      <c r="F790" s="23">
        <v>414.25598063955243</v>
      </c>
      <c r="G790" s="23">
        <v>357.91586345438509</v>
      </c>
      <c r="H790" s="23">
        <v>275.43843419991026</v>
      </c>
      <c r="I790" s="23">
        <v>213.13697379270812</v>
      </c>
      <c r="J790" s="23">
        <v>168.94277559399455</v>
      </c>
      <c r="K790" s="23">
        <v>138.12669621817278</v>
      </c>
      <c r="L790" s="23">
        <v>123.17171038333798</v>
      </c>
      <c r="M790" s="23">
        <v>110.9019404014747</v>
      </c>
      <c r="N790" s="23">
        <v>97.16861155066924</v>
      </c>
      <c r="O790" s="23">
        <v>72.81102319447443</v>
      </c>
      <c r="P790" s="23">
        <v>68.054874557893186</v>
      </c>
    </row>
    <row r="791" spans="1:16" x14ac:dyDescent="0.25">
      <c r="A791" s="19" t="s">
        <v>88</v>
      </c>
      <c r="B791" s="19" t="s">
        <v>89</v>
      </c>
      <c r="C791" s="19" t="s">
        <v>73</v>
      </c>
      <c r="D791" s="22">
        <v>90</v>
      </c>
      <c r="E791" s="23">
        <v>475.28690562392603</v>
      </c>
      <c r="F791" s="23">
        <v>409.36050850737666</v>
      </c>
      <c r="G791" s="23">
        <v>351.46147133541501</v>
      </c>
      <c r="H791" s="23">
        <v>274.64178543496502</v>
      </c>
      <c r="I791" s="23">
        <v>211.93693944940202</v>
      </c>
      <c r="J791" s="23">
        <v>164.6607511912502</v>
      </c>
      <c r="K791" s="23">
        <v>132.7749739045662</v>
      </c>
      <c r="L791" s="23">
        <v>117.74262770537885</v>
      </c>
      <c r="M791" s="23">
        <v>105.18641675033602</v>
      </c>
      <c r="N791" s="23">
        <v>93.486996491764287</v>
      </c>
      <c r="O791" s="23">
        <v>81.091055455658832</v>
      </c>
      <c r="P791" s="23">
        <v>69.83639311796928</v>
      </c>
    </row>
    <row r="792" spans="1:16" x14ac:dyDescent="0.25">
      <c r="A792" s="19" t="s">
        <v>88</v>
      </c>
      <c r="B792" s="19" t="s">
        <v>89</v>
      </c>
      <c r="C792" s="19" t="s">
        <v>73</v>
      </c>
      <c r="D792" s="22">
        <v>91</v>
      </c>
      <c r="E792" s="23">
        <v>507.24625612545259</v>
      </c>
      <c r="F792" s="23">
        <v>442.97835915932524</v>
      </c>
      <c r="G792" s="23">
        <v>356.6023474038746</v>
      </c>
      <c r="H792" s="23">
        <v>278.24901155810784</v>
      </c>
      <c r="I792" s="23">
        <v>211.75519451260692</v>
      </c>
      <c r="J792" s="23">
        <v>163.90892340109284</v>
      </c>
      <c r="K792" s="23">
        <v>132.62098093605243</v>
      </c>
      <c r="L792" s="23">
        <v>118.88272909499271</v>
      </c>
      <c r="M792" s="23">
        <v>108.10932309344756</v>
      </c>
      <c r="N792" s="23">
        <v>96.79872791998551</v>
      </c>
      <c r="O792" s="23">
        <v>83.644873972655901</v>
      </c>
      <c r="P792" s="23">
        <v>78.973235327530787</v>
      </c>
    </row>
    <row r="793" spans="1:16" x14ac:dyDescent="0.25">
      <c r="A793" s="19" t="s">
        <v>88</v>
      </c>
      <c r="B793" s="19" t="s">
        <v>89</v>
      </c>
      <c r="C793" s="19" t="s">
        <v>73</v>
      </c>
      <c r="D793" s="22">
        <v>92</v>
      </c>
      <c r="E793" s="23">
        <v>488.61224307155601</v>
      </c>
      <c r="F793" s="23">
        <v>421.64613940419196</v>
      </c>
      <c r="G793" s="23">
        <v>362.67034080594641</v>
      </c>
      <c r="H793" s="23">
        <v>273.12277920895303</v>
      </c>
      <c r="I793" s="23">
        <v>211.69335240555452</v>
      </c>
      <c r="J793" s="23">
        <v>164.28002803843776</v>
      </c>
      <c r="K793" s="23">
        <v>134.07176456134707</v>
      </c>
      <c r="L793" s="23">
        <v>121.46977874518808</v>
      </c>
      <c r="M793" s="23">
        <v>106.94997295234259</v>
      </c>
      <c r="N793" s="23">
        <v>94.732360804981923</v>
      </c>
      <c r="O793" s="23">
        <v>66.337697126861713</v>
      </c>
      <c r="P793" s="23">
        <v>60.861087396333794</v>
      </c>
    </row>
    <row r="794" spans="1:16" x14ac:dyDescent="0.25">
      <c r="A794" s="19" t="s">
        <v>88</v>
      </c>
      <c r="B794" s="19" t="s">
        <v>89</v>
      </c>
      <c r="C794" s="19" t="s">
        <v>73</v>
      </c>
      <c r="D794" s="22">
        <v>93</v>
      </c>
      <c r="E794" s="23">
        <v>465.67553428928147</v>
      </c>
      <c r="F794" s="23">
        <v>409.86211492007317</v>
      </c>
      <c r="G794" s="23">
        <v>345.91622279705285</v>
      </c>
      <c r="H794" s="23">
        <v>272.26218053493307</v>
      </c>
      <c r="I794" s="23">
        <v>208.33924491393617</v>
      </c>
      <c r="J794" s="23">
        <v>164.59576779521967</v>
      </c>
      <c r="K794" s="23">
        <v>134.94570819083819</v>
      </c>
      <c r="L794" s="23">
        <v>120.59831521365106</v>
      </c>
      <c r="M794" s="23">
        <v>110.0098026237708</v>
      </c>
      <c r="N794" s="23">
        <v>94.144170852127061</v>
      </c>
      <c r="O794" s="23">
        <v>65.706995476987743</v>
      </c>
      <c r="P794" s="23">
        <v>60.303713972864841</v>
      </c>
    </row>
    <row r="795" spans="1:16" x14ac:dyDescent="0.25">
      <c r="A795" s="19" t="s">
        <v>88</v>
      </c>
      <c r="B795" s="19" t="s">
        <v>89</v>
      </c>
      <c r="C795" s="19" t="s">
        <v>73</v>
      </c>
      <c r="D795" s="22">
        <v>94</v>
      </c>
      <c r="E795" s="23">
        <v>472.63395686782121</v>
      </c>
      <c r="F795" s="23">
        <v>402.76746738214314</v>
      </c>
      <c r="G795" s="23">
        <v>335.25326120197911</v>
      </c>
      <c r="H795" s="23">
        <v>269.3370399880182</v>
      </c>
      <c r="I795" s="23">
        <v>210.89705558410103</v>
      </c>
      <c r="J795" s="23">
        <v>166.3375414258897</v>
      </c>
      <c r="K795" s="23">
        <v>137.03765362124784</v>
      </c>
      <c r="L795" s="23">
        <v>120.22998980252073</v>
      </c>
      <c r="M795" s="23">
        <v>110.66612072894185</v>
      </c>
      <c r="N795" s="23">
        <v>93.943578113284019</v>
      </c>
      <c r="O795" s="23">
        <v>66.918296864963466</v>
      </c>
      <c r="P795" s="23">
        <v>57.388595408263491</v>
      </c>
    </row>
    <row r="796" spans="1:16" x14ac:dyDescent="0.25">
      <c r="A796" s="19" t="s">
        <v>88</v>
      </c>
      <c r="B796" s="19" t="s">
        <v>89</v>
      </c>
      <c r="C796" s="19" t="s">
        <v>73</v>
      </c>
      <c r="D796" s="22">
        <v>95</v>
      </c>
      <c r="E796" s="23">
        <v>494.78427075107123</v>
      </c>
      <c r="F796" s="23">
        <v>426.37136453732199</v>
      </c>
      <c r="G796" s="23">
        <v>357.31553266884066</v>
      </c>
      <c r="H796" s="23">
        <v>270.66513188883511</v>
      </c>
      <c r="I796" s="23">
        <v>208.87162219263828</v>
      </c>
      <c r="J796" s="23">
        <v>163.48482095320239</v>
      </c>
      <c r="K796" s="23">
        <v>135.75478403366219</v>
      </c>
      <c r="L796" s="23">
        <v>122.90796469090519</v>
      </c>
      <c r="M796" s="23">
        <v>109.43029455209849</v>
      </c>
      <c r="N796" s="23">
        <v>97.621557336475576</v>
      </c>
      <c r="O796" s="23">
        <v>77.024851411878402</v>
      </c>
      <c r="P796" s="23">
        <v>61.504952005324775</v>
      </c>
    </row>
    <row r="797" spans="1:16" x14ac:dyDescent="0.25">
      <c r="A797" s="19" t="s">
        <v>88</v>
      </c>
      <c r="B797" s="19" t="s">
        <v>89</v>
      </c>
      <c r="C797" s="19" t="s">
        <v>73</v>
      </c>
      <c r="D797" s="22">
        <v>96</v>
      </c>
      <c r="E797" s="23">
        <v>462.21776574607168</v>
      </c>
      <c r="F797" s="23">
        <v>400.54023720498361</v>
      </c>
      <c r="G797" s="23">
        <v>337.21179306199156</v>
      </c>
      <c r="H797" s="23">
        <v>271.07686663725815</v>
      </c>
      <c r="I797" s="23">
        <v>209.69277738669101</v>
      </c>
      <c r="J797" s="23">
        <v>165.05975028216571</v>
      </c>
      <c r="K797" s="23">
        <v>135.81087992049203</v>
      </c>
      <c r="L797" s="23">
        <v>123.34724399247619</v>
      </c>
      <c r="M797" s="23">
        <v>108.28110025578989</v>
      </c>
      <c r="N797" s="23">
        <v>97.967840446085717</v>
      </c>
      <c r="O797" s="23">
        <v>67.416561021567802</v>
      </c>
      <c r="P797" s="23">
        <v>61.802862471184255</v>
      </c>
    </row>
    <row r="798" spans="1:16" x14ac:dyDescent="0.25">
      <c r="A798" s="19" t="s">
        <v>88</v>
      </c>
      <c r="B798" s="19" t="s">
        <v>89</v>
      </c>
      <c r="C798" s="19" t="s">
        <v>73</v>
      </c>
      <c r="D798" s="22">
        <v>97</v>
      </c>
      <c r="E798" s="23">
        <v>459.07007082444898</v>
      </c>
      <c r="F798" s="23">
        <v>392.13972940533534</v>
      </c>
      <c r="G798" s="23">
        <v>322.32555202112644</v>
      </c>
      <c r="H798" s="23">
        <v>254.11219906074908</v>
      </c>
      <c r="I798" s="23">
        <v>195.6460321921731</v>
      </c>
      <c r="J798" s="23">
        <v>155.55235375304588</v>
      </c>
      <c r="K798" s="23">
        <v>124.71527993563859</v>
      </c>
      <c r="L798" s="23">
        <v>110.46347391264077</v>
      </c>
      <c r="M798" s="23">
        <v>98.977250089905482</v>
      </c>
      <c r="N798" s="23">
        <v>86.427920068706285</v>
      </c>
      <c r="O798" s="23">
        <v>64.62745956012941</v>
      </c>
      <c r="P798" s="23">
        <v>58.155238986304717</v>
      </c>
    </row>
    <row r="799" spans="1:16" x14ac:dyDescent="0.25">
      <c r="A799" s="19" t="s">
        <v>88</v>
      </c>
      <c r="B799" s="19" t="s">
        <v>89</v>
      </c>
      <c r="C799" s="19" t="s">
        <v>73</v>
      </c>
      <c r="D799" s="22">
        <v>98</v>
      </c>
      <c r="E799" s="23">
        <v>459.99392538615473</v>
      </c>
      <c r="F799" s="23">
        <v>397.53806754610036</v>
      </c>
      <c r="G799" s="23">
        <v>338.74240360767402</v>
      </c>
      <c r="H799" s="23">
        <v>266.58734410040285</v>
      </c>
      <c r="I799" s="23">
        <v>203.99380033746999</v>
      </c>
      <c r="J799" s="23">
        <v>161.44347911554206</v>
      </c>
      <c r="K799" s="23">
        <v>130.58442570073007</v>
      </c>
      <c r="L799" s="23">
        <v>118.59991743950903</v>
      </c>
      <c r="M799" s="23">
        <v>108.10423758393959</v>
      </c>
      <c r="N799" s="23">
        <v>93.397627969372181</v>
      </c>
      <c r="O799" s="23">
        <v>77.650957748348745</v>
      </c>
      <c r="P799" s="23">
        <v>60.501143078602631</v>
      </c>
    </row>
    <row r="800" spans="1:16" x14ac:dyDescent="0.25">
      <c r="A800" s="19" t="s">
        <v>88</v>
      </c>
      <c r="B800" s="19" t="s">
        <v>89</v>
      </c>
      <c r="C800" s="19" t="s">
        <v>73</v>
      </c>
      <c r="D800" s="22">
        <v>99</v>
      </c>
      <c r="E800" s="23">
        <v>482.07266058105165</v>
      </c>
      <c r="F800" s="23">
        <v>420.89941054546784</v>
      </c>
      <c r="G800" s="23">
        <v>365.11196518532256</v>
      </c>
      <c r="H800" s="23">
        <v>281.95230393715161</v>
      </c>
      <c r="I800" s="23">
        <v>219.10537333088274</v>
      </c>
      <c r="J800" s="23">
        <v>172.26498070602074</v>
      </c>
      <c r="K800" s="23">
        <v>140.43457128577805</v>
      </c>
      <c r="L800" s="23">
        <v>128.80443319970709</v>
      </c>
      <c r="M800" s="23">
        <v>119.11062295209874</v>
      </c>
      <c r="N800" s="23">
        <v>97.341492300598603</v>
      </c>
      <c r="O800" s="23">
        <v>81.69633747654791</v>
      </c>
      <c r="P800" s="23">
        <v>67.59967025686484</v>
      </c>
    </row>
    <row r="801" spans="1:16" x14ac:dyDescent="0.25">
      <c r="A801" s="19" t="s">
        <v>88</v>
      </c>
      <c r="B801" s="19" t="s">
        <v>89</v>
      </c>
      <c r="C801" s="19" t="s">
        <v>73</v>
      </c>
      <c r="D801" s="22">
        <v>100</v>
      </c>
      <c r="E801" s="23">
        <v>492.34536098117087</v>
      </c>
      <c r="F801" s="23">
        <v>419.51753583194341</v>
      </c>
      <c r="G801" s="23">
        <v>360.30732065743473</v>
      </c>
      <c r="H801" s="23">
        <v>278.00495035603331</v>
      </c>
      <c r="I801" s="23">
        <v>216.2797435756751</v>
      </c>
      <c r="J801" s="23">
        <v>170.07334283176252</v>
      </c>
      <c r="K801" s="23">
        <v>135.22239245971483</v>
      </c>
      <c r="L801" s="23">
        <v>122.24510970936811</v>
      </c>
      <c r="M801" s="23">
        <v>108.21573702742471</v>
      </c>
      <c r="N801" s="23">
        <v>94.768339589837723</v>
      </c>
      <c r="O801" s="23">
        <v>66.324807912493114</v>
      </c>
      <c r="P801" s="23">
        <v>60.471956128663621</v>
      </c>
    </row>
    <row r="802" spans="1:16" x14ac:dyDescent="0.25">
      <c r="A802" s="19" t="s">
        <v>90</v>
      </c>
      <c r="B802" s="19" t="s">
        <v>91</v>
      </c>
      <c r="C802" s="19" t="s">
        <v>83</v>
      </c>
      <c r="D802" s="22">
        <v>1</v>
      </c>
      <c r="E802" s="23">
        <v>192.99579978683587</v>
      </c>
      <c r="F802" s="23">
        <v>172.22144634778462</v>
      </c>
      <c r="G802" s="23">
        <v>149.42778587666689</v>
      </c>
      <c r="H802" s="23">
        <v>110.7931471361957</v>
      </c>
      <c r="I802" s="23">
        <v>79.22203425480005</v>
      </c>
      <c r="J802" s="23">
        <v>60.601196198174286</v>
      </c>
      <c r="K802" s="23">
        <v>46.197432901046909</v>
      </c>
      <c r="L802" s="23">
        <v>39.880375752730224</v>
      </c>
      <c r="M802" s="23">
        <v>35.785016494658151</v>
      </c>
      <c r="N802" s="23">
        <v>31.694551298412136</v>
      </c>
      <c r="O802" s="23">
        <v>14.768549762628574</v>
      </c>
      <c r="P802" s="23">
        <v>12.668184961294958</v>
      </c>
    </row>
    <row r="803" spans="1:16" x14ac:dyDescent="0.25">
      <c r="A803" s="19" t="s">
        <v>90</v>
      </c>
      <c r="B803" s="19" t="s">
        <v>91</v>
      </c>
      <c r="C803" s="19" t="s">
        <v>83</v>
      </c>
      <c r="D803" s="22">
        <v>2</v>
      </c>
      <c r="E803" s="23">
        <v>185.13319725582735</v>
      </c>
      <c r="F803" s="23">
        <v>153.92599527046474</v>
      </c>
      <c r="G803" s="23">
        <v>130.18798952485304</v>
      </c>
      <c r="H803" s="23">
        <v>98.712054472034453</v>
      </c>
      <c r="I803" s="23">
        <v>80.349087736058223</v>
      </c>
      <c r="J803" s="23">
        <v>61.574455652037869</v>
      </c>
      <c r="K803" s="23">
        <v>46.403625443870979</v>
      </c>
      <c r="L803" s="23">
        <v>37.59147018515916</v>
      </c>
      <c r="M803" s="23">
        <v>34.673802749923098</v>
      </c>
      <c r="N803" s="23">
        <v>31.720652926432205</v>
      </c>
      <c r="O803" s="23">
        <v>14.06767416208411</v>
      </c>
      <c r="P803" s="23">
        <v>12.01383999953514</v>
      </c>
    </row>
    <row r="804" spans="1:16" x14ac:dyDescent="0.25">
      <c r="A804" s="19" t="s">
        <v>90</v>
      </c>
      <c r="B804" s="19" t="s">
        <v>91</v>
      </c>
      <c r="C804" s="19" t="s">
        <v>83</v>
      </c>
      <c r="D804" s="22">
        <v>3</v>
      </c>
      <c r="E804" s="23">
        <v>187.29427259133882</v>
      </c>
      <c r="F804" s="23">
        <v>165.31110759227829</v>
      </c>
      <c r="G804" s="23">
        <v>136.85475896940127</v>
      </c>
      <c r="H804" s="23">
        <v>100.71438973624763</v>
      </c>
      <c r="I804" s="23">
        <v>80.847528814575369</v>
      </c>
      <c r="J804" s="23">
        <v>62.500903177776358</v>
      </c>
      <c r="K804" s="23">
        <v>46.644851973733253</v>
      </c>
      <c r="L804" s="23">
        <v>42.789030056845796</v>
      </c>
      <c r="M804" s="23">
        <v>35.624103497895319</v>
      </c>
      <c r="N804" s="23">
        <v>32.778759188713089</v>
      </c>
      <c r="O804" s="23">
        <v>26.176405104121478</v>
      </c>
      <c r="P804" s="23">
        <v>24.334949393385671</v>
      </c>
    </row>
    <row r="805" spans="1:16" x14ac:dyDescent="0.25">
      <c r="A805" s="19" t="s">
        <v>90</v>
      </c>
      <c r="B805" s="19" t="s">
        <v>91</v>
      </c>
      <c r="C805" s="19" t="s">
        <v>83</v>
      </c>
      <c r="D805" s="22">
        <v>4</v>
      </c>
      <c r="E805" s="23">
        <v>201.86746608948027</v>
      </c>
      <c r="F805" s="23">
        <v>183.35053913214929</v>
      </c>
      <c r="G805" s="23">
        <v>155.52760052414513</v>
      </c>
      <c r="H805" s="23">
        <v>115.86778881239246</v>
      </c>
      <c r="I805" s="23">
        <v>79.395313155529422</v>
      </c>
      <c r="J805" s="23">
        <v>62.37181230024224</v>
      </c>
      <c r="K805" s="23">
        <v>46.214053646911772</v>
      </c>
      <c r="L805" s="23">
        <v>41.898058856973535</v>
      </c>
      <c r="M805" s="23">
        <v>35.797103388292811</v>
      </c>
      <c r="N805" s="23">
        <v>31.700189941795813</v>
      </c>
      <c r="O805" s="23">
        <v>12.197246374087774</v>
      </c>
      <c r="P805" s="23">
        <v>12.197246374087774</v>
      </c>
    </row>
    <row r="806" spans="1:16" x14ac:dyDescent="0.25">
      <c r="A806" s="19" t="s">
        <v>90</v>
      </c>
      <c r="B806" s="19" t="s">
        <v>91</v>
      </c>
      <c r="C806" s="19" t="s">
        <v>83</v>
      </c>
      <c r="D806" s="22">
        <v>5</v>
      </c>
      <c r="E806" s="23">
        <v>179.83826540118972</v>
      </c>
      <c r="F806" s="23">
        <v>158.33604600212092</v>
      </c>
      <c r="G806" s="23">
        <v>137.43216897298458</v>
      </c>
      <c r="H806" s="23">
        <v>103.23917287197392</v>
      </c>
      <c r="I806" s="23">
        <v>73.435828634422805</v>
      </c>
      <c r="J806" s="23">
        <v>57.739107241650302</v>
      </c>
      <c r="K806" s="23">
        <v>42.548483279108055</v>
      </c>
      <c r="L806" s="23">
        <v>36.602160828316599</v>
      </c>
      <c r="M806" s="23">
        <v>33.82007120324878</v>
      </c>
      <c r="N806" s="23">
        <v>32.718464405701603</v>
      </c>
      <c r="O806" s="23">
        <v>11.556608212174096</v>
      </c>
      <c r="P806" s="23">
        <v>11.556608212174096</v>
      </c>
    </row>
    <row r="807" spans="1:16" x14ac:dyDescent="0.25">
      <c r="A807" s="19" t="s">
        <v>90</v>
      </c>
      <c r="B807" s="19" t="s">
        <v>91</v>
      </c>
      <c r="C807" s="19" t="s">
        <v>83</v>
      </c>
      <c r="D807" s="22">
        <v>6</v>
      </c>
      <c r="E807" s="23">
        <v>257.7643910194318</v>
      </c>
      <c r="F807" s="23">
        <v>168.98437310075096</v>
      </c>
      <c r="G807" s="23">
        <v>143.72088535882716</v>
      </c>
      <c r="H807" s="23">
        <v>116.96490556774397</v>
      </c>
      <c r="I807" s="23">
        <v>83.033852087742176</v>
      </c>
      <c r="J807" s="23">
        <v>58.585001029678061</v>
      </c>
      <c r="K807" s="23">
        <v>45.39388706065413</v>
      </c>
      <c r="L807" s="23">
        <v>41.765126796929181</v>
      </c>
      <c r="M807" s="23">
        <v>36.187715963159363</v>
      </c>
      <c r="N807" s="23">
        <v>32.743203243961347</v>
      </c>
      <c r="O807" s="23">
        <v>15.078586160883452</v>
      </c>
      <c r="P807" s="23">
        <v>12.385235720417903</v>
      </c>
    </row>
    <row r="808" spans="1:16" x14ac:dyDescent="0.25">
      <c r="A808" s="19" t="s">
        <v>90</v>
      </c>
      <c r="B808" s="19" t="s">
        <v>91</v>
      </c>
      <c r="C808" s="19" t="s">
        <v>83</v>
      </c>
      <c r="D808" s="22">
        <v>7</v>
      </c>
      <c r="E808" s="23">
        <v>208.97388565016871</v>
      </c>
      <c r="F808" s="23">
        <v>200.05342035514553</v>
      </c>
      <c r="G808" s="23">
        <v>165.24075946480028</v>
      </c>
      <c r="H808" s="23">
        <v>114.86404697525248</v>
      </c>
      <c r="I808" s="23">
        <v>84.793444918336746</v>
      </c>
      <c r="J808" s="23">
        <v>62.274838942817638</v>
      </c>
      <c r="K808" s="23">
        <v>50.161099821502695</v>
      </c>
      <c r="L808" s="23">
        <v>43.689071192921148</v>
      </c>
      <c r="M808" s="23">
        <v>38.012430161382625</v>
      </c>
      <c r="N808" s="23">
        <v>30.992074284572737</v>
      </c>
      <c r="O808" s="23">
        <v>12.435296333373254</v>
      </c>
      <c r="P808" s="23">
        <v>12.435296333373254</v>
      </c>
    </row>
    <row r="809" spans="1:16" x14ac:dyDescent="0.25">
      <c r="A809" s="19" t="s">
        <v>90</v>
      </c>
      <c r="B809" s="19" t="s">
        <v>91</v>
      </c>
      <c r="C809" s="19" t="s">
        <v>83</v>
      </c>
      <c r="D809" s="22">
        <v>8</v>
      </c>
      <c r="E809" s="23">
        <v>214.16359736994457</v>
      </c>
      <c r="F809" s="23">
        <v>195.52085239693338</v>
      </c>
      <c r="G809" s="23">
        <v>157.4009181496487</v>
      </c>
      <c r="H809" s="23">
        <v>115.16084385959154</v>
      </c>
      <c r="I809" s="23">
        <v>82.940323242708004</v>
      </c>
      <c r="J809" s="23">
        <v>62.409916162647292</v>
      </c>
      <c r="K809" s="23">
        <v>45.263336333276044</v>
      </c>
      <c r="L809" s="23">
        <v>38.387348580585517</v>
      </c>
      <c r="M809" s="23">
        <v>35.726444599532137</v>
      </c>
      <c r="N809" s="23">
        <v>25.529668044608382</v>
      </c>
      <c r="O809" s="23">
        <v>14.297307153213147</v>
      </c>
      <c r="P809" s="23">
        <v>12.182996807584956</v>
      </c>
    </row>
    <row r="810" spans="1:16" x14ac:dyDescent="0.25">
      <c r="A810" s="19" t="s">
        <v>90</v>
      </c>
      <c r="B810" s="19" t="s">
        <v>91</v>
      </c>
      <c r="C810" s="19" t="s">
        <v>83</v>
      </c>
      <c r="D810" s="22">
        <v>9</v>
      </c>
      <c r="E810" s="23">
        <v>220.1001295150601</v>
      </c>
      <c r="F810" s="23">
        <v>180.98494343270283</v>
      </c>
      <c r="G810" s="23">
        <v>140.12312820388618</v>
      </c>
      <c r="H810" s="23">
        <v>110.34971875809235</v>
      </c>
      <c r="I810" s="23">
        <v>78.528563374685092</v>
      </c>
      <c r="J810" s="23">
        <v>61.196839354802925</v>
      </c>
      <c r="K810" s="23">
        <v>45.546857741532165</v>
      </c>
      <c r="L810" s="23">
        <v>38.724493894548878</v>
      </c>
      <c r="M810" s="23">
        <v>34.64282707099273</v>
      </c>
      <c r="N810" s="23">
        <v>31.176083333593098</v>
      </c>
      <c r="O810" s="23">
        <v>12.640558206995392</v>
      </c>
      <c r="P810" s="23">
        <v>12.640558206995392</v>
      </c>
    </row>
    <row r="811" spans="1:16" x14ac:dyDescent="0.25">
      <c r="A811" s="19" t="s">
        <v>90</v>
      </c>
      <c r="B811" s="19" t="s">
        <v>91</v>
      </c>
      <c r="C811" s="19" t="s">
        <v>83</v>
      </c>
      <c r="D811" s="22">
        <v>10</v>
      </c>
      <c r="E811" s="23">
        <v>199.77205944617998</v>
      </c>
      <c r="F811" s="23">
        <v>162.4829200579459</v>
      </c>
      <c r="G811" s="23">
        <v>138.06730383723942</v>
      </c>
      <c r="H811" s="23">
        <v>108.43589412926353</v>
      </c>
      <c r="I811" s="23">
        <v>78.73113485108216</v>
      </c>
      <c r="J811" s="23">
        <v>58.660485534917107</v>
      </c>
      <c r="K811" s="23">
        <v>46.253268715654464</v>
      </c>
      <c r="L811" s="23">
        <v>40.651461835771052</v>
      </c>
      <c r="M811" s="23">
        <v>34.301728330150532</v>
      </c>
      <c r="N811" s="23">
        <v>24.598930512619191</v>
      </c>
      <c r="O811" s="23">
        <v>12.527384272197962</v>
      </c>
      <c r="P811" s="23">
        <v>12.527384272197962</v>
      </c>
    </row>
    <row r="812" spans="1:16" x14ac:dyDescent="0.25">
      <c r="A812" s="19" t="s">
        <v>90</v>
      </c>
      <c r="B812" s="19" t="s">
        <v>91</v>
      </c>
      <c r="C812" s="19" t="s">
        <v>83</v>
      </c>
      <c r="D812" s="22">
        <v>11</v>
      </c>
      <c r="E812" s="23">
        <v>204.42189478937897</v>
      </c>
      <c r="F812" s="23">
        <v>180.93456702135268</v>
      </c>
      <c r="G812" s="23">
        <v>151.95617685505161</v>
      </c>
      <c r="H812" s="23">
        <v>104.36201146248365</v>
      </c>
      <c r="I812" s="23">
        <v>77.611703001315107</v>
      </c>
      <c r="J812" s="23">
        <v>56.00953408363543</v>
      </c>
      <c r="K812" s="23">
        <v>45.070776464039284</v>
      </c>
      <c r="L812" s="23">
        <v>37.878777413894561</v>
      </c>
      <c r="M812" s="23">
        <v>35.553995547354972</v>
      </c>
      <c r="N812" s="23">
        <v>25.414263921850146</v>
      </c>
      <c r="O812" s="23">
        <v>23.965911049337933</v>
      </c>
      <c r="P812" s="23">
        <v>23.965911049337933</v>
      </c>
    </row>
    <row r="813" spans="1:16" x14ac:dyDescent="0.25">
      <c r="A813" s="19" t="s">
        <v>90</v>
      </c>
      <c r="B813" s="19" t="s">
        <v>91</v>
      </c>
      <c r="C813" s="19" t="s">
        <v>83</v>
      </c>
      <c r="D813" s="22">
        <v>12</v>
      </c>
      <c r="E813" s="23">
        <v>193.10150746439436</v>
      </c>
      <c r="F813" s="23">
        <v>163.93135157069403</v>
      </c>
      <c r="G813" s="23">
        <v>140.56331264395973</v>
      </c>
      <c r="H813" s="23">
        <v>109.87372971755218</v>
      </c>
      <c r="I813" s="23">
        <v>78.955035874162022</v>
      </c>
      <c r="J813" s="23">
        <v>59.616279587341012</v>
      </c>
      <c r="K813" s="23">
        <v>44.902577139824018</v>
      </c>
      <c r="L813" s="23">
        <v>41.673973047879116</v>
      </c>
      <c r="M813" s="23">
        <v>35.566277064074619</v>
      </c>
      <c r="N813" s="23">
        <v>32.405768273306542</v>
      </c>
      <c r="O813" s="23">
        <v>12.14774141479376</v>
      </c>
      <c r="P813" s="23">
        <v>12.14774141479376</v>
      </c>
    </row>
    <row r="814" spans="1:16" x14ac:dyDescent="0.25">
      <c r="A814" s="19" t="s">
        <v>90</v>
      </c>
      <c r="B814" s="19" t="s">
        <v>91</v>
      </c>
      <c r="C814" s="19" t="s">
        <v>83</v>
      </c>
      <c r="D814" s="22">
        <v>13</v>
      </c>
      <c r="E814" s="23">
        <v>210.46417275458211</v>
      </c>
      <c r="F814" s="23">
        <v>166.3037415791072</v>
      </c>
      <c r="G814" s="23">
        <v>145.60740712529559</v>
      </c>
      <c r="H814" s="23">
        <v>108.24245160438821</v>
      </c>
      <c r="I814" s="23">
        <v>77.25231341063062</v>
      </c>
      <c r="J814" s="23">
        <v>57.23705422021176</v>
      </c>
      <c r="K814" s="23">
        <v>43.953856252217889</v>
      </c>
      <c r="L814" s="23">
        <v>38.841463353125164</v>
      </c>
      <c r="M814" s="23">
        <v>36.313191929711387</v>
      </c>
      <c r="N814" s="23">
        <v>34.23988528712453</v>
      </c>
      <c r="O814" s="23">
        <v>12.672210985601343</v>
      </c>
      <c r="P814" s="23">
        <v>12.672210985601343</v>
      </c>
    </row>
    <row r="815" spans="1:16" x14ac:dyDescent="0.25">
      <c r="A815" s="19" t="s">
        <v>90</v>
      </c>
      <c r="B815" s="19" t="s">
        <v>91</v>
      </c>
      <c r="C815" s="19" t="s">
        <v>83</v>
      </c>
      <c r="D815" s="22">
        <v>14</v>
      </c>
      <c r="E815" s="23">
        <v>214.94903726478643</v>
      </c>
      <c r="F815" s="23">
        <v>168.82911513073975</v>
      </c>
      <c r="G815" s="23">
        <v>149.99208935245144</v>
      </c>
      <c r="H815" s="23">
        <v>113.42833955056074</v>
      </c>
      <c r="I815" s="23">
        <v>77.803551547725235</v>
      </c>
      <c r="J815" s="23">
        <v>58.928069591847468</v>
      </c>
      <c r="K815" s="23">
        <v>48.101727759166501</v>
      </c>
      <c r="L815" s="23">
        <v>38.234944872963823</v>
      </c>
      <c r="M815" s="23">
        <v>33.37458617645089</v>
      </c>
      <c r="N815" s="23">
        <v>30.958589077371283</v>
      </c>
      <c r="O815" s="23">
        <v>14.782555011295807</v>
      </c>
      <c r="P815" s="23">
        <v>12.708497631833737</v>
      </c>
    </row>
    <row r="816" spans="1:16" x14ac:dyDescent="0.25">
      <c r="A816" s="19" t="s">
        <v>90</v>
      </c>
      <c r="B816" s="19" t="s">
        <v>91</v>
      </c>
      <c r="C816" s="19" t="s">
        <v>83</v>
      </c>
      <c r="D816" s="22">
        <v>15</v>
      </c>
      <c r="E816" s="23">
        <v>203.22869048751542</v>
      </c>
      <c r="F816" s="23">
        <v>172.45948966655712</v>
      </c>
      <c r="G816" s="23">
        <v>152.99150934822248</v>
      </c>
      <c r="H816" s="23">
        <v>116.26080478974364</v>
      </c>
      <c r="I816" s="23">
        <v>81.912586603658667</v>
      </c>
      <c r="J816" s="23">
        <v>61.023499787376757</v>
      </c>
      <c r="K816" s="23">
        <v>46.238357876568529</v>
      </c>
      <c r="L816" s="23">
        <v>42.766841928498039</v>
      </c>
      <c r="M816" s="23">
        <v>35.52465288266486</v>
      </c>
      <c r="N816" s="23">
        <v>32.362196334308628</v>
      </c>
      <c r="O816" s="23">
        <v>25.926788217137602</v>
      </c>
      <c r="P816" s="23">
        <v>24.316276901316868</v>
      </c>
    </row>
    <row r="817" spans="1:16" x14ac:dyDescent="0.25">
      <c r="A817" s="19" t="s">
        <v>90</v>
      </c>
      <c r="B817" s="19" t="s">
        <v>91</v>
      </c>
      <c r="C817" s="19" t="s">
        <v>83</v>
      </c>
      <c r="D817" s="22">
        <v>16</v>
      </c>
      <c r="E817" s="23">
        <v>206.59939018261156</v>
      </c>
      <c r="F817" s="23">
        <v>176.15594238185804</v>
      </c>
      <c r="G817" s="23">
        <v>158.41674391574585</v>
      </c>
      <c r="H817" s="23">
        <v>115.09023697023964</v>
      </c>
      <c r="I817" s="23">
        <v>82.854219649205731</v>
      </c>
      <c r="J817" s="23">
        <v>61.309623850730276</v>
      </c>
      <c r="K817" s="23">
        <v>51.037530861122967</v>
      </c>
      <c r="L817" s="23">
        <v>40.40105899980307</v>
      </c>
      <c r="M817" s="23">
        <v>36.17838141892863</v>
      </c>
      <c r="N817" s="23">
        <v>26.069195819359077</v>
      </c>
      <c r="O817" s="23">
        <v>12.591349918690183</v>
      </c>
      <c r="P817" s="23">
        <v>12.591349918690183</v>
      </c>
    </row>
    <row r="818" spans="1:16" x14ac:dyDescent="0.25">
      <c r="A818" s="19" t="s">
        <v>90</v>
      </c>
      <c r="B818" s="19" t="s">
        <v>91</v>
      </c>
      <c r="C818" s="19" t="s">
        <v>83</v>
      </c>
      <c r="D818" s="22">
        <v>17</v>
      </c>
      <c r="E818" s="23">
        <v>232.78947918286678</v>
      </c>
      <c r="F818" s="23">
        <v>192.76752217128623</v>
      </c>
      <c r="G818" s="23">
        <v>162.30187096803516</v>
      </c>
      <c r="H818" s="23">
        <v>115.2313112747638</v>
      </c>
      <c r="I818" s="23">
        <v>82.495691017255623</v>
      </c>
      <c r="J818" s="23">
        <v>62.360935080840697</v>
      </c>
      <c r="K818" s="23">
        <v>47.279545539312515</v>
      </c>
      <c r="L818" s="23">
        <v>36.574629667147533</v>
      </c>
      <c r="M818" s="23">
        <v>35.636805988321051</v>
      </c>
      <c r="N818" s="23">
        <v>33.279056747176092</v>
      </c>
      <c r="O818" s="23">
        <v>15.674247261479243</v>
      </c>
      <c r="P818" s="23">
        <v>12.793008322807289</v>
      </c>
    </row>
    <row r="819" spans="1:16" x14ac:dyDescent="0.25">
      <c r="A819" s="19" t="s">
        <v>90</v>
      </c>
      <c r="B819" s="19" t="s">
        <v>91</v>
      </c>
      <c r="C819" s="19" t="s">
        <v>83</v>
      </c>
      <c r="D819" s="22">
        <v>18</v>
      </c>
      <c r="E819" s="23">
        <v>247.76023350590299</v>
      </c>
      <c r="F819" s="23">
        <v>182.67090335932923</v>
      </c>
      <c r="G819" s="23">
        <v>148.00371909693047</v>
      </c>
      <c r="H819" s="23">
        <v>108.10031293047463</v>
      </c>
      <c r="I819" s="23">
        <v>78.269454552729528</v>
      </c>
      <c r="J819" s="23">
        <v>59.627154738468576</v>
      </c>
      <c r="K819" s="23">
        <v>48.437134779553006</v>
      </c>
      <c r="L819" s="23">
        <v>38.893042823220263</v>
      </c>
      <c r="M819" s="23">
        <v>32.786974478243522</v>
      </c>
      <c r="N819" s="23">
        <v>30.119466667954931</v>
      </c>
      <c r="O819" s="23">
        <v>14.513289133943665</v>
      </c>
      <c r="P819" s="23">
        <v>12.466898506191546</v>
      </c>
    </row>
    <row r="820" spans="1:16" x14ac:dyDescent="0.25">
      <c r="A820" s="19" t="s">
        <v>90</v>
      </c>
      <c r="B820" s="19" t="s">
        <v>91</v>
      </c>
      <c r="C820" s="19" t="s">
        <v>83</v>
      </c>
      <c r="D820" s="22">
        <v>19</v>
      </c>
      <c r="E820" s="23">
        <v>203.4584764628774</v>
      </c>
      <c r="F820" s="23">
        <v>190.07799241377595</v>
      </c>
      <c r="G820" s="23">
        <v>157.63786993350189</v>
      </c>
      <c r="H820" s="23">
        <v>116.9215351672179</v>
      </c>
      <c r="I820" s="23">
        <v>79.036874896749566</v>
      </c>
      <c r="J820" s="23">
        <v>61.516686884658718</v>
      </c>
      <c r="K820" s="23">
        <v>45.788996727561234</v>
      </c>
      <c r="L820" s="23">
        <v>42.106475848286664</v>
      </c>
      <c r="M820" s="23">
        <v>35.751638381626094</v>
      </c>
      <c r="N820" s="23">
        <v>32.721603147676184</v>
      </c>
      <c r="O820" s="23">
        <v>26.220357471802522</v>
      </c>
      <c r="P820" s="23">
        <v>24.16791986212224</v>
      </c>
    </row>
    <row r="821" spans="1:16" x14ac:dyDescent="0.25">
      <c r="A821" s="19" t="s">
        <v>90</v>
      </c>
      <c r="B821" s="19" t="s">
        <v>91</v>
      </c>
      <c r="C821" s="19" t="s">
        <v>83</v>
      </c>
      <c r="D821" s="22">
        <v>20</v>
      </c>
      <c r="E821" s="23">
        <v>213.69308535566799</v>
      </c>
      <c r="F821" s="23">
        <v>173.34362876794242</v>
      </c>
      <c r="G821" s="23">
        <v>146.25230512276937</v>
      </c>
      <c r="H821" s="23">
        <v>112.46180002875529</v>
      </c>
      <c r="I821" s="23">
        <v>76.792914503863273</v>
      </c>
      <c r="J821" s="23">
        <v>57.48765532424774</v>
      </c>
      <c r="K821" s="23">
        <v>42.936134223239229</v>
      </c>
      <c r="L821" s="23">
        <v>38.231435228039409</v>
      </c>
      <c r="M821" s="23">
        <v>35.52137131076703</v>
      </c>
      <c r="N821" s="23">
        <v>30.367254807615041</v>
      </c>
      <c r="O821" s="23">
        <v>14.801948515410356</v>
      </c>
      <c r="P821" s="23">
        <v>12.74291122660641</v>
      </c>
    </row>
    <row r="822" spans="1:16" x14ac:dyDescent="0.25">
      <c r="A822" s="19" t="s">
        <v>90</v>
      </c>
      <c r="B822" s="19" t="s">
        <v>91</v>
      </c>
      <c r="C822" s="19" t="s">
        <v>83</v>
      </c>
      <c r="D822" s="22">
        <v>21</v>
      </c>
      <c r="E822" s="23">
        <v>196.22535760031386</v>
      </c>
      <c r="F822" s="23">
        <v>171.36507910101662</v>
      </c>
      <c r="G822" s="23">
        <v>160.12485037040318</v>
      </c>
      <c r="H822" s="23">
        <v>117.5679800412239</v>
      </c>
      <c r="I822" s="23">
        <v>83.534039814494903</v>
      </c>
      <c r="J822" s="23">
        <v>64.027481041015335</v>
      </c>
      <c r="K822" s="23">
        <v>47.654311202848426</v>
      </c>
      <c r="L822" s="23">
        <v>43.321618071236628</v>
      </c>
      <c r="M822" s="23">
        <v>36.200994977350035</v>
      </c>
      <c r="N822" s="23">
        <v>32.272977352907795</v>
      </c>
      <c r="O822" s="23">
        <v>12.608565348923861</v>
      </c>
      <c r="P822" s="23">
        <v>12.608565348923861</v>
      </c>
    </row>
    <row r="823" spans="1:16" x14ac:dyDescent="0.25">
      <c r="A823" s="19" t="s">
        <v>90</v>
      </c>
      <c r="B823" s="19" t="s">
        <v>91</v>
      </c>
      <c r="C823" s="19" t="s">
        <v>83</v>
      </c>
      <c r="D823" s="22">
        <v>22</v>
      </c>
      <c r="E823" s="23">
        <v>179.37744713990281</v>
      </c>
      <c r="F823" s="23">
        <v>166.89886274666469</v>
      </c>
      <c r="G823" s="23">
        <v>140.84242175005392</v>
      </c>
      <c r="H823" s="23">
        <v>111.28121248819117</v>
      </c>
      <c r="I823" s="23">
        <v>81.770555168980081</v>
      </c>
      <c r="J823" s="23">
        <v>59.552205434235049</v>
      </c>
      <c r="K823" s="23">
        <v>47.02644435400957</v>
      </c>
      <c r="L823" s="23">
        <v>39.056285151320814</v>
      </c>
      <c r="M823" s="23">
        <v>33.835252057933864</v>
      </c>
      <c r="N823" s="23">
        <v>30.927993571903787</v>
      </c>
      <c r="O823" s="23">
        <v>24.399246992632147</v>
      </c>
      <c r="P823" s="23">
        <v>24.399246992632147</v>
      </c>
    </row>
    <row r="824" spans="1:16" x14ac:dyDescent="0.25">
      <c r="A824" s="19" t="s">
        <v>90</v>
      </c>
      <c r="B824" s="19" t="s">
        <v>91</v>
      </c>
      <c r="C824" s="19" t="s">
        <v>83</v>
      </c>
      <c r="D824" s="22">
        <v>23</v>
      </c>
      <c r="E824" s="23">
        <v>274.50569931053701</v>
      </c>
      <c r="F824" s="23">
        <v>185.55932538398108</v>
      </c>
      <c r="G824" s="23">
        <v>137.68620424807489</v>
      </c>
      <c r="H824" s="23">
        <v>107.79120339336295</v>
      </c>
      <c r="I824" s="23">
        <v>81.56888304238629</v>
      </c>
      <c r="J824" s="23">
        <v>60.484632472171221</v>
      </c>
      <c r="K824" s="23">
        <v>45.445440823128955</v>
      </c>
      <c r="L824" s="23">
        <v>36.249050003460546</v>
      </c>
      <c r="M824" s="23">
        <v>32.432674524371116</v>
      </c>
      <c r="N824" s="23">
        <v>30.606364047201144</v>
      </c>
      <c r="O824" s="23">
        <v>12.604708325676178</v>
      </c>
      <c r="P824" s="23">
        <v>12.604708325676178</v>
      </c>
    </row>
    <row r="825" spans="1:16" x14ac:dyDescent="0.25">
      <c r="A825" s="19" t="s">
        <v>90</v>
      </c>
      <c r="B825" s="19" t="s">
        <v>91</v>
      </c>
      <c r="C825" s="19" t="s">
        <v>83</v>
      </c>
      <c r="D825" s="22">
        <v>24</v>
      </c>
      <c r="E825" s="23">
        <v>201.32728338234432</v>
      </c>
      <c r="F825" s="23">
        <v>176.94076215628689</v>
      </c>
      <c r="G825" s="23">
        <v>156.81451798918511</v>
      </c>
      <c r="H825" s="23">
        <v>102.73089464192439</v>
      </c>
      <c r="I825" s="23">
        <v>77.700202908867922</v>
      </c>
      <c r="J825" s="23">
        <v>58.936755380834761</v>
      </c>
      <c r="K825" s="23">
        <v>44.701156361117249</v>
      </c>
      <c r="L825" s="23">
        <v>39.177621953729634</v>
      </c>
      <c r="M825" s="23">
        <v>34.17778687505087</v>
      </c>
      <c r="N825" s="23">
        <v>25.438897097497481</v>
      </c>
      <c r="O825" s="23">
        <v>12.597944058921241</v>
      </c>
      <c r="P825" s="23">
        <v>12.597944058921241</v>
      </c>
    </row>
    <row r="826" spans="1:16" x14ac:dyDescent="0.25">
      <c r="A826" s="19" t="s">
        <v>90</v>
      </c>
      <c r="B826" s="19" t="s">
        <v>91</v>
      </c>
      <c r="C826" s="19" t="s">
        <v>83</v>
      </c>
      <c r="D826" s="22">
        <v>25</v>
      </c>
      <c r="E826" s="23">
        <v>181.68742494696806</v>
      </c>
      <c r="F826" s="23">
        <v>164.4255761037364</v>
      </c>
      <c r="G826" s="23">
        <v>142.71138171007607</v>
      </c>
      <c r="H826" s="23">
        <v>109.11540159630169</v>
      </c>
      <c r="I826" s="23">
        <v>76.55087547787187</v>
      </c>
      <c r="J826" s="23">
        <v>56.048646772795017</v>
      </c>
      <c r="K826" s="23">
        <v>41.912428313527371</v>
      </c>
      <c r="L826" s="23">
        <v>35.406901898247234</v>
      </c>
      <c r="M826" s="23">
        <v>33.62793469355298</v>
      </c>
      <c r="N826" s="23">
        <v>30.954236136404266</v>
      </c>
      <c r="O826" s="23">
        <v>14.548164343431058</v>
      </c>
      <c r="P826" s="23">
        <v>12.468579091769438</v>
      </c>
    </row>
    <row r="827" spans="1:16" x14ac:dyDescent="0.25">
      <c r="A827" s="19" t="s">
        <v>90</v>
      </c>
      <c r="B827" s="19" t="s">
        <v>91</v>
      </c>
      <c r="C827" s="19" t="s">
        <v>83</v>
      </c>
      <c r="D827" s="22">
        <v>26</v>
      </c>
      <c r="E827" s="23">
        <v>182.92706295145078</v>
      </c>
      <c r="F827" s="23">
        <v>162.86492597815561</v>
      </c>
      <c r="G827" s="23">
        <v>148.78152352599545</v>
      </c>
      <c r="H827" s="23">
        <v>113.21349994174983</v>
      </c>
      <c r="I827" s="23">
        <v>82.005202930738008</v>
      </c>
      <c r="J827" s="23">
        <v>61.211210870658839</v>
      </c>
      <c r="K827" s="23">
        <v>45.892104141975572</v>
      </c>
      <c r="L827" s="23">
        <v>41.403840698872834</v>
      </c>
      <c r="M827" s="23">
        <v>35.201595448467913</v>
      </c>
      <c r="N827" s="23">
        <v>31.092216127182265</v>
      </c>
      <c r="O827" s="23">
        <v>12.616312816380818</v>
      </c>
      <c r="P827" s="23">
        <v>12.616312816380818</v>
      </c>
    </row>
    <row r="828" spans="1:16" x14ac:dyDescent="0.25">
      <c r="A828" s="19" t="s">
        <v>90</v>
      </c>
      <c r="B828" s="19" t="s">
        <v>91</v>
      </c>
      <c r="C828" s="19" t="s">
        <v>83</v>
      </c>
      <c r="D828" s="22">
        <v>27</v>
      </c>
      <c r="E828" s="23">
        <v>222.33103010280874</v>
      </c>
      <c r="F828" s="23">
        <v>162.56033704932705</v>
      </c>
      <c r="G828" s="23">
        <v>144.1889445824153</v>
      </c>
      <c r="H828" s="23">
        <v>108.65710365731989</v>
      </c>
      <c r="I828" s="23">
        <v>77.457170586281421</v>
      </c>
      <c r="J828" s="23">
        <v>59.036333604926732</v>
      </c>
      <c r="K828" s="23">
        <v>46.679990482528673</v>
      </c>
      <c r="L828" s="23">
        <v>39.353088331565438</v>
      </c>
      <c r="M828" s="23">
        <v>34.9811331937887</v>
      </c>
      <c r="N828" s="23">
        <v>31.12408535041849</v>
      </c>
      <c r="O828" s="23">
        <v>15.224613083584742</v>
      </c>
      <c r="P828" s="23">
        <v>12.496083237913938</v>
      </c>
    </row>
    <row r="829" spans="1:16" x14ac:dyDescent="0.25">
      <c r="A829" s="19" t="s">
        <v>90</v>
      </c>
      <c r="B829" s="19" t="s">
        <v>91</v>
      </c>
      <c r="C829" s="19" t="s">
        <v>83</v>
      </c>
      <c r="D829" s="22">
        <v>28</v>
      </c>
      <c r="E829" s="23">
        <v>178.65125734755344</v>
      </c>
      <c r="F829" s="23">
        <v>160.32406851948087</v>
      </c>
      <c r="G829" s="23">
        <v>145.59388846928394</v>
      </c>
      <c r="H829" s="23">
        <v>109.05300626828503</v>
      </c>
      <c r="I829" s="23">
        <v>83.060904063828062</v>
      </c>
      <c r="J829" s="23">
        <v>62.009956141089653</v>
      </c>
      <c r="K829" s="23">
        <v>47.526953101377067</v>
      </c>
      <c r="L829" s="23">
        <v>38.707965077053551</v>
      </c>
      <c r="M829" s="23">
        <v>34.722196007806232</v>
      </c>
      <c r="N829" s="23">
        <v>24.300058686356635</v>
      </c>
      <c r="O829" s="23">
        <v>15.188504156134432</v>
      </c>
      <c r="P829" s="23">
        <v>13.090484452032451</v>
      </c>
    </row>
    <row r="830" spans="1:16" x14ac:dyDescent="0.25">
      <c r="A830" s="19" t="s">
        <v>90</v>
      </c>
      <c r="B830" s="19" t="s">
        <v>91</v>
      </c>
      <c r="C830" s="19" t="s">
        <v>83</v>
      </c>
      <c r="D830" s="22">
        <v>29</v>
      </c>
      <c r="E830" s="23">
        <v>191.44690380922239</v>
      </c>
      <c r="F830" s="23">
        <v>165.64796545330952</v>
      </c>
      <c r="G830" s="23">
        <v>151.1112468692134</v>
      </c>
      <c r="H830" s="23">
        <v>113.64221620667739</v>
      </c>
      <c r="I830" s="23">
        <v>78.146921628571334</v>
      </c>
      <c r="J830" s="23">
        <v>58.124816028692941</v>
      </c>
      <c r="K830" s="23">
        <v>44.745543918066687</v>
      </c>
      <c r="L830" s="23">
        <v>40.026481437504998</v>
      </c>
      <c r="M830" s="23">
        <v>38.09745461942051</v>
      </c>
      <c r="N830" s="23">
        <v>33.826401790730749</v>
      </c>
      <c r="O830" s="23">
        <v>30.598500498822599</v>
      </c>
      <c r="P830" s="23">
        <v>30.598500498822599</v>
      </c>
    </row>
    <row r="831" spans="1:16" x14ac:dyDescent="0.25">
      <c r="A831" s="19" t="s">
        <v>90</v>
      </c>
      <c r="B831" s="19" t="s">
        <v>91</v>
      </c>
      <c r="C831" s="19" t="s">
        <v>83</v>
      </c>
      <c r="D831" s="22">
        <v>30</v>
      </c>
      <c r="E831" s="23">
        <v>183.29326891510925</v>
      </c>
      <c r="F831" s="23">
        <v>165.51539064065136</v>
      </c>
      <c r="G831" s="23">
        <v>149.67221902213529</v>
      </c>
      <c r="H831" s="23">
        <v>111.29813949252224</v>
      </c>
      <c r="I831" s="23">
        <v>76.966669991970633</v>
      </c>
      <c r="J831" s="23">
        <v>59.619541270209886</v>
      </c>
      <c r="K831" s="23">
        <v>47.298195715560702</v>
      </c>
      <c r="L831" s="23">
        <v>38.71511159150112</v>
      </c>
      <c r="M831" s="23">
        <v>34.423650314782122</v>
      </c>
      <c r="N831" s="23">
        <v>31.94486117783201</v>
      </c>
      <c r="O831" s="23">
        <v>30.694952369012192</v>
      </c>
      <c r="P831" s="23">
        <v>30.694952369012192</v>
      </c>
    </row>
    <row r="832" spans="1:16" x14ac:dyDescent="0.25">
      <c r="A832" s="19" t="s">
        <v>90</v>
      </c>
      <c r="B832" s="19" t="s">
        <v>91</v>
      </c>
      <c r="C832" s="19" t="s">
        <v>83</v>
      </c>
      <c r="D832" s="22">
        <v>31</v>
      </c>
      <c r="E832" s="23">
        <v>207.73991959751621</v>
      </c>
      <c r="F832" s="23">
        <v>177.57864980404932</v>
      </c>
      <c r="G832" s="23">
        <v>151.02130199548742</v>
      </c>
      <c r="H832" s="23">
        <v>109.4574566607926</v>
      </c>
      <c r="I832" s="23">
        <v>75.981618442970728</v>
      </c>
      <c r="J832" s="23">
        <v>62.730066519257846</v>
      </c>
      <c r="K832" s="23">
        <v>50.099329418838458</v>
      </c>
      <c r="L832" s="23">
        <v>41.68154541126988</v>
      </c>
      <c r="M832" s="23">
        <v>36.587561836548645</v>
      </c>
      <c r="N832" s="23">
        <v>32.702631865455395</v>
      </c>
      <c r="O832" s="23">
        <v>15.087662810408309</v>
      </c>
      <c r="P832" s="23">
        <v>12.399815191044746</v>
      </c>
    </row>
    <row r="833" spans="1:16" x14ac:dyDescent="0.25">
      <c r="A833" s="19" t="s">
        <v>90</v>
      </c>
      <c r="B833" s="19" t="s">
        <v>91</v>
      </c>
      <c r="C833" s="19" t="s">
        <v>83</v>
      </c>
      <c r="D833" s="22">
        <v>32</v>
      </c>
      <c r="E833" s="23">
        <v>222.4559747033903</v>
      </c>
      <c r="F833" s="23">
        <v>173.02964224177092</v>
      </c>
      <c r="G833" s="23">
        <v>154.84585817753555</v>
      </c>
      <c r="H833" s="23">
        <v>112.75158300313967</v>
      </c>
      <c r="I833" s="23">
        <v>75.778126966012195</v>
      </c>
      <c r="J833" s="23">
        <v>59.182688038611509</v>
      </c>
      <c r="K833" s="23">
        <v>47.004716392841139</v>
      </c>
      <c r="L833" s="23">
        <v>39.729493003084833</v>
      </c>
      <c r="M833" s="23">
        <v>35.510224629370001</v>
      </c>
      <c r="N833" s="23">
        <v>33.128216998669217</v>
      </c>
      <c r="O833" s="23">
        <v>15.498913899289226</v>
      </c>
      <c r="P833" s="23">
        <v>12.745939758619166</v>
      </c>
    </row>
    <row r="834" spans="1:16" x14ac:dyDescent="0.25">
      <c r="A834" s="19" t="s">
        <v>90</v>
      </c>
      <c r="B834" s="19" t="s">
        <v>91</v>
      </c>
      <c r="C834" s="19" t="s">
        <v>83</v>
      </c>
      <c r="D834" s="22">
        <v>33</v>
      </c>
      <c r="E834" s="23">
        <v>179.53384515977629</v>
      </c>
      <c r="F834" s="23">
        <v>163.3081150610499</v>
      </c>
      <c r="G834" s="23">
        <v>146.64304713068464</v>
      </c>
      <c r="H834" s="23">
        <v>103.25888123400865</v>
      </c>
      <c r="I834" s="23">
        <v>76.851301020879632</v>
      </c>
      <c r="J834" s="23">
        <v>58.421334678797344</v>
      </c>
      <c r="K834" s="23">
        <v>45.63906764977682</v>
      </c>
      <c r="L834" s="23">
        <v>38.406757765801935</v>
      </c>
      <c r="M834" s="23">
        <v>35.749916421553181</v>
      </c>
      <c r="N834" s="23">
        <v>33.30666955805016</v>
      </c>
      <c r="O834" s="23">
        <v>15.536846165853261</v>
      </c>
      <c r="P834" s="23">
        <v>12.821505662451678</v>
      </c>
    </row>
    <row r="835" spans="1:16" x14ac:dyDescent="0.25">
      <c r="A835" s="19" t="s">
        <v>90</v>
      </c>
      <c r="B835" s="19" t="s">
        <v>91</v>
      </c>
      <c r="C835" s="19" t="s">
        <v>83</v>
      </c>
      <c r="D835" s="22">
        <v>34</v>
      </c>
      <c r="E835" s="23">
        <v>229.06087904435651</v>
      </c>
      <c r="F835" s="23">
        <v>180.74622941794641</v>
      </c>
      <c r="G835" s="23">
        <v>152.75149001720405</v>
      </c>
      <c r="H835" s="23">
        <v>116.56068337510361</v>
      </c>
      <c r="I835" s="23">
        <v>80.31207698124264</v>
      </c>
      <c r="J835" s="23">
        <v>61.592889536950771</v>
      </c>
      <c r="K835" s="23">
        <v>48.774638686103117</v>
      </c>
      <c r="L835" s="23">
        <v>42.287416670552147</v>
      </c>
      <c r="M835" s="23">
        <v>35.800033516243651</v>
      </c>
      <c r="N835" s="23">
        <v>31.467740695368583</v>
      </c>
      <c r="O835" s="23">
        <v>15.204826652730841</v>
      </c>
      <c r="P835" s="23">
        <v>12.539697065244157</v>
      </c>
    </row>
    <row r="836" spans="1:16" x14ac:dyDescent="0.25">
      <c r="A836" s="19" t="s">
        <v>90</v>
      </c>
      <c r="B836" s="19" t="s">
        <v>91</v>
      </c>
      <c r="C836" s="19" t="s">
        <v>83</v>
      </c>
      <c r="D836" s="22">
        <v>35</v>
      </c>
      <c r="E836" s="23">
        <v>204.61665374891612</v>
      </c>
      <c r="F836" s="23">
        <v>175.40878617167547</v>
      </c>
      <c r="G836" s="23">
        <v>158.24490439399517</v>
      </c>
      <c r="H836" s="23">
        <v>102.70339218741528</v>
      </c>
      <c r="I836" s="23">
        <v>79.650612337863464</v>
      </c>
      <c r="J836" s="23">
        <v>60.539645907289689</v>
      </c>
      <c r="K836" s="23">
        <v>47.497710924798767</v>
      </c>
      <c r="L836" s="23">
        <v>41.425319126645306</v>
      </c>
      <c r="M836" s="23">
        <v>36.305899145788992</v>
      </c>
      <c r="N836" s="23">
        <v>33.632725454785231</v>
      </c>
      <c r="O836" s="23">
        <v>15.698988066896106</v>
      </c>
      <c r="P836" s="23">
        <v>12.896216033695698</v>
      </c>
    </row>
    <row r="837" spans="1:16" x14ac:dyDescent="0.25">
      <c r="A837" s="19" t="s">
        <v>90</v>
      </c>
      <c r="B837" s="19" t="s">
        <v>91</v>
      </c>
      <c r="C837" s="19" t="s">
        <v>83</v>
      </c>
      <c r="D837" s="22">
        <v>36</v>
      </c>
      <c r="E837" s="23">
        <v>305.38802734179336</v>
      </c>
      <c r="F837" s="23">
        <v>189.25847483813459</v>
      </c>
      <c r="G837" s="23">
        <v>154.49210555862624</v>
      </c>
      <c r="H837" s="23">
        <v>115.25765601910916</v>
      </c>
      <c r="I837" s="23">
        <v>82.674462433862161</v>
      </c>
      <c r="J837" s="23">
        <v>62.002959792560596</v>
      </c>
      <c r="K837" s="23">
        <v>48.926315245630249</v>
      </c>
      <c r="L837" s="23">
        <v>39.216010243838483</v>
      </c>
      <c r="M837" s="23">
        <v>36.737972642590499</v>
      </c>
      <c r="N837" s="23">
        <v>32.114013773360632</v>
      </c>
      <c r="O837" s="23">
        <v>14.831123023644743</v>
      </c>
      <c r="P837" s="23">
        <v>12.731879817220282</v>
      </c>
    </row>
    <row r="838" spans="1:16" x14ac:dyDescent="0.25">
      <c r="A838" s="19" t="s">
        <v>90</v>
      </c>
      <c r="B838" s="19" t="s">
        <v>91</v>
      </c>
      <c r="C838" s="19" t="s">
        <v>83</v>
      </c>
      <c r="D838" s="22">
        <v>37</v>
      </c>
      <c r="E838" s="23">
        <v>195.18213522238773</v>
      </c>
      <c r="F838" s="23">
        <v>174.85697621529977</v>
      </c>
      <c r="G838" s="23">
        <v>157.25398879721013</v>
      </c>
      <c r="H838" s="23">
        <v>115.30939113005067</v>
      </c>
      <c r="I838" s="23">
        <v>79.436067151582208</v>
      </c>
      <c r="J838" s="23">
        <v>63.354923808294565</v>
      </c>
      <c r="K838" s="23">
        <v>50.595245943157174</v>
      </c>
      <c r="L838" s="23">
        <v>44.563370906319385</v>
      </c>
      <c r="M838" s="23">
        <v>39.372614047864253</v>
      </c>
      <c r="N838" s="23">
        <v>25.744928944837589</v>
      </c>
      <c r="O838" s="23">
        <v>14.710072021578487</v>
      </c>
      <c r="P838" s="23">
        <v>12.566825807460084</v>
      </c>
    </row>
    <row r="839" spans="1:16" x14ac:dyDescent="0.25">
      <c r="A839" s="19" t="s">
        <v>90</v>
      </c>
      <c r="B839" s="19" t="s">
        <v>91</v>
      </c>
      <c r="C839" s="19" t="s">
        <v>83</v>
      </c>
      <c r="D839" s="22">
        <v>38</v>
      </c>
      <c r="E839" s="23">
        <v>207.04589780179077</v>
      </c>
      <c r="F839" s="23">
        <v>186.28228599828981</v>
      </c>
      <c r="G839" s="23">
        <v>143.86199882518267</v>
      </c>
      <c r="H839" s="23">
        <v>111.3773362288583</v>
      </c>
      <c r="I839" s="23">
        <v>83.18099643798908</v>
      </c>
      <c r="J839" s="23">
        <v>62.44587926960984</v>
      </c>
      <c r="K839" s="23">
        <v>51.278044907169942</v>
      </c>
      <c r="L839" s="23">
        <v>43.7080861861687</v>
      </c>
      <c r="M839" s="23">
        <v>33.553905813243802</v>
      </c>
      <c r="N839" s="23">
        <v>26.213230440387495</v>
      </c>
      <c r="O839" s="23">
        <v>12.791777294642504</v>
      </c>
      <c r="P839" s="23">
        <v>12.791777294642504</v>
      </c>
    </row>
    <row r="840" spans="1:16" x14ac:dyDescent="0.25">
      <c r="A840" s="19" t="s">
        <v>90</v>
      </c>
      <c r="B840" s="19" t="s">
        <v>91</v>
      </c>
      <c r="C840" s="19" t="s">
        <v>83</v>
      </c>
      <c r="D840" s="22">
        <v>39</v>
      </c>
      <c r="E840" s="23">
        <v>202.38082493986207</v>
      </c>
      <c r="F840" s="23">
        <v>168.38015321615418</v>
      </c>
      <c r="G840" s="23">
        <v>143.98056378272665</v>
      </c>
      <c r="H840" s="23">
        <v>105.73221322979362</v>
      </c>
      <c r="I840" s="23">
        <v>79.600110652846524</v>
      </c>
      <c r="J840" s="23">
        <v>59.018692383135289</v>
      </c>
      <c r="K840" s="23">
        <v>47.865830464368791</v>
      </c>
      <c r="L840" s="23">
        <v>39.366952078553453</v>
      </c>
      <c r="M840" s="23">
        <v>37.406606946300741</v>
      </c>
      <c r="N840" s="23">
        <v>25.838424717707678</v>
      </c>
      <c r="O840" s="23">
        <v>24.374608962728438</v>
      </c>
      <c r="P840" s="23">
        <v>24.374608962728438</v>
      </c>
    </row>
    <row r="841" spans="1:16" x14ac:dyDescent="0.25">
      <c r="A841" s="19" t="s">
        <v>90</v>
      </c>
      <c r="B841" s="19" t="s">
        <v>91</v>
      </c>
      <c r="C841" s="19" t="s">
        <v>83</v>
      </c>
      <c r="D841" s="22">
        <v>40</v>
      </c>
      <c r="E841" s="23">
        <v>175.213598735055</v>
      </c>
      <c r="F841" s="23">
        <v>158.4620593794867</v>
      </c>
      <c r="G841" s="23">
        <v>142.84537381675409</v>
      </c>
      <c r="H841" s="23">
        <v>108.70372891622826</v>
      </c>
      <c r="I841" s="23">
        <v>78.41170479795214</v>
      </c>
      <c r="J841" s="23">
        <v>59.581953895001341</v>
      </c>
      <c r="K841" s="23">
        <v>45.792750611812494</v>
      </c>
      <c r="L841" s="23">
        <v>43.617735361425829</v>
      </c>
      <c r="M841" s="23">
        <v>37.869510053241477</v>
      </c>
      <c r="N841" s="23">
        <v>32.978466601948703</v>
      </c>
      <c r="O841" s="23">
        <v>15.523633241132021</v>
      </c>
      <c r="P841" s="23">
        <v>12.825322705888457</v>
      </c>
    </row>
    <row r="842" spans="1:16" x14ac:dyDescent="0.25">
      <c r="A842" s="19" t="s">
        <v>90</v>
      </c>
      <c r="B842" s="19" t="s">
        <v>91</v>
      </c>
      <c r="C842" s="19" t="s">
        <v>83</v>
      </c>
      <c r="D842" s="22">
        <v>41</v>
      </c>
      <c r="E842" s="23">
        <v>266.20626160564359</v>
      </c>
      <c r="F842" s="23">
        <v>181.3987357613756</v>
      </c>
      <c r="G842" s="23">
        <v>151.45267864154667</v>
      </c>
      <c r="H842" s="23">
        <v>116.58010016164488</v>
      </c>
      <c r="I842" s="23">
        <v>83.525514383160882</v>
      </c>
      <c r="J842" s="23">
        <v>62.066125111973321</v>
      </c>
      <c r="K842" s="23">
        <v>51.223856168685515</v>
      </c>
      <c r="L842" s="23">
        <v>42.834463888798531</v>
      </c>
      <c r="M842" s="23">
        <v>38.566057488722365</v>
      </c>
      <c r="N842" s="23">
        <v>35.377587727164297</v>
      </c>
      <c r="O842" s="23">
        <v>26.349296143423391</v>
      </c>
      <c r="P842" s="23">
        <v>24.238706782618184</v>
      </c>
    </row>
    <row r="843" spans="1:16" x14ac:dyDescent="0.25">
      <c r="A843" s="19" t="s">
        <v>90</v>
      </c>
      <c r="B843" s="19" t="s">
        <v>91</v>
      </c>
      <c r="C843" s="19" t="s">
        <v>83</v>
      </c>
      <c r="D843" s="22">
        <v>42</v>
      </c>
      <c r="E843" s="23">
        <v>189.33918032841592</v>
      </c>
      <c r="F843" s="23">
        <v>161.00108364728899</v>
      </c>
      <c r="G843" s="23">
        <v>135.37611469964739</v>
      </c>
      <c r="H843" s="23">
        <v>108.47424440450376</v>
      </c>
      <c r="I843" s="23">
        <v>80.633459171158421</v>
      </c>
      <c r="J843" s="23">
        <v>58.922706740494711</v>
      </c>
      <c r="K843" s="23">
        <v>45.149442820685088</v>
      </c>
      <c r="L843" s="23">
        <v>37.789220095835041</v>
      </c>
      <c r="M843" s="23">
        <v>35.291909123593051</v>
      </c>
      <c r="N843" s="23">
        <v>30.99023645061542</v>
      </c>
      <c r="O843" s="23">
        <v>12.557933349731996</v>
      </c>
      <c r="P843" s="23">
        <v>12.557933349731996</v>
      </c>
    </row>
    <row r="844" spans="1:16" x14ac:dyDescent="0.25">
      <c r="A844" s="19" t="s">
        <v>90</v>
      </c>
      <c r="B844" s="19" t="s">
        <v>91</v>
      </c>
      <c r="C844" s="19" t="s">
        <v>83</v>
      </c>
      <c r="D844" s="22">
        <v>43</v>
      </c>
      <c r="E844" s="23">
        <v>199.74551287172747</v>
      </c>
      <c r="F844" s="23">
        <v>184.96365783966309</v>
      </c>
      <c r="G844" s="23">
        <v>161.39255247125431</v>
      </c>
      <c r="H844" s="23">
        <v>117.32264155261554</v>
      </c>
      <c r="I844" s="23">
        <v>81.452219981645612</v>
      </c>
      <c r="J844" s="23">
        <v>63.14604107992151</v>
      </c>
      <c r="K844" s="23">
        <v>46.680331015761858</v>
      </c>
      <c r="L844" s="23">
        <v>40.313293024084615</v>
      </c>
      <c r="M844" s="23">
        <v>36.729851149408205</v>
      </c>
      <c r="N844" s="23">
        <v>31.761688402031776</v>
      </c>
      <c r="O844" s="23">
        <v>26.766379044341726</v>
      </c>
      <c r="P844" s="23">
        <v>25.145020614354497</v>
      </c>
    </row>
    <row r="845" spans="1:16" x14ac:dyDescent="0.25">
      <c r="A845" s="19" t="s">
        <v>90</v>
      </c>
      <c r="B845" s="19" t="s">
        <v>91</v>
      </c>
      <c r="C845" s="19" t="s">
        <v>83</v>
      </c>
      <c r="D845" s="22">
        <v>44</v>
      </c>
      <c r="E845" s="23">
        <v>202.08652028783001</v>
      </c>
      <c r="F845" s="23">
        <v>176.13743813937577</v>
      </c>
      <c r="G845" s="23">
        <v>152.95333029262855</v>
      </c>
      <c r="H845" s="23">
        <v>105.40710389458151</v>
      </c>
      <c r="I845" s="23">
        <v>78.645004800774899</v>
      </c>
      <c r="J845" s="23">
        <v>61.136587759334411</v>
      </c>
      <c r="K845" s="23">
        <v>49.410171627835055</v>
      </c>
      <c r="L845" s="23">
        <v>42.899928788690218</v>
      </c>
      <c r="M845" s="23">
        <v>36.192369674697815</v>
      </c>
      <c r="N845" s="23">
        <v>31.882258438030643</v>
      </c>
      <c r="O845" s="23">
        <v>25.844458284705997</v>
      </c>
      <c r="P845" s="23">
        <v>24.161276966025252</v>
      </c>
    </row>
    <row r="846" spans="1:16" x14ac:dyDescent="0.25">
      <c r="A846" s="19" t="s">
        <v>90</v>
      </c>
      <c r="B846" s="19" t="s">
        <v>91</v>
      </c>
      <c r="C846" s="19" t="s">
        <v>83</v>
      </c>
      <c r="D846" s="22">
        <v>45</v>
      </c>
      <c r="E846" s="23">
        <v>245.48435504709889</v>
      </c>
      <c r="F846" s="23">
        <v>166.41135168563093</v>
      </c>
      <c r="G846" s="23">
        <v>148.63148357328083</v>
      </c>
      <c r="H846" s="23">
        <v>113.28238852731775</v>
      </c>
      <c r="I846" s="23">
        <v>81.655503666038001</v>
      </c>
      <c r="J846" s="23">
        <v>59.508741358689583</v>
      </c>
      <c r="K846" s="23">
        <v>48.129869697026031</v>
      </c>
      <c r="L846" s="23">
        <v>42.144154036655159</v>
      </c>
      <c r="M846" s="23">
        <v>35.1926488519373</v>
      </c>
      <c r="N846" s="23">
        <v>30.482347288320327</v>
      </c>
      <c r="O846" s="23">
        <v>12.417321758508765</v>
      </c>
      <c r="P846" s="23">
        <v>12.417321758508765</v>
      </c>
    </row>
    <row r="847" spans="1:16" x14ac:dyDescent="0.25">
      <c r="A847" s="19" t="s">
        <v>90</v>
      </c>
      <c r="B847" s="19" t="s">
        <v>91</v>
      </c>
      <c r="C847" s="19" t="s">
        <v>83</v>
      </c>
      <c r="D847" s="22">
        <v>46</v>
      </c>
      <c r="E847" s="23">
        <v>275.84355777987071</v>
      </c>
      <c r="F847" s="23">
        <v>190.73999964390427</v>
      </c>
      <c r="G847" s="23">
        <v>155.43672193565203</v>
      </c>
      <c r="H847" s="23">
        <v>114.52217204693727</v>
      </c>
      <c r="I847" s="23">
        <v>82.149370832990698</v>
      </c>
      <c r="J847" s="23">
        <v>61.944132905636359</v>
      </c>
      <c r="K847" s="23">
        <v>53.39704222444837</v>
      </c>
      <c r="L847" s="23">
        <v>44.759249471185811</v>
      </c>
      <c r="M847" s="23">
        <v>36.415576212339751</v>
      </c>
      <c r="N847" s="23">
        <v>32.665218638307415</v>
      </c>
      <c r="O847" s="23">
        <v>13.038940603631019</v>
      </c>
      <c r="P847" s="23">
        <v>13.038940603631019</v>
      </c>
    </row>
    <row r="848" spans="1:16" x14ac:dyDescent="0.25">
      <c r="A848" s="19" t="s">
        <v>90</v>
      </c>
      <c r="B848" s="19" t="s">
        <v>91</v>
      </c>
      <c r="C848" s="19" t="s">
        <v>83</v>
      </c>
      <c r="D848" s="22">
        <v>47</v>
      </c>
      <c r="E848" s="23">
        <v>191.99518785638992</v>
      </c>
      <c r="F848" s="23">
        <v>173.76690566957626</v>
      </c>
      <c r="G848" s="23">
        <v>138.47609338756504</v>
      </c>
      <c r="H848" s="23">
        <v>100.08230844630786</v>
      </c>
      <c r="I848" s="23">
        <v>76.87677326695794</v>
      </c>
      <c r="J848" s="23">
        <v>56.863261232048067</v>
      </c>
      <c r="K848" s="23">
        <v>44.047360552210115</v>
      </c>
      <c r="L848" s="23">
        <v>38.676097098750468</v>
      </c>
      <c r="M848" s="23">
        <v>32.118842445355163</v>
      </c>
      <c r="N848" s="23">
        <v>31.618083168664235</v>
      </c>
      <c r="O848" s="23">
        <v>14.977952938183762</v>
      </c>
      <c r="P848" s="23">
        <v>12.869966756599769</v>
      </c>
    </row>
    <row r="849" spans="1:16" x14ac:dyDescent="0.25">
      <c r="A849" s="19" t="s">
        <v>90</v>
      </c>
      <c r="B849" s="19" t="s">
        <v>91</v>
      </c>
      <c r="C849" s="19" t="s">
        <v>83</v>
      </c>
      <c r="D849" s="22">
        <v>48</v>
      </c>
      <c r="E849" s="23">
        <v>187.37212069079973</v>
      </c>
      <c r="F849" s="23">
        <v>181.05708805191202</v>
      </c>
      <c r="G849" s="23">
        <v>157.97114135854534</v>
      </c>
      <c r="H849" s="23">
        <v>113.05508347131709</v>
      </c>
      <c r="I849" s="23">
        <v>80.185819629804072</v>
      </c>
      <c r="J849" s="23">
        <v>61.272227801204025</v>
      </c>
      <c r="K849" s="23">
        <v>48.037352873818875</v>
      </c>
      <c r="L849" s="23">
        <v>43.270633829508625</v>
      </c>
      <c r="M849" s="23">
        <v>38.658422876428716</v>
      </c>
      <c r="N849" s="23">
        <v>32.660161684238012</v>
      </c>
      <c r="O849" s="23">
        <v>15.150950470489359</v>
      </c>
      <c r="P849" s="23">
        <v>13.040285240107503</v>
      </c>
    </row>
    <row r="850" spans="1:16" x14ac:dyDescent="0.25">
      <c r="A850" s="19" t="s">
        <v>90</v>
      </c>
      <c r="B850" s="19" t="s">
        <v>91</v>
      </c>
      <c r="C850" s="19" t="s">
        <v>83</v>
      </c>
      <c r="D850" s="22">
        <v>49</v>
      </c>
      <c r="E850" s="23">
        <v>210.57743660317834</v>
      </c>
      <c r="F850" s="23">
        <v>184.52413172220074</v>
      </c>
      <c r="G850" s="23">
        <v>156.22924455741185</v>
      </c>
      <c r="H850" s="23">
        <v>109.59673854792551</v>
      </c>
      <c r="I850" s="23">
        <v>77.509175188300858</v>
      </c>
      <c r="J850" s="23">
        <v>59.636870899109311</v>
      </c>
      <c r="K850" s="23">
        <v>44.837162063860134</v>
      </c>
      <c r="L850" s="23">
        <v>38.685968108045088</v>
      </c>
      <c r="M850" s="23">
        <v>35.724729312015945</v>
      </c>
      <c r="N850" s="23">
        <v>32.662902403831531</v>
      </c>
      <c r="O850" s="23">
        <v>30.801392405885281</v>
      </c>
      <c r="P850" s="23">
        <v>30.517147167244698</v>
      </c>
    </row>
    <row r="851" spans="1:16" x14ac:dyDescent="0.25">
      <c r="A851" s="19" t="s">
        <v>90</v>
      </c>
      <c r="B851" s="19" t="s">
        <v>91</v>
      </c>
      <c r="C851" s="19" t="s">
        <v>83</v>
      </c>
      <c r="D851" s="22">
        <v>50</v>
      </c>
      <c r="E851" s="23">
        <v>173.30917312140488</v>
      </c>
      <c r="F851" s="23">
        <v>164.84015619332143</v>
      </c>
      <c r="G851" s="23">
        <v>148.17754960746024</v>
      </c>
      <c r="H851" s="23">
        <v>112.74102191750801</v>
      </c>
      <c r="I851" s="23">
        <v>80.2509996615033</v>
      </c>
      <c r="J851" s="23">
        <v>60.761371219280676</v>
      </c>
      <c r="K851" s="23">
        <v>44.520107238299801</v>
      </c>
      <c r="L851" s="23">
        <v>37.356407571589358</v>
      </c>
      <c r="M851" s="23">
        <v>32.626716957484227</v>
      </c>
      <c r="N851" s="23">
        <v>13.799252282877344</v>
      </c>
      <c r="O851" s="23">
        <v>11.946562325006408</v>
      </c>
      <c r="P851" s="23">
        <v>11.946562325006408</v>
      </c>
    </row>
    <row r="852" spans="1:16" x14ac:dyDescent="0.25">
      <c r="A852" s="19" t="s">
        <v>90</v>
      </c>
      <c r="B852" s="19" t="s">
        <v>91</v>
      </c>
      <c r="C852" s="19" t="s">
        <v>83</v>
      </c>
      <c r="D852" s="22">
        <v>51</v>
      </c>
      <c r="E852" s="23">
        <v>210.66573098681425</v>
      </c>
      <c r="F852" s="23">
        <v>184.6709723485645</v>
      </c>
      <c r="G852" s="23">
        <v>148.3037924430642</v>
      </c>
      <c r="H852" s="23">
        <v>115.59738511732967</v>
      </c>
      <c r="I852" s="23">
        <v>84.773535383837228</v>
      </c>
      <c r="J852" s="23">
        <v>62.340463387989232</v>
      </c>
      <c r="K852" s="23">
        <v>49.812558308259312</v>
      </c>
      <c r="L852" s="23">
        <v>38.211106814689025</v>
      </c>
      <c r="M852" s="23">
        <v>33.878782432401294</v>
      </c>
      <c r="N852" s="23">
        <v>32.464071548376445</v>
      </c>
      <c r="O852" s="23">
        <v>24.569526796285587</v>
      </c>
      <c r="P852" s="23">
        <v>24.569526796285587</v>
      </c>
    </row>
    <row r="853" spans="1:16" x14ac:dyDescent="0.25">
      <c r="A853" s="19" t="s">
        <v>90</v>
      </c>
      <c r="B853" s="19" t="s">
        <v>91</v>
      </c>
      <c r="C853" s="19" t="s">
        <v>83</v>
      </c>
      <c r="D853" s="22">
        <v>52</v>
      </c>
      <c r="E853" s="23">
        <v>193.42694499976744</v>
      </c>
      <c r="F853" s="23">
        <v>164.97496889188889</v>
      </c>
      <c r="G853" s="23">
        <v>146.54317182230525</v>
      </c>
      <c r="H853" s="23">
        <v>107.88673330006357</v>
      </c>
      <c r="I853" s="23">
        <v>82.460143843163962</v>
      </c>
      <c r="J853" s="23">
        <v>58.487909380650478</v>
      </c>
      <c r="K853" s="23">
        <v>48.410745634253345</v>
      </c>
      <c r="L853" s="23">
        <v>41.788866316106478</v>
      </c>
      <c r="M853" s="23">
        <v>36.097138571026782</v>
      </c>
      <c r="N853" s="23">
        <v>32.809469222137018</v>
      </c>
      <c r="O853" s="23">
        <v>25.812716426541737</v>
      </c>
      <c r="P853" s="23">
        <v>24.025451373472794</v>
      </c>
    </row>
    <row r="854" spans="1:16" x14ac:dyDescent="0.25">
      <c r="A854" s="19" t="s">
        <v>90</v>
      </c>
      <c r="B854" s="19" t="s">
        <v>91</v>
      </c>
      <c r="C854" s="19" t="s">
        <v>83</v>
      </c>
      <c r="D854" s="22">
        <v>53</v>
      </c>
      <c r="E854" s="23">
        <v>206.99848382417929</v>
      </c>
      <c r="F854" s="23">
        <v>183.97022613487107</v>
      </c>
      <c r="G854" s="23">
        <v>151.7954872998888</v>
      </c>
      <c r="H854" s="23">
        <v>113.75726000373213</v>
      </c>
      <c r="I854" s="23">
        <v>84.944053862676824</v>
      </c>
      <c r="J854" s="23">
        <v>64.529666498043326</v>
      </c>
      <c r="K854" s="23">
        <v>49.499702310376456</v>
      </c>
      <c r="L854" s="23">
        <v>44.304765565700698</v>
      </c>
      <c r="M854" s="23">
        <v>38.09236668510804</v>
      </c>
      <c r="N854" s="23">
        <v>32.787814450532387</v>
      </c>
      <c r="O854" s="23">
        <v>12.45453069034656</v>
      </c>
      <c r="P854" s="23">
        <v>12.45453069034656</v>
      </c>
    </row>
    <row r="855" spans="1:16" x14ac:dyDescent="0.25">
      <c r="A855" s="19" t="s">
        <v>90</v>
      </c>
      <c r="B855" s="19" t="s">
        <v>91</v>
      </c>
      <c r="C855" s="19" t="s">
        <v>83</v>
      </c>
      <c r="D855" s="22">
        <v>54</v>
      </c>
      <c r="E855" s="23">
        <v>190.16478786197931</v>
      </c>
      <c r="F855" s="23">
        <v>166.70171865071524</v>
      </c>
      <c r="G855" s="23">
        <v>151.84073389738646</v>
      </c>
      <c r="H855" s="23">
        <v>113.73800087612776</v>
      </c>
      <c r="I855" s="23">
        <v>82.809318394226196</v>
      </c>
      <c r="J855" s="23">
        <v>61.83033935564201</v>
      </c>
      <c r="K855" s="23">
        <v>45.97008000805247</v>
      </c>
      <c r="L855" s="23">
        <v>39.014561529487047</v>
      </c>
      <c r="M855" s="23">
        <v>35.581205171302329</v>
      </c>
      <c r="N855" s="23">
        <v>32.677241943817187</v>
      </c>
      <c r="O855" s="23">
        <v>14.259652834472025</v>
      </c>
      <c r="P855" s="23">
        <v>12.181266151365818</v>
      </c>
    </row>
    <row r="856" spans="1:16" x14ac:dyDescent="0.25">
      <c r="A856" s="19" t="s">
        <v>90</v>
      </c>
      <c r="B856" s="19" t="s">
        <v>91</v>
      </c>
      <c r="C856" s="19" t="s">
        <v>83</v>
      </c>
      <c r="D856" s="22">
        <v>55</v>
      </c>
      <c r="E856" s="23">
        <v>212.4279026054821</v>
      </c>
      <c r="F856" s="23">
        <v>167.38747644472178</v>
      </c>
      <c r="G856" s="23">
        <v>145.42984599205735</v>
      </c>
      <c r="H856" s="23">
        <v>106.88043066940436</v>
      </c>
      <c r="I856" s="23">
        <v>77.759308459527858</v>
      </c>
      <c r="J856" s="23">
        <v>59.810558396652844</v>
      </c>
      <c r="K856" s="23">
        <v>47.099945674166982</v>
      </c>
      <c r="L856" s="23">
        <v>42.723627932716219</v>
      </c>
      <c r="M856" s="23">
        <v>36.125176071738828</v>
      </c>
      <c r="N856" s="23">
        <v>33.063131052839232</v>
      </c>
      <c r="O856" s="23">
        <v>25.503822877464792</v>
      </c>
      <c r="P856" s="23">
        <v>23.984878667915538</v>
      </c>
    </row>
    <row r="857" spans="1:16" x14ac:dyDescent="0.25">
      <c r="A857" s="19" t="s">
        <v>90</v>
      </c>
      <c r="B857" s="19" t="s">
        <v>91</v>
      </c>
      <c r="C857" s="19" t="s">
        <v>83</v>
      </c>
      <c r="D857" s="22">
        <v>56</v>
      </c>
      <c r="E857" s="23">
        <v>227.04286097226307</v>
      </c>
      <c r="F857" s="23">
        <v>190.70087313114306</v>
      </c>
      <c r="G857" s="23">
        <v>154.42720873211195</v>
      </c>
      <c r="H857" s="23">
        <v>110.42654900511701</v>
      </c>
      <c r="I857" s="23">
        <v>78.554612203049018</v>
      </c>
      <c r="J857" s="23">
        <v>58.479648598385332</v>
      </c>
      <c r="K857" s="23">
        <v>44.869955926381785</v>
      </c>
      <c r="L857" s="23">
        <v>42.164817866082501</v>
      </c>
      <c r="M857" s="23">
        <v>38.224551897712594</v>
      </c>
      <c r="N857" s="23">
        <v>34.33048323714408</v>
      </c>
      <c r="O857" s="23">
        <v>14.596110565928909</v>
      </c>
      <c r="P857" s="23">
        <v>12.489112146815264</v>
      </c>
    </row>
    <row r="858" spans="1:16" x14ac:dyDescent="0.25">
      <c r="A858" s="19" t="s">
        <v>90</v>
      </c>
      <c r="B858" s="19" t="s">
        <v>91</v>
      </c>
      <c r="C858" s="19" t="s">
        <v>83</v>
      </c>
      <c r="D858" s="22">
        <v>57</v>
      </c>
      <c r="E858" s="23">
        <v>174.14585709802174</v>
      </c>
      <c r="F858" s="23">
        <v>159.96772994811491</v>
      </c>
      <c r="G858" s="23">
        <v>130.97524705250552</v>
      </c>
      <c r="H858" s="23">
        <v>97.201847425596952</v>
      </c>
      <c r="I858" s="23">
        <v>75.757098678220913</v>
      </c>
      <c r="J858" s="23">
        <v>57.990114533441705</v>
      </c>
      <c r="K858" s="23">
        <v>45.770532078185937</v>
      </c>
      <c r="L858" s="23">
        <v>42.997052644854847</v>
      </c>
      <c r="M858" s="23">
        <v>38.149495751564615</v>
      </c>
      <c r="N858" s="23">
        <v>33.176059006528199</v>
      </c>
      <c r="O858" s="23">
        <v>15.030038260842307</v>
      </c>
      <c r="P858" s="23">
        <v>12.930562940736053</v>
      </c>
    </row>
    <row r="859" spans="1:16" x14ac:dyDescent="0.25">
      <c r="A859" s="19" t="s">
        <v>90</v>
      </c>
      <c r="B859" s="19" t="s">
        <v>91</v>
      </c>
      <c r="C859" s="19" t="s">
        <v>83</v>
      </c>
      <c r="D859" s="22">
        <v>58</v>
      </c>
      <c r="E859" s="23">
        <v>204.67694598552328</v>
      </c>
      <c r="F859" s="23">
        <v>181.00644108263111</v>
      </c>
      <c r="G859" s="23">
        <v>153.60604725687762</v>
      </c>
      <c r="H859" s="23">
        <v>104.95784988195685</v>
      </c>
      <c r="I859" s="23">
        <v>75.812337513612817</v>
      </c>
      <c r="J859" s="23">
        <v>58.514346606464017</v>
      </c>
      <c r="K859" s="23">
        <v>44.255269288682499</v>
      </c>
      <c r="L859" s="23">
        <v>38.25832238538392</v>
      </c>
      <c r="M859" s="23">
        <v>32.997956574374619</v>
      </c>
      <c r="N859" s="23">
        <v>32.853541787226483</v>
      </c>
      <c r="O859" s="23">
        <v>24.315899884382365</v>
      </c>
      <c r="P859" s="23">
        <v>24.315899884382365</v>
      </c>
    </row>
    <row r="860" spans="1:16" x14ac:dyDescent="0.25">
      <c r="A860" s="19" t="s">
        <v>90</v>
      </c>
      <c r="B860" s="19" t="s">
        <v>91</v>
      </c>
      <c r="C860" s="19" t="s">
        <v>83</v>
      </c>
      <c r="D860" s="22">
        <v>59</v>
      </c>
      <c r="E860" s="23">
        <v>201.57511381210355</v>
      </c>
      <c r="F860" s="23">
        <v>150.66409206284092</v>
      </c>
      <c r="G860" s="23">
        <v>130.54793424915385</v>
      </c>
      <c r="H860" s="23">
        <v>98.472683810613503</v>
      </c>
      <c r="I860" s="23">
        <v>76.969693816683659</v>
      </c>
      <c r="J860" s="23">
        <v>54.945095020829697</v>
      </c>
      <c r="K860" s="23">
        <v>43.09084562411622</v>
      </c>
      <c r="L860" s="23">
        <v>37.41347368142879</v>
      </c>
      <c r="M860" s="23">
        <v>34.754826668361439</v>
      </c>
      <c r="N860" s="23">
        <v>30.977945425257097</v>
      </c>
      <c r="O860" s="23">
        <v>12.251165594298593</v>
      </c>
      <c r="P860" s="23">
        <v>12.251165594298593</v>
      </c>
    </row>
    <row r="861" spans="1:16" x14ac:dyDescent="0.25">
      <c r="A861" s="19" t="s">
        <v>90</v>
      </c>
      <c r="B861" s="19" t="s">
        <v>91</v>
      </c>
      <c r="C861" s="19" t="s">
        <v>83</v>
      </c>
      <c r="D861" s="22">
        <v>60</v>
      </c>
      <c r="E861" s="23">
        <v>205.82408633219899</v>
      </c>
      <c r="F861" s="23">
        <v>184.16491581250585</v>
      </c>
      <c r="G861" s="23">
        <v>150.59396511155197</v>
      </c>
      <c r="H861" s="23">
        <v>110.07351162285259</v>
      </c>
      <c r="I861" s="23">
        <v>77.171745561380675</v>
      </c>
      <c r="J861" s="23">
        <v>60.144374516962337</v>
      </c>
      <c r="K861" s="23">
        <v>47.868935296901945</v>
      </c>
      <c r="L861" s="23">
        <v>39.509275190251785</v>
      </c>
      <c r="M861" s="23">
        <v>37.140862319140552</v>
      </c>
      <c r="N861" s="23">
        <v>31.47481875999992</v>
      </c>
      <c r="O861" s="23">
        <v>26.076308174152938</v>
      </c>
      <c r="P861" s="23">
        <v>24.564989895463825</v>
      </c>
    </row>
    <row r="862" spans="1:16" x14ac:dyDescent="0.25">
      <c r="A862" s="19" t="s">
        <v>90</v>
      </c>
      <c r="B862" s="19" t="s">
        <v>91</v>
      </c>
      <c r="C862" s="19" t="s">
        <v>83</v>
      </c>
      <c r="D862" s="22">
        <v>61</v>
      </c>
      <c r="E862" s="23">
        <v>219.04032095317331</v>
      </c>
      <c r="F862" s="23">
        <v>186.97252616812128</v>
      </c>
      <c r="G862" s="23">
        <v>151.71935997071688</v>
      </c>
      <c r="H862" s="23">
        <v>112.55614878153462</v>
      </c>
      <c r="I862" s="23">
        <v>80.757375787249075</v>
      </c>
      <c r="J862" s="23">
        <v>62.747436272337801</v>
      </c>
      <c r="K862" s="23">
        <v>45.38719697500327</v>
      </c>
      <c r="L862" s="23">
        <v>41.784800830014206</v>
      </c>
      <c r="M862" s="23">
        <v>37.349293045542531</v>
      </c>
      <c r="N862" s="23">
        <v>35.419874110171762</v>
      </c>
      <c r="O862" s="23">
        <v>31.060542252734244</v>
      </c>
      <c r="P862" s="23">
        <v>31.060542252734244</v>
      </c>
    </row>
    <row r="863" spans="1:16" x14ac:dyDescent="0.25">
      <c r="A863" s="19" t="s">
        <v>90</v>
      </c>
      <c r="B863" s="19" t="s">
        <v>91</v>
      </c>
      <c r="C863" s="19" t="s">
        <v>83</v>
      </c>
      <c r="D863" s="22">
        <v>62</v>
      </c>
      <c r="E863" s="23">
        <v>218.81166356357707</v>
      </c>
      <c r="F863" s="23">
        <v>175.12246147516373</v>
      </c>
      <c r="G863" s="23">
        <v>148.37844225466884</v>
      </c>
      <c r="H863" s="23">
        <v>110.70737990850431</v>
      </c>
      <c r="I863" s="23">
        <v>79.44164367059507</v>
      </c>
      <c r="J863" s="23">
        <v>60.839060288667163</v>
      </c>
      <c r="K863" s="23">
        <v>48.845677619287279</v>
      </c>
      <c r="L863" s="23">
        <v>41.563882875667808</v>
      </c>
      <c r="M863" s="23">
        <v>35.212085232720405</v>
      </c>
      <c r="N863" s="23">
        <v>33.27489569710832</v>
      </c>
      <c r="O863" s="23">
        <v>15.120132067874041</v>
      </c>
      <c r="P863" s="23">
        <v>12.408655348912266</v>
      </c>
    </row>
    <row r="864" spans="1:16" x14ac:dyDescent="0.25">
      <c r="A864" s="19" t="s">
        <v>90</v>
      </c>
      <c r="B864" s="19" t="s">
        <v>91</v>
      </c>
      <c r="C864" s="19" t="s">
        <v>83</v>
      </c>
      <c r="D864" s="22">
        <v>63</v>
      </c>
      <c r="E864" s="23">
        <v>184.08446600420189</v>
      </c>
      <c r="F864" s="23">
        <v>166.77744510393671</v>
      </c>
      <c r="G864" s="23">
        <v>144.66454095140895</v>
      </c>
      <c r="H864" s="23">
        <v>113.525223405958</v>
      </c>
      <c r="I864" s="23">
        <v>81.849388440648156</v>
      </c>
      <c r="J864" s="23">
        <v>60.51243542932496</v>
      </c>
      <c r="K864" s="23">
        <v>44.844627461460881</v>
      </c>
      <c r="L864" s="23">
        <v>38.823981738770328</v>
      </c>
      <c r="M864" s="23">
        <v>32.778574707035581</v>
      </c>
      <c r="N864" s="23">
        <v>31.623039819729833</v>
      </c>
      <c r="O864" s="23">
        <v>15.251909201422349</v>
      </c>
      <c r="P864" s="23">
        <v>13.140879441139854</v>
      </c>
    </row>
    <row r="865" spans="1:16" x14ac:dyDescent="0.25">
      <c r="A865" s="19" t="s">
        <v>90</v>
      </c>
      <c r="B865" s="19" t="s">
        <v>91</v>
      </c>
      <c r="C865" s="19" t="s">
        <v>83</v>
      </c>
      <c r="D865" s="22">
        <v>64</v>
      </c>
      <c r="E865" s="23">
        <v>202.40031115351448</v>
      </c>
      <c r="F865" s="23">
        <v>171.02909323145508</v>
      </c>
      <c r="G865" s="23">
        <v>144.89823705870597</v>
      </c>
      <c r="H865" s="23">
        <v>107.39088385220536</v>
      </c>
      <c r="I865" s="23">
        <v>77.815138165168278</v>
      </c>
      <c r="J865" s="23">
        <v>58.342468084618901</v>
      </c>
      <c r="K865" s="23">
        <v>45.91639456483599</v>
      </c>
      <c r="L865" s="23">
        <v>37.055925839921741</v>
      </c>
      <c r="M865" s="23">
        <v>34.708468464107881</v>
      </c>
      <c r="N865" s="23">
        <v>31.741916060811178</v>
      </c>
      <c r="O865" s="23">
        <v>12.899456451643967</v>
      </c>
      <c r="P865" s="23">
        <v>12.899456451643967</v>
      </c>
    </row>
    <row r="866" spans="1:16" x14ac:dyDescent="0.25">
      <c r="A866" s="19" t="s">
        <v>90</v>
      </c>
      <c r="B866" s="19" t="s">
        <v>91</v>
      </c>
      <c r="C866" s="19" t="s">
        <v>83</v>
      </c>
      <c r="D866" s="22">
        <v>65</v>
      </c>
      <c r="E866" s="23">
        <v>209.85074584033609</v>
      </c>
      <c r="F866" s="23">
        <v>156.80856858468422</v>
      </c>
      <c r="G866" s="23">
        <v>138.43753327520108</v>
      </c>
      <c r="H866" s="23">
        <v>105.61244051492139</v>
      </c>
      <c r="I866" s="23">
        <v>77.923483014477043</v>
      </c>
      <c r="J866" s="23">
        <v>60.22478843009474</v>
      </c>
      <c r="K866" s="23">
        <v>48.199023291235939</v>
      </c>
      <c r="L866" s="23">
        <v>41.824424750007168</v>
      </c>
      <c r="M866" s="23">
        <v>35.160903611122528</v>
      </c>
      <c r="N866" s="23">
        <v>30.439089504830122</v>
      </c>
      <c r="O866" s="23">
        <v>25.297257030359422</v>
      </c>
      <c r="P866" s="23">
        <v>23.866303726893317</v>
      </c>
    </row>
    <row r="867" spans="1:16" x14ac:dyDescent="0.25">
      <c r="A867" s="19" t="s">
        <v>90</v>
      </c>
      <c r="B867" s="19" t="s">
        <v>91</v>
      </c>
      <c r="C867" s="19" t="s">
        <v>83</v>
      </c>
      <c r="D867" s="22">
        <v>66</v>
      </c>
      <c r="E867" s="23">
        <v>188.95515947651995</v>
      </c>
      <c r="F867" s="23">
        <v>161.76321664152167</v>
      </c>
      <c r="G867" s="23">
        <v>136.22775860928738</v>
      </c>
      <c r="H867" s="23">
        <v>108.29697439046252</v>
      </c>
      <c r="I867" s="23">
        <v>78.167474970764985</v>
      </c>
      <c r="J867" s="23">
        <v>59.994169760197366</v>
      </c>
      <c r="K867" s="23">
        <v>44.987217299786074</v>
      </c>
      <c r="L867" s="23">
        <v>35.508325693271757</v>
      </c>
      <c r="M867" s="23">
        <v>32.820722932228804</v>
      </c>
      <c r="N867" s="23">
        <v>30.173720537518282</v>
      </c>
      <c r="O867" s="23">
        <v>12.322965076319566</v>
      </c>
      <c r="P867" s="23">
        <v>12.322965076319566</v>
      </c>
    </row>
    <row r="868" spans="1:16" x14ac:dyDescent="0.25">
      <c r="A868" s="19" t="s">
        <v>90</v>
      </c>
      <c r="B868" s="19" t="s">
        <v>91</v>
      </c>
      <c r="C868" s="19" t="s">
        <v>83</v>
      </c>
      <c r="D868" s="22">
        <v>67</v>
      </c>
      <c r="E868" s="23">
        <v>227.9447042390812</v>
      </c>
      <c r="F868" s="23">
        <v>191.27074739964146</v>
      </c>
      <c r="G868" s="23">
        <v>150.11141034853128</v>
      </c>
      <c r="H868" s="23">
        <v>113.13189159334689</v>
      </c>
      <c r="I868" s="23">
        <v>81.023261098078677</v>
      </c>
      <c r="J868" s="23">
        <v>61.568282416060839</v>
      </c>
      <c r="K868" s="23">
        <v>50.065378071975594</v>
      </c>
      <c r="L868" s="23">
        <v>44.255266932096454</v>
      </c>
      <c r="M868" s="23">
        <v>38.555877625415278</v>
      </c>
      <c r="N868" s="23">
        <v>35.32231689203892</v>
      </c>
      <c r="O868" s="23">
        <v>31.014776541230511</v>
      </c>
      <c r="P868" s="23">
        <v>31.014776541230511</v>
      </c>
    </row>
    <row r="869" spans="1:16" x14ac:dyDescent="0.25">
      <c r="A869" s="19" t="s">
        <v>90</v>
      </c>
      <c r="B869" s="19" t="s">
        <v>91</v>
      </c>
      <c r="C869" s="19" t="s">
        <v>83</v>
      </c>
      <c r="D869" s="22">
        <v>68</v>
      </c>
      <c r="E869" s="23">
        <v>191.02909105545839</v>
      </c>
      <c r="F869" s="23">
        <v>165.93466591769621</v>
      </c>
      <c r="G869" s="23">
        <v>138.58209512166761</v>
      </c>
      <c r="H869" s="23">
        <v>99.513297196733291</v>
      </c>
      <c r="I869" s="23">
        <v>75.603455326438365</v>
      </c>
      <c r="J869" s="23">
        <v>61.167091949234454</v>
      </c>
      <c r="K869" s="23">
        <v>44.245330416543176</v>
      </c>
      <c r="L869" s="23">
        <v>39.63423029832866</v>
      </c>
      <c r="M869" s="23">
        <v>35.472405287975128</v>
      </c>
      <c r="N869" s="23">
        <v>30.477366437687785</v>
      </c>
      <c r="O869" s="23">
        <v>14.591950382835964</v>
      </c>
      <c r="P869" s="23">
        <v>12.497028933016416</v>
      </c>
    </row>
    <row r="870" spans="1:16" x14ac:dyDescent="0.25">
      <c r="A870" s="19" t="s">
        <v>90</v>
      </c>
      <c r="B870" s="19" t="s">
        <v>91</v>
      </c>
      <c r="C870" s="19" t="s">
        <v>83</v>
      </c>
      <c r="D870" s="22">
        <v>69</v>
      </c>
      <c r="E870" s="23">
        <v>200.58917031306152</v>
      </c>
      <c r="F870" s="23">
        <v>167.55290689180083</v>
      </c>
      <c r="G870" s="23">
        <v>151.87192507533697</v>
      </c>
      <c r="H870" s="23">
        <v>110.96954357632197</v>
      </c>
      <c r="I870" s="23">
        <v>79.016024944634381</v>
      </c>
      <c r="J870" s="23">
        <v>60.542657331450691</v>
      </c>
      <c r="K870" s="23">
        <v>49.762062522967078</v>
      </c>
      <c r="L870" s="23">
        <v>42.411460577135365</v>
      </c>
      <c r="M870" s="23">
        <v>36.265634040823691</v>
      </c>
      <c r="N870" s="23">
        <v>30.721059498476851</v>
      </c>
      <c r="O870" s="23">
        <v>23.796175007647744</v>
      </c>
      <c r="P870" s="23">
        <v>23.796175007647744</v>
      </c>
    </row>
    <row r="871" spans="1:16" x14ac:dyDescent="0.25">
      <c r="A871" s="19" t="s">
        <v>90</v>
      </c>
      <c r="B871" s="19" t="s">
        <v>91</v>
      </c>
      <c r="C871" s="19" t="s">
        <v>83</v>
      </c>
      <c r="D871" s="22">
        <v>70</v>
      </c>
      <c r="E871" s="23">
        <v>192.25924495065675</v>
      </c>
      <c r="F871" s="23">
        <v>174.31124999896241</v>
      </c>
      <c r="G871" s="23">
        <v>139.49737831943355</v>
      </c>
      <c r="H871" s="23">
        <v>102.90492691896226</v>
      </c>
      <c r="I871" s="23">
        <v>77.828155901324024</v>
      </c>
      <c r="J871" s="23">
        <v>61.898279076494767</v>
      </c>
      <c r="K871" s="23">
        <v>48.160521278748227</v>
      </c>
      <c r="L871" s="23">
        <v>37.838342958169434</v>
      </c>
      <c r="M871" s="23">
        <v>35.119939208589123</v>
      </c>
      <c r="N871" s="23">
        <v>31.705802323494851</v>
      </c>
      <c r="O871" s="23">
        <v>25.621337459575894</v>
      </c>
      <c r="P871" s="23">
        <v>24.030541074785166</v>
      </c>
    </row>
    <row r="872" spans="1:16" x14ac:dyDescent="0.25">
      <c r="A872" s="19" t="s">
        <v>90</v>
      </c>
      <c r="B872" s="19" t="s">
        <v>91</v>
      </c>
      <c r="C872" s="19" t="s">
        <v>83</v>
      </c>
      <c r="D872" s="22">
        <v>71</v>
      </c>
      <c r="E872" s="23">
        <v>218.15254813636142</v>
      </c>
      <c r="F872" s="23">
        <v>172.94536131240005</v>
      </c>
      <c r="G872" s="23">
        <v>154.15130447295306</v>
      </c>
      <c r="H872" s="23">
        <v>107.63099398343068</v>
      </c>
      <c r="I872" s="23">
        <v>81.404174605209008</v>
      </c>
      <c r="J872" s="23">
        <v>58.320357631277297</v>
      </c>
      <c r="K872" s="23">
        <v>47.553611004847212</v>
      </c>
      <c r="L872" s="23">
        <v>40.766514217232135</v>
      </c>
      <c r="M872" s="23">
        <v>35.890976704422556</v>
      </c>
      <c r="N872" s="23">
        <v>26.716821931290092</v>
      </c>
      <c r="O872" s="23">
        <v>12.986336269161939</v>
      </c>
      <c r="P872" s="23">
        <v>12.986336269161939</v>
      </c>
    </row>
    <row r="873" spans="1:16" x14ac:dyDescent="0.25">
      <c r="A873" s="19" t="s">
        <v>90</v>
      </c>
      <c r="B873" s="19" t="s">
        <v>91</v>
      </c>
      <c r="C873" s="19" t="s">
        <v>83</v>
      </c>
      <c r="D873" s="22">
        <v>72</v>
      </c>
      <c r="E873" s="23">
        <v>199.53518060304353</v>
      </c>
      <c r="F873" s="23">
        <v>170.98765443565921</v>
      </c>
      <c r="G873" s="23">
        <v>145.8286194024989</v>
      </c>
      <c r="H873" s="23">
        <v>114.04565420622978</v>
      </c>
      <c r="I873" s="23">
        <v>83.755254288614296</v>
      </c>
      <c r="J873" s="23">
        <v>62.026113293045931</v>
      </c>
      <c r="K873" s="23">
        <v>46.532853233323962</v>
      </c>
      <c r="L873" s="23">
        <v>39.102618164667554</v>
      </c>
      <c r="M873" s="23">
        <v>35.855711144354089</v>
      </c>
      <c r="N873" s="23">
        <v>33.235351032844008</v>
      </c>
      <c r="O873" s="23">
        <v>31.24383668674977</v>
      </c>
      <c r="P873" s="23">
        <v>30.99949278957574</v>
      </c>
    </row>
    <row r="874" spans="1:16" x14ac:dyDescent="0.25">
      <c r="A874" s="19" t="s">
        <v>90</v>
      </c>
      <c r="B874" s="19" t="s">
        <v>91</v>
      </c>
      <c r="C874" s="19" t="s">
        <v>83</v>
      </c>
      <c r="D874" s="22">
        <v>73</v>
      </c>
      <c r="E874" s="23">
        <v>195.04597721853196</v>
      </c>
      <c r="F874" s="23">
        <v>167.41131715628924</v>
      </c>
      <c r="G874" s="23">
        <v>141.95951161119621</v>
      </c>
      <c r="H874" s="23">
        <v>100.73558556453246</v>
      </c>
      <c r="I874" s="23">
        <v>80.595866560492496</v>
      </c>
      <c r="J874" s="23">
        <v>60.26166818799237</v>
      </c>
      <c r="K874" s="23">
        <v>46.613370918711709</v>
      </c>
      <c r="L874" s="23">
        <v>37.89181123592418</v>
      </c>
      <c r="M874" s="23">
        <v>33.906716876874569</v>
      </c>
      <c r="N874" s="23">
        <v>30.483164425183539</v>
      </c>
      <c r="O874" s="23">
        <v>14.785475525230638</v>
      </c>
      <c r="P874" s="23">
        <v>12.633010330847911</v>
      </c>
    </row>
    <row r="875" spans="1:16" x14ac:dyDescent="0.25">
      <c r="A875" s="19" t="s">
        <v>90</v>
      </c>
      <c r="B875" s="19" t="s">
        <v>91</v>
      </c>
      <c r="C875" s="19" t="s">
        <v>83</v>
      </c>
      <c r="D875" s="22">
        <v>74</v>
      </c>
      <c r="E875" s="23">
        <v>176.68975896707718</v>
      </c>
      <c r="F875" s="23">
        <v>154.90655668597134</v>
      </c>
      <c r="G875" s="23">
        <v>139.03125204171818</v>
      </c>
      <c r="H875" s="23">
        <v>99.046954389642693</v>
      </c>
      <c r="I875" s="23">
        <v>73.912191683929606</v>
      </c>
      <c r="J875" s="23">
        <v>57.369247178554019</v>
      </c>
      <c r="K875" s="23">
        <v>43.589778798039085</v>
      </c>
      <c r="L875" s="23">
        <v>37.675735863498822</v>
      </c>
      <c r="M875" s="23">
        <v>33.15176791918325</v>
      </c>
      <c r="N875" s="23">
        <v>31.249703477650204</v>
      </c>
      <c r="O875" s="23">
        <v>15.05696667013842</v>
      </c>
      <c r="P875" s="23">
        <v>12.389563088407922</v>
      </c>
    </row>
    <row r="876" spans="1:16" x14ac:dyDescent="0.25">
      <c r="A876" s="19" t="s">
        <v>90</v>
      </c>
      <c r="B876" s="19" t="s">
        <v>91</v>
      </c>
      <c r="C876" s="19" t="s">
        <v>83</v>
      </c>
      <c r="D876" s="22">
        <v>75</v>
      </c>
      <c r="E876" s="23">
        <v>209.43268870262062</v>
      </c>
      <c r="F876" s="23">
        <v>183.24098996135504</v>
      </c>
      <c r="G876" s="23">
        <v>159.04575513847044</v>
      </c>
      <c r="H876" s="23">
        <v>117.92900332184196</v>
      </c>
      <c r="I876" s="23">
        <v>81.95302397933456</v>
      </c>
      <c r="J876" s="23">
        <v>62.234335113606214</v>
      </c>
      <c r="K876" s="23">
        <v>46.634079077469124</v>
      </c>
      <c r="L876" s="23">
        <v>36.760930570765595</v>
      </c>
      <c r="M876" s="23">
        <v>30.885211439770636</v>
      </c>
      <c r="N876" s="23">
        <v>12.662417079738313</v>
      </c>
      <c r="O876" s="23">
        <v>12.662417079738313</v>
      </c>
      <c r="P876" s="23">
        <v>12.662417079738313</v>
      </c>
    </row>
    <row r="877" spans="1:16" x14ac:dyDescent="0.25">
      <c r="A877" s="19" t="s">
        <v>90</v>
      </c>
      <c r="B877" s="19" t="s">
        <v>91</v>
      </c>
      <c r="C877" s="19" t="s">
        <v>83</v>
      </c>
      <c r="D877" s="22">
        <v>76</v>
      </c>
      <c r="E877" s="23">
        <v>219.56747915683326</v>
      </c>
      <c r="F877" s="23">
        <v>177.96356217178885</v>
      </c>
      <c r="G877" s="23">
        <v>146.20425297783444</v>
      </c>
      <c r="H877" s="23">
        <v>117.23562907984932</v>
      </c>
      <c r="I877" s="23">
        <v>82.99455523525765</v>
      </c>
      <c r="J877" s="23">
        <v>59.243872745863527</v>
      </c>
      <c r="K877" s="23">
        <v>46.12858989424317</v>
      </c>
      <c r="L877" s="23">
        <v>39.723060572161131</v>
      </c>
      <c r="M877" s="23">
        <v>36.331072675036907</v>
      </c>
      <c r="N877" s="23">
        <v>31.585200443466576</v>
      </c>
      <c r="O877" s="23">
        <v>15.401450027738537</v>
      </c>
      <c r="P877" s="23">
        <v>13.294009571479686</v>
      </c>
    </row>
    <row r="878" spans="1:16" x14ac:dyDescent="0.25">
      <c r="A878" s="19" t="s">
        <v>90</v>
      </c>
      <c r="B878" s="19" t="s">
        <v>91</v>
      </c>
      <c r="C878" s="19" t="s">
        <v>83</v>
      </c>
      <c r="D878" s="22">
        <v>77</v>
      </c>
      <c r="E878" s="23">
        <v>257.9697916109115</v>
      </c>
      <c r="F878" s="23">
        <v>185.47557118223571</v>
      </c>
      <c r="G878" s="23">
        <v>154.59307747692367</v>
      </c>
      <c r="H878" s="23">
        <v>107.47784469155111</v>
      </c>
      <c r="I878" s="23">
        <v>78.351327241174971</v>
      </c>
      <c r="J878" s="23">
        <v>58.594335224700181</v>
      </c>
      <c r="K878" s="23">
        <v>46.455634593755811</v>
      </c>
      <c r="L878" s="23">
        <v>43.575087326331541</v>
      </c>
      <c r="M878" s="23">
        <v>39.34123787153613</v>
      </c>
      <c r="N878" s="23">
        <v>36.540887116803894</v>
      </c>
      <c r="O878" s="23">
        <v>31.471597105245767</v>
      </c>
      <c r="P878" s="23">
        <v>31.271879243617416</v>
      </c>
    </row>
    <row r="879" spans="1:16" x14ac:dyDescent="0.25">
      <c r="A879" s="19" t="s">
        <v>90</v>
      </c>
      <c r="B879" s="19" t="s">
        <v>91</v>
      </c>
      <c r="C879" s="19" t="s">
        <v>83</v>
      </c>
      <c r="D879" s="22">
        <v>78</v>
      </c>
      <c r="E879" s="23">
        <v>215.70854399838922</v>
      </c>
      <c r="F879" s="23">
        <v>180.07875945097402</v>
      </c>
      <c r="G879" s="23">
        <v>149.12297643472834</v>
      </c>
      <c r="H879" s="23">
        <v>113.76223199365863</v>
      </c>
      <c r="I879" s="23">
        <v>81.613053187257663</v>
      </c>
      <c r="J879" s="23">
        <v>62.026289999188137</v>
      </c>
      <c r="K879" s="23">
        <v>45.942352635334586</v>
      </c>
      <c r="L879" s="23">
        <v>41.883181136383008</v>
      </c>
      <c r="M879" s="23">
        <v>34.845944632433692</v>
      </c>
      <c r="N879" s="23">
        <v>31.202306034612448</v>
      </c>
      <c r="O879" s="23">
        <v>12.286210578866699</v>
      </c>
      <c r="P879" s="23">
        <v>12.286210578866699</v>
      </c>
    </row>
    <row r="880" spans="1:16" x14ac:dyDescent="0.25">
      <c r="A880" s="19" t="s">
        <v>90</v>
      </c>
      <c r="B880" s="19" t="s">
        <v>91</v>
      </c>
      <c r="C880" s="19" t="s">
        <v>83</v>
      </c>
      <c r="D880" s="22">
        <v>79</v>
      </c>
      <c r="E880" s="23">
        <v>191.31343033019061</v>
      </c>
      <c r="F880" s="23">
        <v>177.06146221214939</v>
      </c>
      <c r="G880" s="23">
        <v>148.54380790558909</v>
      </c>
      <c r="H880" s="23">
        <v>109.93147150433705</v>
      </c>
      <c r="I880" s="23">
        <v>78.346166851997879</v>
      </c>
      <c r="J880" s="23">
        <v>57.259024557954945</v>
      </c>
      <c r="K880" s="23">
        <v>43.252238164860543</v>
      </c>
      <c r="L880" s="23">
        <v>38.417553822908602</v>
      </c>
      <c r="M880" s="23">
        <v>35.781891281825956</v>
      </c>
      <c r="N880" s="23">
        <v>14.200814438821896</v>
      </c>
      <c r="O880" s="23">
        <v>12.323176709888195</v>
      </c>
      <c r="P880" s="23">
        <v>12.323176709888195</v>
      </c>
    </row>
    <row r="881" spans="1:16" x14ac:dyDescent="0.25">
      <c r="A881" s="19" t="s">
        <v>90</v>
      </c>
      <c r="B881" s="19" t="s">
        <v>91</v>
      </c>
      <c r="C881" s="19" t="s">
        <v>83</v>
      </c>
      <c r="D881" s="22">
        <v>80</v>
      </c>
      <c r="E881" s="23">
        <v>183.63724717035296</v>
      </c>
      <c r="F881" s="23">
        <v>178.13503438073542</v>
      </c>
      <c r="G881" s="23">
        <v>154.90092254015053</v>
      </c>
      <c r="H881" s="23">
        <v>114.52879332335607</v>
      </c>
      <c r="I881" s="23">
        <v>82.454689881001386</v>
      </c>
      <c r="J881" s="23">
        <v>58.484277322877595</v>
      </c>
      <c r="K881" s="23">
        <v>45.235758535643939</v>
      </c>
      <c r="L881" s="23">
        <v>42.742198366014279</v>
      </c>
      <c r="M881" s="23">
        <v>33.228269810999159</v>
      </c>
      <c r="N881" s="23">
        <v>31.897251829340139</v>
      </c>
      <c r="O881" s="23">
        <v>30.61051142013984</v>
      </c>
      <c r="P881" s="23">
        <v>30.61051142013984</v>
      </c>
    </row>
    <row r="882" spans="1:16" x14ac:dyDescent="0.25">
      <c r="A882" s="19" t="s">
        <v>90</v>
      </c>
      <c r="B882" s="19" t="s">
        <v>91</v>
      </c>
      <c r="C882" s="19" t="s">
        <v>83</v>
      </c>
      <c r="D882" s="22">
        <v>81</v>
      </c>
      <c r="E882" s="23">
        <v>205.187844132039</v>
      </c>
      <c r="F882" s="23">
        <v>169.61199064417076</v>
      </c>
      <c r="G882" s="23">
        <v>143.19140007488858</v>
      </c>
      <c r="H882" s="23">
        <v>109.29740771312554</v>
      </c>
      <c r="I882" s="23">
        <v>79.306179262433972</v>
      </c>
      <c r="J882" s="23">
        <v>57.71751350466679</v>
      </c>
      <c r="K882" s="23">
        <v>47.742333646344854</v>
      </c>
      <c r="L882" s="23">
        <v>39.617369083362426</v>
      </c>
      <c r="M882" s="23">
        <v>37.477026976010535</v>
      </c>
      <c r="N882" s="23">
        <v>33.599426143722475</v>
      </c>
      <c r="O882" s="23">
        <v>15.371760285204653</v>
      </c>
      <c r="P882" s="23">
        <v>12.620709155142658</v>
      </c>
    </row>
    <row r="883" spans="1:16" x14ac:dyDescent="0.25">
      <c r="A883" s="19" t="s">
        <v>90</v>
      </c>
      <c r="B883" s="19" t="s">
        <v>91</v>
      </c>
      <c r="C883" s="19" t="s">
        <v>83</v>
      </c>
      <c r="D883" s="22">
        <v>82</v>
      </c>
      <c r="E883" s="23">
        <v>184.7000439793924</v>
      </c>
      <c r="F883" s="23">
        <v>162.98013024248905</v>
      </c>
      <c r="G883" s="23">
        <v>146.0616127470345</v>
      </c>
      <c r="H883" s="23">
        <v>104.76618521965052</v>
      </c>
      <c r="I883" s="23">
        <v>79.369980283240977</v>
      </c>
      <c r="J883" s="23">
        <v>59.455072211283387</v>
      </c>
      <c r="K883" s="23">
        <v>47.752496393529306</v>
      </c>
      <c r="L883" s="23">
        <v>37.931115255587365</v>
      </c>
      <c r="M883" s="23">
        <v>33.234934394289134</v>
      </c>
      <c r="N883" s="23">
        <v>31.842580819738455</v>
      </c>
      <c r="O883" s="23">
        <v>24.094274907165474</v>
      </c>
      <c r="P883" s="23">
        <v>24.094274907165474</v>
      </c>
    </row>
    <row r="884" spans="1:16" x14ac:dyDescent="0.25">
      <c r="A884" s="19" t="s">
        <v>90</v>
      </c>
      <c r="B884" s="19" t="s">
        <v>91</v>
      </c>
      <c r="C884" s="19" t="s">
        <v>83</v>
      </c>
      <c r="D884" s="22">
        <v>83</v>
      </c>
      <c r="E884" s="23">
        <v>176.04560307407306</v>
      </c>
      <c r="F884" s="23">
        <v>165.28284047405657</v>
      </c>
      <c r="G884" s="23">
        <v>146.62308626703731</v>
      </c>
      <c r="H884" s="23">
        <v>113.44518473221571</v>
      </c>
      <c r="I884" s="23">
        <v>82.327233502522361</v>
      </c>
      <c r="J884" s="23">
        <v>61.131838436570369</v>
      </c>
      <c r="K884" s="23">
        <v>46.653361730111762</v>
      </c>
      <c r="L884" s="23">
        <v>43.929305836363412</v>
      </c>
      <c r="M884" s="23">
        <v>39.127208524205315</v>
      </c>
      <c r="N884" s="23">
        <v>32.890767894936843</v>
      </c>
      <c r="O884" s="23">
        <v>26.345942565868132</v>
      </c>
      <c r="P884" s="23">
        <v>24.578119207621569</v>
      </c>
    </row>
    <row r="885" spans="1:16" x14ac:dyDescent="0.25">
      <c r="A885" s="19" t="s">
        <v>90</v>
      </c>
      <c r="B885" s="19" t="s">
        <v>91</v>
      </c>
      <c r="C885" s="19" t="s">
        <v>83</v>
      </c>
      <c r="D885" s="22">
        <v>84</v>
      </c>
      <c r="E885" s="23">
        <v>212.91327708140057</v>
      </c>
      <c r="F885" s="23">
        <v>168.07836143729133</v>
      </c>
      <c r="G885" s="23">
        <v>145.92725134207268</v>
      </c>
      <c r="H885" s="23">
        <v>106.2417981582733</v>
      </c>
      <c r="I885" s="23">
        <v>79.110220125590573</v>
      </c>
      <c r="J885" s="23">
        <v>59.420400174509702</v>
      </c>
      <c r="K885" s="23">
        <v>44.778036739677923</v>
      </c>
      <c r="L885" s="23">
        <v>37.392750779588212</v>
      </c>
      <c r="M885" s="23">
        <v>32.827283166691046</v>
      </c>
      <c r="N885" s="23">
        <v>24.975693051442789</v>
      </c>
      <c r="O885" s="23">
        <v>14.789713081464331</v>
      </c>
      <c r="P885" s="23">
        <v>12.740142786222675</v>
      </c>
    </row>
    <row r="886" spans="1:16" x14ac:dyDescent="0.25">
      <c r="A886" s="19" t="s">
        <v>90</v>
      </c>
      <c r="B886" s="19" t="s">
        <v>91</v>
      </c>
      <c r="C886" s="19" t="s">
        <v>83</v>
      </c>
      <c r="D886" s="22">
        <v>85</v>
      </c>
      <c r="E886" s="23">
        <v>213.45084699824889</v>
      </c>
      <c r="F886" s="23">
        <v>178.96433136333297</v>
      </c>
      <c r="G886" s="23">
        <v>157.22447684327199</v>
      </c>
      <c r="H886" s="23">
        <v>110.59217647635863</v>
      </c>
      <c r="I886" s="23">
        <v>79.52035323412592</v>
      </c>
      <c r="J886" s="23">
        <v>58.066917800900562</v>
      </c>
      <c r="K886" s="23">
        <v>46.810086944195753</v>
      </c>
      <c r="L886" s="23">
        <v>43.611333434541869</v>
      </c>
      <c r="M886" s="23">
        <v>37.711184819685563</v>
      </c>
      <c r="N886" s="23">
        <v>33.000057952037324</v>
      </c>
      <c r="O886" s="23">
        <v>15.775591849463433</v>
      </c>
      <c r="P886" s="23">
        <v>12.979648526331335</v>
      </c>
    </row>
    <row r="887" spans="1:16" x14ac:dyDescent="0.25">
      <c r="A887" s="19" t="s">
        <v>90</v>
      </c>
      <c r="B887" s="19" t="s">
        <v>91</v>
      </c>
      <c r="C887" s="19" t="s">
        <v>83</v>
      </c>
      <c r="D887" s="22">
        <v>86</v>
      </c>
      <c r="E887" s="23">
        <v>199.34697389141317</v>
      </c>
      <c r="F887" s="23">
        <v>157.69322471710194</v>
      </c>
      <c r="G887" s="23">
        <v>133.92642907787837</v>
      </c>
      <c r="H887" s="23">
        <v>108.92964367244099</v>
      </c>
      <c r="I887" s="23">
        <v>79.574884449064655</v>
      </c>
      <c r="J887" s="23">
        <v>59.730391936663885</v>
      </c>
      <c r="K887" s="23">
        <v>44.013986769801299</v>
      </c>
      <c r="L887" s="23">
        <v>36.058659100473378</v>
      </c>
      <c r="M887" s="23">
        <v>31.672257500512323</v>
      </c>
      <c r="N887" s="23">
        <v>13.890031808585258</v>
      </c>
      <c r="O887" s="23">
        <v>12.433874447523875</v>
      </c>
      <c r="P887" s="23">
        <v>12.433874447523875</v>
      </c>
    </row>
    <row r="888" spans="1:16" x14ac:dyDescent="0.25">
      <c r="A888" s="19" t="s">
        <v>90</v>
      </c>
      <c r="B888" s="19" t="s">
        <v>91</v>
      </c>
      <c r="C888" s="19" t="s">
        <v>83</v>
      </c>
      <c r="D888" s="22">
        <v>87</v>
      </c>
      <c r="E888" s="23">
        <v>215.83550399737641</v>
      </c>
      <c r="F888" s="23">
        <v>176.54256252112398</v>
      </c>
      <c r="G888" s="23">
        <v>140.96394354918311</v>
      </c>
      <c r="H888" s="23">
        <v>104.85592918754359</v>
      </c>
      <c r="I888" s="23">
        <v>73.343592476985364</v>
      </c>
      <c r="J888" s="23">
        <v>55.499681538525557</v>
      </c>
      <c r="K888" s="23">
        <v>43.280083134490674</v>
      </c>
      <c r="L888" s="23">
        <v>37.343139622224854</v>
      </c>
      <c r="M888" s="23">
        <v>32.686906705190232</v>
      </c>
      <c r="N888" s="23">
        <v>13.881948437018988</v>
      </c>
      <c r="O888" s="23">
        <v>12.421134694013661</v>
      </c>
      <c r="P888" s="23">
        <v>12.421134694013661</v>
      </c>
    </row>
    <row r="889" spans="1:16" x14ac:dyDescent="0.25">
      <c r="A889" s="19" t="s">
        <v>90</v>
      </c>
      <c r="B889" s="19" t="s">
        <v>91</v>
      </c>
      <c r="C889" s="19" t="s">
        <v>83</v>
      </c>
      <c r="D889" s="22">
        <v>88</v>
      </c>
      <c r="E889" s="23">
        <v>169.046628070092</v>
      </c>
      <c r="F889" s="23">
        <v>151.24860669608574</v>
      </c>
      <c r="G889" s="23">
        <v>131.37719321935037</v>
      </c>
      <c r="H889" s="23">
        <v>102.78120559415756</v>
      </c>
      <c r="I889" s="23">
        <v>76.107999984760397</v>
      </c>
      <c r="J889" s="23">
        <v>56.05720281602192</v>
      </c>
      <c r="K889" s="23">
        <v>44.329897412215949</v>
      </c>
      <c r="L889" s="23">
        <v>38.409302457213116</v>
      </c>
      <c r="M889" s="23">
        <v>36.759634977079727</v>
      </c>
      <c r="N889" s="23">
        <v>32.386598365294574</v>
      </c>
      <c r="O889" s="23">
        <v>24.198596926889408</v>
      </c>
      <c r="P889" s="23">
        <v>24.198596926889408</v>
      </c>
    </row>
    <row r="890" spans="1:16" x14ac:dyDescent="0.25">
      <c r="A890" s="19" t="s">
        <v>90</v>
      </c>
      <c r="B890" s="19" t="s">
        <v>91</v>
      </c>
      <c r="C890" s="19" t="s">
        <v>83</v>
      </c>
      <c r="D890" s="22">
        <v>89</v>
      </c>
      <c r="E890" s="23">
        <v>188.77084230055846</v>
      </c>
      <c r="F890" s="23">
        <v>159.06354062410796</v>
      </c>
      <c r="G890" s="23">
        <v>137.51710683198868</v>
      </c>
      <c r="H890" s="23">
        <v>114.24698806403586</v>
      </c>
      <c r="I890" s="23">
        <v>76.35306655066492</v>
      </c>
      <c r="J890" s="23">
        <v>59.853456494549079</v>
      </c>
      <c r="K890" s="23">
        <v>45.384815531731412</v>
      </c>
      <c r="L890" s="23">
        <v>38.11115815282708</v>
      </c>
      <c r="M890" s="23">
        <v>36.019486743678257</v>
      </c>
      <c r="N890" s="23">
        <v>32.267960028408126</v>
      </c>
      <c r="O890" s="23">
        <v>14.953552231879044</v>
      </c>
      <c r="P890" s="23">
        <v>12.894389133016128</v>
      </c>
    </row>
    <row r="891" spans="1:16" x14ac:dyDescent="0.25">
      <c r="A891" s="19" t="s">
        <v>90</v>
      </c>
      <c r="B891" s="19" t="s">
        <v>91</v>
      </c>
      <c r="C891" s="19" t="s">
        <v>83</v>
      </c>
      <c r="D891" s="22">
        <v>90</v>
      </c>
      <c r="E891" s="23">
        <v>227.76922914620744</v>
      </c>
      <c r="F891" s="23">
        <v>194.57661593270987</v>
      </c>
      <c r="G891" s="23">
        <v>154.59340567977952</v>
      </c>
      <c r="H891" s="23">
        <v>119.32322272209197</v>
      </c>
      <c r="I891" s="23">
        <v>85.791276960736909</v>
      </c>
      <c r="J891" s="23">
        <v>63.46959157626997</v>
      </c>
      <c r="K891" s="23">
        <v>50.565530519312475</v>
      </c>
      <c r="L891" s="23">
        <v>42.630587031589414</v>
      </c>
      <c r="M891" s="23">
        <v>36.290785271461495</v>
      </c>
      <c r="N891" s="23">
        <v>34.806121514128165</v>
      </c>
      <c r="O891" s="23">
        <v>33.386684115969743</v>
      </c>
      <c r="P891" s="23">
        <v>32.945045845071405</v>
      </c>
    </row>
    <row r="892" spans="1:16" x14ac:dyDescent="0.25">
      <c r="A892" s="19" t="s">
        <v>90</v>
      </c>
      <c r="B892" s="19" t="s">
        <v>91</v>
      </c>
      <c r="C892" s="19" t="s">
        <v>83</v>
      </c>
      <c r="D892" s="22">
        <v>91</v>
      </c>
      <c r="E892" s="23">
        <v>264.73617593403998</v>
      </c>
      <c r="F892" s="23">
        <v>176.62103356782117</v>
      </c>
      <c r="G892" s="23">
        <v>162.94978585492848</v>
      </c>
      <c r="H892" s="23">
        <v>115.71666748158324</v>
      </c>
      <c r="I892" s="23">
        <v>83.655790398606698</v>
      </c>
      <c r="J892" s="23">
        <v>61.440355294520678</v>
      </c>
      <c r="K892" s="23">
        <v>46.711970165025718</v>
      </c>
      <c r="L892" s="23">
        <v>39.035094834270559</v>
      </c>
      <c r="M892" s="23">
        <v>36.937561062863068</v>
      </c>
      <c r="N892" s="23">
        <v>33.536376195712421</v>
      </c>
      <c r="O892" s="23">
        <v>15.814625154559153</v>
      </c>
      <c r="P892" s="23">
        <v>13.036176837037786</v>
      </c>
    </row>
    <row r="893" spans="1:16" x14ac:dyDescent="0.25">
      <c r="A893" s="19" t="s">
        <v>90</v>
      </c>
      <c r="B893" s="19" t="s">
        <v>91</v>
      </c>
      <c r="C893" s="19" t="s">
        <v>83</v>
      </c>
      <c r="D893" s="22">
        <v>92</v>
      </c>
      <c r="E893" s="23">
        <v>192.49173125679997</v>
      </c>
      <c r="F893" s="23">
        <v>162.95741790384304</v>
      </c>
      <c r="G893" s="23">
        <v>151.95634757036268</v>
      </c>
      <c r="H893" s="23">
        <v>110.36920191724082</v>
      </c>
      <c r="I893" s="23">
        <v>84.309407158903824</v>
      </c>
      <c r="J893" s="23">
        <v>60.462368956987213</v>
      </c>
      <c r="K893" s="23">
        <v>45.889874979297666</v>
      </c>
      <c r="L893" s="23">
        <v>38.877652639314093</v>
      </c>
      <c r="M893" s="23">
        <v>35.606459818263403</v>
      </c>
      <c r="N893" s="23">
        <v>31.963685255253839</v>
      </c>
      <c r="O893" s="23">
        <v>26.184556465492108</v>
      </c>
      <c r="P893" s="23">
        <v>24.359693545112325</v>
      </c>
    </row>
    <row r="894" spans="1:16" x14ac:dyDescent="0.25">
      <c r="A894" s="19" t="s">
        <v>90</v>
      </c>
      <c r="B894" s="19" t="s">
        <v>91</v>
      </c>
      <c r="C894" s="19" t="s">
        <v>83</v>
      </c>
      <c r="D894" s="22">
        <v>93</v>
      </c>
      <c r="E894" s="23">
        <v>291.99731794036171</v>
      </c>
      <c r="F894" s="23">
        <v>218.96555389563378</v>
      </c>
      <c r="G894" s="23">
        <v>158.42704891082161</v>
      </c>
      <c r="H894" s="23">
        <v>120.1219094099401</v>
      </c>
      <c r="I894" s="23">
        <v>84.740651666815054</v>
      </c>
      <c r="J894" s="23">
        <v>63.074429602002859</v>
      </c>
      <c r="K894" s="23">
        <v>50.173623551785838</v>
      </c>
      <c r="L894" s="23">
        <v>42.967570871929162</v>
      </c>
      <c r="M894" s="23">
        <v>38.37408011544828</v>
      </c>
      <c r="N894" s="23">
        <v>35.610321396085261</v>
      </c>
      <c r="O894" s="23">
        <v>34.122882905128613</v>
      </c>
      <c r="P894" s="23">
        <v>33.607890521221051</v>
      </c>
    </row>
    <row r="895" spans="1:16" x14ac:dyDescent="0.25">
      <c r="A895" s="19" t="s">
        <v>90</v>
      </c>
      <c r="B895" s="19" t="s">
        <v>91</v>
      </c>
      <c r="C895" s="19" t="s">
        <v>83</v>
      </c>
      <c r="D895" s="22">
        <v>94</v>
      </c>
      <c r="E895" s="23">
        <v>220.48785329741688</v>
      </c>
      <c r="F895" s="23">
        <v>175.80659329064071</v>
      </c>
      <c r="G895" s="23">
        <v>149.32050129270729</v>
      </c>
      <c r="H895" s="23">
        <v>111.86567047545107</v>
      </c>
      <c r="I895" s="23">
        <v>77.88873402021224</v>
      </c>
      <c r="J895" s="23">
        <v>57.70604038268781</v>
      </c>
      <c r="K895" s="23">
        <v>44.980727378212507</v>
      </c>
      <c r="L895" s="23">
        <v>36.029485554389872</v>
      </c>
      <c r="M895" s="23">
        <v>34.306362704688951</v>
      </c>
      <c r="N895" s="23">
        <v>29.789931222282107</v>
      </c>
      <c r="O895" s="23">
        <v>11.799808311239303</v>
      </c>
      <c r="P895" s="23">
        <v>11.799808311239303</v>
      </c>
    </row>
    <row r="896" spans="1:16" x14ac:dyDescent="0.25">
      <c r="A896" s="19" t="s">
        <v>90</v>
      </c>
      <c r="B896" s="19" t="s">
        <v>91</v>
      </c>
      <c r="C896" s="19" t="s">
        <v>83</v>
      </c>
      <c r="D896" s="22">
        <v>95</v>
      </c>
      <c r="E896" s="23">
        <v>191.4917597729754</v>
      </c>
      <c r="F896" s="23">
        <v>166.19917453571119</v>
      </c>
      <c r="G896" s="23">
        <v>148.98728972858751</v>
      </c>
      <c r="H896" s="23">
        <v>110.6255481455421</v>
      </c>
      <c r="I896" s="23">
        <v>77.00922733013023</v>
      </c>
      <c r="J896" s="23">
        <v>60.598592637441648</v>
      </c>
      <c r="K896" s="23">
        <v>44.195216735210465</v>
      </c>
      <c r="L896" s="23">
        <v>38.541193822715918</v>
      </c>
      <c r="M896" s="23">
        <v>35.30805036050441</v>
      </c>
      <c r="N896" s="23">
        <v>31.008732708885837</v>
      </c>
      <c r="O896" s="23">
        <v>12.579068483948248</v>
      </c>
      <c r="P896" s="23">
        <v>12.579068483948248</v>
      </c>
    </row>
    <row r="897" spans="1:16" x14ac:dyDescent="0.25">
      <c r="A897" s="19" t="s">
        <v>90</v>
      </c>
      <c r="B897" s="19" t="s">
        <v>91</v>
      </c>
      <c r="C897" s="19" t="s">
        <v>83</v>
      </c>
      <c r="D897" s="22">
        <v>96</v>
      </c>
      <c r="E897" s="23">
        <v>191.88565256378561</v>
      </c>
      <c r="F897" s="23">
        <v>178.16946163513654</v>
      </c>
      <c r="G897" s="23">
        <v>150.33473325534445</v>
      </c>
      <c r="H897" s="23">
        <v>110.34390399858553</v>
      </c>
      <c r="I897" s="23">
        <v>82.507476976752301</v>
      </c>
      <c r="J897" s="23">
        <v>62.917707683046238</v>
      </c>
      <c r="K897" s="23">
        <v>46.218169614679425</v>
      </c>
      <c r="L897" s="23">
        <v>43.019277611678987</v>
      </c>
      <c r="M897" s="23">
        <v>38.230838158909123</v>
      </c>
      <c r="N897" s="23">
        <v>33.770361358722958</v>
      </c>
      <c r="O897" s="23">
        <v>24.480564216189489</v>
      </c>
      <c r="P897" s="23">
        <v>24.480564216189489</v>
      </c>
    </row>
    <row r="898" spans="1:16" x14ac:dyDescent="0.25">
      <c r="A898" s="19" t="s">
        <v>90</v>
      </c>
      <c r="B898" s="19" t="s">
        <v>91</v>
      </c>
      <c r="C898" s="19" t="s">
        <v>83</v>
      </c>
      <c r="D898" s="22">
        <v>97</v>
      </c>
      <c r="E898" s="23">
        <v>174.80297441161881</v>
      </c>
      <c r="F898" s="23">
        <v>157.84663764980985</v>
      </c>
      <c r="G898" s="23">
        <v>139.29217158485204</v>
      </c>
      <c r="H898" s="23">
        <v>111.92088622353194</v>
      </c>
      <c r="I898" s="23">
        <v>80.416423335734805</v>
      </c>
      <c r="J898" s="23">
        <v>58.189975300455401</v>
      </c>
      <c r="K898" s="23">
        <v>47.212785438307158</v>
      </c>
      <c r="L898" s="23">
        <v>37.66221715831103</v>
      </c>
      <c r="M898" s="23">
        <v>34.878262825762675</v>
      </c>
      <c r="N898" s="23">
        <v>31.059016561208146</v>
      </c>
      <c r="O898" s="23">
        <v>23.987467651213077</v>
      </c>
      <c r="P898" s="23">
        <v>23.987467651213077</v>
      </c>
    </row>
    <row r="899" spans="1:16" x14ac:dyDescent="0.25">
      <c r="A899" s="19" t="s">
        <v>90</v>
      </c>
      <c r="B899" s="19" t="s">
        <v>91</v>
      </c>
      <c r="C899" s="19" t="s">
        <v>83</v>
      </c>
      <c r="D899" s="22">
        <v>98</v>
      </c>
      <c r="E899" s="23">
        <v>186.59018139742525</v>
      </c>
      <c r="F899" s="23">
        <v>161.46683054459842</v>
      </c>
      <c r="G899" s="23">
        <v>138.06811427165513</v>
      </c>
      <c r="H899" s="23">
        <v>109.50173530221703</v>
      </c>
      <c r="I899" s="23">
        <v>81.505604813127661</v>
      </c>
      <c r="J899" s="23">
        <v>61.466443117902791</v>
      </c>
      <c r="K899" s="23">
        <v>49.269269241162483</v>
      </c>
      <c r="L899" s="23">
        <v>39.806965825907191</v>
      </c>
      <c r="M899" s="23">
        <v>35.918459075314132</v>
      </c>
      <c r="N899" s="23">
        <v>32.930265403417017</v>
      </c>
      <c r="O899" s="23">
        <v>25.835020502558084</v>
      </c>
      <c r="P899" s="23">
        <v>24.297653060208614</v>
      </c>
    </row>
    <row r="900" spans="1:16" x14ac:dyDescent="0.25">
      <c r="A900" s="19" t="s">
        <v>90</v>
      </c>
      <c r="B900" s="19" t="s">
        <v>91</v>
      </c>
      <c r="C900" s="19" t="s">
        <v>83</v>
      </c>
      <c r="D900" s="22">
        <v>99</v>
      </c>
      <c r="E900" s="23">
        <v>195.57656296491442</v>
      </c>
      <c r="F900" s="23">
        <v>180.68301990122177</v>
      </c>
      <c r="G900" s="23">
        <v>154.02422320957399</v>
      </c>
      <c r="H900" s="23">
        <v>116.728149421171</v>
      </c>
      <c r="I900" s="23">
        <v>76.711968574718796</v>
      </c>
      <c r="J900" s="23">
        <v>60.508853984929537</v>
      </c>
      <c r="K900" s="23">
        <v>45.446651669071215</v>
      </c>
      <c r="L900" s="23">
        <v>39.00269728197356</v>
      </c>
      <c r="M900" s="23">
        <v>36.176345541721204</v>
      </c>
      <c r="N900" s="23">
        <v>32.377658504977489</v>
      </c>
      <c r="O900" s="23">
        <v>15.312277244604568</v>
      </c>
      <c r="P900" s="23">
        <v>12.543451991799744</v>
      </c>
    </row>
    <row r="901" spans="1:16" x14ac:dyDescent="0.25">
      <c r="A901" s="19" t="s">
        <v>90</v>
      </c>
      <c r="B901" s="19" t="s">
        <v>91</v>
      </c>
      <c r="C901" s="19" t="s">
        <v>83</v>
      </c>
      <c r="D901" s="22">
        <v>100</v>
      </c>
      <c r="E901" s="23">
        <v>207.35130321212799</v>
      </c>
      <c r="F901" s="23">
        <v>189.847882364166</v>
      </c>
      <c r="G901" s="23">
        <v>148.11210364496182</v>
      </c>
      <c r="H901" s="23">
        <v>114.73147370188617</v>
      </c>
      <c r="I901" s="23">
        <v>77.004345511118174</v>
      </c>
      <c r="J901" s="23">
        <v>59.951045694662106</v>
      </c>
      <c r="K901" s="23">
        <v>45.862459441481583</v>
      </c>
      <c r="L901" s="23">
        <v>39.210616811228498</v>
      </c>
      <c r="M901" s="23">
        <v>35.879839129614446</v>
      </c>
      <c r="N901" s="23">
        <v>32.406426148478282</v>
      </c>
      <c r="O901" s="23">
        <v>25.839953487551586</v>
      </c>
      <c r="P901" s="23">
        <v>24.322750554165406</v>
      </c>
    </row>
    <row r="902" spans="1:16" x14ac:dyDescent="0.25">
      <c r="A902" s="19" t="s">
        <v>90</v>
      </c>
      <c r="B902" s="19" t="s">
        <v>91</v>
      </c>
      <c r="C902" s="19" t="s">
        <v>76</v>
      </c>
      <c r="D902" s="22">
        <v>1</v>
      </c>
      <c r="E902" s="23">
        <v>241.00798628789892</v>
      </c>
      <c r="F902" s="23">
        <v>203.45065993466844</v>
      </c>
      <c r="G902" s="23">
        <v>176.20940782949597</v>
      </c>
      <c r="H902" s="23">
        <v>137.10534979259396</v>
      </c>
      <c r="I902" s="23">
        <v>105.21324131830799</v>
      </c>
      <c r="J902" s="23">
        <v>79.111357879505448</v>
      </c>
      <c r="K902" s="23">
        <v>61.52996662385722</v>
      </c>
      <c r="L902" s="23">
        <v>52.828523058791291</v>
      </c>
      <c r="M902" s="23">
        <v>46.856423428568846</v>
      </c>
      <c r="N902" s="23">
        <v>41.062724004965482</v>
      </c>
      <c r="O902" s="23">
        <v>31.742710264174249</v>
      </c>
      <c r="P902" s="23">
        <v>28.474414190269425</v>
      </c>
    </row>
    <row r="903" spans="1:16" x14ac:dyDescent="0.25">
      <c r="A903" s="19" t="s">
        <v>90</v>
      </c>
      <c r="B903" s="19" t="s">
        <v>91</v>
      </c>
      <c r="C903" s="19" t="s">
        <v>76</v>
      </c>
      <c r="D903" s="22">
        <v>2</v>
      </c>
      <c r="E903" s="23">
        <v>241.92085735688164</v>
      </c>
      <c r="F903" s="23">
        <v>204.46790688759506</v>
      </c>
      <c r="G903" s="23">
        <v>171.51007049162396</v>
      </c>
      <c r="H903" s="23">
        <v>134.24510218683827</v>
      </c>
      <c r="I903" s="23">
        <v>101.98766850349465</v>
      </c>
      <c r="J903" s="23">
        <v>77.826526916540672</v>
      </c>
      <c r="K903" s="23">
        <v>60.427311008510891</v>
      </c>
      <c r="L903" s="23">
        <v>53.062677894163564</v>
      </c>
      <c r="M903" s="23">
        <v>46.839495413448972</v>
      </c>
      <c r="N903" s="23">
        <v>42.249981034049846</v>
      </c>
      <c r="O903" s="23">
        <v>31.775304095299283</v>
      </c>
      <c r="P903" s="23">
        <v>27.651128575112246</v>
      </c>
    </row>
    <row r="904" spans="1:16" x14ac:dyDescent="0.25">
      <c r="A904" s="19" t="s">
        <v>90</v>
      </c>
      <c r="B904" s="19" t="s">
        <v>91</v>
      </c>
      <c r="C904" s="19" t="s">
        <v>76</v>
      </c>
      <c r="D904" s="22">
        <v>3</v>
      </c>
      <c r="E904" s="23">
        <v>235.39373400372381</v>
      </c>
      <c r="F904" s="23">
        <v>209.04705636931863</v>
      </c>
      <c r="G904" s="23">
        <v>184.37358055380699</v>
      </c>
      <c r="H904" s="23">
        <v>143.59498917056908</v>
      </c>
      <c r="I904" s="23">
        <v>108.18469891429108</v>
      </c>
      <c r="J904" s="23">
        <v>81.509407293501482</v>
      </c>
      <c r="K904" s="23">
        <v>61.63556902180305</v>
      </c>
      <c r="L904" s="23">
        <v>53.030710024096457</v>
      </c>
      <c r="M904" s="23">
        <v>46.175759026988807</v>
      </c>
      <c r="N904" s="23">
        <v>40.513858577641678</v>
      </c>
      <c r="O904" s="23">
        <v>28.371369139323317</v>
      </c>
      <c r="P904" s="23">
        <v>28.371369139323317</v>
      </c>
    </row>
    <row r="905" spans="1:16" x14ac:dyDescent="0.25">
      <c r="A905" s="19" t="s">
        <v>90</v>
      </c>
      <c r="B905" s="19" t="s">
        <v>91</v>
      </c>
      <c r="C905" s="19" t="s">
        <v>76</v>
      </c>
      <c r="D905" s="22">
        <v>4</v>
      </c>
      <c r="E905" s="23">
        <v>239.88347208243292</v>
      </c>
      <c r="F905" s="23">
        <v>204.08025400219117</v>
      </c>
      <c r="G905" s="23">
        <v>184.61459929173961</v>
      </c>
      <c r="H905" s="23">
        <v>139.71460713869914</v>
      </c>
      <c r="I905" s="23">
        <v>107.99668591798365</v>
      </c>
      <c r="J905" s="23">
        <v>82.851323405676368</v>
      </c>
      <c r="K905" s="23">
        <v>63.619216306574771</v>
      </c>
      <c r="L905" s="23">
        <v>56.742177877113313</v>
      </c>
      <c r="M905" s="23">
        <v>50.677130102196827</v>
      </c>
      <c r="N905" s="23">
        <v>42.818408609783972</v>
      </c>
      <c r="O905" s="23">
        <v>33.249759197250029</v>
      </c>
      <c r="P905" s="23">
        <v>32.202661742139469</v>
      </c>
    </row>
    <row r="906" spans="1:16" x14ac:dyDescent="0.25">
      <c r="A906" s="19" t="s">
        <v>90</v>
      </c>
      <c r="B906" s="19" t="s">
        <v>91</v>
      </c>
      <c r="C906" s="19" t="s">
        <v>76</v>
      </c>
      <c r="D906" s="22">
        <v>5</v>
      </c>
      <c r="E906" s="23">
        <v>210.29611412755185</v>
      </c>
      <c r="F906" s="23">
        <v>184.46004667467821</v>
      </c>
      <c r="G906" s="23">
        <v>164.22818124367555</v>
      </c>
      <c r="H906" s="23">
        <v>129.31506389951767</v>
      </c>
      <c r="I906" s="23">
        <v>98.491729643769858</v>
      </c>
      <c r="J906" s="23">
        <v>72.755358394032626</v>
      </c>
      <c r="K906" s="23">
        <v>56.68798389698965</v>
      </c>
      <c r="L906" s="23">
        <v>47.747752325666141</v>
      </c>
      <c r="M906" s="23">
        <v>42.822799114374419</v>
      </c>
      <c r="N906" s="23">
        <v>38.761676109643268</v>
      </c>
      <c r="O906" s="23">
        <v>26.688523890790673</v>
      </c>
      <c r="P906" s="23">
        <v>26.688523890790673</v>
      </c>
    </row>
    <row r="907" spans="1:16" x14ac:dyDescent="0.25">
      <c r="A907" s="19" t="s">
        <v>90</v>
      </c>
      <c r="B907" s="19" t="s">
        <v>91</v>
      </c>
      <c r="C907" s="19" t="s">
        <v>76</v>
      </c>
      <c r="D907" s="22">
        <v>6</v>
      </c>
      <c r="E907" s="23">
        <v>243.00535308928499</v>
      </c>
      <c r="F907" s="23">
        <v>213.77276953974447</v>
      </c>
      <c r="G907" s="23">
        <v>179.32264795627975</v>
      </c>
      <c r="H907" s="23">
        <v>140.68559027182781</v>
      </c>
      <c r="I907" s="23">
        <v>108.22541527552646</v>
      </c>
      <c r="J907" s="23">
        <v>79.261289191118081</v>
      </c>
      <c r="K907" s="23">
        <v>62.430094474577047</v>
      </c>
      <c r="L907" s="23">
        <v>52.634889982258244</v>
      </c>
      <c r="M907" s="23">
        <v>44.434354035125359</v>
      </c>
      <c r="N907" s="23">
        <v>40.59617273855158</v>
      </c>
      <c r="O907" s="23">
        <v>27.87309890275203</v>
      </c>
      <c r="P907" s="23">
        <v>27.87309890275203</v>
      </c>
    </row>
    <row r="908" spans="1:16" x14ac:dyDescent="0.25">
      <c r="A908" s="19" t="s">
        <v>90</v>
      </c>
      <c r="B908" s="19" t="s">
        <v>91</v>
      </c>
      <c r="C908" s="19" t="s">
        <v>76</v>
      </c>
      <c r="D908" s="22">
        <v>7</v>
      </c>
      <c r="E908" s="23">
        <v>249.21219675035707</v>
      </c>
      <c r="F908" s="23">
        <v>212.5154872568101</v>
      </c>
      <c r="G908" s="23">
        <v>185.80725273553713</v>
      </c>
      <c r="H908" s="23">
        <v>139.06508652648898</v>
      </c>
      <c r="I908" s="23">
        <v>107.75435406316616</v>
      </c>
      <c r="J908" s="23">
        <v>80.470325601041921</v>
      </c>
      <c r="K908" s="23">
        <v>63.246314177530529</v>
      </c>
      <c r="L908" s="23">
        <v>52.919252718285193</v>
      </c>
      <c r="M908" s="23">
        <v>46.770924969431412</v>
      </c>
      <c r="N908" s="23">
        <v>40.494794036873095</v>
      </c>
      <c r="O908" s="23">
        <v>31.3195212147501</v>
      </c>
      <c r="P908" s="23">
        <v>28.471184093728514</v>
      </c>
    </row>
    <row r="909" spans="1:16" x14ac:dyDescent="0.25">
      <c r="A909" s="19" t="s">
        <v>90</v>
      </c>
      <c r="B909" s="19" t="s">
        <v>91</v>
      </c>
      <c r="C909" s="19" t="s">
        <v>76</v>
      </c>
      <c r="D909" s="22">
        <v>8</v>
      </c>
      <c r="E909" s="23">
        <v>233.44199725679456</v>
      </c>
      <c r="F909" s="23">
        <v>205.93625275507779</v>
      </c>
      <c r="G909" s="23">
        <v>184.60277852272444</v>
      </c>
      <c r="H909" s="23">
        <v>142.93390992455349</v>
      </c>
      <c r="I909" s="23">
        <v>109.13039433628863</v>
      </c>
      <c r="J909" s="23">
        <v>82.032972524352644</v>
      </c>
      <c r="K909" s="23">
        <v>62.914346143632876</v>
      </c>
      <c r="L909" s="23">
        <v>54.515948498708376</v>
      </c>
      <c r="M909" s="23">
        <v>44.584297764959011</v>
      </c>
      <c r="N909" s="23">
        <v>40.646625385389683</v>
      </c>
      <c r="O909" s="23">
        <v>32.075376120191748</v>
      </c>
      <c r="P909" s="23">
        <v>28.417054974878155</v>
      </c>
    </row>
    <row r="910" spans="1:16" x14ac:dyDescent="0.25">
      <c r="A910" s="19" t="s">
        <v>90</v>
      </c>
      <c r="B910" s="19" t="s">
        <v>91</v>
      </c>
      <c r="C910" s="19" t="s">
        <v>76</v>
      </c>
      <c r="D910" s="22">
        <v>9</v>
      </c>
      <c r="E910" s="23">
        <v>245.86683702485729</v>
      </c>
      <c r="F910" s="23">
        <v>213.90929980336742</v>
      </c>
      <c r="G910" s="23">
        <v>176.93433027568182</v>
      </c>
      <c r="H910" s="23">
        <v>138.49376882536359</v>
      </c>
      <c r="I910" s="23">
        <v>104.26779075448003</v>
      </c>
      <c r="J910" s="23">
        <v>77.693210710581113</v>
      </c>
      <c r="K910" s="23">
        <v>60.304223972458992</v>
      </c>
      <c r="L910" s="23">
        <v>50.33655412438975</v>
      </c>
      <c r="M910" s="23">
        <v>45.074972085057396</v>
      </c>
      <c r="N910" s="23">
        <v>40.098124884058834</v>
      </c>
      <c r="O910" s="23">
        <v>31.754301360593807</v>
      </c>
      <c r="P910" s="23">
        <v>31.754301360593807</v>
      </c>
    </row>
    <row r="911" spans="1:16" x14ac:dyDescent="0.25">
      <c r="A911" s="19" t="s">
        <v>90</v>
      </c>
      <c r="B911" s="19" t="s">
        <v>91</v>
      </c>
      <c r="C911" s="19" t="s">
        <v>76</v>
      </c>
      <c r="D911" s="22">
        <v>10</v>
      </c>
      <c r="E911" s="23">
        <v>201.46403718478129</v>
      </c>
      <c r="F911" s="23">
        <v>177.70607456299169</v>
      </c>
      <c r="G911" s="23">
        <v>161.29984028250547</v>
      </c>
      <c r="H911" s="23">
        <v>128.91941631327987</v>
      </c>
      <c r="I911" s="23">
        <v>97.773251382158577</v>
      </c>
      <c r="J911" s="23">
        <v>72.790485172674337</v>
      </c>
      <c r="K911" s="23">
        <v>56.053208837792639</v>
      </c>
      <c r="L911" s="23">
        <v>50.890480312115393</v>
      </c>
      <c r="M911" s="23">
        <v>44.475148698894003</v>
      </c>
      <c r="N911" s="23">
        <v>37.637571594059025</v>
      </c>
      <c r="O911" s="23">
        <v>31.242678643053097</v>
      </c>
      <c r="P911" s="23">
        <v>27.937614834062224</v>
      </c>
    </row>
    <row r="912" spans="1:16" x14ac:dyDescent="0.25">
      <c r="A912" s="19" t="s">
        <v>90</v>
      </c>
      <c r="B912" s="19" t="s">
        <v>91</v>
      </c>
      <c r="C912" s="19" t="s">
        <v>76</v>
      </c>
      <c r="D912" s="22">
        <v>11</v>
      </c>
      <c r="E912" s="23">
        <v>242.77298107423519</v>
      </c>
      <c r="F912" s="23">
        <v>216.73444226293276</v>
      </c>
      <c r="G912" s="23">
        <v>183.43415513180378</v>
      </c>
      <c r="H912" s="23">
        <v>143.04387152588077</v>
      </c>
      <c r="I912" s="23">
        <v>108.71900228970502</v>
      </c>
      <c r="J912" s="23">
        <v>80.77948382229107</v>
      </c>
      <c r="K912" s="23">
        <v>63.134975884674176</v>
      </c>
      <c r="L912" s="23">
        <v>52.268790131653866</v>
      </c>
      <c r="M912" s="23">
        <v>46.369271581838639</v>
      </c>
      <c r="N912" s="23">
        <v>40.229721435516687</v>
      </c>
      <c r="O912" s="23">
        <v>31.287129337771454</v>
      </c>
      <c r="P912" s="23">
        <v>31.287129337771454</v>
      </c>
    </row>
    <row r="913" spans="1:16" x14ac:dyDescent="0.25">
      <c r="A913" s="19" t="s">
        <v>90</v>
      </c>
      <c r="B913" s="19" t="s">
        <v>91</v>
      </c>
      <c r="C913" s="19" t="s">
        <v>76</v>
      </c>
      <c r="D913" s="22">
        <v>12</v>
      </c>
      <c r="E913" s="23">
        <v>236.89980671191316</v>
      </c>
      <c r="F913" s="23">
        <v>197.45119942113448</v>
      </c>
      <c r="G913" s="23">
        <v>175.48434139151536</v>
      </c>
      <c r="H913" s="23">
        <v>139.59820974539517</v>
      </c>
      <c r="I913" s="23">
        <v>106.24542121704413</v>
      </c>
      <c r="J913" s="23">
        <v>78.719851404635577</v>
      </c>
      <c r="K913" s="23">
        <v>62.239260499460059</v>
      </c>
      <c r="L913" s="23">
        <v>54.190869338286049</v>
      </c>
      <c r="M913" s="23">
        <v>47.29801301029503</v>
      </c>
      <c r="N913" s="23">
        <v>43.103959517083105</v>
      </c>
      <c r="O913" s="23">
        <v>36.135217717173333</v>
      </c>
      <c r="P913" s="23">
        <v>32.560188882824114</v>
      </c>
    </row>
    <row r="914" spans="1:16" x14ac:dyDescent="0.25">
      <c r="A914" s="19" t="s">
        <v>90</v>
      </c>
      <c r="B914" s="19" t="s">
        <v>91</v>
      </c>
      <c r="C914" s="19" t="s">
        <v>76</v>
      </c>
      <c r="D914" s="22">
        <v>13</v>
      </c>
      <c r="E914" s="23">
        <v>248.34717865533364</v>
      </c>
      <c r="F914" s="23">
        <v>218.57343584268486</v>
      </c>
      <c r="G914" s="23">
        <v>183.87806206496361</v>
      </c>
      <c r="H914" s="23">
        <v>140.1863419273302</v>
      </c>
      <c r="I914" s="23">
        <v>106.93415812844654</v>
      </c>
      <c r="J914" s="23">
        <v>80.095710454886273</v>
      </c>
      <c r="K914" s="23">
        <v>62.972687574039078</v>
      </c>
      <c r="L914" s="23">
        <v>53.610801364416254</v>
      </c>
      <c r="M914" s="23">
        <v>48.060879879038119</v>
      </c>
      <c r="N914" s="23">
        <v>44.324396235414881</v>
      </c>
      <c r="O914" s="23">
        <v>35.472449857655818</v>
      </c>
      <c r="P914" s="23">
        <v>32.151720349313891</v>
      </c>
    </row>
    <row r="915" spans="1:16" x14ac:dyDescent="0.25">
      <c r="A915" s="19" t="s">
        <v>90</v>
      </c>
      <c r="B915" s="19" t="s">
        <v>91</v>
      </c>
      <c r="C915" s="19" t="s">
        <v>76</v>
      </c>
      <c r="D915" s="22">
        <v>14</v>
      </c>
      <c r="E915" s="23">
        <v>235.78579009657329</v>
      </c>
      <c r="F915" s="23">
        <v>196.95677861089587</v>
      </c>
      <c r="G915" s="23">
        <v>174.59790898030676</v>
      </c>
      <c r="H915" s="23">
        <v>133.85556808027033</v>
      </c>
      <c r="I915" s="23">
        <v>101.26600287234452</v>
      </c>
      <c r="J915" s="23">
        <v>78.005123342327707</v>
      </c>
      <c r="K915" s="23">
        <v>61.254507190146313</v>
      </c>
      <c r="L915" s="23">
        <v>53.408489596149444</v>
      </c>
      <c r="M915" s="23">
        <v>47.401308344170943</v>
      </c>
      <c r="N915" s="23">
        <v>42.074656291437435</v>
      </c>
      <c r="O915" s="23">
        <v>36.827003216012834</v>
      </c>
      <c r="P915" s="23">
        <v>35.839621771918679</v>
      </c>
    </row>
    <row r="916" spans="1:16" x14ac:dyDescent="0.25">
      <c r="A916" s="19" t="s">
        <v>90</v>
      </c>
      <c r="B916" s="19" t="s">
        <v>91</v>
      </c>
      <c r="C916" s="19" t="s">
        <v>76</v>
      </c>
      <c r="D916" s="22">
        <v>15</v>
      </c>
      <c r="E916" s="23">
        <v>254.2794877463439</v>
      </c>
      <c r="F916" s="23">
        <v>209.33455761454246</v>
      </c>
      <c r="G916" s="23">
        <v>180.81976372233743</v>
      </c>
      <c r="H916" s="23">
        <v>141.38434875557573</v>
      </c>
      <c r="I916" s="23">
        <v>103.98517372914179</v>
      </c>
      <c r="J916" s="23">
        <v>80.636552388460728</v>
      </c>
      <c r="K916" s="23">
        <v>63.195622675390418</v>
      </c>
      <c r="L916" s="23">
        <v>54.977744457892655</v>
      </c>
      <c r="M916" s="23">
        <v>49.078858849349295</v>
      </c>
      <c r="N916" s="23">
        <v>43.237178370226609</v>
      </c>
      <c r="O916" s="23">
        <v>33.003091659922859</v>
      </c>
      <c r="P916" s="23">
        <v>28.545509711984213</v>
      </c>
    </row>
    <row r="917" spans="1:16" x14ac:dyDescent="0.25">
      <c r="A917" s="19" t="s">
        <v>90</v>
      </c>
      <c r="B917" s="19" t="s">
        <v>91</v>
      </c>
      <c r="C917" s="19" t="s">
        <v>76</v>
      </c>
      <c r="D917" s="22">
        <v>16</v>
      </c>
      <c r="E917" s="23">
        <v>258.14014374947504</v>
      </c>
      <c r="F917" s="23">
        <v>220.00506044472388</v>
      </c>
      <c r="G917" s="23">
        <v>189.11198161488409</v>
      </c>
      <c r="H917" s="23">
        <v>141.16313355332758</v>
      </c>
      <c r="I917" s="23">
        <v>107.55752009453406</v>
      </c>
      <c r="J917" s="23">
        <v>82.297332712951288</v>
      </c>
      <c r="K917" s="23">
        <v>63.85145489630623</v>
      </c>
      <c r="L917" s="23">
        <v>54.714426467916283</v>
      </c>
      <c r="M917" s="23">
        <v>47.781317703664875</v>
      </c>
      <c r="N917" s="23">
        <v>44.47176732746118</v>
      </c>
      <c r="O917" s="23">
        <v>28.978650020355406</v>
      </c>
      <c r="P917" s="23">
        <v>28.978650020355406</v>
      </c>
    </row>
    <row r="918" spans="1:16" x14ac:dyDescent="0.25">
      <c r="A918" s="19" t="s">
        <v>90</v>
      </c>
      <c r="B918" s="19" t="s">
        <v>91</v>
      </c>
      <c r="C918" s="19" t="s">
        <v>76</v>
      </c>
      <c r="D918" s="22">
        <v>17</v>
      </c>
      <c r="E918" s="23">
        <v>251.23931151201833</v>
      </c>
      <c r="F918" s="23">
        <v>206.1472701195253</v>
      </c>
      <c r="G918" s="23">
        <v>186.96531218412832</v>
      </c>
      <c r="H918" s="23">
        <v>145.32581333976583</v>
      </c>
      <c r="I918" s="23">
        <v>110.46061112839648</v>
      </c>
      <c r="J918" s="23">
        <v>82.719282973688053</v>
      </c>
      <c r="K918" s="23">
        <v>63.219915719921779</v>
      </c>
      <c r="L918" s="23">
        <v>55.279445349200167</v>
      </c>
      <c r="M918" s="23">
        <v>46.783922366929481</v>
      </c>
      <c r="N918" s="23">
        <v>42.305528330310032</v>
      </c>
      <c r="O918" s="23">
        <v>33.022317619058214</v>
      </c>
      <c r="P918" s="23">
        <v>29.041391100077909</v>
      </c>
    </row>
    <row r="919" spans="1:16" x14ac:dyDescent="0.25">
      <c r="A919" s="19" t="s">
        <v>90</v>
      </c>
      <c r="B919" s="19" t="s">
        <v>91</v>
      </c>
      <c r="C919" s="19" t="s">
        <v>76</v>
      </c>
      <c r="D919" s="22">
        <v>18</v>
      </c>
      <c r="E919" s="23">
        <v>217.8088241590884</v>
      </c>
      <c r="F919" s="23">
        <v>195.26024206737785</v>
      </c>
      <c r="G919" s="23">
        <v>170.00436394284782</v>
      </c>
      <c r="H919" s="23">
        <v>135.38149810400552</v>
      </c>
      <c r="I919" s="23">
        <v>103.90606283742231</v>
      </c>
      <c r="J919" s="23">
        <v>76.396046945159995</v>
      </c>
      <c r="K919" s="23">
        <v>60.052498208481552</v>
      </c>
      <c r="L919" s="23">
        <v>52.172481937089223</v>
      </c>
      <c r="M919" s="23">
        <v>46.070422907207089</v>
      </c>
      <c r="N919" s="23">
        <v>40.222566364459681</v>
      </c>
      <c r="O919" s="23">
        <v>31.831027106698933</v>
      </c>
      <c r="P919" s="23">
        <v>31.831027106698933</v>
      </c>
    </row>
    <row r="920" spans="1:16" x14ac:dyDescent="0.25">
      <c r="A920" s="19" t="s">
        <v>90</v>
      </c>
      <c r="B920" s="19" t="s">
        <v>91</v>
      </c>
      <c r="C920" s="19" t="s">
        <v>76</v>
      </c>
      <c r="D920" s="22">
        <v>19</v>
      </c>
      <c r="E920" s="23">
        <v>238.79777266114309</v>
      </c>
      <c r="F920" s="23">
        <v>193.93467681960851</v>
      </c>
      <c r="G920" s="23">
        <v>172.09895762963814</v>
      </c>
      <c r="H920" s="23">
        <v>134.31435656273226</v>
      </c>
      <c r="I920" s="23">
        <v>103.22323001755279</v>
      </c>
      <c r="J920" s="23">
        <v>78.94601060763091</v>
      </c>
      <c r="K920" s="23">
        <v>61.278518156468159</v>
      </c>
      <c r="L920" s="23">
        <v>52.955994925125893</v>
      </c>
      <c r="M920" s="23">
        <v>45.845659669289859</v>
      </c>
      <c r="N920" s="23">
        <v>40.00783345711632</v>
      </c>
      <c r="O920" s="23">
        <v>27.964661898004046</v>
      </c>
      <c r="P920" s="23">
        <v>27.964661898004046</v>
      </c>
    </row>
    <row r="921" spans="1:16" x14ac:dyDescent="0.25">
      <c r="A921" s="19" t="s">
        <v>90</v>
      </c>
      <c r="B921" s="19" t="s">
        <v>91</v>
      </c>
      <c r="C921" s="19" t="s">
        <v>76</v>
      </c>
      <c r="D921" s="22">
        <v>20</v>
      </c>
      <c r="E921" s="23">
        <v>228.17914890980546</v>
      </c>
      <c r="F921" s="23">
        <v>194.50902970750315</v>
      </c>
      <c r="G921" s="23">
        <v>168.88103878876075</v>
      </c>
      <c r="H921" s="23">
        <v>130.30668304475742</v>
      </c>
      <c r="I921" s="23">
        <v>103.97835434527849</v>
      </c>
      <c r="J921" s="23">
        <v>76.607053061740373</v>
      </c>
      <c r="K921" s="23">
        <v>60.353135068522562</v>
      </c>
      <c r="L921" s="23">
        <v>52.077766396485288</v>
      </c>
      <c r="M921" s="23">
        <v>46.159254021459731</v>
      </c>
      <c r="N921" s="23">
        <v>40.991845053154819</v>
      </c>
      <c r="O921" s="23">
        <v>30.506519524236516</v>
      </c>
      <c r="P921" s="23">
        <v>28.067378727012169</v>
      </c>
    </row>
    <row r="922" spans="1:16" x14ac:dyDescent="0.25">
      <c r="A922" s="19" t="s">
        <v>90</v>
      </c>
      <c r="B922" s="19" t="s">
        <v>91</v>
      </c>
      <c r="C922" s="19" t="s">
        <v>76</v>
      </c>
      <c r="D922" s="22">
        <v>21</v>
      </c>
      <c r="E922" s="23">
        <v>246.45888531427542</v>
      </c>
      <c r="F922" s="23">
        <v>212.7280737693942</v>
      </c>
      <c r="G922" s="23">
        <v>183.70885587573247</v>
      </c>
      <c r="H922" s="23">
        <v>142.02764951708002</v>
      </c>
      <c r="I922" s="23">
        <v>110.53738141188519</v>
      </c>
      <c r="J922" s="23">
        <v>81.104247207118391</v>
      </c>
      <c r="K922" s="23">
        <v>64.077409665214446</v>
      </c>
      <c r="L922" s="23">
        <v>54.700532572642381</v>
      </c>
      <c r="M922" s="23">
        <v>50.010379417861799</v>
      </c>
      <c r="N922" s="23">
        <v>42.979920007500866</v>
      </c>
      <c r="O922" s="23">
        <v>34.31420079221666</v>
      </c>
      <c r="P922" s="23">
        <v>29.50619558041959</v>
      </c>
    </row>
    <row r="923" spans="1:16" x14ac:dyDescent="0.25">
      <c r="A923" s="19" t="s">
        <v>90</v>
      </c>
      <c r="B923" s="19" t="s">
        <v>91</v>
      </c>
      <c r="C923" s="19" t="s">
        <v>76</v>
      </c>
      <c r="D923" s="22">
        <v>22</v>
      </c>
      <c r="E923" s="23">
        <v>261.96655887321253</v>
      </c>
      <c r="F923" s="23">
        <v>222.47939406865984</v>
      </c>
      <c r="G923" s="23">
        <v>181.53045214012394</v>
      </c>
      <c r="H923" s="23">
        <v>141.60747871057549</v>
      </c>
      <c r="I923" s="23">
        <v>107.58137728351417</v>
      </c>
      <c r="J923" s="23">
        <v>78.491563420209488</v>
      </c>
      <c r="K923" s="23">
        <v>60.2289564099149</v>
      </c>
      <c r="L923" s="23">
        <v>53.339184981051552</v>
      </c>
      <c r="M923" s="23">
        <v>46.561620675710564</v>
      </c>
      <c r="N923" s="23">
        <v>40.851203477693296</v>
      </c>
      <c r="O923" s="23">
        <v>28.46558200870815</v>
      </c>
      <c r="P923" s="23">
        <v>28.46558200870815</v>
      </c>
    </row>
    <row r="924" spans="1:16" x14ac:dyDescent="0.25">
      <c r="A924" s="19" t="s">
        <v>90</v>
      </c>
      <c r="B924" s="19" t="s">
        <v>91</v>
      </c>
      <c r="C924" s="19" t="s">
        <v>76</v>
      </c>
      <c r="D924" s="22">
        <v>23</v>
      </c>
      <c r="E924" s="23">
        <v>244.27536444448825</v>
      </c>
      <c r="F924" s="23">
        <v>212.73738891233273</v>
      </c>
      <c r="G924" s="23">
        <v>180.30142106884344</v>
      </c>
      <c r="H924" s="23">
        <v>137.52827584628602</v>
      </c>
      <c r="I924" s="23">
        <v>101.79242373844001</v>
      </c>
      <c r="J924" s="23">
        <v>78.405049219193515</v>
      </c>
      <c r="K924" s="23">
        <v>63.535588707292128</v>
      </c>
      <c r="L924" s="23">
        <v>53.311056898177064</v>
      </c>
      <c r="M924" s="23">
        <v>46.130171288193978</v>
      </c>
      <c r="N924" s="23">
        <v>39.75215593704403</v>
      </c>
      <c r="O924" s="23">
        <v>28.20256836706757</v>
      </c>
      <c r="P924" s="23">
        <v>28.20256836706757</v>
      </c>
    </row>
    <row r="925" spans="1:16" x14ac:dyDescent="0.25">
      <c r="A925" s="19" t="s">
        <v>90</v>
      </c>
      <c r="B925" s="19" t="s">
        <v>91</v>
      </c>
      <c r="C925" s="19" t="s">
        <v>76</v>
      </c>
      <c r="D925" s="22">
        <v>24</v>
      </c>
      <c r="E925" s="23">
        <v>249.57138617412792</v>
      </c>
      <c r="F925" s="23">
        <v>210.88445233551289</v>
      </c>
      <c r="G925" s="23">
        <v>180.02459407044302</v>
      </c>
      <c r="H925" s="23">
        <v>140.08382978467148</v>
      </c>
      <c r="I925" s="23">
        <v>106.10260467413642</v>
      </c>
      <c r="J925" s="23">
        <v>80.854863789859309</v>
      </c>
      <c r="K925" s="23">
        <v>65.758294618980884</v>
      </c>
      <c r="L925" s="23">
        <v>56.713485448687507</v>
      </c>
      <c r="M925" s="23">
        <v>49.276769185850853</v>
      </c>
      <c r="N925" s="23">
        <v>40.944483466929228</v>
      </c>
      <c r="O925" s="23">
        <v>28.593816222124495</v>
      </c>
      <c r="P925" s="23">
        <v>28.593816222124495</v>
      </c>
    </row>
    <row r="926" spans="1:16" x14ac:dyDescent="0.25">
      <c r="A926" s="19" t="s">
        <v>90</v>
      </c>
      <c r="B926" s="19" t="s">
        <v>91</v>
      </c>
      <c r="C926" s="19" t="s">
        <v>76</v>
      </c>
      <c r="D926" s="22">
        <v>25</v>
      </c>
      <c r="E926" s="23">
        <v>233.15631902162792</v>
      </c>
      <c r="F926" s="23">
        <v>195.87383687191613</v>
      </c>
      <c r="G926" s="23">
        <v>174.32882857846752</v>
      </c>
      <c r="H926" s="23">
        <v>134.87525425438648</v>
      </c>
      <c r="I926" s="23">
        <v>104.21457009352821</v>
      </c>
      <c r="J926" s="23">
        <v>77.518945842680395</v>
      </c>
      <c r="K926" s="23">
        <v>59.976948830019715</v>
      </c>
      <c r="L926" s="23">
        <v>52.338509152787402</v>
      </c>
      <c r="M926" s="23">
        <v>45.57003464800183</v>
      </c>
      <c r="N926" s="23">
        <v>42.265800414199418</v>
      </c>
      <c r="O926" s="23">
        <v>35.898461845303807</v>
      </c>
      <c r="P926" s="23">
        <v>33.149753554253024</v>
      </c>
    </row>
    <row r="927" spans="1:16" x14ac:dyDescent="0.25">
      <c r="A927" s="19" t="s">
        <v>90</v>
      </c>
      <c r="B927" s="19" t="s">
        <v>91</v>
      </c>
      <c r="C927" s="19" t="s">
        <v>76</v>
      </c>
      <c r="D927" s="22">
        <v>26</v>
      </c>
      <c r="E927" s="23">
        <v>230.07298820300642</v>
      </c>
      <c r="F927" s="23">
        <v>194.78369804483174</v>
      </c>
      <c r="G927" s="23">
        <v>167.76652210343596</v>
      </c>
      <c r="H927" s="23">
        <v>132.43278798454074</v>
      </c>
      <c r="I927" s="23">
        <v>97.578271018015698</v>
      </c>
      <c r="J927" s="23">
        <v>76.071367683533879</v>
      </c>
      <c r="K927" s="23">
        <v>61.344235862110907</v>
      </c>
      <c r="L927" s="23">
        <v>53.063304368345698</v>
      </c>
      <c r="M927" s="23">
        <v>46.949081288450266</v>
      </c>
      <c r="N927" s="23">
        <v>40.669225205784933</v>
      </c>
      <c r="O927" s="23">
        <v>32.921223379458048</v>
      </c>
      <c r="P927" s="23">
        <v>32.226479518427972</v>
      </c>
    </row>
    <row r="928" spans="1:16" x14ac:dyDescent="0.25">
      <c r="A928" s="19" t="s">
        <v>90</v>
      </c>
      <c r="B928" s="19" t="s">
        <v>91</v>
      </c>
      <c r="C928" s="19" t="s">
        <v>76</v>
      </c>
      <c r="D928" s="22">
        <v>27</v>
      </c>
      <c r="E928" s="23">
        <v>231.6607537962058</v>
      </c>
      <c r="F928" s="23">
        <v>203.25171454352636</v>
      </c>
      <c r="G928" s="23">
        <v>176.10121992764016</v>
      </c>
      <c r="H928" s="23">
        <v>139.60222053244593</v>
      </c>
      <c r="I928" s="23">
        <v>103.73286603511967</v>
      </c>
      <c r="J928" s="23">
        <v>78.521284856099115</v>
      </c>
      <c r="K928" s="23">
        <v>62.165267875710143</v>
      </c>
      <c r="L928" s="23">
        <v>53.119562411684022</v>
      </c>
      <c r="M928" s="23">
        <v>45.446172020088511</v>
      </c>
      <c r="N928" s="23">
        <v>37.040338408398554</v>
      </c>
      <c r="O928" s="23">
        <v>27.994657258292801</v>
      </c>
      <c r="P928" s="23">
        <v>27.994657258292801</v>
      </c>
    </row>
    <row r="929" spans="1:16" x14ac:dyDescent="0.25">
      <c r="A929" s="19" t="s">
        <v>90</v>
      </c>
      <c r="B929" s="19" t="s">
        <v>91</v>
      </c>
      <c r="C929" s="19" t="s">
        <v>76</v>
      </c>
      <c r="D929" s="22">
        <v>28</v>
      </c>
      <c r="E929" s="23">
        <v>228.45824043676942</v>
      </c>
      <c r="F929" s="23">
        <v>198.00252265159227</v>
      </c>
      <c r="G929" s="23">
        <v>173.08060402744289</v>
      </c>
      <c r="H929" s="23">
        <v>137.18826377248658</v>
      </c>
      <c r="I929" s="23">
        <v>104.71056405543216</v>
      </c>
      <c r="J929" s="23">
        <v>79.406794843515982</v>
      </c>
      <c r="K929" s="23">
        <v>62.248850335300411</v>
      </c>
      <c r="L929" s="23">
        <v>54.280850096111074</v>
      </c>
      <c r="M929" s="23">
        <v>47.814746578367568</v>
      </c>
      <c r="N929" s="23">
        <v>43.555327483719189</v>
      </c>
      <c r="O929" s="23">
        <v>32.559977204631409</v>
      </c>
      <c r="P929" s="23">
        <v>28.924162343022473</v>
      </c>
    </row>
    <row r="930" spans="1:16" x14ac:dyDescent="0.25">
      <c r="A930" s="19" t="s">
        <v>90</v>
      </c>
      <c r="B930" s="19" t="s">
        <v>91</v>
      </c>
      <c r="C930" s="19" t="s">
        <v>76</v>
      </c>
      <c r="D930" s="22">
        <v>29</v>
      </c>
      <c r="E930" s="23">
        <v>244.56498348063167</v>
      </c>
      <c r="F930" s="23">
        <v>213.54251936263111</v>
      </c>
      <c r="G930" s="23">
        <v>179.12384237993209</v>
      </c>
      <c r="H930" s="23">
        <v>137.4099746450118</v>
      </c>
      <c r="I930" s="23">
        <v>104.51846825252129</v>
      </c>
      <c r="J930" s="23">
        <v>78.761776358799779</v>
      </c>
      <c r="K930" s="23">
        <v>63.681724166290955</v>
      </c>
      <c r="L930" s="23">
        <v>54.340179015813078</v>
      </c>
      <c r="M930" s="23">
        <v>47.493228864655528</v>
      </c>
      <c r="N930" s="23">
        <v>41.425793708939366</v>
      </c>
      <c r="O930" s="23">
        <v>32.102866654408253</v>
      </c>
      <c r="P930" s="23">
        <v>32.102866654408253</v>
      </c>
    </row>
    <row r="931" spans="1:16" x14ac:dyDescent="0.25">
      <c r="A931" s="19" t="s">
        <v>90</v>
      </c>
      <c r="B931" s="19" t="s">
        <v>91</v>
      </c>
      <c r="C931" s="19" t="s">
        <v>76</v>
      </c>
      <c r="D931" s="22">
        <v>30</v>
      </c>
      <c r="E931" s="23">
        <v>239.79051724299228</v>
      </c>
      <c r="F931" s="23">
        <v>205.04253962703095</v>
      </c>
      <c r="G931" s="23">
        <v>165.23972550561928</v>
      </c>
      <c r="H931" s="23">
        <v>129.94062111160454</v>
      </c>
      <c r="I931" s="23">
        <v>101.60916451697267</v>
      </c>
      <c r="J931" s="23">
        <v>77.040715591787986</v>
      </c>
      <c r="K931" s="23">
        <v>59.456449977009164</v>
      </c>
      <c r="L931" s="23">
        <v>51.753907546668138</v>
      </c>
      <c r="M931" s="23">
        <v>44.866655542924001</v>
      </c>
      <c r="N931" s="23">
        <v>41.835697656873748</v>
      </c>
      <c r="O931" s="23">
        <v>35.192734813939133</v>
      </c>
      <c r="P931" s="23">
        <v>35.192734813939133</v>
      </c>
    </row>
    <row r="932" spans="1:16" x14ac:dyDescent="0.25">
      <c r="A932" s="19" t="s">
        <v>90</v>
      </c>
      <c r="B932" s="19" t="s">
        <v>91</v>
      </c>
      <c r="C932" s="19" t="s">
        <v>76</v>
      </c>
      <c r="D932" s="22">
        <v>31</v>
      </c>
      <c r="E932" s="23">
        <v>244.3401441735796</v>
      </c>
      <c r="F932" s="23">
        <v>201.2969919447473</v>
      </c>
      <c r="G932" s="23">
        <v>177.00936904536363</v>
      </c>
      <c r="H932" s="23">
        <v>136.55174529007147</v>
      </c>
      <c r="I932" s="23">
        <v>104.08901669196685</v>
      </c>
      <c r="J932" s="23">
        <v>77.554945738844282</v>
      </c>
      <c r="K932" s="23">
        <v>61.485465947245174</v>
      </c>
      <c r="L932" s="23">
        <v>53.184149504480068</v>
      </c>
      <c r="M932" s="23">
        <v>46.52156774869362</v>
      </c>
      <c r="N932" s="23">
        <v>42.495732981869772</v>
      </c>
      <c r="O932" s="23">
        <v>33.329927694921089</v>
      </c>
      <c r="P932" s="23">
        <v>32.280142866016199</v>
      </c>
    </row>
    <row r="933" spans="1:16" x14ac:dyDescent="0.25">
      <c r="A933" s="19" t="s">
        <v>90</v>
      </c>
      <c r="B933" s="19" t="s">
        <v>91</v>
      </c>
      <c r="C933" s="19" t="s">
        <v>76</v>
      </c>
      <c r="D933" s="22">
        <v>32</v>
      </c>
      <c r="E933" s="23">
        <v>246.29581487729436</v>
      </c>
      <c r="F933" s="23">
        <v>202.23785102804689</v>
      </c>
      <c r="G933" s="23">
        <v>179.82926838869673</v>
      </c>
      <c r="H933" s="23">
        <v>138.64672900843098</v>
      </c>
      <c r="I933" s="23">
        <v>104.41727704045613</v>
      </c>
      <c r="J933" s="23">
        <v>80.299582489160969</v>
      </c>
      <c r="K933" s="23">
        <v>63.540645449778388</v>
      </c>
      <c r="L933" s="23">
        <v>53.353162497768587</v>
      </c>
      <c r="M933" s="23">
        <v>47.390619241414022</v>
      </c>
      <c r="N933" s="23">
        <v>40.14138084072929</v>
      </c>
      <c r="O933" s="23">
        <v>33.619239289765268</v>
      </c>
      <c r="P933" s="23">
        <v>28.734470406841972</v>
      </c>
    </row>
    <row r="934" spans="1:16" x14ac:dyDescent="0.25">
      <c r="A934" s="19" t="s">
        <v>90</v>
      </c>
      <c r="B934" s="19" t="s">
        <v>91</v>
      </c>
      <c r="C934" s="19" t="s">
        <v>76</v>
      </c>
      <c r="D934" s="22">
        <v>33</v>
      </c>
      <c r="E934" s="23">
        <v>241.42238264639664</v>
      </c>
      <c r="F934" s="23">
        <v>200.56577589634065</v>
      </c>
      <c r="G934" s="23">
        <v>175.62298568893442</v>
      </c>
      <c r="H934" s="23">
        <v>137.91748732164032</v>
      </c>
      <c r="I934" s="23">
        <v>105.85991779154624</v>
      </c>
      <c r="J934" s="23">
        <v>79.345868411739616</v>
      </c>
      <c r="K934" s="23">
        <v>61.966218985594921</v>
      </c>
      <c r="L934" s="23">
        <v>54.223223298374457</v>
      </c>
      <c r="M934" s="23">
        <v>47.515126463220959</v>
      </c>
      <c r="N934" s="23">
        <v>42.956261389685643</v>
      </c>
      <c r="O934" s="23">
        <v>31.967616297057781</v>
      </c>
      <c r="P934" s="23">
        <v>31.967616297057781</v>
      </c>
    </row>
    <row r="935" spans="1:16" x14ac:dyDescent="0.25">
      <c r="A935" s="19" t="s">
        <v>90</v>
      </c>
      <c r="B935" s="19" t="s">
        <v>91</v>
      </c>
      <c r="C935" s="19" t="s">
        <v>76</v>
      </c>
      <c r="D935" s="22">
        <v>34</v>
      </c>
      <c r="E935" s="23">
        <v>272.9561036078747</v>
      </c>
      <c r="F935" s="23">
        <v>214.43462670802907</v>
      </c>
      <c r="G935" s="23">
        <v>183.88138628412511</v>
      </c>
      <c r="H935" s="23">
        <v>140.66844991552745</v>
      </c>
      <c r="I935" s="23">
        <v>107.94116896719947</v>
      </c>
      <c r="J935" s="23">
        <v>81.109878839444477</v>
      </c>
      <c r="K935" s="23">
        <v>62.400680014561523</v>
      </c>
      <c r="L935" s="23">
        <v>52.548055683592082</v>
      </c>
      <c r="M935" s="23">
        <v>46.277143114283703</v>
      </c>
      <c r="N935" s="23">
        <v>42.405068227869897</v>
      </c>
      <c r="O935" s="23">
        <v>34.697375215728428</v>
      </c>
      <c r="P935" s="23">
        <v>34.697375215728428</v>
      </c>
    </row>
    <row r="936" spans="1:16" x14ac:dyDescent="0.25">
      <c r="A936" s="19" t="s">
        <v>90</v>
      </c>
      <c r="B936" s="19" t="s">
        <v>91</v>
      </c>
      <c r="C936" s="19" t="s">
        <v>76</v>
      </c>
      <c r="D936" s="22">
        <v>35</v>
      </c>
      <c r="E936" s="23">
        <v>246.90308527316091</v>
      </c>
      <c r="F936" s="23">
        <v>205.45145219790012</v>
      </c>
      <c r="G936" s="23">
        <v>176.12457132735815</v>
      </c>
      <c r="H936" s="23">
        <v>139.85077746063521</v>
      </c>
      <c r="I936" s="23">
        <v>107.43274417219558</v>
      </c>
      <c r="J936" s="23">
        <v>81.948563384346812</v>
      </c>
      <c r="K936" s="23">
        <v>60.619255484129383</v>
      </c>
      <c r="L936" s="23">
        <v>50.481988253237034</v>
      </c>
      <c r="M936" s="23">
        <v>45.611919746752967</v>
      </c>
      <c r="N936" s="23">
        <v>40.402714814421422</v>
      </c>
      <c r="O936" s="23">
        <v>33.22414833192628</v>
      </c>
      <c r="P936" s="23">
        <v>33.22414833192628</v>
      </c>
    </row>
    <row r="937" spans="1:16" x14ac:dyDescent="0.25">
      <c r="A937" s="19" t="s">
        <v>90</v>
      </c>
      <c r="B937" s="19" t="s">
        <v>91</v>
      </c>
      <c r="C937" s="19" t="s">
        <v>76</v>
      </c>
      <c r="D937" s="22">
        <v>36</v>
      </c>
      <c r="E937" s="23">
        <v>245.63377817691438</v>
      </c>
      <c r="F937" s="23">
        <v>215.44695536746673</v>
      </c>
      <c r="G937" s="23">
        <v>185.04553825137518</v>
      </c>
      <c r="H937" s="23">
        <v>139.40198644798207</v>
      </c>
      <c r="I937" s="23">
        <v>102.03587469986958</v>
      </c>
      <c r="J937" s="23">
        <v>79.224641445180069</v>
      </c>
      <c r="K937" s="23">
        <v>61.747623774529231</v>
      </c>
      <c r="L937" s="23">
        <v>53.101761726588208</v>
      </c>
      <c r="M937" s="23">
        <v>47.308642739414488</v>
      </c>
      <c r="N937" s="23">
        <v>40.154528015670166</v>
      </c>
      <c r="O937" s="23">
        <v>31.587212316986307</v>
      </c>
      <c r="P937" s="23">
        <v>28.60950923429213</v>
      </c>
    </row>
    <row r="938" spans="1:16" x14ac:dyDescent="0.25">
      <c r="A938" s="19" t="s">
        <v>90</v>
      </c>
      <c r="B938" s="19" t="s">
        <v>91</v>
      </c>
      <c r="C938" s="19" t="s">
        <v>76</v>
      </c>
      <c r="D938" s="22">
        <v>37</v>
      </c>
      <c r="E938" s="23">
        <v>256.18066157874887</v>
      </c>
      <c r="F938" s="23">
        <v>227.64599848751004</v>
      </c>
      <c r="G938" s="23">
        <v>189.58299973728091</v>
      </c>
      <c r="H938" s="23">
        <v>146.71927187185315</v>
      </c>
      <c r="I938" s="23">
        <v>114.13963838342697</v>
      </c>
      <c r="J938" s="23">
        <v>82.380136101588576</v>
      </c>
      <c r="K938" s="23">
        <v>63.512858788491279</v>
      </c>
      <c r="L938" s="23">
        <v>53.263751775689109</v>
      </c>
      <c r="M938" s="23">
        <v>48.498130952003322</v>
      </c>
      <c r="N938" s="23">
        <v>44.498179082451571</v>
      </c>
      <c r="O938" s="23">
        <v>32.915207458820014</v>
      </c>
      <c r="P938" s="23">
        <v>28.949499063446645</v>
      </c>
    </row>
    <row r="939" spans="1:16" x14ac:dyDescent="0.25">
      <c r="A939" s="19" t="s">
        <v>90</v>
      </c>
      <c r="B939" s="19" t="s">
        <v>91</v>
      </c>
      <c r="C939" s="19" t="s">
        <v>76</v>
      </c>
      <c r="D939" s="22">
        <v>38</v>
      </c>
      <c r="E939" s="23">
        <v>234.38816826958293</v>
      </c>
      <c r="F939" s="23">
        <v>203.63098725609376</v>
      </c>
      <c r="G939" s="23">
        <v>178.2103599319033</v>
      </c>
      <c r="H939" s="23">
        <v>140.70622717724058</v>
      </c>
      <c r="I939" s="23">
        <v>107.81998235321855</v>
      </c>
      <c r="J939" s="23">
        <v>81.29114825611299</v>
      </c>
      <c r="K939" s="23">
        <v>61.691751503083054</v>
      </c>
      <c r="L939" s="23">
        <v>53.924172571811042</v>
      </c>
      <c r="M939" s="23">
        <v>48.354086618520363</v>
      </c>
      <c r="N939" s="23">
        <v>43.163280862811561</v>
      </c>
      <c r="O939" s="23">
        <v>33.82273013612415</v>
      </c>
      <c r="P939" s="23">
        <v>29.663449023610703</v>
      </c>
    </row>
    <row r="940" spans="1:16" x14ac:dyDescent="0.25">
      <c r="A940" s="19" t="s">
        <v>90</v>
      </c>
      <c r="B940" s="19" t="s">
        <v>91</v>
      </c>
      <c r="C940" s="19" t="s">
        <v>76</v>
      </c>
      <c r="D940" s="22">
        <v>39</v>
      </c>
      <c r="E940" s="23">
        <v>256.47095542714061</v>
      </c>
      <c r="F940" s="23">
        <v>213.33887353905715</v>
      </c>
      <c r="G940" s="23">
        <v>181.47510544453846</v>
      </c>
      <c r="H940" s="23">
        <v>140.52657473518218</v>
      </c>
      <c r="I940" s="23">
        <v>105.00915786311231</v>
      </c>
      <c r="J940" s="23">
        <v>80.649269776780557</v>
      </c>
      <c r="K940" s="23">
        <v>64.192149736447647</v>
      </c>
      <c r="L940" s="23">
        <v>56.950881248944754</v>
      </c>
      <c r="M940" s="23">
        <v>47.790111256690075</v>
      </c>
      <c r="N940" s="23">
        <v>43.038721680254675</v>
      </c>
      <c r="O940" s="23">
        <v>32.169347472722471</v>
      </c>
      <c r="P940" s="23">
        <v>28.678386231562378</v>
      </c>
    </row>
    <row r="941" spans="1:16" x14ac:dyDescent="0.25">
      <c r="A941" s="19" t="s">
        <v>90</v>
      </c>
      <c r="B941" s="19" t="s">
        <v>91</v>
      </c>
      <c r="C941" s="19" t="s">
        <v>76</v>
      </c>
      <c r="D941" s="22">
        <v>40</v>
      </c>
      <c r="E941" s="23">
        <v>227.4184326534704</v>
      </c>
      <c r="F941" s="23">
        <v>193.33859301398672</v>
      </c>
      <c r="G941" s="23">
        <v>170.36616769739203</v>
      </c>
      <c r="H941" s="23">
        <v>134.36050015008172</v>
      </c>
      <c r="I941" s="23">
        <v>105.22077652928417</v>
      </c>
      <c r="J941" s="23">
        <v>80.030863326756901</v>
      </c>
      <c r="K941" s="23">
        <v>61.104045249164265</v>
      </c>
      <c r="L941" s="23">
        <v>51.404346405573882</v>
      </c>
      <c r="M941" s="23">
        <v>43.757969134745359</v>
      </c>
      <c r="N941" s="23">
        <v>37.345087554581454</v>
      </c>
      <c r="O941" s="23">
        <v>28.082050354715548</v>
      </c>
      <c r="P941" s="23">
        <v>28.082050354715548</v>
      </c>
    </row>
    <row r="942" spans="1:16" x14ac:dyDescent="0.25">
      <c r="A942" s="19" t="s">
        <v>90</v>
      </c>
      <c r="B942" s="19" t="s">
        <v>91</v>
      </c>
      <c r="C942" s="19" t="s">
        <v>76</v>
      </c>
      <c r="D942" s="22">
        <v>41</v>
      </c>
      <c r="E942" s="23">
        <v>237.79268359965425</v>
      </c>
      <c r="F942" s="23">
        <v>201.7480655776985</v>
      </c>
      <c r="G942" s="23">
        <v>173.44971185290626</v>
      </c>
      <c r="H942" s="23">
        <v>135.01663961707936</v>
      </c>
      <c r="I942" s="23">
        <v>104.2396844552145</v>
      </c>
      <c r="J942" s="23">
        <v>77.881650791837956</v>
      </c>
      <c r="K942" s="23">
        <v>60.30930133824414</v>
      </c>
      <c r="L942" s="23">
        <v>53.881240391654316</v>
      </c>
      <c r="M942" s="23">
        <v>46.575276345533055</v>
      </c>
      <c r="N942" s="23">
        <v>40.497374146620999</v>
      </c>
      <c r="O942" s="23">
        <v>28.105879669678654</v>
      </c>
      <c r="P942" s="23">
        <v>28.105879669678654</v>
      </c>
    </row>
    <row r="943" spans="1:16" x14ac:dyDescent="0.25">
      <c r="A943" s="19" t="s">
        <v>90</v>
      </c>
      <c r="B943" s="19" t="s">
        <v>91</v>
      </c>
      <c r="C943" s="19" t="s">
        <v>76</v>
      </c>
      <c r="D943" s="22">
        <v>42</v>
      </c>
      <c r="E943" s="23">
        <v>235.52487246426381</v>
      </c>
      <c r="F943" s="23">
        <v>205.93932944311902</v>
      </c>
      <c r="G943" s="23">
        <v>173.05256332803975</v>
      </c>
      <c r="H943" s="23">
        <v>140.72876722218692</v>
      </c>
      <c r="I943" s="23">
        <v>110.26756134951954</v>
      </c>
      <c r="J943" s="23">
        <v>80.86097658966797</v>
      </c>
      <c r="K943" s="23">
        <v>61.909894204965717</v>
      </c>
      <c r="L943" s="23">
        <v>53.111738452718079</v>
      </c>
      <c r="M943" s="23">
        <v>46.147826006074638</v>
      </c>
      <c r="N943" s="23">
        <v>39.140525031953949</v>
      </c>
      <c r="O943" s="23">
        <v>32.235747317266835</v>
      </c>
      <c r="P943" s="23">
        <v>32.235747317266835</v>
      </c>
    </row>
    <row r="944" spans="1:16" x14ac:dyDescent="0.25">
      <c r="A944" s="19" t="s">
        <v>90</v>
      </c>
      <c r="B944" s="19" t="s">
        <v>91</v>
      </c>
      <c r="C944" s="19" t="s">
        <v>76</v>
      </c>
      <c r="D944" s="22">
        <v>43</v>
      </c>
      <c r="E944" s="23">
        <v>251.7985132117725</v>
      </c>
      <c r="F944" s="23">
        <v>204.65390164353997</v>
      </c>
      <c r="G944" s="23">
        <v>186.10684744911291</v>
      </c>
      <c r="H944" s="23">
        <v>144.07492438088104</v>
      </c>
      <c r="I944" s="23">
        <v>109.28071318067391</v>
      </c>
      <c r="J944" s="23">
        <v>83.172257404196742</v>
      </c>
      <c r="K944" s="23">
        <v>65.680543584877412</v>
      </c>
      <c r="L944" s="23">
        <v>56.310761063910149</v>
      </c>
      <c r="M944" s="23">
        <v>47.937441572490485</v>
      </c>
      <c r="N944" s="23">
        <v>40.422645244448532</v>
      </c>
      <c r="O944" s="23">
        <v>36.108355747874569</v>
      </c>
      <c r="P944" s="23">
        <v>32.825984932098081</v>
      </c>
    </row>
    <row r="945" spans="1:16" x14ac:dyDescent="0.25">
      <c r="A945" s="19" t="s">
        <v>90</v>
      </c>
      <c r="B945" s="19" t="s">
        <v>91</v>
      </c>
      <c r="C945" s="19" t="s">
        <v>76</v>
      </c>
      <c r="D945" s="22">
        <v>44</v>
      </c>
      <c r="E945" s="23">
        <v>244.61722683531872</v>
      </c>
      <c r="F945" s="23">
        <v>218.59621285111834</v>
      </c>
      <c r="G945" s="23">
        <v>182.98727539849048</v>
      </c>
      <c r="H945" s="23">
        <v>143.04325565272637</v>
      </c>
      <c r="I945" s="23">
        <v>109.68078922898769</v>
      </c>
      <c r="J945" s="23">
        <v>79.6874916583794</v>
      </c>
      <c r="K945" s="23">
        <v>61.007152977701189</v>
      </c>
      <c r="L945" s="23">
        <v>52.27796890780251</v>
      </c>
      <c r="M945" s="23">
        <v>43.523492747472865</v>
      </c>
      <c r="N945" s="23">
        <v>38.678292620793762</v>
      </c>
      <c r="O945" s="23">
        <v>32.774059963549128</v>
      </c>
      <c r="P945" s="23">
        <v>28.569013247495768</v>
      </c>
    </row>
    <row r="946" spans="1:16" x14ac:dyDescent="0.25">
      <c r="A946" s="19" t="s">
        <v>90</v>
      </c>
      <c r="B946" s="19" t="s">
        <v>91</v>
      </c>
      <c r="C946" s="19" t="s">
        <v>76</v>
      </c>
      <c r="D946" s="22">
        <v>45</v>
      </c>
      <c r="E946" s="23">
        <v>231.84185164650239</v>
      </c>
      <c r="F946" s="23">
        <v>191.83184464321758</v>
      </c>
      <c r="G946" s="23">
        <v>169.54227289697664</v>
      </c>
      <c r="H946" s="23">
        <v>131.91458527248136</v>
      </c>
      <c r="I946" s="23">
        <v>103.56035821197877</v>
      </c>
      <c r="J946" s="23">
        <v>75.743618581398664</v>
      </c>
      <c r="K946" s="23">
        <v>59.497716293339593</v>
      </c>
      <c r="L946" s="23">
        <v>49.932786714774586</v>
      </c>
      <c r="M946" s="23">
        <v>44.721194112526227</v>
      </c>
      <c r="N946" s="23">
        <v>40.840566599080688</v>
      </c>
      <c r="O946" s="23">
        <v>31.643885898649639</v>
      </c>
      <c r="P946" s="23">
        <v>28.129125299811722</v>
      </c>
    </row>
    <row r="947" spans="1:16" x14ac:dyDescent="0.25">
      <c r="A947" s="19" t="s">
        <v>90</v>
      </c>
      <c r="B947" s="19" t="s">
        <v>91</v>
      </c>
      <c r="C947" s="19" t="s">
        <v>76</v>
      </c>
      <c r="D947" s="22">
        <v>46</v>
      </c>
      <c r="E947" s="23">
        <v>250.7599997383254</v>
      </c>
      <c r="F947" s="23">
        <v>210.94900186020107</v>
      </c>
      <c r="G947" s="23">
        <v>181.84402186600394</v>
      </c>
      <c r="H947" s="23">
        <v>142.01812802043503</v>
      </c>
      <c r="I947" s="23">
        <v>109.63722090518905</v>
      </c>
      <c r="J947" s="23">
        <v>80.817757487157664</v>
      </c>
      <c r="K947" s="23">
        <v>63.8217473093301</v>
      </c>
      <c r="L947" s="23">
        <v>53.885534609000928</v>
      </c>
      <c r="M947" s="23">
        <v>47.810594821932021</v>
      </c>
      <c r="N947" s="23">
        <v>41.498269914987311</v>
      </c>
      <c r="O947" s="23">
        <v>33.343679342385641</v>
      </c>
      <c r="P947" s="23">
        <v>33.343679342385641</v>
      </c>
    </row>
    <row r="948" spans="1:16" x14ac:dyDescent="0.25">
      <c r="A948" s="19" t="s">
        <v>90</v>
      </c>
      <c r="B948" s="19" t="s">
        <v>91</v>
      </c>
      <c r="C948" s="19" t="s">
        <v>76</v>
      </c>
      <c r="D948" s="22">
        <v>47</v>
      </c>
      <c r="E948" s="23">
        <v>239.44114551442482</v>
      </c>
      <c r="F948" s="23">
        <v>199.17262034629883</v>
      </c>
      <c r="G948" s="23">
        <v>174.12497965758826</v>
      </c>
      <c r="H948" s="23">
        <v>138.59417278177864</v>
      </c>
      <c r="I948" s="23">
        <v>104.47298601533841</v>
      </c>
      <c r="J948" s="23">
        <v>78.657642856499777</v>
      </c>
      <c r="K948" s="23">
        <v>59.600708894354447</v>
      </c>
      <c r="L948" s="23">
        <v>50.087616482298706</v>
      </c>
      <c r="M948" s="23">
        <v>44.942933962359326</v>
      </c>
      <c r="N948" s="23">
        <v>39.271861415709878</v>
      </c>
      <c r="O948" s="23">
        <v>31.926108923490975</v>
      </c>
      <c r="P948" s="23">
        <v>28.666294635121929</v>
      </c>
    </row>
    <row r="949" spans="1:16" x14ac:dyDescent="0.25">
      <c r="A949" s="19" t="s">
        <v>90</v>
      </c>
      <c r="B949" s="19" t="s">
        <v>91</v>
      </c>
      <c r="C949" s="19" t="s">
        <v>76</v>
      </c>
      <c r="D949" s="22">
        <v>48</v>
      </c>
      <c r="E949" s="23">
        <v>231.67532313565118</v>
      </c>
      <c r="F949" s="23">
        <v>202.37102059443581</v>
      </c>
      <c r="G949" s="23">
        <v>177.7522710783704</v>
      </c>
      <c r="H949" s="23">
        <v>140.11514497524456</v>
      </c>
      <c r="I949" s="23">
        <v>108.56570011385273</v>
      </c>
      <c r="J949" s="23">
        <v>80.207761022968</v>
      </c>
      <c r="K949" s="23">
        <v>64.313748254508937</v>
      </c>
      <c r="L949" s="23">
        <v>54.234092695849476</v>
      </c>
      <c r="M949" s="23">
        <v>47.848954788212986</v>
      </c>
      <c r="N949" s="23">
        <v>40.491895474004863</v>
      </c>
      <c r="O949" s="23">
        <v>31.774768481631625</v>
      </c>
      <c r="P949" s="23">
        <v>28.999003499216609</v>
      </c>
    </row>
    <row r="950" spans="1:16" x14ac:dyDescent="0.25">
      <c r="A950" s="19" t="s">
        <v>90</v>
      </c>
      <c r="B950" s="19" t="s">
        <v>91</v>
      </c>
      <c r="C950" s="19" t="s">
        <v>76</v>
      </c>
      <c r="D950" s="22">
        <v>49</v>
      </c>
      <c r="E950" s="23">
        <v>247.59922351756717</v>
      </c>
      <c r="F950" s="23">
        <v>206.61080801149384</v>
      </c>
      <c r="G950" s="23">
        <v>179.95648076251146</v>
      </c>
      <c r="H950" s="23">
        <v>138.65683771658274</v>
      </c>
      <c r="I950" s="23">
        <v>104.96420081407818</v>
      </c>
      <c r="J950" s="23">
        <v>78.846216802341289</v>
      </c>
      <c r="K950" s="23">
        <v>60.116469596115813</v>
      </c>
      <c r="L950" s="23">
        <v>52.855774331722216</v>
      </c>
      <c r="M950" s="23">
        <v>46.780537515396226</v>
      </c>
      <c r="N950" s="23">
        <v>43.032457016790275</v>
      </c>
      <c r="O950" s="23">
        <v>33.169384561436736</v>
      </c>
      <c r="P950" s="23">
        <v>33.169384561436736</v>
      </c>
    </row>
    <row r="951" spans="1:16" x14ac:dyDescent="0.25">
      <c r="A951" s="19" t="s">
        <v>90</v>
      </c>
      <c r="B951" s="19" t="s">
        <v>91</v>
      </c>
      <c r="C951" s="19" t="s">
        <v>76</v>
      </c>
      <c r="D951" s="22">
        <v>50</v>
      </c>
      <c r="E951" s="23">
        <v>219.87528048159359</v>
      </c>
      <c r="F951" s="23">
        <v>191.38833560546212</v>
      </c>
      <c r="G951" s="23">
        <v>168.13115389454535</v>
      </c>
      <c r="H951" s="23">
        <v>130.62461701335405</v>
      </c>
      <c r="I951" s="23">
        <v>100.14455358071763</v>
      </c>
      <c r="J951" s="23">
        <v>75.835039189794614</v>
      </c>
      <c r="K951" s="23">
        <v>60.218575900793091</v>
      </c>
      <c r="L951" s="23">
        <v>49.337569704163478</v>
      </c>
      <c r="M951" s="23">
        <v>42.613075676603216</v>
      </c>
      <c r="N951" s="23">
        <v>39.544643197057965</v>
      </c>
      <c r="O951" s="23">
        <v>31.256143641493118</v>
      </c>
      <c r="P951" s="23">
        <v>31.256143641493118</v>
      </c>
    </row>
    <row r="952" spans="1:16" x14ac:dyDescent="0.25">
      <c r="A952" s="19" t="s">
        <v>90</v>
      </c>
      <c r="B952" s="19" t="s">
        <v>91</v>
      </c>
      <c r="C952" s="19" t="s">
        <v>76</v>
      </c>
      <c r="D952" s="22">
        <v>51</v>
      </c>
      <c r="E952" s="23">
        <v>231.14857485370743</v>
      </c>
      <c r="F952" s="23">
        <v>199.24603680840815</v>
      </c>
      <c r="G952" s="23">
        <v>177.30258269748998</v>
      </c>
      <c r="H952" s="23">
        <v>138.10712594734403</v>
      </c>
      <c r="I952" s="23">
        <v>107.68742104567451</v>
      </c>
      <c r="J952" s="23">
        <v>81.375845194634309</v>
      </c>
      <c r="K952" s="23">
        <v>61.635580347770194</v>
      </c>
      <c r="L952" s="23">
        <v>51.104888694049599</v>
      </c>
      <c r="M952" s="23">
        <v>46.262385297173516</v>
      </c>
      <c r="N952" s="23">
        <v>36.442966591462429</v>
      </c>
      <c r="O952" s="23">
        <v>28.529959470728841</v>
      </c>
      <c r="P952" s="23">
        <v>28.529959470728841</v>
      </c>
    </row>
    <row r="953" spans="1:16" x14ac:dyDescent="0.25">
      <c r="A953" s="19" t="s">
        <v>90</v>
      </c>
      <c r="B953" s="19" t="s">
        <v>91</v>
      </c>
      <c r="C953" s="19" t="s">
        <v>76</v>
      </c>
      <c r="D953" s="22">
        <v>52</v>
      </c>
      <c r="E953" s="23">
        <v>272.16402689041865</v>
      </c>
      <c r="F953" s="23">
        <v>221.21810549112266</v>
      </c>
      <c r="G953" s="23">
        <v>177.49560730648594</v>
      </c>
      <c r="H953" s="23">
        <v>137.94394140903606</v>
      </c>
      <c r="I953" s="23">
        <v>106.10142602965448</v>
      </c>
      <c r="J953" s="23">
        <v>79.904057528789451</v>
      </c>
      <c r="K953" s="23">
        <v>61.409920085621849</v>
      </c>
      <c r="L953" s="23">
        <v>52.12424896362225</v>
      </c>
      <c r="M953" s="23">
        <v>45.63904863541589</v>
      </c>
      <c r="N953" s="23">
        <v>40.155652733605066</v>
      </c>
      <c r="O953" s="23">
        <v>31.053328020747845</v>
      </c>
      <c r="P953" s="23">
        <v>27.975979751283425</v>
      </c>
    </row>
    <row r="954" spans="1:16" x14ac:dyDescent="0.25">
      <c r="A954" s="19" t="s">
        <v>90</v>
      </c>
      <c r="B954" s="19" t="s">
        <v>91</v>
      </c>
      <c r="C954" s="19" t="s">
        <v>76</v>
      </c>
      <c r="D954" s="22">
        <v>53</v>
      </c>
      <c r="E954" s="23">
        <v>245.22492605491556</v>
      </c>
      <c r="F954" s="23">
        <v>199.20841597799293</v>
      </c>
      <c r="G954" s="23">
        <v>177.43171832667522</v>
      </c>
      <c r="H954" s="23">
        <v>137.10009862688673</v>
      </c>
      <c r="I954" s="23">
        <v>103.67335036981949</v>
      </c>
      <c r="J954" s="23">
        <v>79.262108357355956</v>
      </c>
      <c r="K954" s="23">
        <v>62.257933694152747</v>
      </c>
      <c r="L954" s="23">
        <v>52.168074064629607</v>
      </c>
      <c r="M954" s="23">
        <v>46.286849229590068</v>
      </c>
      <c r="N954" s="23">
        <v>43.042076322201012</v>
      </c>
      <c r="O954" s="23">
        <v>36.170953597366868</v>
      </c>
      <c r="P954" s="23">
        <v>32.383316147839352</v>
      </c>
    </row>
    <row r="955" spans="1:16" x14ac:dyDescent="0.25">
      <c r="A955" s="19" t="s">
        <v>90</v>
      </c>
      <c r="B955" s="19" t="s">
        <v>91</v>
      </c>
      <c r="C955" s="19" t="s">
        <v>76</v>
      </c>
      <c r="D955" s="22">
        <v>54</v>
      </c>
      <c r="E955" s="23">
        <v>251.82852648176305</v>
      </c>
      <c r="F955" s="23">
        <v>211.90677661786179</v>
      </c>
      <c r="G955" s="23">
        <v>180.31013768174904</v>
      </c>
      <c r="H955" s="23">
        <v>137.16406659463073</v>
      </c>
      <c r="I955" s="23">
        <v>105.22437445187254</v>
      </c>
      <c r="J955" s="23">
        <v>80.027507730636415</v>
      </c>
      <c r="K955" s="23">
        <v>62.813667624588611</v>
      </c>
      <c r="L955" s="23">
        <v>53.677390744673744</v>
      </c>
      <c r="M955" s="23">
        <v>46.493961086575467</v>
      </c>
      <c r="N955" s="23">
        <v>42.79929623320082</v>
      </c>
      <c r="O955" s="23">
        <v>35.771812769323603</v>
      </c>
      <c r="P955" s="23">
        <v>35.771812769323603</v>
      </c>
    </row>
    <row r="956" spans="1:16" x14ac:dyDescent="0.25">
      <c r="A956" s="19" t="s">
        <v>90</v>
      </c>
      <c r="B956" s="19" t="s">
        <v>91</v>
      </c>
      <c r="C956" s="19" t="s">
        <v>76</v>
      </c>
      <c r="D956" s="22">
        <v>55</v>
      </c>
      <c r="E956" s="23">
        <v>223.04239184881203</v>
      </c>
      <c r="F956" s="23">
        <v>192.11586156799359</v>
      </c>
      <c r="G956" s="23">
        <v>167.07932250789474</v>
      </c>
      <c r="H956" s="23">
        <v>131.88278213539962</v>
      </c>
      <c r="I956" s="23">
        <v>102.8676778494731</v>
      </c>
      <c r="J956" s="23">
        <v>75.96220032199848</v>
      </c>
      <c r="K956" s="23">
        <v>60.019538860200427</v>
      </c>
      <c r="L956" s="23">
        <v>50.624808515780025</v>
      </c>
      <c r="M956" s="23">
        <v>43.071704019441391</v>
      </c>
      <c r="N956" s="23">
        <v>39.809325072507058</v>
      </c>
      <c r="O956" s="23">
        <v>35.100906588756011</v>
      </c>
      <c r="P956" s="23">
        <v>32.209189231979302</v>
      </c>
    </row>
    <row r="957" spans="1:16" x14ac:dyDescent="0.25">
      <c r="A957" s="19" t="s">
        <v>90</v>
      </c>
      <c r="B957" s="19" t="s">
        <v>91</v>
      </c>
      <c r="C957" s="19" t="s">
        <v>76</v>
      </c>
      <c r="D957" s="22">
        <v>56</v>
      </c>
      <c r="E957" s="23">
        <v>229.21319435821974</v>
      </c>
      <c r="F957" s="23">
        <v>201.25009470425533</v>
      </c>
      <c r="G957" s="23">
        <v>181.13908489319724</v>
      </c>
      <c r="H957" s="23">
        <v>138.82495795789046</v>
      </c>
      <c r="I957" s="23">
        <v>105.4553397029332</v>
      </c>
      <c r="J957" s="23">
        <v>78.634780214964934</v>
      </c>
      <c r="K957" s="23">
        <v>59.333661106095818</v>
      </c>
      <c r="L957" s="23">
        <v>49.084191451496281</v>
      </c>
      <c r="M957" s="23">
        <v>42.85554151747634</v>
      </c>
      <c r="N957" s="23">
        <v>39.656094166873693</v>
      </c>
      <c r="O957" s="23">
        <v>28.165490470178593</v>
      </c>
      <c r="P957" s="23">
        <v>28.165490470178593</v>
      </c>
    </row>
    <row r="958" spans="1:16" x14ac:dyDescent="0.25">
      <c r="A958" s="19" t="s">
        <v>90</v>
      </c>
      <c r="B958" s="19" t="s">
        <v>91</v>
      </c>
      <c r="C958" s="19" t="s">
        <v>76</v>
      </c>
      <c r="D958" s="22">
        <v>57</v>
      </c>
      <c r="E958" s="23">
        <v>238.74800406331431</v>
      </c>
      <c r="F958" s="23">
        <v>205.61698374979954</v>
      </c>
      <c r="G958" s="23">
        <v>174.27177114119488</v>
      </c>
      <c r="H958" s="23">
        <v>132.43038383322644</v>
      </c>
      <c r="I958" s="23">
        <v>101.74664414828565</v>
      </c>
      <c r="J958" s="23">
        <v>78.308802063898426</v>
      </c>
      <c r="K958" s="23">
        <v>61.881275469751294</v>
      </c>
      <c r="L958" s="23">
        <v>53.704808632993753</v>
      </c>
      <c r="M958" s="23">
        <v>46.091033346514315</v>
      </c>
      <c r="N958" s="23">
        <v>40.961682349472277</v>
      </c>
      <c r="O958" s="23">
        <v>35.338385102884892</v>
      </c>
      <c r="P958" s="23">
        <v>32.217459041468871</v>
      </c>
    </row>
    <row r="959" spans="1:16" x14ac:dyDescent="0.25">
      <c r="A959" s="19" t="s">
        <v>90</v>
      </c>
      <c r="B959" s="19" t="s">
        <v>91</v>
      </c>
      <c r="C959" s="19" t="s">
        <v>76</v>
      </c>
      <c r="D959" s="22">
        <v>58</v>
      </c>
      <c r="E959" s="23">
        <v>251.55918415950444</v>
      </c>
      <c r="F959" s="23">
        <v>208.27000104902575</v>
      </c>
      <c r="G959" s="23">
        <v>177.56071237857239</v>
      </c>
      <c r="H959" s="23">
        <v>140.47431036332381</v>
      </c>
      <c r="I959" s="23">
        <v>106.76149319516982</v>
      </c>
      <c r="J959" s="23">
        <v>80.160570656226341</v>
      </c>
      <c r="K959" s="23">
        <v>61.732364094182373</v>
      </c>
      <c r="L959" s="23">
        <v>54.088128096473376</v>
      </c>
      <c r="M959" s="23">
        <v>48.011115299978535</v>
      </c>
      <c r="N959" s="23">
        <v>43.846800168899115</v>
      </c>
      <c r="O959" s="23">
        <v>36.892005441158787</v>
      </c>
      <c r="P959" s="23">
        <v>36.509221386960263</v>
      </c>
    </row>
    <row r="960" spans="1:16" x14ac:dyDescent="0.25">
      <c r="A960" s="19" t="s">
        <v>90</v>
      </c>
      <c r="B960" s="19" t="s">
        <v>91</v>
      </c>
      <c r="C960" s="19" t="s">
        <v>76</v>
      </c>
      <c r="D960" s="22">
        <v>59</v>
      </c>
      <c r="E960" s="23">
        <v>224.0180065036682</v>
      </c>
      <c r="F960" s="23">
        <v>187.93806532710056</v>
      </c>
      <c r="G960" s="23">
        <v>170.21192155500933</v>
      </c>
      <c r="H960" s="23">
        <v>133.72483342986757</v>
      </c>
      <c r="I960" s="23">
        <v>100.26950880102918</v>
      </c>
      <c r="J960" s="23">
        <v>76.546643806222548</v>
      </c>
      <c r="K960" s="23">
        <v>59.56019233298553</v>
      </c>
      <c r="L960" s="23">
        <v>50.525321521126799</v>
      </c>
      <c r="M960" s="23">
        <v>44.792949728349761</v>
      </c>
      <c r="N960" s="23">
        <v>39.804273323866482</v>
      </c>
      <c r="O960" s="23">
        <v>31.095035278359337</v>
      </c>
      <c r="P960" s="23">
        <v>27.855987446213131</v>
      </c>
    </row>
    <row r="961" spans="1:16" x14ac:dyDescent="0.25">
      <c r="A961" s="19" t="s">
        <v>90</v>
      </c>
      <c r="B961" s="19" t="s">
        <v>91</v>
      </c>
      <c r="C961" s="19" t="s">
        <v>76</v>
      </c>
      <c r="D961" s="22">
        <v>60</v>
      </c>
      <c r="E961" s="23">
        <v>245.26465478993035</v>
      </c>
      <c r="F961" s="23">
        <v>200.4863315470183</v>
      </c>
      <c r="G961" s="23">
        <v>177.57316680295997</v>
      </c>
      <c r="H961" s="23">
        <v>138.52116215816542</v>
      </c>
      <c r="I961" s="23">
        <v>107.30924306583654</v>
      </c>
      <c r="J961" s="23">
        <v>79.117469733754277</v>
      </c>
      <c r="K961" s="23">
        <v>61.872768136554448</v>
      </c>
      <c r="L961" s="23">
        <v>54.186746936230186</v>
      </c>
      <c r="M961" s="23">
        <v>46.596602526414657</v>
      </c>
      <c r="N961" s="23">
        <v>40.799760882250816</v>
      </c>
      <c r="O961" s="23">
        <v>32.467961547473685</v>
      </c>
      <c r="P961" s="23">
        <v>31.38964000444501</v>
      </c>
    </row>
    <row r="962" spans="1:16" x14ac:dyDescent="0.25">
      <c r="A962" s="19" t="s">
        <v>90</v>
      </c>
      <c r="B962" s="19" t="s">
        <v>91</v>
      </c>
      <c r="C962" s="19" t="s">
        <v>76</v>
      </c>
      <c r="D962" s="22">
        <v>61</v>
      </c>
      <c r="E962" s="23">
        <v>259.0938538815081</v>
      </c>
      <c r="F962" s="23">
        <v>203.57192092397355</v>
      </c>
      <c r="G962" s="23">
        <v>176.99536933389174</v>
      </c>
      <c r="H962" s="23">
        <v>138.99722022338506</v>
      </c>
      <c r="I962" s="23">
        <v>107.29585408774301</v>
      </c>
      <c r="J962" s="23">
        <v>79.500464555229343</v>
      </c>
      <c r="K962" s="23">
        <v>63.507564503102813</v>
      </c>
      <c r="L962" s="23">
        <v>54.999428705691116</v>
      </c>
      <c r="M962" s="23">
        <v>50.305661029217035</v>
      </c>
      <c r="N962" s="23">
        <v>43.657192768753447</v>
      </c>
      <c r="O962" s="23">
        <v>34.355241421190236</v>
      </c>
      <c r="P962" s="23">
        <v>34.355241421190236</v>
      </c>
    </row>
    <row r="963" spans="1:16" x14ac:dyDescent="0.25">
      <c r="A963" s="19" t="s">
        <v>90</v>
      </c>
      <c r="B963" s="19" t="s">
        <v>91</v>
      </c>
      <c r="C963" s="19" t="s">
        <v>76</v>
      </c>
      <c r="D963" s="22">
        <v>62</v>
      </c>
      <c r="E963" s="23">
        <v>228.86631056079133</v>
      </c>
      <c r="F963" s="23">
        <v>195.34490352315188</v>
      </c>
      <c r="G963" s="23">
        <v>168.42771602630734</v>
      </c>
      <c r="H963" s="23">
        <v>135.58429399772649</v>
      </c>
      <c r="I963" s="23">
        <v>103.51557930227375</v>
      </c>
      <c r="J963" s="23">
        <v>78.13720190152506</v>
      </c>
      <c r="K963" s="23">
        <v>61.003306566654118</v>
      </c>
      <c r="L963" s="23">
        <v>53.00134577330811</v>
      </c>
      <c r="M963" s="23">
        <v>46.659152466520744</v>
      </c>
      <c r="N963" s="23">
        <v>42.678822365200517</v>
      </c>
      <c r="O963" s="23">
        <v>35.372581634274887</v>
      </c>
      <c r="P963" s="23">
        <v>32.076487019544778</v>
      </c>
    </row>
    <row r="964" spans="1:16" x14ac:dyDescent="0.25">
      <c r="A964" s="19" t="s">
        <v>90</v>
      </c>
      <c r="B964" s="19" t="s">
        <v>91</v>
      </c>
      <c r="C964" s="19" t="s">
        <v>76</v>
      </c>
      <c r="D964" s="22">
        <v>63</v>
      </c>
      <c r="E964" s="23">
        <v>248.82074781324388</v>
      </c>
      <c r="F964" s="23">
        <v>204.97457590170504</v>
      </c>
      <c r="G964" s="23">
        <v>182.54234277319088</v>
      </c>
      <c r="H964" s="23">
        <v>143.80940719994558</v>
      </c>
      <c r="I964" s="23">
        <v>112.95572806442043</v>
      </c>
      <c r="J964" s="23">
        <v>81.311873254400993</v>
      </c>
      <c r="K964" s="23">
        <v>62.649403850259098</v>
      </c>
      <c r="L964" s="23">
        <v>55.186933237528756</v>
      </c>
      <c r="M964" s="23">
        <v>47.926980467761076</v>
      </c>
      <c r="N964" s="23">
        <v>44.165623134879439</v>
      </c>
      <c r="O964" s="23">
        <v>31.731769690635662</v>
      </c>
      <c r="P964" s="23">
        <v>28.883092706824382</v>
      </c>
    </row>
    <row r="965" spans="1:16" x14ac:dyDescent="0.25">
      <c r="A965" s="19" t="s">
        <v>90</v>
      </c>
      <c r="B965" s="19" t="s">
        <v>91</v>
      </c>
      <c r="C965" s="19" t="s">
        <v>76</v>
      </c>
      <c r="D965" s="22">
        <v>64</v>
      </c>
      <c r="E965" s="23">
        <v>279.43362725961009</v>
      </c>
      <c r="F965" s="23">
        <v>228.7793913683783</v>
      </c>
      <c r="G965" s="23">
        <v>188.00090326584387</v>
      </c>
      <c r="H965" s="23">
        <v>145.89680190564053</v>
      </c>
      <c r="I965" s="23">
        <v>110.34079586573655</v>
      </c>
      <c r="J965" s="23">
        <v>80.163670493547642</v>
      </c>
      <c r="K965" s="23">
        <v>63.444721749275487</v>
      </c>
      <c r="L965" s="23">
        <v>53.980708460961601</v>
      </c>
      <c r="M965" s="23">
        <v>48.076652295709309</v>
      </c>
      <c r="N965" s="23">
        <v>42.886786154526249</v>
      </c>
      <c r="O965" s="23">
        <v>32.645902328311557</v>
      </c>
      <c r="P965" s="23">
        <v>29.376485682033337</v>
      </c>
    </row>
    <row r="966" spans="1:16" x14ac:dyDescent="0.25">
      <c r="A966" s="19" t="s">
        <v>90</v>
      </c>
      <c r="B966" s="19" t="s">
        <v>91</v>
      </c>
      <c r="C966" s="19" t="s">
        <v>76</v>
      </c>
      <c r="D966" s="22">
        <v>65</v>
      </c>
      <c r="E966" s="23">
        <v>215.65990521071376</v>
      </c>
      <c r="F966" s="23">
        <v>185.50595085430407</v>
      </c>
      <c r="G966" s="23">
        <v>164.94269208868803</v>
      </c>
      <c r="H966" s="23">
        <v>125.29678024522576</v>
      </c>
      <c r="I966" s="23">
        <v>94.836275369490309</v>
      </c>
      <c r="J966" s="23">
        <v>74.375951174524587</v>
      </c>
      <c r="K966" s="23">
        <v>58.828876208302084</v>
      </c>
      <c r="L966" s="23">
        <v>49.077047260031954</v>
      </c>
      <c r="M966" s="23">
        <v>43.646203229239227</v>
      </c>
      <c r="N966" s="23">
        <v>39.418459992910748</v>
      </c>
      <c r="O966" s="23">
        <v>27.343839376467635</v>
      </c>
      <c r="P966" s="23">
        <v>27.343839376467635</v>
      </c>
    </row>
    <row r="967" spans="1:16" x14ac:dyDescent="0.25">
      <c r="A967" s="19" t="s">
        <v>90</v>
      </c>
      <c r="B967" s="19" t="s">
        <v>91</v>
      </c>
      <c r="C967" s="19" t="s">
        <v>76</v>
      </c>
      <c r="D967" s="22">
        <v>66</v>
      </c>
      <c r="E967" s="23">
        <v>237.74061919256425</v>
      </c>
      <c r="F967" s="23">
        <v>203.05063598135601</v>
      </c>
      <c r="G967" s="23">
        <v>172.74714587813887</v>
      </c>
      <c r="H967" s="23">
        <v>134.16940445436592</v>
      </c>
      <c r="I967" s="23">
        <v>103.0283939283014</v>
      </c>
      <c r="J967" s="23">
        <v>78.576826320451644</v>
      </c>
      <c r="K967" s="23">
        <v>61.314086097763756</v>
      </c>
      <c r="L967" s="23">
        <v>51.818973419304704</v>
      </c>
      <c r="M967" s="23">
        <v>45.638949535193817</v>
      </c>
      <c r="N967" s="23">
        <v>40.375704750578301</v>
      </c>
      <c r="O967" s="23">
        <v>31.505848045576631</v>
      </c>
      <c r="P967" s="23">
        <v>28.137003684462467</v>
      </c>
    </row>
    <row r="968" spans="1:16" x14ac:dyDescent="0.25">
      <c r="A968" s="19" t="s">
        <v>90</v>
      </c>
      <c r="B968" s="19" t="s">
        <v>91</v>
      </c>
      <c r="C968" s="19" t="s">
        <v>76</v>
      </c>
      <c r="D968" s="22">
        <v>67</v>
      </c>
      <c r="E968" s="23">
        <v>242.06240659254007</v>
      </c>
      <c r="F968" s="23">
        <v>207.44946623612896</v>
      </c>
      <c r="G968" s="23">
        <v>177.98048067717781</v>
      </c>
      <c r="H968" s="23">
        <v>141.26951784416681</v>
      </c>
      <c r="I968" s="23">
        <v>106.75473691802121</v>
      </c>
      <c r="J968" s="23">
        <v>80.319741994705481</v>
      </c>
      <c r="K968" s="23">
        <v>61.988891386676222</v>
      </c>
      <c r="L968" s="23">
        <v>53.035029511647402</v>
      </c>
      <c r="M968" s="23">
        <v>46.941298726026481</v>
      </c>
      <c r="N968" s="23">
        <v>41.500093221869967</v>
      </c>
      <c r="O968" s="23">
        <v>36.428116844812685</v>
      </c>
      <c r="P968" s="23">
        <v>35.430503213229571</v>
      </c>
    </row>
    <row r="969" spans="1:16" x14ac:dyDescent="0.25">
      <c r="A969" s="19" t="s">
        <v>90</v>
      </c>
      <c r="B969" s="19" t="s">
        <v>91</v>
      </c>
      <c r="C969" s="19" t="s">
        <v>76</v>
      </c>
      <c r="D969" s="22">
        <v>68</v>
      </c>
      <c r="E969" s="23">
        <v>243.98817891384707</v>
      </c>
      <c r="F969" s="23">
        <v>195.72594935639006</v>
      </c>
      <c r="G969" s="23">
        <v>173.84869246755099</v>
      </c>
      <c r="H969" s="23">
        <v>137.41561184890816</v>
      </c>
      <c r="I969" s="23">
        <v>105.84640640351043</v>
      </c>
      <c r="J969" s="23">
        <v>79.171905079079721</v>
      </c>
      <c r="K969" s="23">
        <v>61.518449293329546</v>
      </c>
      <c r="L969" s="23">
        <v>52.192442721200095</v>
      </c>
      <c r="M969" s="23">
        <v>46.292190726894134</v>
      </c>
      <c r="N969" s="23">
        <v>40.987343734730921</v>
      </c>
      <c r="O969" s="23">
        <v>34.25294293571951</v>
      </c>
      <c r="P969" s="23">
        <v>32.878908988657138</v>
      </c>
    </row>
    <row r="970" spans="1:16" x14ac:dyDescent="0.25">
      <c r="A970" s="19" t="s">
        <v>90</v>
      </c>
      <c r="B970" s="19" t="s">
        <v>91</v>
      </c>
      <c r="C970" s="19" t="s">
        <v>76</v>
      </c>
      <c r="D970" s="22">
        <v>69</v>
      </c>
      <c r="E970" s="23">
        <v>233.02397140835325</v>
      </c>
      <c r="F970" s="23">
        <v>206.76378113035685</v>
      </c>
      <c r="G970" s="23">
        <v>180.02293618570479</v>
      </c>
      <c r="H970" s="23">
        <v>135.81140160703387</v>
      </c>
      <c r="I970" s="23">
        <v>105.33634242488485</v>
      </c>
      <c r="J970" s="23">
        <v>77.973555510520896</v>
      </c>
      <c r="K970" s="23">
        <v>60.922240174883804</v>
      </c>
      <c r="L970" s="23">
        <v>53.112947969951556</v>
      </c>
      <c r="M970" s="23">
        <v>47.070006077266726</v>
      </c>
      <c r="N970" s="23">
        <v>43.489294171504255</v>
      </c>
      <c r="O970" s="23">
        <v>39.016510635862709</v>
      </c>
      <c r="P970" s="23">
        <v>36.840081674887074</v>
      </c>
    </row>
    <row r="971" spans="1:16" x14ac:dyDescent="0.25">
      <c r="A971" s="19" t="s">
        <v>90</v>
      </c>
      <c r="B971" s="19" t="s">
        <v>91</v>
      </c>
      <c r="C971" s="19" t="s">
        <v>76</v>
      </c>
      <c r="D971" s="22">
        <v>70</v>
      </c>
      <c r="E971" s="23">
        <v>238.75801883880729</v>
      </c>
      <c r="F971" s="23">
        <v>200.60992698043762</v>
      </c>
      <c r="G971" s="23">
        <v>175.96234792270684</v>
      </c>
      <c r="H971" s="23">
        <v>135.27039400635866</v>
      </c>
      <c r="I971" s="23">
        <v>102.07041621435626</v>
      </c>
      <c r="J971" s="23">
        <v>77.957032200551055</v>
      </c>
      <c r="K971" s="23">
        <v>60.57566390602679</v>
      </c>
      <c r="L971" s="23">
        <v>52.036661640013605</v>
      </c>
      <c r="M971" s="23">
        <v>46.238729348386414</v>
      </c>
      <c r="N971" s="23">
        <v>41.069229742162314</v>
      </c>
      <c r="O971" s="23">
        <v>31.199182504300754</v>
      </c>
      <c r="P971" s="23">
        <v>28.2650261106945</v>
      </c>
    </row>
    <row r="972" spans="1:16" x14ac:dyDescent="0.25">
      <c r="A972" s="19" t="s">
        <v>90</v>
      </c>
      <c r="B972" s="19" t="s">
        <v>91</v>
      </c>
      <c r="C972" s="19" t="s">
        <v>76</v>
      </c>
      <c r="D972" s="22">
        <v>71</v>
      </c>
      <c r="E972" s="23">
        <v>260.62838809725935</v>
      </c>
      <c r="F972" s="23">
        <v>215.8102509420674</v>
      </c>
      <c r="G972" s="23">
        <v>188.53908046926597</v>
      </c>
      <c r="H972" s="23">
        <v>143.4296150850769</v>
      </c>
      <c r="I972" s="23">
        <v>112.76674762897231</v>
      </c>
      <c r="J972" s="23">
        <v>82.649004364149746</v>
      </c>
      <c r="K972" s="23">
        <v>64.647569905888574</v>
      </c>
      <c r="L972" s="23">
        <v>55.711585000603648</v>
      </c>
      <c r="M972" s="23">
        <v>49.53989659439646</v>
      </c>
      <c r="N972" s="23">
        <v>44.577028701665995</v>
      </c>
      <c r="O972" s="23">
        <v>29.05208814029951</v>
      </c>
      <c r="P972" s="23">
        <v>29.05208814029951</v>
      </c>
    </row>
    <row r="973" spans="1:16" x14ac:dyDescent="0.25">
      <c r="A973" s="19" t="s">
        <v>90</v>
      </c>
      <c r="B973" s="19" t="s">
        <v>91</v>
      </c>
      <c r="C973" s="19" t="s">
        <v>76</v>
      </c>
      <c r="D973" s="22">
        <v>72</v>
      </c>
      <c r="E973" s="23">
        <v>249.61166953361436</v>
      </c>
      <c r="F973" s="23">
        <v>207.81091414004212</v>
      </c>
      <c r="G973" s="23">
        <v>183.8787346571379</v>
      </c>
      <c r="H973" s="23">
        <v>144.18857937586012</v>
      </c>
      <c r="I973" s="23">
        <v>109.180260417195</v>
      </c>
      <c r="J973" s="23">
        <v>82.280337192314647</v>
      </c>
      <c r="K973" s="23">
        <v>61.698570169953229</v>
      </c>
      <c r="L973" s="23">
        <v>52.003993213163163</v>
      </c>
      <c r="M973" s="23">
        <v>46.107368248040935</v>
      </c>
      <c r="N973" s="23">
        <v>42.049298017718719</v>
      </c>
      <c r="O973" s="23">
        <v>31.898036345989983</v>
      </c>
      <c r="P973" s="23">
        <v>28.540392391064788</v>
      </c>
    </row>
    <row r="974" spans="1:16" x14ac:dyDescent="0.25">
      <c r="A974" s="19" t="s">
        <v>90</v>
      </c>
      <c r="B974" s="19" t="s">
        <v>91</v>
      </c>
      <c r="C974" s="19" t="s">
        <v>76</v>
      </c>
      <c r="D974" s="22">
        <v>73</v>
      </c>
      <c r="E974" s="23">
        <v>272.02911042413695</v>
      </c>
      <c r="F974" s="23">
        <v>226.41966626444651</v>
      </c>
      <c r="G974" s="23">
        <v>187.61741870838759</v>
      </c>
      <c r="H974" s="23">
        <v>139.65028868941178</v>
      </c>
      <c r="I974" s="23">
        <v>105.49747533747565</v>
      </c>
      <c r="J974" s="23">
        <v>80.730409257818692</v>
      </c>
      <c r="K974" s="23">
        <v>63.442961283819699</v>
      </c>
      <c r="L974" s="23">
        <v>53.55880166567021</v>
      </c>
      <c r="M974" s="23">
        <v>47.781370512706197</v>
      </c>
      <c r="N974" s="23">
        <v>41.016743822134629</v>
      </c>
      <c r="O974" s="23">
        <v>31.699432900601419</v>
      </c>
      <c r="P974" s="23">
        <v>31.699432900601419</v>
      </c>
    </row>
    <row r="975" spans="1:16" x14ac:dyDescent="0.25">
      <c r="A975" s="19" t="s">
        <v>90</v>
      </c>
      <c r="B975" s="19" t="s">
        <v>91</v>
      </c>
      <c r="C975" s="19" t="s">
        <v>76</v>
      </c>
      <c r="D975" s="22">
        <v>74</v>
      </c>
      <c r="E975" s="23">
        <v>246.55812150882909</v>
      </c>
      <c r="F975" s="23">
        <v>201.23727111064215</v>
      </c>
      <c r="G975" s="23">
        <v>172.13767338328574</v>
      </c>
      <c r="H975" s="23">
        <v>134.22415624111642</v>
      </c>
      <c r="I975" s="23">
        <v>105.56250566206489</v>
      </c>
      <c r="J975" s="23">
        <v>78.444587869289933</v>
      </c>
      <c r="K975" s="23">
        <v>61.669310855995185</v>
      </c>
      <c r="L975" s="23">
        <v>52.547024801847165</v>
      </c>
      <c r="M975" s="23">
        <v>46.522919456605841</v>
      </c>
      <c r="N975" s="23">
        <v>42.271485546904835</v>
      </c>
      <c r="O975" s="23">
        <v>31.753181857468618</v>
      </c>
      <c r="P975" s="23">
        <v>27.883342676856397</v>
      </c>
    </row>
    <row r="976" spans="1:16" x14ac:dyDescent="0.25">
      <c r="A976" s="19" t="s">
        <v>90</v>
      </c>
      <c r="B976" s="19" t="s">
        <v>91</v>
      </c>
      <c r="C976" s="19" t="s">
        <v>76</v>
      </c>
      <c r="D976" s="22">
        <v>75</v>
      </c>
      <c r="E976" s="23">
        <v>250.95010972862312</v>
      </c>
      <c r="F976" s="23">
        <v>208.13312316719831</v>
      </c>
      <c r="G976" s="23">
        <v>181.36359661711251</v>
      </c>
      <c r="H976" s="23">
        <v>141.30278033680327</v>
      </c>
      <c r="I976" s="23">
        <v>105.87165309699002</v>
      </c>
      <c r="J976" s="23">
        <v>80.53173643946613</v>
      </c>
      <c r="K976" s="23">
        <v>61.459124003671548</v>
      </c>
      <c r="L976" s="23">
        <v>52.921780045702548</v>
      </c>
      <c r="M976" s="23">
        <v>44.303658606017585</v>
      </c>
      <c r="N976" s="23">
        <v>40.26913279850362</v>
      </c>
      <c r="O976" s="23">
        <v>31.813859006740923</v>
      </c>
      <c r="P976" s="23">
        <v>28.678511203600408</v>
      </c>
    </row>
    <row r="977" spans="1:16" x14ac:dyDescent="0.25">
      <c r="A977" s="19" t="s">
        <v>90</v>
      </c>
      <c r="B977" s="19" t="s">
        <v>91</v>
      </c>
      <c r="C977" s="19" t="s">
        <v>76</v>
      </c>
      <c r="D977" s="22">
        <v>76</v>
      </c>
      <c r="E977" s="23">
        <v>244.50049479190079</v>
      </c>
      <c r="F977" s="23">
        <v>206.79078636312417</v>
      </c>
      <c r="G977" s="23">
        <v>174.07260732302205</v>
      </c>
      <c r="H977" s="23">
        <v>135.01145097247036</v>
      </c>
      <c r="I977" s="23">
        <v>105.8087131878506</v>
      </c>
      <c r="J977" s="23">
        <v>80.940932074590691</v>
      </c>
      <c r="K977" s="23">
        <v>62.038144945862996</v>
      </c>
      <c r="L977" s="23">
        <v>54.106520847092966</v>
      </c>
      <c r="M977" s="23">
        <v>45.639451332134662</v>
      </c>
      <c r="N977" s="23">
        <v>42.150087757060057</v>
      </c>
      <c r="O977" s="23">
        <v>32.423615877353207</v>
      </c>
      <c r="P977" s="23">
        <v>29.148865232796329</v>
      </c>
    </row>
    <row r="978" spans="1:16" x14ac:dyDescent="0.25">
      <c r="A978" s="19" t="s">
        <v>90</v>
      </c>
      <c r="B978" s="19" t="s">
        <v>91</v>
      </c>
      <c r="C978" s="19" t="s">
        <v>76</v>
      </c>
      <c r="D978" s="22">
        <v>77</v>
      </c>
      <c r="E978" s="23">
        <v>249.37333382027731</v>
      </c>
      <c r="F978" s="23">
        <v>207.78027852807145</v>
      </c>
      <c r="G978" s="23">
        <v>177.69289364644629</v>
      </c>
      <c r="H978" s="23">
        <v>138.55347392788048</v>
      </c>
      <c r="I978" s="23">
        <v>105.73165671033927</v>
      </c>
      <c r="J978" s="23">
        <v>79.30808875767589</v>
      </c>
      <c r="K978" s="23">
        <v>63.009666665315386</v>
      </c>
      <c r="L978" s="23">
        <v>53.370454410619629</v>
      </c>
      <c r="M978" s="23">
        <v>48.245040103462941</v>
      </c>
      <c r="N978" s="23">
        <v>42.872578964306008</v>
      </c>
      <c r="O978" s="23">
        <v>32.203227831006359</v>
      </c>
      <c r="P978" s="23">
        <v>29.10549191933351</v>
      </c>
    </row>
    <row r="979" spans="1:16" x14ac:dyDescent="0.25">
      <c r="A979" s="19" t="s">
        <v>90</v>
      </c>
      <c r="B979" s="19" t="s">
        <v>91</v>
      </c>
      <c r="C979" s="19" t="s">
        <v>76</v>
      </c>
      <c r="D979" s="22">
        <v>78</v>
      </c>
      <c r="E979" s="23">
        <v>236.43154377812547</v>
      </c>
      <c r="F979" s="23">
        <v>201.89098061468147</v>
      </c>
      <c r="G979" s="23">
        <v>172.42777349717389</v>
      </c>
      <c r="H979" s="23">
        <v>133.68825723470499</v>
      </c>
      <c r="I979" s="23">
        <v>104.79806951502778</v>
      </c>
      <c r="J979" s="23">
        <v>77.870351959803585</v>
      </c>
      <c r="K979" s="23">
        <v>60.695553048172698</v>
      </c>
      <c r="L979" s="23">
        <v>52.990751099146394</v>
      </c>
      <c r="M979" s="23">
        <v>44.458000785895052</v>
      </c>
      <c r="N979" s="23">
        <v>41.110128951387644</v>
      </c>
      <c r="O979" s="23">
        <v>32.9120870182931</v>
      </c>
      <c r="P979" s="23">
        <v>28.36617442283239</v>
      </c>
    </row>
    <row r="980" spans="1:16" x14ac:dyDescent="0.25">
      <c r="A980" s="19" t="s">
        <v>90</v>
      </c>
      <c r="B980" s="19" t="s">
        <v>91</v>
      </c>
      <c r="C980" s="19" t="s">
        <v>76</v>
      </c>
      <c r="D980" s="22">
        <v>79</v>
      </c>
      <c r="E980" s="23">
        <v>243.34841803546243</v>
      </c>
      <c r="F980" s="23">
        <v>200.84689394955814</v>
      </c>
      <c r="G980" s="23">
        <v>173.79660873958164</v>
      </c>
      <c r="H980" s="23">
        <v>135.89133258521176</v>
      </c>
      <c r="I980" s="23">
        <v>102.81346695091165</v>
      </c>
      <c r="J980" s="23">
        <v>79.904569117452084</v>
      </c>
      <c r="K980" s="23">
        <v>62.55344047243036</v>
      </c>
      <c r="L980" s="23">
        <v>53.990688206810567</v>
      </c>
      <c r="M980" s="23">
        <v>47.911958786922582</v>
      </c>
      <c r="N980" s="23">
        <v>43.443395873112856</v>
      </c>
      <c r="O980" s="23">
        <v>37.121704175372471</v>
      </c>
      <c r="P980" s="23">
        <v>28.710162664952719</v>
      </c>
    </row>
    <row r="981" spans="1:16" x14ac:dyDescent="0.25">
      <c r="A981" s="19" t="s">
        <v>90</v>
      </c>
      <c r="B981" s="19" t="s">
        <v>91</v>
      </c>
      <c r="C981" s="19" t="s">
        <v>76</v>
      </c>
      <c r="D981" s="22">
        <v>80</v>
      </c>
      <c r="E981" s="23">
        <v>235.83722439176367</v>
      </c>
      <c r="F981" s="23">
        <v>203.71427228687415</v>
      </c>
      <c r="G981" s="23">
        <v>176.83506584361538</v>
      </c>
      <c r="H981" s="23">
        <v>139.22935445461857</v>
      </c>
      <c r="I981" s="23">
        <v>109.74576282613656</v>
      </c>
      <c r="J981" s="23">
        <v>80.03121568804012</v>
      </c>
      <c r="K981" s="23">
        <v>61.386821683088009</v>
      </c>
      <c r="L981" s="23">
        <v>51.611751248219448</v>
      </c>
      <c r="M981" s="23">
        <v>46.749887201027875</v>
      </c>
      <c r="N981" s="23">
        <v>41.076017672640127</v>
      </c>
      <c r="O981" s="23">
        <v>28.336234426152853</v>
      </c>
      <c r="P981" s="23">
        <v>28.336234426152853</v>
      </c>
    </row>
    <row r="982" spans="1:16" x14ac:dyDescent="0.25">
      <c r="A982" s="19" t="s">
        <v>90</v>
      </c>
      <c r="B982" s="19" t="s">
        <v>91</v>
      </c>
      <c r="C982" s="19" t="s">
        <v>76</v>
      </c>
      <c r="D982" s="22">
        <v>81</v>
      </c>
      <c r="E982" s="23">
        <v>230.57839109469174</v>
      </c>
      <c r="F982" s="23">
        <v>203.8429630228745</v>
      </c>
      <c r="G982" s="23">
        <v>181.18584649194861</v>
      </c>
      <c r="H982" s="23">
        <v>144.05406072551096</v>
      </c>
      <c r="I982" s="23">
        <v>109.12049662309971</v>
      </c>
      <c r="J982" s="23">
        <v>81.649343249659466</v>
      </c>
      <c r="K982" s="23">
        <v>64.522374339633444</v>
      </c>
      <c r="L982" s="23">
        <v>55.510870143575879</v>
      </c>
      <c r="M982" s="23">
        <v>48.421262704505487</v>
      </c>
      <c r="N982" s="23">
        <v>42.572786996046233</v>
      </c>
      <c r="O982" s="23">
        <v>36.102558289609505</v>
      </c>
      <c r="P982" s="23">
        <v>33.146677544854207</v>
      </c>
    </row>
    <row r="983" spans="1:16" x14ac:dyDescent="0.25">
      <c r="A983" s="19" t="s">
        <v>90</v>
      </c>
      <c r="B983" s="19" t="s">
        <v>91</v>
      </c>
      <c r="C983" s="19" t="s">
        <v>76</v>
      </c>
      <c r="D983" s="22">
        <v>82</v>
      </c>
      <c r="E983" s="23">
        <v>227.93561297548447</v>
      </c>
      <c r="F983" s="23">
        <v>198.73264163885702</v>
      </c>
      <c r="G983" s="23">
        <v>179.1611798297898</v>
      </c>
      <c r="H983" s="23">
        <v>141.35609199355079</v>
      </c>
      <c r="I983" s="23">
        <v>109.16162165440629</v>
      </c>
      <c r="J983" s="23">
        <v>79.888597062163626</v>
      </c>
      <c r="K983" s="23">
        <v>62.294427207721256</v>
      </c>
      <c r="L983" s="23">
        <v>54.259730638598953</v>
      </c>
      <c r="M983" s="23">
        <v>46.468763025825922</v>
      </c>
      <c r="N983" s="23">
        <v>41.644920243725736</v>
      </c>
      <c r="O983" s="23">
        <v>37.169363974002529</v>
      </c>
      <c r="P983" s="23">
        <v>37.16056409277671</v>
      </c>
    </row>
    <row r="984" spans="1:16" x14ac:dyDescent="0.25">
      <c r="A984" s="19" t="s">
        <v>90</v>
      </c>
      <c r="B984" s="19" t="s">
        <v>91</v>
      </c>
      <c r="C984" s="19" t="s">
        <v>76</v>
      </c>
      <c r="D984" s="22">
        <v>83</v>
      </c>
      <c r="E984" s="23">
        <v>239.66330664217904</v>
      </c>
      <c r="F984" s="23">
        <v>206.6043968999997</v>
      </c>
      <c r="G984" s="23">
        <v>176.45380686195398</v>
      </c>
      <c r="H984" s="23">
        <v>137.44798332166235</v>
      </c>
      <c r="I984" s="23">
        <v>104.17144204450797</v>
      </c>
      <c r="J984" s="23">
        <v>79.742198727258511</v>
      </c>
      <c r="K984" s="23">
        <v>63.480594389977739</v>
      </c>
      <c r="L984" s="23">
        <v>53.996521583464649</v>
      </c>
      <c r="M984" s="23">
        <v>46.397046887900039</v>
      </c>
      <c r="N984" s="23">
        <v>40.866016350713977</v>
      </c>
      <c r="O984" s="23">
        <v>28.697603945586327</v>
      </c>
      <c r="P984" s="23">
        <v>28.697603945586327</v>
      </c>
    </row>
    <row r="985" spans="1:16" x14ac:dyDescent="0.25">
      <c r="A985" s="19" t="s">
        <v>90</v>
      </c>
      <c r="B985" s="19" t="s">
        <v>91</v>
      </c>
      <c r="C985" s="19" t="s">
        <v>76</v>
      </c>
      <c r="D985" s="22">
        <v>84</v>
      </c>
      <c r="E985" s="23">
        <v>231.17454775860239</v>
      </c>
      <c r="F985" s="23">
        <v>192.73620466108849</v>
      </c>
      <c r="G985" s="23">
        <v>166.92086497040302</v>
      </c>
      <c r="H985" s="23">
        <v>131.23029274665689</v>
      </c>
      <c r="I985" s="23">
        <v>102.89550336656318</v>
      </c>
      <c r="J985" s="23">
        <v>76.852483747258077</v>
      </c>
      <c r="K985" s="23">
        <v>61.899167802643625</v>
      </c>
      <c r="L985" s="23">
        <v>52.863314081791984</v>
      </c>
      <c r="M985" s="23">
        <v>45.24869040886712</v>
      </c>
      <c r="N985" s="23">
        <v>39.131241215309231</v>
      </c>
      <c r="O985" s="23">
        <v>31.493571614022489</v>
      </c>
      <c r="P985" s="23">
        <v>31.493571614022489</v>
      </c>
    </row>
    <row r="986" spans="1:16" x14ac:dyDescent="0.25">
      <c r="A986" s="19" t="s">
        <v>90</v>
      </c>
      <c r="B986" s="19" t="s">
        <v>91</v>
      </c>
      <c r="C986" s="19" t="s">
        <v>76</v>
      </c>
      <c r="D986" s="22">
        <v>85</v>
      </c>
      <c r="E986" s="23">
        <v>248.65489320787441</v>
      </c>
      <c r="F986" s="23">
        <v>208.78706834089516</v>
      </c>
      <c r="G986" s="23">
        <v>183.6499924598962</v>
      </c>
      <c r="H986" s="23">
        <v>145.1862990667718</v>
      </c>
      <c r="I986" s="23">
        <v>111.13395564057912</v>
      </c>
      <c r="J986" s="23">
        <v>83.394599531096048</v>
      </c>
      <c r="K986" s="23">
        <v>64.823230838556626</v>
      </c>
      <c r="L986" s="23">
        <v>57.440952739292271</v>
      </c>
      <c r="M986" s="23">
        <v>52.174044925262187</v>
      </c>
      <c r="N986" s="23">
        <v>47.25658068517594</v>
      </c>
      <c r="O986" s="23">
        <v>28.755522366101431</v>
      </c>
      <c r="P986" s="23">
        <v>28.755522366101431</v>
      </c>
    </row>
    <row r="987" spans="1:16" x14ac:dyDescent="0.25">
      <c r="A987" s="19" t="s">
        <v>90</v>
      </c>
      <c r="B987" s="19" t="s">
        <v>91</v>
      </c>
      <c r="C987" s="19" t="s">
        <v>76</v>
      </c>
      <c r="D987" s="22">
        <v>86</v>
      </c>
      <c r="E987" s="23">
        <v>230.36446728236626</v>
      </c>
      <c r="F987" s="23">
        <v>189.93932736577827</v>
      </c>
      <c r="G987" s="23">
        <v>169.95507222468842</v>
      </c>
      <c r="H987" s="23">
        <v>135.51939054279734</v>
      </c>
      <c r="I987" s="23">
        <v>100.51866655206078</v>
      </c>
      <c r="J987" s="23">
        <v>76.548901747651328</v>
      </c>
      <c r="K987" s="23">
        <v>59.76615607442784</v>
      </c>
      <c r="L987" s="23">
        <v>51.472010654463624</v>
      </c>
      <c r="M987" s="23">
        <v>44.212175896608471</v>
      </c>
      <c r="N987" s="23">
        <v>39.448299504398619</v>
      </c>
      <c r="O987" s="23">
        <v>34.618546667786902</v>
      </c>
      <c r="P987" s="23">
        <v>31.68802696697902</v>
      </c>
    </row>
    <row r="988" spans="1:16" x14ac:dyDescent="0.25">
      <c r="A988" s="19" t="s">
        <v>90</v>
      </c>
      <c r="B988" s="19" t="s">
        <v>91</v>
      </c>
      <c r="C988" s="19" t="s">
        <v>76</v>
      </c>
      <c r="D988" s="22">
        <v>87</v>
      </c>
      <c r="E988" s="23">
        <v>225.44342632315158</v>
      </c>
      <c r="F988" s="23">
        <v>194.57671606836251</v>
      </c>
      <c r="G988" s="23">
        <v>173.67344164986696</v>
      </c>
      <c r="H988" s="23">
        <v>135.88773660053695</v>
      </c>
      <c r="I988" s="23">
        <v>102.73077238861165</v>
      </c>
      <c r="J988" s="23">
        <v>77.997477618110096</v>
      </c>
      <c r="K988" s="23">
        <v>61.390192063136247</v>
      </c>
      <c r="L988" s="23">
        <v>54.723799778588955</v>
      </c>
      <c r="M988" s="23">
        <v>46.911269560042371</v>
      </c>
      <c r="N988" s="23">
        <v>40.891466081283625</v>
      </c>
      <c r="O988" s="23">
        <v>27.709024617377011</v>
      </c>
      <c r="P988" s="23">
        <v>27.709024617377011</v>
      </c>
    </row>
    <row r="989" spans="1:16" x14ac:dyDescent="0.25">
      <c r="A989" s="19" t="s">
        <v>90</v>
      </c>
      <c r="B989" s="19" t="s">
        <v>91</v>
      </c>
      <c r="C989" s="19" t="s">
        <v>76</v>
      </c>
      <c r="D989" s="22">
        <v>88</v>
      </c>
      <c r="E989" s="23">
        <v>224.5259616942935</v>
      </c>
      <c r="F989" s="23">
        <v>191.62088246809753</v>
      </c>
      <c r="G989" s="23">
        <v>169.1620407959571</v>
      </c>
      <c r="H989" s="23">
        <v>132.35262694642842</v>
      </c>
      <c r="I989" s="23">
        <v>100.50352248210531</v>
      </c>
      <c r="J989" s="23">
        <v>76.056995212634661</v>
      </c>
      <c r="K989" s="23">
        <v>60.876101591142323</v>
      </c>
      <c r="L989" s="23">
        <v>53.595302510282458</v>
      </c>
      <c r="M989" s="23">
        <v>45.151587622785975</v>
      </c>
      <c r="N989" s="23">
        <v>42.129858313018111</v>
      </c>
      <c r="O989" s="23">
        <v>32.437647383381659</v>
      </c>
      <c r="P989" s="23">
        <v>28.240737676961544</v>
      </c>
    </row>
    <row r="990" spans="1:16" x14ac:dyDescent="0.25">
      <c r="A990" s="19" t="s">
        <v>90</v>
      </c>
      <c r="B990" s="19" t="s">
        <v>91</v>
      </c>
      <c r="C990" s="19" t="s">
        <v>76</v>
      </c>
      <c r="D990" s="22">
        <v>89</v>
      </c>
      <c r="E990" s="23">
        <v>230.5212957946288</v>
      </c>
      <c r="F990" s="23">
        <v>202.8092043660713</v>
      </c>
      <c r="G990" s="23">
        <v>174.85642504912963</v>
      </c>
      <c r="H990" s="23">
        <v>133.93268592034116</v>
      </c>
      <c r="I990" s="23">
        <v>103.73581203844871</v>
      </c>
      <c r="J990" s="23">
        <v>78.082301363690334</v>
      </c>
      <c r="K990" s="23">
        <v>60.218640615698952</v>
      </c>
      <c r="L990" s="23">
        <v>52.632097099643779</v>
      </c>
      <c r="M990" s="23">
        <v>46.802100478585849</v>
      </c>
      <c r="N990" s="23">
        <v>42.530499556981638</v>
      </c>
      <c r="O990" s="23">
        <v>36.990735682411639</v>
      </c>
      <c r="P990" s="23">
        <v>36.867256559718449</v>
      </c>
    </row>
    <row r="991" spans="1:16" x14ac:dyDescent="0.25">
      <c r="A991" s="19" t="s">
        <v>90</v>
      </c>
      <c r="B991" s="19" t="s">
        <v>91</v>
      </c>
      <c r="C991" s="19" t="s">
        <v>76</v>
      </c>
      <c r="D991" s="22">
        <v>90</v>
      </c>
      <c r="E991" s="23">
        <v>252.81181439369564</v>
      </c>
      <c r="F991" s="23">
        <v>206.85209762691159</v>
      </c>
      <c r="G991" s="23">
        <v>182.98743071944457</v>
      </c>
      <c r="H991" s="23">
        <v>144.01729023016736</v>
      </c>
      <c r="I991" s="23">
        <v>109.43106281427596</v>
      </c>
      <c r="J991" s="23">
        <v>80.560532559658498</v>
      </c>
      <c r="K991" s="23">
        <v>60.009100069132522</v>
      </c>
      <c r="L991" s="23">
        <v>52.892180248335336</v>
      </c>
      <c r="M991" s="23">
        <v>46.549317975426568</v>
      </c>
      <c r="N991" s="23">
        <v>41.009473803485648</v>
      </c>
      <c r="O991" s="23">
        <v>28.162723472539906</v>
      </c>
      <c r="P991" s="23">
        <v>28.162723472539906</v>
      </c>
    </row>
    <row r="992" spans="1:16" x14ac:dyDescent="0.25">
      <c r="A992" s="19" t="s">
        <v>90</v>
      </c>
      <c r="B992" s="19" t="s">
        <v>91</v>
      </c>
      <c r="C992" s="19" t="s">
        <v>76</v>
      </c>
      <c r="D992" s="22">
        <v>91</v>
      </c>
      <c r="E992" s="23">
        <v>244.64959675683062</v>
      </c>
      <c r="F992" s="23">
        <v>204.50735447370843</v>
      </c>
      <c r="G992" s="23">
        <v>180.06712222654053</v>
      </c>
      <c r="H992" s="23">
        <v>139.2933613151819</v>
      </c>
      <c r="I992" s="23">
        <v>108.02951452166879</v>
      </c>
      <c r="J992" s="23">
        <v>80.473465982929682</v>
      </c>
      <c r="K992" s="23">
        <v>62.305160693055726</v>
      </c>
      <c r="L992" s="23">
        <v>53.73997863914343</v>
      </c>
      <c r="M992" s="23">
        <v>44.141440393930651</v>
      </c>
      <c r="N992" s="23">
        <v>38.997748728374553</v>
      </c>
      <c r="O992" s="23">
        <v>28.535123016968001</v>
      </c>
      <c r="P992" s="23">
        <v>28.535123016968001</v>
      </c>
    </row>
    <row r="993" spans="1:16" x14ac:dyDescent="0.25">
      <c r="A993" s="19" t="s">
        <v>90</v>
      </c>
      <c r="B993" s="19" t="s">
        <v>91</v>
      </c>
      <c r="C993" s="19" t="s">
        <v>76</v>
      </c>
      <c r="D993" s="22">
        <v>92</v>
      </c>
      <c r="E993" s="23">
        <v>237.2534353045543</v>
      </c>
      <c r="F993" s="23">
        <v>209.09967043935123</v>
      </c>
      <c r="G993" s="23">
        <v>172.63206286361964</v>
      </c>
      <c r="H993" s="23">
        <v>134.78876356143493</v>
      </c>
      <c r="I993" s="23">
        <v>104.57020219924125</v>
      </c>
      <c r="J993" s="23">
        <v>78.506777071633806</v>
      </c>
      <c r="K993" s="23">
        <v>61.69496190635941</v>
      </c>
      <c r="L993" s="23">
        <v>53.359942201239065</v>
      </c>
      <c r="M993" s="23">
        <v>46.963255158798503</v>
      </c>
      <c r="N993" s="23">
        <v>42.762754108920213</v>
      </c>
      <c r="O993" s="23">
        <v>35.794926860209465</v>
      </c>
      <c r="P993" s="23">
        <v>33.295861941828264</v>
      </c>
    </row>
    <row r="994" spans="1:16" x14ac:dyDescent="0.25">
      <c r="A994" s="19" t="s">
        <v>90</v>
      </c>
      <c r="B994" s="19" t="s">
        <v>91</v>
      </c>
      <c r="C994" s="19" t="s">
        <v>76</v>
      </c>
      <c r="D994" s="22">
        <v>93</v>
      </c>
      <c r="E994" s="23">
        <v>223.95088856883154</v>
      </c>
      <c r="F994" s="23">
        <v>194.98948744802021</v>
      </c>
      <c r="G994" s="23">
        <v>170.55623262480444</v>
      </c>
      <c r="H994" s="23">
        <v>136.05666010647943</v>
      </c>
      <c r="I994" s="23">
        <v>104.12439844524347</v>
      </c>
      <c r="J994" s="23">
        <v>77.633551081475815</v>
      </c>
      <c r="K994" s="23">
        <v>60.401182791511424</v>
      </c>
      <c r="L994" s="23">
        <v>53.235528392032585</v>
      </c>
      <c r="M994" s="23">
        <v>46.440842299786297</v>
      </c>
      <c r="N994" s="23">
        <v>40.837280095198508</v>
      </c>
      <c r="O994" s="23">
        <v>28.084740865338166</v>
      </c>
      <c r="P994" s="23">
        <v>28.084740865338166</v>
      </c>
    </row>
    <row r="995" spans="1:16" x14ac:dyDescent="0.25">
      <c r="A995" s="19" t="s">
        <v>90</v>
      </c>
      <c r="B995" s="19" t="s">
        <v>91</v>
      </c>
      <c r="C995" s="19" t="s">
        <v>76</v>
      </c>
      <c r="D995" s="22">
        <v>94</v>
      </c>
      <c r="E995" s="23">
        <v>243.03640263360052</v>
      </c>
      <c r="F995" s="23">
        <v>208.49447102338635</v>
      </c>
      <c r="G995" s="23">
        <v>172.21898904786153</v>
      </c>
      <c r="H995" s="23">
        <v>133.20074006584846</v>
      </c>
      <c r="I995" s="23">
        <v>105.82417207263551</v>
      </c>
      <c r="J995" s="23">
        <v>78.115795940674943</v>
      </c>
      <c r="K995" s="23">
        <v>60.452603712122048</v>
      </c>
      <c r="L995" s="23">
        <v>52.784602095566441</v>
      </c>
      <c r="M995" s="23">
        <v>45.678758784835395</v>
      </c>
      <c r="N995" s="23">
        <v>41.284721615249481</v>
      </c>
      <c r="O995" s="23">
        <v>35.319327900177598</v>
      </c>
      <c r="P995" s="23">
        <v>32.212368902693143</v>
      </c>
    </row>
    <row r="996" spans="1:16" x14ac:dyDescent="0.25">
      <c r="A996" s="19" t="s">
        <v>90</v>
      </c>
      <c r="B996" s="19" t="s">
        <v>91</v>
      </c>
      <c r="C996" s="19" t="s">
        <v>76</v>
      </c>
      <c r="D996" s="22">
        <v>95</v>
      </c>
      <c r="E996" s="23">
        <v>238.3979860623912</v>
      </c>
      <c r="F996" s="23">
        <v>206.64496963802995</v>
      </c>
      <c r="G996" s="23">
        <v>176.6617231984944</v>
      </c>
      <c r="H996" s="23">
        <v>138.94629427079428</v>
      </c>
      <c r="I996" s="23">
        <v>105.47297579725769</v>
      </c>
      <c r="J996" s="23">
        <v>80.41254159045009</v>
      </c>
      <c r="K996" s="23">
        <v>61.06873402704651</v>
      </c>
      <c r="L996" s="23">
        <v>52.403125100442359</v>
      </c>
      <c r="M996" s="23">
        <v>46.679532808485774</v>
      </c>
      <c r="N996" s="23">
        <v>39.368808481060448</v>
      </c>
      <c r="O996" s="23">
        <v>31.992926399772553</v>
      </c>
      <c r="P996" s="23">
        <v>31.992926399772553</v>
      </c>
    </row>
    <row r="997" spans="1:16" x14ac:dyDescent="0.25">
      <c r="A997" s="19" t="s">
        <v>90</v>
      </c>
      <c r="B997" s="19" t="s">
        <v>91</v>
      </c>
      <c r="C997" s="19" t="s">
        <v>76</v>
      </c>
      <c r="D997" s="22">
        <v>96</v>
      </c>
      <c r="E997" s="23">
        <v>246.61261109525813</v>
      </c>
      <c r="F997" s="23">
        <v>203.56511594906303</v>
      </c>
      <c r="G997" s="23">
        <v>176.53078763030138</v>
      </c>
      <c r="H997" s="23">
        <v>136.91449828513194</v>
      </c>
      <c r="I997" s="23">
        <v>104.1213979157781</v>
      </c>
      <c r="J997" s="23">
        <v>78.348681947694004</v>
      </c>
      <c r="K997" s="23">
        <v>61.863818387733602</v>
      </c>
      <c r="L997" s="23">
        <v>51.112470368304784</v>
      </c>
      <c r="M997" s="23">
        <v>45.331094938185537</v>
      </c>
      <c r="N997" s="23">
        <v>39.836695462617662</v>
      </c>
      <c r="O997" s="23">
        <v>28.472768897942977</v>
      </c>
      <c r="P997" s="23">
        <v>28.472768897942977</v>
      </c>
    </row>
    <row r="998" spans="1:16" x14ac:dyDescent="0.25">
      <c r="A998" s="19" t="s">
        <v>90</v>
      </c>
      <c r="B998" s="19" t="s">
        <v>91</v>
      </c>
      <c r="C998" s="19" t="s">
        <v>76</v>
      </c>
      <c r="D998" s="22">
        <v>97</v>
      </c>
      <c r="E998" s="23">
        <v>245.51093623895792</v>
      </c>
      <c r="F998" s="23">
        <v>204.68691611193393</v>
      </c>
      <c r="G998" s="23">
        <v>173.3258901827609</v>
      </c>
      <c r="H998" s="23">
        <v>136.93046156202917</v>
      </c>
      <c r="I998" s="23">
        <v>106.09722926682434</v>
      </c>
      <c r="J998" s="23">
        <v>77.838699781127147</v>
      </c>
      <c r="K998" s="23">
        <v>60.286800700334844</v>
      </c>
      <c r="L998" s="23">
        <v>52.889720725899124</v>
      </c>
      <c r="M998" s="23">
        <v>46.672934134752722</v>
      </c>
      <c r="N998" s="23">
        <v>42.079558346424733</v>
      </c>
      <c r="O998" s="23">
        <v>34.12434212599026</v>
      </c>
      <c r="P998" s="23">
        <v>28.221697529774268</v>
      </c>
    </row>
    <row r="999" spans="1:16" x14ac:dyDescent="0.25">
      <c r="A999" s="19" t="s">
        <v>90</v>
      </c>
      <c r="B999" s="19" t="s">
        <v>91</v>
      </c>
      <c r="C999" s="19" t="s">
        <v>76</v>
      </c>
      <c r="D999" s="22">
        <v>98</v>
      </c>
      <c r="E999" s="23">
        <v>221.86193057347566</v>
      </c>
      <c r="F999" s="23">
        <v>191.25550470312953</v>
      </c>
      <c r="G999" s="23">
        <v>167.08303169833331</v>
      </c>
      <c r="H999" s="23">
        <v>133.89726330811988</v>
      </c>
      <c r="I999" s="23">
        <v>103.94276062611014</v>
      </c>
      <c r="J999" s="23">
        <v>76.845443304050789</v>
      </c>
      <c r="K999" s="23">
        <v>60.734723656348329</v>
      </c>
      <c r="L999" s="23">
        <v>52.392858505641115</v>
      </c>
      <c r="M999" s="23">
        <v>47.228092045832405</v>
      </c>
      <c r="N999" s="23">
        <v>41.723702169166735</v>
      </c>
      <c r="O999" s="23">
        <v>36.200255064953915</v>
      </c>
      <c r="P999" s="23">
        <v>35.652011540303292</v>
      </c>
    </row>
    <row r="1000" spans="1:16" x14ac:dyDescent="0.25">
      <c r="A1000" s="19" t="s">
        <v>90</v>
      </c>
      <c r="B1000" s="19" t="s">
        <v>91</v>
      </c>
      <c r="C1000" s="19" t="s">
        <v>76</v>
      </c>
      <c r="D1000" s="22">
        <v>99</v>
      </c>
      <c r="E1000" s="23">
        <v>232.4048808672008</v>
      </c>
      <c r="F1000" s="23">
        <v>204.98116782078725</v>
      </c>
      <c r="G1000" s="23">
        <v>181.14830026374699</v>
      </c>
      <c r="H1000" s="23">
        <v>136.64420034606579</v>
      </c>
      <c r="I1000" s="23">
        <v>105.20933382932442</v>
      </c>
      <c r="J1000" s="23">
        <v>79.78148798677779</v>
      </c>
      <c r="K1000" s="23">
        <v>60.903031955868485</v>
      </c>
      <c r="L1000" s="23">
        <v>52.644580835727432</v>
      </c>
      <c r="M1000" s="23">
        <v>47.41628671128143</v>
      </c>
      <c r="N1000" s="23">
        <v>43.734852088081844</v>
      </c>
      <c r="O1000" s="23">
        <v>28.318386975703994</v>
      </c>
      <c r="P1000" s="23">
        <v>28.318386975703994</v>
      </c>
    </row>
    <row r="1001" spans="1:16" x14ac:dyDescent="0.25">
      <c r="A1001" s="19" t="s">
        <v>90</v>
      </c>
      <c r="B1001" s="19" t="s">
        <v>91</v>
      </c>
      <c r="C1001" s="19" t="s">
        <v>76</v>
      </c>
      <c r="D1001" s="22">
        <v>100</v>
      </c>
      <c r="E1001" s="23">
        <v>246.19652440031146</v>
      </c>
      <c r="F1001" s="23">
        <v>212.94211225945591</v>
      </c>
      <c r="G1001" s="23">
        <v>179.36857953721787</v>
      </c>
      <c r="H1001" s="23">
        <v>135.6701338634951</v>
      </c>
      <c r="I1001" s="23">
        <v>104.9124732900419</v>
      </c>
      <c r="J1001" s="23">
        <v>77.90544868197135</v>
      </c>
      <c r="K1001" s="23">
        <v>60.38613729798486</v>
      </c>
      <c r="L1001" s="23">
        <v>49.786462907963163</v>
      </c>
      <c r="M1001" s="23">
        <v>44.215599793420509</v>
      </c>
      <c r="N1001" s="23">
        <v>39.968963044192478</v>
      </c>
      <c r="O1001" s="23">
        <v>32.547331514847983</v>
      </c>
      <c r="P1001" s="23">
        <v>28.552547889391796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8263"/>
  <sheetViews>
    <sheetView zoomScale="85" zoomScaleNormal="85" workbookViewId="0"/>
  </sheetViews>
  <sheetFormatPr defaultRowHeight="15" x14ac:dyDescent="0.25"/>
  <cols>
    <col min="1" max="1" width="15.42578125" style="19" bestFit="1" customWidth="1"/>
    <col min="2" max="2" width="30" style="19" bestFit="1" customWidth="1"/>
    <col min="3" max="3" width="15.28515625" style="19" bestFit="1" customWidth="1"/>
    <col min="4" max="4" width="13.7109375" style="19" bestFit="1" customWidth="1"/>
    <col min="5" max="5" width="55.7109375" style="19" bestFit="1" customWidth="1"/>
    <col min="6" max="6" width="20.7109375" style="19" customWidth="1"/>
    <col min="7" max="7" width="40.7109375" style="19" customWidth="1"/>
    <col min="8" max="8" width="16.85546875" style="25" bestFit="1" customWidth="1"/>
  </cols>
  <sheetData>
    <row r="1" spans="1:8" s="20" customFormat="1" ht="30" x14ac:dyDescent="0.25">
      <c r="A1" s="22" t="s">
        <v>565</v>
      </c>
      <c r="B1" s="22" t="s">
        <v>566</v>
      </c>
      <c r="C1" s="21" t="s">
        <v>567</v>
      </c>
      <c r="D1" s="22" t="s">
        <v>581</v>
      </c>
      <c r="E1" s="22" t="s">
        <v>582</v>
      </c>
      <c r="F1" s="22" t="s">
        <v>583</v>
      </c>
      <c r="G1" s="22" t="s">
        <v>584</v>
      </c>
      <c r="H1" s="24" t="s">
        <v>585</v>
      </c>
    </row>
    <row r="2" spans="1:8" x14ac:dyDescent="0.25">
      <c r="A2" s="19" t="s">
        <v>71</v>
      </c>
      <c r="B2" s="19" t="s">
        <v>72</v>
      </c>
      <c r="C2" s="19" t="s">
        <v>73</v>
      </c>
      <c r="D2" s="19" t="s">
        <v>92</v>
      </c>
      <c r="E2" s="19" t="s">
        <v>93</v>
      </c>
      <c r="F2" s="19" t="s">
        <v>94</v>
      </c>
      <c r="G2" s="19" t="s">
        <v>95</v>
      </c>
      <c r="H2" s="25">
        <v>1.5371470517805907E-3</v>
      </c>
    </row>
    <row r="3" spans="1:8" x14ac:dyDescent="0.25">
      <c r="A3" s="19" t="s">
        <v>71</v>
      </c>
      <c r="B3" s="19" t="s">
        <v>72</v>
      </c>
      <c r="C3" s="19" t="s">
        <v>73</v>
      </c>
      <c r="D3" s="19" t="s">
        <v>92</v>
      </c>
      <c r="E3" s="19" t="s">
        <v>93</v>
      </c>
      <c r="F3" s="19" t="s">
        <v>410</v>
      </c>
      <c r="G3" s="19" t="s">
        <v>411</v>
      </c>
      <c r="H3" s="25">
        <v>19.829309154614403</v>
      </c>
    </row>
    <row r="4" spans="1:8" x14ac:dyDescent="0.25">
      <c r="A4" s="19" t="s">
        <v>71</v>
      </c>
      <c r="B4" s="19" t="s">
        <v>72</v>
      </c>
      <c r="C4" s="19" t="s">
        <v>73</v>
      </c>
      <c r="D4" s="19" t="s">
        <v>92</v>
      </c>
      <c r="E4" s="19" t="s">
        <v>93</v>
      </c>
      <c r="F4" s="19" t="s">
        <v>96</v>
      </c>
      <c r="G4" s="19" t="s">
        <v>97</v>
      </c>
      <c r="H4" s="25">
        <v>4.2966998209495531E-2</v>
      </c>
    </row>
    <row r="5" spans="1:8" x14ac:dyDescent="0.25">
      <c r="A5" s="19" t="s">
        <v>71</v>
      </c>
      <c r="B5" s="19" t="s">
        <v>72</v>
      </c>
      <c r="C5" s="19" t="s">
        <v>73</v>
      </c>
      <c r="D5" s="19" t="s">
        <v>92</v>
      </c>
      <c r="E5" s="19" t="s">
        <v>93</v>
      </c>
      <c r="F5" s="19" t="s">
        <v>98</v>
      </c>
      <c r="G5" s="19" t="s">
        <v>99</v>
      </c>
      <c r="H5" s="25">
        <v>2.389881230834031E-2</v>
      </c>
    </row>
    <row r="6" spans="1:8" x14ac:dyDescent="0.25">
      <c r="A6" s="19" t="s">
        <v>71</v>
      </c>
      <c r="B6" s="19" t="s">
        <v>72</v>
      </c>
      <c r="C6" s="19" t="s">
        <v>73</v>
      </c>
      <c r="D6" s="19" t="s">
        <v>92</v>
      </c>
      <c r="E6" s="19" t="s">
        <v>93</v>
      </c>
      <c r="F6" s="19" t="s">
        <v>100</v>
      </c>
      <c r="G6" s="19" t="s">
        <v>101</v>
      </c>
      <c r="H6" s="25">
        <v>0.6323902692605895</v>
      </c>
    </row>
    <row r="7" spans="1:8" x14ac:dyDescent="0.25">
      <c r="A7" s="19" t="s">
        <v>71</v>
      </c>
      <c r="B7" s="19" t="s">
        <v>72</v>
      </c>
      <c r="C7" s="19" t="s">
        <v>73</v>
      </c>
      <c r="D7" s="19" t="s">
        <v>92</v>
      </c>
      <c r="E7" s="19" t="s">
        <v>93</v>
      </c>
      <c r="F7" s="19" t="s">
        <v>102</v>
      </c>
      <c r="G7" s="19" t="s">
        <v>103</v>
      </c>
      <c r="H7" s="25">
        <v>7.5359680505405367E-3</v>
      </c>
    </row>
    <row r="8" spans="1:8" x14ac:dyDescent="0.25">
      <c r="A8" s="19" t="s">
        <v>71</v>
      </c>
      <c r="B8" s="19" t="s">
        <v>72</v>
      </c>
      <c r="C8" s="19" t="s">
        <v>73</v>
      </c>
      <c r="D8" s="19" t="s">
        <v>92</v>
      </c>
      <c r="E8" s="19" t="s">
        <v>93</v>
      </c>
      <c r="F8" s="19" t="s">
        <v>104</v>
      </c>
      <c r="G8" s="19" t="s">
        <v>105</v>
      </c>
      <c r="H8" s="25">
        <v>0.21337757236922666</v>
      </c>
    </row>
    <row r="9" spans="1:8" x14ac:dyDescent="0.25">
      <c r="A9" s="19" t="s">
        <v>71</v>
      </c>
      <c r="B9" s="19" t="s">
        <v>72</v>
      </c>
      <c r="C9" s="19" t="s">
        <v>73</v>
      </c>
      <c r="D9" s="19" t="s">
        <v>92</v>
      </c>
      <c r="E9" s="19" t="s">
        <v>93</v>
      </c>
      <c r="F9" s="19" t="s">
        <v>106</v>
      </c>
      <c r="G9" s="19" t="s">
        <v>107</v>
      </c>
      <c r="H9" s="25">
        <v>0.28060899410208323</v>
      </c>
    </row>
    <row r="10" spans="1:8" x14ac:dyDescent="0.25">
      <c r="A10" s="19" t="s">
        <v>71</v>
      </c>
      <c r="B10" s="19" t="s">
        <v>72</v>
      </c>
      <c r="C10" s="19" t="s">
        <v>73</v>
      </c>
      <c r="D10" s="19" t="s">
        <v>92</v>
      </c>
      <c r="E10" s="19" t="s">
        <v>93</v>
      </c>
      <c r="F10" s="19" t="s">
        <v>108</v>
      </c>
      <c r="G10" s="19" t="s">
        <v>109</v>
      </c>
      <c r="H10" s="25">
        <v>2.3100726646045119E-2</v>
      </c>
    </row>
    <row r="11" spans="1:8" x14ac:dyDescent="0.25">
      <c r="A11" s="19" t="s">
        <v>71</v>
      </c>
      <c r="B11" s="19" t="s">
        <v>72</v>
      </c>
      <c r="C11" s="19" t="s">
        <v>73</v>
      </c>
      <c r="D11" s="19" t="s">
        <v>92</v>
      </c>
      <c r="E11" s="19" t="s">
        <v>93</v>
      </c>
      <c r="F11" s="19" t="s">
        <v>110</v>
      </c>
      <c r="G11" s="19" t="s">
        <v>111</v>
      </c>
      <c r="H11" s="25">
        <v>0.17019278811595293</v>
      </c>
    </row>
    <row r="12" spans="1:8" x14ac:dyDescent="0.25">
      <c r="A12" s="19" t="s">
        <v>71</v>
      </c>
      <c r="B12" s="19" t="s">
        <v>72</v>
      </c>
      <c r="C12" s="19" t="s">
        <v>73</v>
      </c>
      <c r="D12" s="19" t="s">
        <v>92</v>
      </c>
      <c r="E12" s="19" t="s">
        <v>93</v>
      </c>
      <c r="F12" s="19" t="s">
        <v>112</v>
      </c>
      <c r="G12" s="19" t="s">
        <v>113</v>
      </c>
      <c r="H12" s="25">
        <v>2.8187579361020784E-2</v>
      </c>
    </row>
    <row r="13" spans="1:8" x14ac:dyDescent="0.25">
      <c r="A13" s="19" t="s">
        <v>71</v>
      </c>
      <c r="B13" s="19" t="s">
        <v>72</v>
      </c>
      <c r="C13" s="19" t="s">
        <v>73</v>
      </c>
      <c r="D13" s="19" t="s">
        <v>92</v>
      </c>
      <c r="E13" s="19" t="s">
        <v>93</v>
      </c>
      <c r="F13" s="19" t="s">
        <v>114</v>
      </c>
      <c r="G13" s="19" t="s">
        <v>115</v>
      </c>
      <c r="H13" s="25">
        <v>0.13137704219298624</v>
      </c>
    </row>
    <row r="14" spans="1:8" x14ac:dyDescent="0.25">
      <c r="A14" s="19" t="s">
        <v>71</v>
      </c>
      <c r="B14" s="19" t="s">
        <v>72</v>
      </c>
      <c r="C14" s="19" t="s">
        <v>73</v>
      </c>
      <c r="D14" s="19" t="s">
        <v>92</v>
      </c>
      <c r="E14" s="19" t="s">
        <v>93</v>
      </c>
      <c r="F14" s="19" t="s">
        <v>116</v>
      </c>
      <c r="G14" s="19" t="s">
        <v>117</v>
      </c>
      <c r="H14" s="25">
        <v>2.8733687142878515E-2</v>
      </c>
    </row>
    <row r="15" spans="1:8" x14ac:dyDescent="0.25">
      <c r="A15" s="19" t="s">
        <v>71</v>
      </c>
      <c r="B15" s="19" t="s">
        <v>72</v>
      </c>
      <c r="C15" s="19" t="s">
        <v>73</v>
      </c>
      <c r="D15" s="19" t="s">
        <v>92</v>
      </c>
      <c r="E15" s="19" t="s">
        <v>93</v>
      </c>
      <c r="F15" s="19" t="s">
        <v>118</v>
      </c>
      <c r="G15" s="19" t="s">
        <v>119</v>
      </c>
      <c r="H15" s="25">
        <v>0.16907446117625033</v>
      </c>
    </row>
    <row r="16" spans="1:8" x14ac:dyDescent="0.25">
      <c r="A16" s="19" t="s">
        <v>71</v>
      </c>
      <c r="B16" s="19" t="s">
        <v>72</v>
      </c>
      <c r="C16" s="19" t="s">
        <v>73</v>
      </c>
      <c r="D16" s="19" t="s">
        <v>92</v>
      </c>
      <c r="E16" s="19" t="s">
        <v>93</v>
      </c>
      <c r="F16" s="19" t="s">
        <v>120</v>
      </c>
      <c r="G16" s="19" t="s">
        <v>121</v>
      </c>
      <c r="H16" s="25">
        <v>0.22196185938941843</v>
      </c>
    </row>
    <row r="17" spans="1:8" x14ac:dyDescent="0.25">
      <c r="A17" s="19" t="s">
        <v>71</v>
      </c>
      <c r="B17" s="19" t="s">
        <v>72</v>
      </c>
      <c r="C17" s="19" t="s">
        <v>73</v>
      </c>
      <c r="D17" s="19" t="s">
        <v>92</v>
      </c>
      <c r="E17" s="19" t="s">
        <v>93</v>
      </c>
      <c r="F17" s="19" t="s">
        <v>122</v>
      </c>
      <c r="G17" s="19" t="s">
        <v>123</v>
      </c>
      <c r="H17" s="25">
        <v>3.5200398365310456E-2</v>
      </c>
    </row>
    <row r="18" spans="1:8" x14ac:dyDescent="0.25">
      <c r="A18" s="19" t="s">
        <v>71</v>
      </c>
      <c r="B18" s="19" t="s">
        <v>72</v>
      </c>
      <c r="C18" s="19" t="s">
        <v>73</v>
      </c>
      <c r="D18" s="19" t="s">
        <v>92</v>
      </c>
      <c r="E18" s="19" t="s">
        <v>93</v>
      </c>
      <c r="F18" s="19" t="s">
        <v>124</v>
      </c>
      <c r="G18" s="19" t="s">
        <v>125</v>
      </c>
      <c r="H18" s="25">
        <v>0.38359688187047847</v>
      </c>
    </row>
    <row r="19" spans="1:8" x14ac:dyDescent="0.25">
      <c r="A19" s="19" t="s">
        <v>71</v>
      </c>
      <c r="B19" s="19" t="s">
        <v>72</v>
      </c>
      <c r="C19" s="19" t="s">
        <v>73</v>
      </c>
      <c r="D19" s="19" t="s">
        <v>92</v>
      </c>
      <c r="E19" s="19" t="s">
        <v>93</v>
      </c>
      <c r="F19" s="19" t="s">
        <v>126</v>
      </c>
      <c r="G19" s="19" t="s">
        <v>127</v>
      </c>
      <c r="H19" s="25">
        <v>1.262827023566844E-2</v>
      </c>
    </row>
    <row r="20" spans="1:8" x14ac:dyDescent="0.25">
      <c r="A20" s="19" t="s">
        <v>71</v>
      </c>
      <c r="B20" s="19" t="s">
        <v>72</v>
      </c>
      <c r="C20" s="19" t="s">
        <v>73</v>
      </c>
      <c r="D20" s="19" t="s">
        <v>92</v>
      </c>
      <c r="E20" s="19" t="s">
        <v>93</v>
      </c>
      <c r="F20" s="19" t="s">
        <v>128</v>
      </c>
      <c r="G20" s="19" t="s">
        <v>129</v>
      </c>
      <c r="H20" s="25">
        <v>5.741640671993619E-2</v>
      </c>
    </row>
    <row r="21" spans="1:8" x14ac:dyDescent="0.25">
      <c r="A21" s="19" t="s">
        <v>71</v>
      </c>
      <c r="B21" s="19" t="s">
        <v>72</v>
      </c>
      <c r="C21" s="19" t="s">
        <v>73</v>
      </c>
      <c r="D21" s="19" t="s">
        <v>92</v>
      </c>
      <c r="E21" s="19" t="s">
        <v>93</v>
      </c>
      <c r="F21" s="19" t="s">
        <v>130</v>
      </c>
      <c r="G21" s="19" t="s">
        <v>131</v>
      </c>
      <c r="H21" s="25">
        <v>0.37109210586502023</v>
      </c>
    </row>
    <row r="22" spans="1:8" x14ac:dyDescent="0.25">
      <c r="A22" s="19" t="s">
        <v>71</v>
      </c>
      <c r="B22" s="19" t="s">
        <v>72</v>
      </c>
      <c r="C22" s="19" t="s">
        <v>73</v>
      </c>
      <c r="D22" s="19" t="s">
        <v>92</v>
      </c>
      <c r="E22" s="19" t="s">
        <v>93</v>
      </c>
      <c r="F22" s="19" t="s">
        <v>132</v>
      </c>
      <c r="G22" s="19" t="s">
        <v>133</v>
      </c>
      <c r="H22" s="25">
        <v>0.36240815891133349</v>
      </c>
    </row>
    <row r="23" spans="1:8" x14ac:dyDescent="0.25">
      <c r="A23" s="19" t="s">
        <v>71</v>
      </c>
      <c r="B23" s="19" t="s">
        <v>72</v>
      </c>
      <c r="C23" s="19" t="s">
        <v>73</v>
      </c>
      <c r="D23" s="19" t="s">
        <v>92</v>
      </c>
      <c r="E23" s="19" t="s">
        <v>93</v>
      </c>
      <c r="F23" s="19" t="s">
        <v>134</v>
      </c>
      <c r="G23" s="19" t="s">
        <v>135</v>
      </c>
      <c r="H23" s="25">
        <v>0.9389950143043907</v>
      </c>
    </row>
    <row r="24" spans="1:8" x14ac:dyDescent="0.25">
      <c r="A24" s="19" t="s">
        <v>71</v>
      </c>
      <c r="B24" s="19" t="s">
        <v>72</v>
      </c>
      <c r="C24" s="19" t="s">
        <v>73</v>
      </c>
      <c r="D24" s="19" t="s">
        <v>92</v>
      </c>
      <c r="E24" s="19" t="s">
        <v>93</v>
      </c>
      <c r="F24" s="19" t="s">
        <v>136</v>
      </c>
      <c r="G24" s="19" t="s">
        <v>137</v>
      </c>
      <c r="H24" s="25">
        <v>8.6603965967881026E-4</v>
      </c>
    </row>
    <row r="25" spans="1:8" x14ac:dyDescent="0.25">
      <c r="A25" s="19" t="s">
        <v>71</v>
      </c>
      <c r="B25" s="19" t="s">
        <v>72</v>
      </c>
      <c r="C25" s="19" t="s">
        <v>73</v>
      </c>
      <c r="D25" s="19" t="s">
        <v>92</v>
      </c>
      <c r="E25" s="19" t="s">
        <v>93</v>
      </c>
      <c r="F25" s="19" t="s">
        <v>138</v>
      </c>
      <c r="G25" s="19" t="s">
        <v>139</v>
      </c>
      <c r="H25" s="25">
        <v>7.0642109370594744E-2</v>
      </c>
    </row>
    <row r="26" spans="1:8" x14ac:dyDescent="0.25">
      <c r="A26" s="19" t="s">
        <v>71</v>
      </c>
      <c r="B26" s="19" t="s">
        <v>72</v>
      </c>
      <c r="C26" s="19" t="s">
        <v>73</v>
      </c>
      <c r="D26" s="19" t="s">
        <v>92</v>
      </c>
      <c r="E26" s="19" t="s">
        <v>93</v>
      </c>
      <c r="F26" s="19" t="s">
        <v>140</v>
      </c>
      <c r="G26" s="19" t="s">
        <v>141</v>
      </c>
      <c r="H26" s="25">
        <v>8.4265809312880857E-2</v>
      </c>
    </row>
    <row r="27" spans="1:8" x14ac:dyDescent="0.25">
      <c r="A27" s="19" t="s">
        <v>71</v>
      </c>
      <c r="B27" s="19" t="s">
        <v>72</v>
      </c>
      <c r="C27" s="19" t="s">
        <v>73</v>
      </c>
      <c r="D27" s="19" t="s">
        <v>92</v>
      </c>
      <c r="E27" s="19" t="s">
        <v>93</v>
      </c>
      <c r="F27" s="19" t="s">
        <v>142</v>
      </c>
      <c r="G27" s="19" t="s">
        <v>143</v>
      </c>
      <c r="H27" s="25">
        <v>2.5179182664624964</v>
      </c>
    </row>
    <row r="28" spans="1:8" x14ac:dyDescent="0.25">
      <c r="A28" s="19" t="s">
        <v>71</v>
      </c>
      <c r="B28" s="19" t="s">
        <v>72</v>
      </c>
      <c r="C28" s="19" t="s">
        <v>73</v>
      </c>
      <c r="D28" s="19" t="s">
        <v>92</v>
      </c>
      <c r="E28" s="19" t="s">
        <v>93</v>
      </c>
      <c r="F28" s="19" t="s">
        <v>144</v>
      </c>
      <c r="G28" s="19" t="s">
        <v>145</v>
      </c>
      <c r="H28" s="25">
        <v>0.38345418604614956</v>
      </c>
    </row>
    <row r="29" spans="1:8" x14ac:dyDescent="0.25">
      <c r="A29" s="19" t="s">
        <v>71</v>
      </c>
      <c r="B29" s="19" t="s">
        <v>72</v>
      </c>
      <c r="C29" s="19" t="s">
        <v>73</v>
      </c>
      <c r="D29" s="19" t="s">
        <v>92</v>
      </c>
      <c r="E29" s="19" t="s">
        <v>93</v>
      </c>
      <c r="F29" s="19" t="s">
        <v>146</v>
      </c>
      <c r="G29" s="19" t="s">
        <v>147</v>
      </c>
      <c r="H29" s="25">
        <v>3.8733140272181721E-2</v>
      </c>
    </row>
    <row r="30" spans="1:8" x14ac:dyDescent="0.25">
      <c r="A30" s="19" t="s">
        <v>71</v>
      </c>
      <c r="B30" s="19" t="s">
        <v>72</v>
      </c>
      <c r="C30" s="19" t="s">
        <v>73</v>
      </c>
      <c r="D30" s="19" t="s">
        <v>92</v>
      </c>
      <c r="E30" s="19" t="s">
        <v>93</v>
      </c>
      <c r="F30" s="19" t="s">
        <v>148</v>
      </c>
      <c r="G30" s="19" t="s">
        <v>149</v>
      </c>
      <c r="H30" s="25">
        <v>0.46013315562152152</v>
      </c>
    </row>
    <row r="31" spans="1:8" x14ac:dyDescent="0.25">
      <c r="A31" s="19" t="s">
        <v>71</v>
      </c>
      <c r="B31" s="19" t="s">
        <v>72</v>
      </c>
      <c r="C31" s="19" t="s">
        <v>73</v>
      </c>
      <c r="D31" s="19" t="s">
        <v>92</v>
      </c>
      <c r="E31" s="19" t="s">
        <v>93</v>
      </c>
      <c r="F31" s="19" t="s">
        <v>150</v>
      </c>
      <c r="G31" s="19" t="s">
        <v>151</v>
      </c>
      <c r="H31" s="25">
        <v>0.10505683085042282</v>
      </c>
    </row>
    <row r="32" spans="1:8" x14ac:dyDescent="0.25">
      <c r="A32" s="19" t="s">
        <v>71</v>
      </c>
      <c r="B32" s="19" t="s">
        <v>72</v>
      </c>
      <c r="C32" s="19" t="s">
        <v>73</v>
      </c>
      <c r="D32" s="19" t="s">
        <v>92</v>
      </c>
      <c r="E32" s="19" t="s">
        <v>93</v>
      </c>
      <c r="F32" s="19" t="s">
        <v>152</v>
      </c>
      <c r="G32" s="19" t="s">
        <v>153</v>
      </c>
      <c r="H32" s="25">
        <v>6.8465449884094367</v>
      </c>
    </row>
    <row r="33" spans="1:8" x14ac:dyDescent="0.25">
      <c r="A33" s="19" t="s">
        <v>71</v>
      </c>
      <c r="B33" s="19" t="s">
        <v>72</v>
      </c>
      <c r="C33" s="19" t="s">
        <v>73</v>
      </c>
      <c r="D33" s="19" t="s">
        <v>92</v>
      </c>
      <c r="E33" s="19" t="s">
        <v>93</v>
      </c>
      <c r="F33" s="19" t="s">
        <v>154</v>
      </c>
      <c r="G33" s="19" t="s">
        <v>155</v>
      </c>
      <c r="H33" s="25">
        <v>0.94215151085052085</v>
      </c>
    </row>
    <row r="34" spans="1:8" x14ac:dyDescent="0.25">
      <c r="A34" s="19" t="s">
        <v>71</v>
      </c>
      <c r="B34" s="19" t="s">
        <v>72</v>
      </c>
      <c r="C34" s="19" t="s">
        <v>73</v>
      </c>
      <c r="D34" s="19" t="s">
        <v>92</v>
      </c>
      <c r="E34" s="19" t="s">
        <v>93</v>
      </c>
      <c r="F34" s="19" t="s">
        <v>156</v>
      </c>
      <c r="G34" s="19" t="s">
        <v>157</v>
      </c>
      <c r="H34" s="25">
        <v>0.17566890268295579</v>
      </c>
    </row>
    <row r="35" spans="1:8" x14ac:dyDescent="0.25">
      <c r="A35" s="19" t="s">
        <v>71</v>
      </c>
      <c r="B35" s="19" t="s">
        <v>72</v>
      </c>
      <c r="C35" s="19" t="s">
        <v>73</v>
      </c>
      <c r="D35" s="19" t="s">
        <v>92</v>
      </c>
      <c r="E35" s="19" t="s">
        <v>93</v>
      </c>
      <c r="F35" s="19" t="s">
        <v>158</v>
      </c>
      <c r="G35" s="19" t="s">
        <v>159</v>
      </c>
      <c r="H35" s="25">
        <v>2.6921207216467472E-3</v>
      </c>
    </row>
    <row r="36" spans="1:8" x14ac:dyDescent="0.25">
      <c r="A36" s="19" t="s">
        <v>71</v>
      </c>
      <c r="B36" s="19" t="s">
        <v>72</v>
      </c>
      <c r="C36" s="19" t="s">
        <v>73</v>
      </c>
      <c r="D36" s="19" t="s">
        <v>92</v>
      </c>
      <c r="E36" s="19" t="s">
        <v>93</v>
      </c>
      <c r="F36" s="19" t="s">
        <v>162</v>
      </c>
      <c r="G36" s="19" t="s">
        <v>163</v>
      </c>
      <c r="H36" s="25">
        <v>0.35726936457593228</v>
      </c>
    </row>
    <row r="37" spans="1:8" x14ac:dyDescent="0.25">
      <c r="A37" s="19" t="s">
        <v>71</v>
      </c>
      <c r="B37" s="19" t="s">
        <v>72</v>
      </c>
      <c r="C37" s="19" t="s">
        <v>73</v>
      </c>
      <c r="D37" s="19" t="s">
        <v>164</v>
      </c>
      <c r="E37" s="19" t="s">
        <v>165</v>
      </c>
      <c r="F37" s="19" t="s">
        <v>94</v>
      </c>
      <c r="G37" s="19" t="s">
        <v>95</v>
      </c>
      <c r="H37" s="25">
        <v>4.2266864303959207E-4</v>
      </c>
    </row>
    <row r="38" spans="1:8" x14ac:dyDescent="0.25">
      <c r="A38" s="19" t="s">
        <v>71</v>
      </c>
      <c r="B38" s="19" t="s">
        <v>72</v>
      </c>
      <c r="C38" s="19" t="s">
        <v>73</v>
      </c>
      <c r="D38" s="19" t="s">
        <v>164</v>
      </c>
      <c r="E38" s="19" t="s">
        <v>165</v>
      </c>
      <c r="F38" s="19" t="s">
        <v>410</v>
      </c>
      <c r="G38" s="19" t="s">
        <v>411</v>
      </c>
      <c r="H38" s="25">
        <v>0.32093782441742474</v>
      </c>
    </row>
    <row r="39" spans="1:8" x14ac:dyDescent="0.25">
      <c r="A39" s="19" t="s">
        <v>71</v>
      </c>
      <c r="B39" s="19" t="s">
        <v>72</v>
      </c>
      <c r="C39" s="19" t="s">
        <v>73</v>
      </c>
      <c r="D39" s="19" t="s">
        <v>164</v>
      </c>
      <c r="E39" s="19" t="s">
        <v>165</v>
      </c>
      <c r="F39" s="19" t="s">
        <v>166</v>
      </c>
      <c r="G39" s="19" t="s">
        <v>167</v>
      </c>
      <c r="H39" s="25">
        <v>3.2744991042945412E-5</v>
      </c>
    </row>
    <row r="40" spans="1:8" x14ac:dyDescent="0.25">
      <c r="A40" s="19" t="s">
        <v>71</v>
      </c>
      <c r="B40" s="19" t="s">
        <v>72</v>
      </c>
      <c r="C40" s="19" t="s">
        <v>73</v>
      </c>
      <c r="D40" s="19" t="s">
        <v>164</v>
      </c>
      <c r="E40" s="19" t="s">
        <v>165</v>
      </c>
      <c r="F40" s="19" t="s">
        <v>98</v>
      </c>
      <c r="G40" s="19" t="s">
        <v>99</v>
      </c>
      <c r="H40" s="25">
        <v>4.6846997723169856E-4</v>
      </c>
    </row>
    <row r="41" spans="1:8" x14ac:dyDescent="0.25">
      <c r="A41" s="19" t="s">
        <v>71</v>
      </c>
      <c r="B41" s="19" t="s">
        <v>72</v>
      </c>
      <c r="C41" s="19" t="s">
        <v>73</v>
      </c>
      <c r="D41" s="19" t="s">
        <v>164</v>
      </c>
      <c r="E41" s="19" t="s">
        <v>165</v>
      </c>
      <c r="F41" s="19" t="s">
        <v>168</v>
      </c>
      <c r="G41" s="19" t="s">
        <v>169</v>
      </c>
      <c r="H41" s="25">
        <v>0.164503383130436</v>
      </c>
    </row>
    <row r="42" spans="1:8" x14ac:dyDescent="0.25">
      <c r="A42" s="19" t="s">
        <v>71</v>
      </c>
      <c r="B42" s="19" t="s">
        <v>72</v>
      </c>
      <c r="C42" s="19" t="s">
        <v>73</v>
      </c>
      <c r="D42" s="19" t="s">
        <v>164</v>
      </c>
      <c r="E42" s="19" t="s">
        <v>165</v>
      </c>
      <c r="F42" s="19" t="s">
        <v>170</v>
      </c>
      <c r="G42" s="19" t="s">
        <v>171</v>
      </c>
      <c r="H42" s="25">
        <v>2.533753388417906E-3</v>
      </c>
    </row>
    <row r="43" spans="1:8" x14ac:dyDescent="0.25">
      <c r="A43" s="19" t="s">
        <v>71</v>
      </c>
      <c r="B43" s="19" t="s">
        <v>72</v>
      </c>
      <c r="C43" s="19" t="s">
        <v>73</v>
      </c>
      <c r="D43" s="19" t="s">
        <v>164</v>
      </c>
      <c r="E43" s="19" t="s">
        <v>165</v>
      </c>
      <c r="F43" s="19" t="s">
        <v>172</v>
      </c>
      <c r="G43" s="19" t="s">
        <v>173</v>
      </c>
      <c r="H43" s="25">
        <v>4.2912589104231099E-4</v>
      </c>
    </row>
    <row r="44" spans="1:8" x14ac:dyDescent="0.25">
      <c r="A44" s="19" t="s">
        <v>71</v>
      </c>
      <c r="B44" s="19" t="s">
        <v>72</v>
      </c>
      <c r="C44" s="19" t="s">
        <v>73</v>
      </c>
      <c r="D44" s="19" t="s">
        <v>164</v>
      </c>
      <c r="E44" s="19" t="s">
        <v>165</v>
      </c>
      <c r="F44" s="19" t="s">
        <v>100</v>
      </c>
      <c r="G44" s="19" t="s">
        <v>101</v>
      </c>
      <c r="H44" s="25">
        <v>1.2764502908755929E-2</v>
      </c>
    </row>
    <row r="45" spans="1:8" x14ac:dyDescent="0.25">
      <c r="A45" s="19" t="s">
        <v>71</v>
      </c>
      <c r="B45" s="19" t="s">
        <v>72</v>
      </c>
      <c r="C45" s="19" t="s">
        <v>73</v>
      </c>
      <c r="D45" s="19" t="s">
        <v>164</v>
      </c>
      <c r="E45" s="19" t="s">
        <v>165</v>
      </c>
      <c r="F45" s="19" t="s">
        <v>102</v>
      </c>
      <c r="G45" s="19" t="s">
        <v>103</v>
      </c>
      <c r="H45" s="25">
        <v>1.7645996824186314E-4</v>
      </c>
    </row>
    <row r="46" spans="1:8" x14ac:dyDescent="0.25">
      <c r="A46" s="19" t="s">
        <v>71</v>
      </c>
      <c r="B46" s="19" t="s">
        <v>72</v>
      </c>
      <c r="C46" s="19" t="s">
        <v>73</v>
      </c>
      <c r="D46" s="19" t="s">
        <v>164</v>
      </c>
      <c r="E46" s="19" t="s">
        <v>165</v>
      </c>
      <c r="F46" s="19" t="s">
        <v>106</v>
      </c>
      <c r="G46" s="19" t="s">
        <v>107</v>
      </c>
      <c r="H46" s="25">
        <v>5.9381844348883441E-3</v>
      </c>
    </row>
    <row r="47" spans="1:8" x14ac:dyDescent="0.25">
      <c r="A47" s="19" t="s">
        <v>71</v>
      </c>
      <c r="B47" s="19" t="s">
        <v>72</v>
      </c>
      <c r="C47" s="19" t="s">
        <v>73</v>
      </c>
      <c r="D47" s="19" t="s">
        <v>164</v>
      </c>
      <c r="E47" s="19" t="s">
        <v>165</v>
      </c>
      <c r="F47" s="19" t="s">
        <v>112</v>
      </c>
      <c r="G47" s="19" t="s">
        <v>113</v>
      </c>
      <c r="H47" s="25">
        <v>7.156306760379553E-4</v>
      </c>
    </row>
    <row r="48" spans="1:8" x14ac:dyDescent="0.25">
      <c r="A48" s="19" t="s">
        <v>71</v>
      </c>
      <c r="B48" s="19" t="s">
        <v>72</v>
      </c>
      <c r="C48" s="19" t="s">
        <v>73</v>
      </c>
      <c r="D48" s="19" t="s">
        <v>164</v>
      </c>
      <c r="E48" s="19" t="s">
        <v>165</v>
      </c>
      <c r="F48" s="19" t="s">
        <v>116</v>
      </c>
      <c r="G48" s="19" t="s">
        <v>117</v>
      </c>
      <c r="H48" s="25">
        <v>5.7661087113534352E-4</v>
      </c>
    </row>
    <row r="49" spans="1:8" x14ac:dyDescent="0.25">
      <c r="A49" s="19" t="s">
        <v>71</v>
      </c>
      <c r="B49" s="19" t="s">
        <v>72</v>
      </c>
      <c r="C49" s="19" t="s">
        <v>73</v>
      </c>
      <c r="D49" s="19" t="s">
        <v>164</v>
      </c>
      <c r="E49" s="19" t="s">
        <v>165</v>
      </c>
      <c r="F49" s="19" t="s">
        <v>118</v>
      </c>
      <c r="G49" s="19" t="s">
        <v>119</v>
      </c>
      <c r="H49" s="25">
        <v>3.438818054779514E-3</v>
      </c>
    </row>
    <row r="50" spans="1:8" x14ac:dyDescent="0.25">
      <c r="A50" s="19" t="s">
        <v>71</v>
      </c>
      <c r="B50" s="19" t="s">
        <v>72</v>
      </c>
      <c r="C50" s="19" t="s">
        <v>73</v>
      </c>
      <c r="D50" s="19" t="s">
        <v>164</v>
      </c>
      <c r="E50" s="19" t="s">
        <v>165</v>
      </c>
      <c r="F50" s="19" t="s">
        <v>122</v>
      </c>
      <c r="G50" s="19" t="s">
        <v>123</v>
      </c>
      <c r="H50" s="25">
        <v>6.7558897574913836E-4</v>
      </c>
    </row>
    <row r="51" spans="1:8" x14ac:dyDescent="0.25">
      <c r="A51" s="19" t="s">
        <v>71</v>
      </c>
      <c r="B51" s="19" t="s">
        <v>72</v>
      </c>
      <c r="C51" s="19" t="s">
        <v>73</v>
      </c>
      <c r="D51" s="19" t="s">
        <v>164</v>
      </c>
      <c r="E51" s="19" t="s">
        <v>165</v>
      </c>
      <c r="F51" s="19" t="s">
        <v>124</v>
      </c>
      <c r="G51" s="19" t="s">
        <v>125</v>
      </c>
      <c r="H51" s="25">
        <v>9.0339662137198604E-3</v>
      </c>
    </row>
    <row r="52" spans="1:8" x14ac:dyDescent="0.25">
      <c r="A52" s="19" t="s">
        <v>71</v>
      </c>
      <c r="B52" s="19" t="s">
        <v>72</v>
      </c>
      <c r="C52" s="19" t="s">
        <v>73</v>
      </c>
      <c r="D52" s="19" t="s">
        <v>164</v>
      </c>
      <c r="E52" s="19" t="s">
        <v>165</v>
      </c>
      <c r="F52" s="19" t="s">
        <v>126</v>
      </c>
      <c r="G52" s="19" t="s">
        <v>127</v>
      </c>
      <c r="H52" s="25">
        <v>2.4553703766415282E-4</v>
      </c>
    </row>
    <row r="53" spans="1:8" x14ac:dyDescent="0.25">
      <c r="A53" s="19" t="s">
        <v>71</v>
      </c>
      <c r="B53" s="19" t="s">
        <v>72</v>
      </c>
      <c r="C53" s="19" t="s">
        <v>73</v>
      </c>
      <c r="D53" s="19" t="s">
        <v>164</v>
      </c>
      <c r="E53" s="19" t="s">
        <v>165</v>
      </c>
      <c r="F53" s="19" t="s">
        <v>128</v>
      </c>
      <c r="G53" s="19" t="s">
        <v>129</v>
      </c>
      <c r="H53" s="25">
        <v>1.1876253402337072E-3</v>
      </c>
    </row>
    <row r="54" spans="1:8" x14ac:dyDescent="0.25">
      <c r="A54" s="19" t="s">
        <v>71</v>
      </c>
      <c r="B54" s="19" t="s">
        <v>72</v>
      </c>
      <c r="C54" s="19" t="s">
        <v>73</v>
      </c>
      <c r="D54" s="19" t="s">
        <v>164</v>
      </c>
      <c r="E54" s="19" t="s">
        <v>165</v>
      </c>
      <c r="F54" s="19" t="s">
        <v>130</v>
      </c>
      <c r="G54" s="19" t="s">
        <v>131</v>
      </c>
      <c r="H54" s="25">
        <v>7.5210037558000676E-3</v>
      </c>
    </row>
    <row r="55" spans="1:8" x14ac:dyDescent="0.25">
      <c r="A55" s="19" t="s">
        <v>71</v>
      </c>
      <c r="B55" s="19" t="s">
        <v>72</v>
      </c>
      <c r="C55" s="19" t="s">
        <v>73</v>
      </c>
      <c r="D55" s="19" t="s">
        <v>164</v>
      </c>
      <c r="E55" s="19" t="s">
        <v>165</v>
      </c>
      <c r="F55" s="19" t="s">
        <v>132</v>
      </c>
      <c r="G55" s="19" t="s">
        <v>133</v>
      </c>
      <c r="H55" s="25">
        <v>7.6967622740228827E-3</v>
      </c>
    </row>
    <row r="56" spans="1:8" x14ac:dyDescent="0.25">
      <c r="A56" s="19" t="s">
        <v>71</v>
      </c>
      <c r="B56" s="19" t="s">
        <v>72</v>
      </c>
      <c r="C56" s="19" t="s">
        <v>73</v>
      </c>
      <c r="D56" s="19" t="s">
        <v>164</v>
      </c>
      <c r="E56" s="19" t="s">
        <v>165</v>
      </c>
      <c r="F56" s="19" t="s">
        <v>134</v>
      </c>
      <c r="G56" s="19" t="s">
        <v>135</v>
      </c>
      <c r="H56" s="25">
        <v>2.0623206139145235E-2</v>
      </c>
    </row>
    <row r="57" spans="1:8" x14ac:dyDescent="0.25">
      <c r="A57" s="19" t="s">
        <v>71</v>
      </c>
      <c r="B57" s="19" t="s">
        <v>72</v>
      </c>
      <c r="C57" s="19" t="s">
        <v>73</v>
      </c>
      <c r="D57" s="19" t="s">
        <v>164</v>
      </c>
      <c r="E57" s="19" t="s">
        <v>165</v>
      </c>
      <c r="F57" s="19" t="s">
        <v>136</v>
      </c>
      <c r="G57" s="19" t="s">
        <v>137</v>
      </c>
      <c r="H57" s="25">
        <v>1.4146751131926703E-4</v>
      </c>
    </row>
    <row r="58" spans="1:8" x14ac:dyDescent="0.25">
      <c r="A58" s="19" t="s">
        <v>71</v>
      </c>
      <c r="B58" s="19" t="s">
        <v>72</v>
      </c>
      <c r="C58" s="19" t="s">
        <v>73</v>
      </c>
      <c r="D58" s="19" t="s">
        <v>164</v>
      </c>
      <c r="E58" s="19" t="s">
        <v>165</v>
      </c>
      <c r="F58" s="19" t="s">
        <v>138</v>
      </c>
      <c r="G58" s="19" t="s">
        <v>139</v>
      </c>
      <c r="H58" s="25">
        <v>1.4449702327867021E-3</v>
      </c>
    </row>
    <row r="59" spans="1:8" x14ac:dyDescent="0.25">
      <c r="A59" s="19" t="s">
        <v>71</v>
      </c>
      <c r="B59" s="19" t="s">
        <v>72</v>
      </c>
      <c r="C59" s="19" t="s">
        <v>73</v>
      </c>
      <c r="D59" s="19" t="s">
        <v>164</v>
      </c>
      <c r="E59" s="19" t="s">
        <v>165</v>
      </c>
      <c r="F59" s="19" t="s">
        <v>140</v>
      </c>
      <c r="G59" s="19" t="s">
        <v>141</v>
      </c>
      <c r="H59" s="25">
        <v>1.6420237780819134E-3</v>
      </c>
    </row>
    <row r="60" spans="1:8" x14ac:dyDescent="0.25">
      <c r="A60" s="19" t="s">
        <v>71</v>
      </c>
      <c r="B60" s="19" t="s">
        <v>72</v>
      </c>
      <c r="C60" s="19" t="s">
        <v>73</v>
      </c>
      <c r="D60" s="19" t="s">
        <v>164</v>
      </c>
      <c r="E60" s="19" t="s">
        <v>165</v>
      </c>
      <c r="F60" s="19" t="s">
        <v>142</v>
      </c>
      <c r="G60" s="19" t="s">
        <v>143</v>
      </c>
      <c r="H60" s="25">
        <v>3.5976674252255786E-2</v>
      </c>
    </row>
    <row r="61" spans="1:8" x14ac:dyDescent="0.25">
      <c r="A61" s="19" t="s">
        <v>71</v>
      </c>
      <c r="B61" s="19" t="s">
        <v>72</v>
      </c>
      <c r="C61" s="19" t="s">
        <v>73</v>
      </c>
      <c r="D61" s="19" t="s">
        <v>164</v>
      </c>
      <c r="E61" s="19" t="s">
        <v>165</v>
      </c>
      <c r="F61" s="19" t="s">
        <v>144</v>
      </c>
      <c r="G61" s="19" t="s">
        <v>145</v>
      </c>
      <c r="H61" s="25">
        <v>7.8496409288863582E-3</v>
      </c>
    </row>
    <row r="62" spans="1:8" x14ac:dyDescent="0.25">
      <c r="A62" s="19" t="s">
        <v>71</v>
      </c>
      <c r="B62" s="19" t="s">
        <v>72</v>
      </c>
      <c r="C62" s="19" t="s">
        <v>73</v>
      </c>
      <c r="D62" s="19" t="s">
        <v>164</v>
      </c>
      <c r="E62" s="19" t="s">
        <v>165</v>
      </c>
      <c r="F62" s="19" t="s">
        <v>148</v>
      </c>
      <c r="G62" s="19" t="s">
        <v>149</v>
      </c>
      <c r="H62" s="25">
        <v>9.8095642187596508E-3</v>
      </c>
    </row>
    <row r="63" spans="1:8" x14ac:dyDescent="0.25">
      <c r="A63" s="19" t="s">
        <v>71</v>
      </c>
      <c r="B63" s="19" t="s">
        <v>72</v>
      </c>
      <c r="C63" s="19" t="s">
        <v>73</v>
      </c>
      <c r="D63" s="19" t="s">
        <v>164</v>
      </c>
      <c r="E63" s="19" t="s">
        <v>165</v>
      </c>
      <c r="F63" s="19" t="s">
        <v>150</v>
      </c>
      <c r="G63" s="19" t="s">
        <v>151</v>
      </c>
      <c r="H63" s="25">
        <v>2.0584132324472097E-3</v>
      </c>
    </row>
    <row r="64" spans="1:8" x14ac:dyDescent="0.25">
      <c r="A64" s="19" t="s">
        <v>71</v>
      </c>
      <c r="B64" s="19" t="s">
        <v>72</v>
      </c>
      <c r="C64" s="19" t="s">
        <v>73</v>
      </c>
      <c r="D64" s="19" t="s">
        <v>164</v>
      </c>
      <c r="E64" s="19" t="s">
        <v>165</v>
      </c>
      <c r="F64" s="19" t="s">
        <v>154</v>
      </c>
      <c r="G64" s="19" t="s">
        <v>155</v>
      </c>
      <c r="H64" s="25">
        <v>1.9214695660810698E-2</v>
      </c>
    </row>
    <row r="65" spans="1:8" x14ac:dyDescent="0.25">
      <c r="A65" s="19" t="s">
        <v>71</v>
      </c>
      <c r="B65" s="19" t="s">
        <v>72</v>
      </c>
      <c r="C65" s="19" t="s">
        <v>73</v>
      </c>
      <c r="D65" s="19" t="s">
        <v>164</v>
      </c>
      <c r="E65" s="19" t="s">
        <v>165</v>
      </c>
      <c r="F65" s="19" t="s">
        <v>156</v>
      </c>
      <c r="G65" s="19" t="s">
        <v>157</v>
      </c>
      <c r="H65" s="25">
        <v>3.6197963888737182E-3</v>
      </c>
    </row>
    <row r="66" spans="1:8" x14ac:dyDescent="0.25">
      <c r="A66" s="19" t="s">
        <v>71</v>
      </c>
      <c r="B66" s="19" t="s">
        <v>72</v>
      </c>
      <c r="C66" s="19" t="s">
        <v>73</v>
      </c>
      <c r="D66" s="19" t="s">
        <v>164</v>
      </c>
      <c r="E66" s="19" t="s">
        <v>165</v>
      </c>
      <c r="F66" s="19" t="s">
        <v>174</v>
      </c>
      <c r="G66" s="19" t="s">
        <v>175</v>
      </c>
      <c r="H66" s="25">
        <v>3.2658533387747109E-4</v>
      </c>
    </row>
    <row r="67" spans="1:8" x14ac:dyDescent="0.25">
      <c r="A67" s="19" t="s">
        <v>71</v>
      </c>
      <c r="B67" s="19" t="s">
        <v>72</v>
      </c>
      <c r="C67" s="19" t="s">
        <v>73</v>
      </c>
      <c r="D67" s="19" t="s">
        <v>164</v>
      </c>
      <c r="E67" s="19" t="s">
        <v>165</v>
      </c>
      <c r="F67" s="19" t="s">
        <v>162</v>
      </c>
      <c r="G67" s="19" t="s">
        <v>163</v>
      </c>
      <c r="H67" s="25">
        <v>7.6504210760174078E-3</v>
      </c>
    </row>
    <row r="68" spans="1:8" x14ac:dyDescent="0.25">
      <c r="A68" s="19" t="s">
        <v>71</v>
      </c>
      <c r="B68" s="19" t="s">
        <v>72</v>
      </c>
      <c r="C68" s="19" t="s">
        <v>73</v>
      </c>
      <c r="D68" s="19" t="s">
        <v>176</v>
      </c>
      <c r="E68" s="19" t="s">
        <v>177</v>
      </c>
      <c r="F68" s="19" t="s">
        <v>94</v>
      </c>
      <c r="G68" s="19" t="s">
        <v>95</v>
      </c>
      <c r="H68" s="25">
        <v>1.1794820362036725E-2</v>
      </c>
    </row>
    <row r="69" spans="1:8" x14ac:dyDescent="0.25">
      <c r="A69" s="19" t="s">
        <v>71</v>
      </c>
      <c r="B69" s="19" t="s">
        <v>72</v>
      </c>
      <c r="C69" s="19" t="s">
        <v>73</v>
      </c>
      <c r="D69" s="19" t="s">
        <v>176</v>
      </c>
      <c r="E69" s="19" t="s">
        <v>177</v>
      </c>
      <c r="F69" s="19" t="s">
        <v>410</v>
      </c>
      <c r="G69" s="19" t="s">
        <v>411</v>
      </c>
      <c r="H69" s="25">
        <v>10.723750546069409</v>
      </c>
    </row>
    <row r="70" spans="1:8" x14ac:dyDescent="0.25">
      <c r="A70" s="19" t="s">
        <v>71</v>
      </c>
      <c r="B70" s="19" t="s">
        <v>72</v>
      </c>
      <c r="C70" s="19" t="s">
        <v>73</v>
      </c>
      <c r="D70" s="19" t="s">
        <v>176</v>
      </c>
      <c r="E70" s="19" t="s">
        <v>177</v>
      </c>
      <c r="F70" s="19" t="s">
        <v>166</v>
      </c>
      <c r="G70" s="19" t="s">
        <v>167</v>
      </c>
      <c r="H70" s="25">
        <v>9.0204759283957117E-4</v>
      </c>
    </row>
    <row r="71" spans="1:8" x14ac:dyDescent="0.25">
      <c r="A71" s="19" t="s">
        <v>71</v>
      </c>
      <c r="B71" s="19" t="s">
        <v>72</v>
      </c>
      <c r="C71" s="19" t="s">
        <v>73</v>
      </c>
      <c r="D71" s="19" t="s">
        <v>176</v>
      </c>
      <c r="E71" s="19" t="s">
        <v>177</v>
      </c>
      <c r="F71" s="19" t="s">
        <v>178</v>
      </c>
      <c r="G71" s="19" t="s">
        <v>179</v>
      </c>
      <c r="H71" s="25">
        <v>2.5975635934424809E-2</v>
      </c>
    </row>
    <row r="72" spans="1:8" x14ac:dyDescent="0.25">
      <c r="A72" s="19" t="s">
        <v>71</v>
      </c>
      <c r="B72" s="19" t="s">
        <v>72</v>
      </c>
      <c r="C72" s="19" t="s">
        <v>73</v>
      </c>
      <c r="D72" s="19" t="s">
        <v>176</v>
      </c>
      <c r="E72" s="19" t="s">
        <v>177</v>
      </c>
      <c r="F72" s="19" t="s">
        <v>180</v>
      </c>
      <c r="G72" s="19" t="s">
        <v>181</v>
      </c>
      <c r="H72" s="25">
        <v>2.9081880484715262E-3</v>
      </c>
    </row>
    <row r="73" spans="1:8" x14ac:dyDescent="0.25">
      <c r="A73" s="19" t="s">
        <v>71</v>
      </c>
      <c r="B73" s="19" t="s">
        <v>72</v>
      </c>
      <c r="C73" s="19" t="s">
        <v>73</v>
      </c>
      <c r="D73" s="19" t="s">
        <v>176</v>
      </c>
      <c r="E73" s="19" t="s">
        <v>177</v>
      </c>
      <c r="F73" s="19" t="s">
        <v>98</v>
      </c>
      <c r="G73" s="19" t="s">
        <v>99</v>
      </c>
      <c r="H73" s="25">
        <v>8.0566875168516777E-3</v>
      </c>
    </row>
    <row r="74" spans="1:8" x14ac:dyDescent="0.25">
      <c r="A74" s="19" t="s">
        <v>71</v>
      </c>
      <c r="B74" s="19" t="s">
        <v>72</v>
      </c>
      <c r="C74" s="19" t="s">
        <v>73</v>
      </c>
      <c r="D74" s="19" t="s">
        <v>176</v>
      </c>
      <c r="E74" s="19" t="s">
        <v>177</v>
      </c>
      <c r="F74" s="19" t="s">
        <v>170</v>
      </c>
      <c r="G74" s="19" t="s">
        <v>171</v>
      </c>
      <c r="H74" s="25">
        <v>7.4171953920690481E-2</v>
      </c>
    </row>
    <row r="75" spans="1:8" x14ac:dyDescent="0.25">
      <c r="A75" s="19" t="s">
        <v>71</v>
      </c>
      <c r="B75" s="19" t="s">
        <v>72</v>
      </c>
      <c r="C75" s="19" t="s">
        <v>73</v>
      </c>
      <c r="D75" s="19" t="s">
        <v>176</v>
      </c>
      <c r="E75" s="19" t="s">
        <v>177</v>
      </c>
      <c r="F75" s="19" t="s">
        <v>172</v>
      </c>
      <c r="G75" s="19" t="s">
        <v>173</v>
      </c>
      <c r="H75" s="25">
        <v>1.1914888158084763E-2</v>
      </c>
    </row>
    <row r="76" spans="1:8" x14ac:dyDescent="0.25">
      <c r="A76" s="19" t="s">
        <v>71</v>
      </c>
      <c r="B76" s="19" t="s">
        <v>72</v>
      </c>
      <c r="C76" s="19" t="s">
        <v>73</v>
      </c>
      <c r="D76" s="19" t="s">
        <v>176</v>
      </c>
      <c r="E76" s="19" t="s">
        <v>177</v>
      </c>
      <c r="F76" s="19" t="s">
        <v>100</v>
      </c>
      <c r="G76" s="19" t="s">
        <v>101</v>
      </c>
      <c r="H76" s="25">
        <v>0.33051293167789164</v>
      </c>
    </row>
    <row r="77" spans="1:8" x14ac:dyDescent="0.25">
      <c r="A77" s="19" t="s">
        <v>71</v>
      </c>
      <c r="B77" s="19" t="s">
        <v>72</v>
      </c>
      <c r="C77" s="19" t="s">
        <v>73</v>
      </c>
      <c r="D77" s="19" t="s">
        <v>176</v>
      </c>
      <c r="E77" s="19" t="s">
        <v>177</v>
      </c>
      <c r="F77" s="19" t="s">
        <v>102</v>
      </c>
      <c r="G77" s="19" t="s">
        <v>103</v>
      </c>
      <c r="H77" s="25">
        <v>4.2505070304552812E-3</v>
      </c>
    </row>
    <row r="78" spans="1:8" x14ac:dyDescent="0.25">
      <c r="A78" s="19" t="s">
        <v>71</v>
      </c>
      <c r="B78" s="19" t="s">
        <v>72</v>
      </c>
      <c r="C78" s="19" t="s">
        <v>73</v>
      </c>
      <c r="D78" s="19" t="s">
        <v>176</v>
      </c>
      <c r="E78" s="19" t="s">
        <v>177</v>
      </c>
      <c r="F78" s="19" t="s">
        <v>106</v>
      </c>
      <c r="G78" s="19" t="s">
        <v>107</v>
      </c>
      <c r="H78" s="25">
        <v>0.14998617453830082</v>
      </c>
    </row>
    <row r="79" spans="1:8" x14ac:dyDescent="0.25">
      <c r="A79" s="19" t="s">
        <v>71</v>
      </c>
      <c r="B79" s="19" t="s">
        <v>72</v>
      </c>
      <c r="C79" s="19" t="s">
        <v>73</v>
      </c>
      <c r="D79" s="19" t="s">
        <v>176</v>
      </c>
      <c r="E79" s="19" t="s">
        <v>177</v>
      </c>
      <c r="F79" s="19" t="s">
        <v>108</v>
      </c>
      <c r="G79" s="19" t="s">
        <v>109</v>
      </c>
      <c r="H79" s="25">
        <v>1.1248724788262585E-2</v>
      </c>
    </row>
    <row r="80" spans="1:8" x14ac:dyDescent="0.25">
      <c r="A80" s="19" t="s">
        <v>71</v>
      </c>
      <c r="B80" s="19" t="s">
        <v>72</v>
      </c>
      <c r="C80" s="19" t="s">
        <v>73</v>
      </c>
      <c r="D80" s="19" t="s">
        <v>176</v>
      </c>
      <c r="E80" s="19" t="s">
        <v>177</v>
      </c>
      <c r="F80" s="19" t="s">
        <v>110</v>
      </c>
      <c r="G80" s="19" t="s">
        <v>111</v>
      </c>
      <c r="H80" s="25">
        <v>0.16683704420844048</v>
      </c>
    </row>
    <row r="81" spans="1:8" x14ac:dyDescent="0.25">
      <c r="A81" s="19" t="s">
        <v>71</v>
      </c>
      <c r="B81" s="19" t="s">
        <v>72</v>
      </c>
      <c r="C81" s="19" t="s">
        <v>73</v>
      </c>
      <c r="D81" s="19" t="s">
        <v>176</v>
      </c>
      <c r="E81" s="19" t="s">
        <v>177</v>
      </c>
      <c r="F81" s="19" t="s">
        <v>182</v>
      </c>
      <c r="G81" s="19" t="s">
        <v>183</v>
      </c>
      <c r="H81" s="25">
        <v>0.18758451902986725</v>
      </c>
    </row>
    <row r="82" spans="1:8" x14ac:dyDescent="0.25">
      <c r="A82" s="19" t="s">
        <v>71</v>
      </c>
      <c r="B82" s="19" t="s">
        <v>72</v>
      </c>
      <c r="C82" s="19" t="s">
        <v>73</v>
      </c>
      <c r="D82" s="19" t="s">
        <v>176</v>
      </c>
      <c r="E82" s="19" t="s">
        <v>177</v>
      </c>
      <c r="F82" s="19" t="s">
        <v>112</v>
      </c>
      <c r="G82" s="19" t="s">
        <v>113</v>
      </c>
      <c r="H82" s="25">
        <v>1.2510074875598883E-2</v>
      </c>
    </row>
    <row r="83" spans="1:8" x14ac:dyDescent="0.25">
      <c r="A83" s="19" t="s">
        <v>71</v>
      </c>
      <c r="B83" s="19" t="s">
        <v>72</v>
      </c>
      <c r="C83" s="19" t="s">
        <v>73</v>
      </c>
      <c r="D83" s="19" t="s">
        <v>176</v>
      </c>
      <c r="E83" s="19" t="s">
        <v>177</v>
      </c>
      <c r="F83" s="19" t="s">
        <v>118</v>
      </c>
      <c r="G83" s="19" t="s">
        <v>119</v>
      </c>
      <c r="H83" s="25">
        <v>8.8740817406304087E-2</v>
      </c>
    </row>
    <row r="84" spans="1:8" x14ac:dyDescent="0.25">
      <c r="A84" s="19" t="s">
        <v>71</v>
      </c>
      <c r="B84" s="19" t="s">
        <v>72</v>
      </c>
      <c r="C84" s="19" t="s">
        <v>73</v>
      </c>
      <c r="D84" s="19" t="s">
        <v>176</v>
      </c>
      <c r="E84" s="19" t="s">
        <v>177</v>
      </c>
      <c r="F84" s="19" t="s">
        <v>184</v>
      </c>
      <c r="G84" s="19" t="s">
        <v>185</v>
      </c>
      <c r="H84" s="25">
        <v>2.9454543090487371E-2</v>
      </c>
    </row>
    <row r="85" spans="1:8" x14ac:dyDescent="0.25">
      <c r="A85" s="19" t="s">
        <v>71</v>
      </c>
      <c r="B85" s="19" t="s">
        <v>72</v>
      </c>
      <c r="C85" s="19" t="s">
        <v>73</v>
      </c>
      <c r="D85" s="19" t="s">
        <v>176</v>
      </c>
      <c r="E85" s="19" t="s">
        <v>177</v>
      </c>
      <c r="F85" s="19" t="s">
        <v>120</v>
      </c>
      <c r="G85" s="19" t="s">
        <v>121</v>
      </c>
      <c r="H85" s="25">
        <v>0.1213761276150688</v>
      </c>
    </row>
    <row r="86" spans="1:8" x14ac:dyDescent="0.25">
      <c r="A86" s="19" t="s">
        <v>71</v>
      </c>
      <c r="B86" s="19" t="s">
        <v>72</v>
      </c>
      <c r="C86" s="19" t="s">
        <v>73</v>
      </c>
      <c r="D86" s="19" t="s">
        <v>176</v>
      </c>
      <c r="E86" s="19" t="s">
        <v>177</v>
      </c>
      <c r="F86" s="19" t="s">
        <v>186</v>
      </c>
      <c r="G86" s="19" t="s">
        <v>187</v>
      </c>
      <c r="H86" s="25">
        <v>7.477993072759633E-3</v>
      </c>
    </row>
    <row r="87" spans="1:8" x14ac:dyDescent="0.25">
      <c r="A87" s="19" t="s">
        <v>71</v>
      </c>
      <c r="B87" s="19" t="s">
        <v>72</v>
      </c>
      <c r="C87" s="19" t="s">
        <v>73</v>
      </c>
      <c r="D87" s="19" t="s">
        <v>176</v>
      </c>
      <c r="E87" s="19" t="s">
        <v>177</v>
      </c>
      <c r="F87" s="19" t="s">
        <v>188</v>
      </c>
      <c r="G87" s="19" t="s">
        <v>189</v>
      </c>
      <c r="H87" s="25">
        <v>0.6764810829053709</v>
      </c>
    </row>
    <row r="88" spans="1:8" x14ac:dyDescent="0.25">
      <c r="A88" s="19" t="s">
        <v>71</v>
      </c>
      <c r="B88" s="19" t="s">
        <v>72</v>
      </c>
      <c r="C88" s="19" t="s">
        <v>73</v>
      </c>
      <c r="D88" s="19" t="s">
        <v>176</v>
      </c>
      <c r="E88" s="19" t="s">
        <v>177</v>
      </c>
      <c r="F88" s="19" t="s">
        <v>190</v>
      </c>
      <c r="G88" s="19" t="s">
        <v>191</v>
      </c>
      <c r="H88" s="25">
        <v>6.3744316387639678E-3</v>
      </c>
    </row>
    <row r="89" spans="1:8" x14ac:dyDescent="0.25">
      <c r="A89" s="19" t="s">
        <v>71</v>
      </c>
      <c r="B89" s="19" t="s">
        <v>72</v>
      </c>
      <c r="C89" s="19" t="s">
        <v>73</v>
      </c>
      <c r="D89" s="19" t="s">
        <v>176</v>
      </c>
      <c r="E89" s="19" t="s">
        <v>177</v>
      </c>
      <c r="F89" s="19" t="s">
        <v>192</v>
      </c>
      <c r="G89" s="19" t="s">
        <v>193</v>
      </c>
      <c r="H89" s="25">
        <v>5.4193648974314869E-2</v>
      </c>
    </row>
    <row r="90" spans="1:8" x14ac:dyDescent="0.25">
      <c r="A90" s="19" t="s">
        <v>71</v>
      </c>
      <c r="B90" s="19" t="s">
        <v>72</v>
      </c>
      <c r="C90" s="19" t="s">
        <v>73</v>
      </c>
      <c r="D90" s="19" t="s">
        <v>176</v>
      </c>
      <c r="E90" s="19" t="s">
        <v>177</v>
      </c>
      <c r="F90" s="19" t="s">
        <v>194</v>
      </c>
      <c r="G90" s="19" t="s">
        <v>195</v>
      </c>
      <c r="H90" s="25">
        <v>0.73985903605626246</v>
      </c>
    </row>
    <row r="91" spans="1:8" x14ac:dyDescent="0.25">
      <c r="A91" s="19" t="s">
        <v>71</v>
      </c>
      <c r="B91" s="19" t="s">
        <v>72</v>
      </c>
      <c r="C91" s="19" t="s">
        <v>73</v>
      </c>
      <c r="D91" s="19" t="s">
        <v>176</v>
      </c>
      <c r="E91" s="19" t="s">
        <v>177</v>
      </c>
      <c r="F91" s="19" t="s">
        <v>122</v>
      </c>
      <c r="G91" s="19" t="s">
        <v>123</v>
      </c>
      <c r="H91" s="25">
        <v>4.1753128524926802E-3</v>
      </c>
    </row>
    <row r="92" spans="1:8" x14ac:dyDescent="0.25">
      <c r="A92" s="19" t="s">
        <v>71</v>
      </c>
      <c r="B92" s="19" t="s">
        <v>72</v>
      </c>
      <c r="C92" s="19" t="s">
        <v>73</v>
      </c>
      <c r="D92" s="19" t="s">
        <v>176</v>
      </c>
      <c r="E92" s="19" t="s">
        <v>177</v>
      </c>
      <c r="F92" s="19" t="s">
        <v>126</v>
      </c>
      <c r="G92" s="19" t="s">
        <v>127</v>
      </c>
      <c r="H92" s="25">
        <v>7.2893465251829591E-3</v>
      </c>
    </row>
    <row r="93" spans="1:8" x14ac:dyDescent="0.25">
      <c r="A93" s="19" t="s">
        <v>71</v>
      </c>
      <c r="B93" s="19" t="s">
        <v>72</v>
      </c>
      <c r="C93" s="19" t="s">
        <v>73</v>
      </c>
      <c r="D93" s="19" t="s">
        <v>176</v>
      </c>
      <c r="E93" s="19" t="s">
        <v>177</v>
      </c>
      <c r="F93" s="19" t="s">
        <v>128</v>
      </c>
      <c r="G93" s="19" t="s">
        <v>129</v>
      </c>
      <c r="H93" s="25">
        <v>3.1652785096798065E-2</v>
      </c>
    </row>
    <row r="94" spans="1:8" x14ac:dyDescent="0.25">
      <c r="A94" s="19" t="s">
        <v>71</v>
      </c>
      <c r="B94" s="19" t="s">
        <v>72</v>
      </c>
      <c r="C94" s="19" t="s">
        <v>73</v>
      </c>
      <c r="D94" s="19" t="s">
        <v>176</v>
      </c>
      <c r="E94" s="19" t="s">
        <v>177</v>
      </c>
      <c r="F94" s="19" t="s">
        <v>130</v>
      </c>
      <c r="G94" s="19" t="s">
        <v>131</v>
      </c>
      <c r="H94" s="25">
        <v>0.20967430071796944</v>
      </c>
    </row>
    <row r="95" spans="1:8" x14ac:dyDescent="0.25">
      <c r="A95" s="19" t="s">
        <v>71</v>
      </c>
      <c r="B95" s="19" t="s">
        <v>72</v>
      </c>
      <c r="C95" s="19" t="s">
        <v>73</v>
      </c>
      <c r="D95" s="19" t="s">
        <v>176</v>
      </c>
      <c r="E95" s="19" t="s">
        <v>177</v>
      </c>
      <c r="F95" s="19" t="s">
        <v>134</v>
      </c>
      <c r="G95" s="19" t="s">
        <v>135</v>
      </c>
      <c r="H95" s="25">
        <v>5.1761878770888628E-2</v>
      </c>
    </row>
    <row r="96" spans="1:8" x14ac:dyDescent="0.25">
      <c r="A96" s="19" t="s">
        <v>71</v>
      </c>
      <c r="B96" s="19" t="s">
        <v>72</v>
      </c>
      <c r="C96" s="19" t="s">
        <v>73</v>
      </c>
      <c r="D96" s="19" t="s">
        <v>176</v>
      </c>
      <c r="E96" s="19" t="s">
        <v>177</v>
      </c>
      <c r="F96" s="19" t="s">
        <v>196</v>
      </c>
      <c r="G96" s="19" t="s">
        <v>197</v>
      </c>
      <c r="H96" s="25">
        <v>5.2867807047669475E-3</v>
      </c>
    </row>
    <row r="97" spans="1:8" x14ac:dyDescent="0.25">
      <c r="A97" s="19" t="s">
        <v>71</v>
      </c>
      <c r="B97" s="19" t="s">
        <v>72</v>
      </c>
      <c r="C97" s="19" t="s">
        <v>73</v>
      </c>
      <c r="D97" s="19" t="s">
        <v>176</v>
      </c>
      <c r="E97" s="19" t="s">
        <v>177</v>
      </c>
      <c r="F97" s="19" t="s">
        <v>136</v>
      </c>
      <c r="G97" s="19" t="s">
        <v>137</v>
      </c>
      <c r="H97" s="25">
        <v>5.3583070550163358E-3</v>
      </c>
    </row>
    <row r="98" spans="1:8" x14ac:dyDescent="0.25">
      <c r="A98" s="19" t="s">
        <v>71</v>
      </c>
      <c r="B98" s="19" t="s">
        <v>72</v>
      </c>
      <c r="C98" s="19" t="s">
        <v>73</v>
      </c>
      <c r="D98" s="19" t="s">
        <v>176</v>
      </c>
      <c r="E98" s="19" t="s">
        <v>177</v>
      </c>
      <c r="F98" s="19" t="s">
        <v>138</v>
      </c>
      <c r="G98" s="19" t="s">
        <v>139</v>
      </c>
      <c r="H98" s="25">
        <v>3.941622563797692E-2</v>
      </c>
    </row>
    <row r="99" spans="1:8" x14ac:dyDescent="0.25">
      <c r="A99" s="19" t="s">
        <v>71</v>
      </c>
      <c r="B99" s="19" t="s">
        <v>72</v>
      </c>
      <c r="C99" s="19" t="s">
        <v>73</v>
      </c>
      <c r="D99" s="19" t="s">
        <v>176</v>
      </c>
      <c r="E99" s="19" t="s">
        <v>177</v>
      </c>
      <c r="F99" s="19" t="s">
        <v>140</v>
      </c>
      <c r="G99" s="19" t="s">
        <v>141</v>
      </c>
      <c r="H99" s="25">
        <v>4.6165382652851646E-2</v>
      </c>
    </row>
    <row r="100" spans="1:8" x14ac:dyDescent="0.25">
      <c r="A100" s="19" t="s">
        <v>71</v>
      </c>
      <c r="B100" s="19" t="s">
        <v>72</v>
      </c>
      <c r="C100" s="19" t="s">
        <v>73</v>
      </c>
      <c r="D100" s="19" t="s">
        <v>176</v>
      </c>
      <c r="E100" s="19" t="s">
        <v>177</v>
      </c>
      <c r="F100" s="19" t="s">
        <v>198</v>
      </c>
      <c r="G100" s="19" t="s">
        <v>199</v>
      </c>
      <c r="H100" s="25">
        <v>0.14628574604314881</v>
      </c>
    </row>
    <row r="101" spans="1:8" x14ac:dyDescent="0.25">
      <c r="A101" s="19" t="s">
        <v>71</v>
      </c>
      <c r="B101" s="19" t="s">
        <v>72</v>
      </c>
      <c r="C101" s="19" t="s">
        <v>73</v>
      </c>
      <c r="D101" s="19" t="s">
        <v>176</v>
      </c>
      <c r="E101" s="19" t="s">
        <v>177</v>
      </c>
      <c r="F101" s="19" t="s">
        <v>142</v>
      </c>
      <c r="G101" s="19" t="s">
        <v>143</v>
      </c>
      <c r="H101" s="25">
        <v>7.0570880409722439E-2</v>
      </c>
    </row>
    <row r="102" spans="1:8" x14ac:dyDescent="0.25">
      <c r="A102" s="19" t="s">
        <v>71</v>
      </c>
      <c r="B102" s="19" t="s">
        <v>72</v>
      </c>
      <c r="C102" s="19" t="s">
        <v>73</v>
      </c>
      <c r="D102" s="19" t="s">
        <v>176</v>
      </c>
      <c r="E102" s="19" t="s">
        <v>177</v>
      </c>
      <c r="F102" s="19" t="s">
        <v>144</v>
      </c>
      <c r="G102" s="19" t="s">
        <v>145</v>
      </c>
      <c r="H102" s="25">
        <v>0.27245766791181603</v>
      </c>
    </row>
    <row r="103" spans="1:8" x14ac:dyDescent="0.25">
      <c r="A103" s="19" t="s">
        <v>71</v>
      </c>
      <c r="B103" s="19" t="s">
        <v>72</v>
      </c>
      <c r="C103" s="19" t="s">
        <v>73</v>
      </c>
      <c r="D103" s="19" t="s">
        <v>176</v>
      </c>
      <c r="E103" s="19" t="s">
        <v>177</v>
      </c>
      <c r="F103" s="19" t="s">
        <v>146</v>
      </c>
      <c r="G103" s="19" t="s">
        <v>147</v>
      </c>
      <c r="H103" s="25">
        <v>2.067228214579462E-2</v>
      </c>
    </row>
    <row r="104" spans="1:8" x14ac:dyDescent="0.25">
      <c r="A104" s="19" t="s">
        <v>71</v>
      </c>
      <c r="B104" s="19" t="s">
        <v>72</v>
      </c>
      <c r="C104" s="19" t="s">
        <v>73</v>
      </c>
      <c r="D104" s="19" t="s">
        <v>176</v>
      </c>
      <c r="E104" s="19" t="s">
        <v>177</v>
      </c>
      <c r="F104" s="19" t="s">
        <v>150</v>
      </c>
      <c r="G104" s="19" t="s">
        <v>151</v>
      </c>
      <c r="H104" s="25">
        <v>5.6768103239198474E-2</v>
      </c>
    </row>
    <row r="105" spans="1:8" x14ac:dyDescent="0.25">
      <c r="A105" s="19" t="s">
        <v>71</v>
      </c>
      <c r="B105" s="19" t="s">
        <v>72</v>
      </c>
      <c r="C105" s="19" t="s">
        <v>73</v>
      </c>
      <c r="D105" s="19" t="s">
        <v>176</v>
      </c>
      <c r="E105" s="19" t="s">
        <v>177</v>
      </c>
      <c r="F105" s="19" t="s">
        <v>156</v>
      </c>
      <c r="G105" s="19" t="s">
        <v>157</v>
      </c>
      <c r="H105" s="25">
        <v>9.6831282209650926E-2</v>
      </c>
    </row>
    <row r="106" spans="1:8" x14ac:dyDescent="0.25">
      <c r="A106" s="19" t="s">
        <v>71</v>
      </c>
      <c r="B106" s="19" t="s">
        <v>72</v>
      </c>
      <c r="C106" s="19" t="s">
        <v>73</v>
      </c>
      <c r="D106" s="19" t="s">
        <v>176</v>
      </c>
      <c r="E106" s="19" t="s">
        <v>177</v>
      </c>
      <c r="F106" s="19" t="s">
        <v>158</v>
      </c>
      <c r="G106" s="19" t="s">
        <v>159</v>
      </c>
      <c r="H106" s="25">
        <v>1.3324368010690013E-3</v>
      </c>
    </row>
    <row r="107" spans="1:8" x14ac:dyDescent="0.25">
      <c r="A107" s="19" t="s">
        <v>71</v>
      </c>
      <c r="B107" s="19" t="s">
        <v>72</v>
      </c>
      <c r="C107" s="19" t="s">
        <v>73</v>
      </c>
      <c r="D107" s="19" t="s">
        <v>176</v>
      </c>
      <c r="E107" s="19" t="s">
        <v>177</v>
      </c>
      <c r="F107" s="19" t="s">
        <v>174</v>
      </c>
      <c r="G107" s="19" t="s">
        <v>175</v>
      </c>
      <c r="H107" s="25">
        <v>2.0860439361006671E-3</v>
      </c>
    </row>
    <row r="108" spans="1:8" x14ac:dyDescent="0.25">
      <c r="A108" s="19" t="s">
        <v>71</v>
      </c>
      <c r="B108" s="19" t="s">
        <v>72</v>
      </c>
      <c r="C108" s="19" t="s">
        <v>73</v>
      </c>
      <c r="D108" s="19" t="s">
        <v>176</v>
      </c>
      <c r="E108" s="19" t="s">
        <v>177</v>
      </c>
      <c r="F108" s="19" t="s">
        <v>162</v>
      </c>
      <c r="G108" s="19" t="s">
        <v>163</v>
      </c>
      <c r="H108" s="25">
        <v>0.23210255675059716</v>
      </c>
    </row>
    <row r="109" spans="1:8" x14ac:dyDescent="0.25">
      <c r="A109" s="19" t="s">
        <v>71</v>
      </c>
      <c r="B109" s="19" t="s">
        <v>72</v>
      </c>
      <c r="C109" s="19" t="s">
        <v>73</v>
      </c>
      <c r="D109" s="19" t="s">
        <v>176</v>
      </c>
      <c r="E109" s="19" t="s">
        <v>177</v>
      </c>
      <c r="F109" s="19" t="s">
        <v>200</v>
      </c>
      <c r="G109" s="19" t="s">
        <v>201</v>
      </c>
      <c r="H109" s="25">
        <v>8.6135676180879972E-2</v>
      </c>
    </row>
    <row r="110" spans="1:8" x14ac:dyDescent="0.25">
      <c r="A110" s="19" t="s">
        <v>71</v>
      </c>
      <c r="B110" s="19" t="s">
        <v>72</v>
      </c>
      <c r="C110" s="19" t="s">
        <v>73</v>
      </c>
      <c r="D110" s="19" t="s">
        <v>176</v>
      </c>
      <c r="E110" s="19" t="s">
        <v>177</v>
      </c>
      <c r="F110" s="19" t="s">
        <v>202</v>
      </c>
      <c r="G110" s="19" t="s">
        <v>203</v>
      </c>
      <c r="H110" s="25">
        <v>1.1449303639579926E-2</v>
      </c>
    </row>
    <row r="111" spans="1:8" x14ac:dyDescent="0.25">
      <c r="A111" s="19" t="s">
        <v>71</v>
      </c>
      <c r="B111" s="19" t="s">
        <v>72</v>
      </c>
      <c r="C111" s="19" t="s">
        <v>73</v>
      </c>
      <c r="D111" s="19" t="s">
        <v>204</v>
      </c>
      <c r="E111" s="19" t="s">
        <v>205</v>
      </c>
      <c r="F111" s="19" t="s">
        <v>94</v>
      </c>
      <c r="G111" s="19" t="s">
        <v>95</v>
      </c>
      <c r="H111" s="25">
        <v>2.4420829309168215E-4</v>
      </c>
    </row>
    <row r="112" spans="1:8" x14ac:dyDescent="0.25">
      <c r="A112" s="19" t="s">
        <v>71</v>
      </c>
      <c r="B112" s="19" t="s">
        <v>72</v>
      </c>
      <c r="C112" s="19" t="s">
        <v>73</v>
      </c>
      <c r="D112" s="19" t="s">
        <v>204</v>
      </c>
      <c r="E112" s="19" t="s">
        <v>205</v>
      </c>
      <c r="F112" s="19" t="s">
        <v>410</v>
      </c>
      <c r="G112" s="19" t="s">
        <v>411</v>
      </c>
      <c r="H112" s="25">
        <v>0.10604634229002689</v>
      </c>
    </row>
    <row r="113" spans="1:8" x14ac:dyDescent="0.25">
      <c r="A113" s="19" t="s">
        <v>71</v>
      </c>
      <c r="B113" s="19" t="s">
        <v>72</v>
      </c>
      <c r="C113" s="19" t="s">
        <v>73</v>
      </c>
      <c r="D113" s="19" t="s">
        <v>204</v>
      </c>
      <c r="E113" s="19" t="s">
        <v>205</v>
      </c>
      <c r="F113" s="19" t="s">
        <v>178</v>
      </c>
      <c r="G113" s="19" t="s">
        <v>179</v>
      </c>
      <c r="H113" s="25">
        <v>1.2173701170419178E-4</v>
      </c>
    </row>
    <row r="114" spans="1:8" x14ac:dyDescent="0.25">
      <c r="A114" s="19" t="s">
        <v>71</v>
      </c>
      <c r="B114" s="19" t="s">
        <v>72</v>
      </c>
      <c r="C114" s="19" t="s">
        <v>73</v>
      </c>
      <c r="D114" s="19" t="s">
        <v>204</v>
      </c>
      <c r="E114" s="19" t="s">
        <v>205</v>
      </c>
      <c r="F114" s="19" t="s">
        <v>98</v>
      </c>
      <c r="G114" s="19" t="s">
        <v>99</v>
      </c>
      <c r="H114" s="25">
        <v>6.0667984112276968E-4</v>
      </c>
    </row>
    <row r="115" spans="1:8" x14ac:dyDescent="0.25">
      <c r="A115" s="19" t="s">
        <v>71</v>
      </c>
      <c r="B115" s="19" t="s">
        <v>72</v>
      </c>
      <c r="C115" s="19" t="s">
        <v>73</v>
      </c>
      <c r="D115" s="19" t="s">
        <v>204</v>
      </c>
      <c r="E115" s="19" t="s">
        <v>205</v>
      </c>
      <c r="F115" s="19" t="s">
        <v>172</v>
      </c>
      <c r="G115" s="19" t="s">
        <v>173</v>
      </c>
      <c r="H115" s="25">
        <v>5.5146118354810053E-5</v>
      </c>
    </row>
    <row r="116" spans="1:8" x14ac:dyDescent="0.25">
      <c r="A116" s="19" t="s">
        <v>71</v>
      </c>
      <c r="B116" s="19" t="s">
        <v>72</v>
      </c>
      <c r="C116" s="19" t="s">
        <v>73</v>
      </c>
      <c r="D116" s="19" t="s">
        <v>204</v>
      </c>
      <c r="E116" s="19" t="s">
        <v>205</v>
      </c>
      <c r="F116" s="19" t="s">
        <v>100</v>
      </c>
      <c r="G116" s="19" t="s">
        <v>101</v>
      </c>
      <c r="H116" s="25">
        <v>1.5700718621552644E-3</v>
      </c>
    </row>
    <row r="117" spans="1:8" x14ac:dyDescent="0.25">
      <c r="A117" s="19" t="s">
        <v>71</v>
      </c>
      <c r="B117" s="19" t="s">
        <v>72</v>
      </c>
      <c r="C117" s="19" t="s">
        <v>73</v>
      </c>
      <c r="D117" s="19" t="s">
        <v>204</v>
      </c>
      <c r="E117" s="19" t="s">
        <v>205</v>
      </c>
      <c r="F117" s="19" t="s">
        <v>106</v>
      </c>
      <c r="G117" s="19" t="s">
        <v>107</v>
      </c>
      <c r="H117" s="25">
        <v>7.4463918929525694E-4</v>
      </c>
    </row>
    <row r="118" spans="1:8" x14ac:dyDescent="0.25">
      <c r="A118" s="19" t="s">
        <v>71</v>
      </c>
      <c r="B118" s="19" t="s">
        <v>72</v>
      </c>
      <c r="C118" s="19" t="s">
        <v>73</v>
      </c>
      <c r="D118" s="19" t="s">
        <v>204</v>
      </c>
      <c r="E118" s="19" t="s">
        <v>205</v>
      </c>
      <c r="F118" s="19" t="s">
        <v>108</v>
      </c>
      <c r="G118" s="19" t="s">
        <v>109</v>
      </c>
      <c r="H118" s="25">
        <v>5.5780054299535799E-5</v>
      </c>
    </row>
    <row r="119" spans="1:8" x14ac:dyDescent="0.25">
      <c r="A119" s="19" t="s">
        <v>71</v>
      </c>
      <c r="B119" s="19" t="s">
        <v>72</v>
      </c>
      <c r="C119" s="19" t="s">
        <v>73</v>
      </c>
      <c r="D119" s="19" t="s">
        <v>204</v>
      </c>
      <c r="E119" s="19" t="s">
        <v>205</v>
      </c>
      <c r="F119" s="19" t="s">
        <v>110</v>
      </c>
      <c r="G119" s="19" t="s">
        <v>111</v>
      </c>
      <c r="H119" s="25">
        <v>1.4042032603381899E-3</v>
      </c>
    </row>
    <row r="120" spans="1:8" x14ac:dyDescent="0.25">
      <c r="A120" s="19" t="s">
        <v>71</v>
      </c>
      <c r="B120" s="19" t="s">
        <v>72</v>
      </c>
      <c r="C120" s="19" t="s">
        <v>73</v>
      </c>
      <c r="D120" s="19" t="s">
        <v>204</v>
      </c>
      <c r="E120" s="19" t="s">
        <v>205</v>
      </c>
      <c r="F120" s="19" t="s">
        <v>206</v>
      </c>
      <c r="G120" s="19" t="s">
        <v>207</v>
      </c>
      <c r="H120" s="25">
        <v>1.8746692895957957E-4</v>
      </c>
    </row>
    <row r="121" spans="1:8" x14ac:dyDescent="0.25">
      <c r="A121" s="19" t="s">
        <v>71</v>
      </c>
      <c r="B121" s="19" t="s">
        <v>72</v>
      </c>
      <c r="C121" s="19" t="s">
        <v>73</v>
      </c>
      <c r="D121" s="19" t="s">
        <v>204</v>
      </c>
      <c r="E121" s="19" t="s">
        <v>205</v>
      </c>
      <c r="F121" s="19" t="s">
        <v>208</v>
      </c>
      <c r="G121" s="19" t="s">
        <v>209</v>
      </c>
      <c r="H121" s="25">
        <v>3.6279236488739761E-5</v>
      </c>
    </row>
    <row r="122" spans="1:8" x14ac:dyDescent="0.25">
      <c r="A122" s="19" t="s">
        <v>71</v>
      </c>
      <c r="B122" s="19" t="s">
        <v>72</v>
      </c>
      <c r="C122" s="19" t="s">
        <v>73</v>
      </c>
      <c r="D122" s="19" t="s">
        <v>204</v>
      </c>
      <c r="E122" s="19" t="s">
        <v>205</v>
      </c>
      <c r="F122" s="19" t="s">
        <v>182</v>
      </c>
      <c r="G122" s="19" t="s">
        <v>183</v>
      </c>
      <c r="H122" s="25">
        <v>5.1646516556768144E-4</v>
      </c>
    </row>
    <row r="123" spans="1:8" x14ac:dyDescent="0.25">
      <c r="A123" s="19" t="s">
        <v>71</v>
      </c>
      <c r="B123" s="19" t="s">
        <v>72</v>
      </c>
      <c r="C123" s="19" t="s">
        <v>73</v>
      </c>
      <c r="D123" s="19" t="s">
        <v>204</v>
      </c>
      <c r="E123" s="19" t="s">
        <v>205</v>
      </c>
      <c r="F123" s="19" t="s">
        <v>112</v>
      </c>
      <c r="G123" s="19" t="s">
        <v>113</v>
      </c>
      <c r="H123" s="25">
        <v>6.284536468535872E-5</v>
      </c>
    </row>
    <row r="124" spans="1:8" x14ac:dyDescent="0.25">
      <c r="A124" s="19" t="s">
        <v>71</v>
      </c>
      <c r="B124" s="19" t="s">
        <v>72</v>
      </c>
      <c r="C124" s="19" t="s">
        <v>73</v>
      </c>
      <c r="D124" s="19" t="s">
        <v>204</v>
      </c>
      <c r="E124" s="19" t="s">
        <v>205</v>
      </c>
      <c r="F124" s="19" t="s">
        <v>116</v>
      </c>
      <c r="G124" s="19" t="s">
        <v>117</v>
      </c>
      <c r="H124" s="25">
        <v>7.3929269673724611E-5</v>
      </c>
    </row>
    <row r="125" spans="1:8" x14ac:dyDescent="0.25">
      <c r="A125" s="19" t="s">
        <v>71</v>
      </c>
      <c r="B125" s="19" t="s">
        <v>72</v>
      </c>
      <c r="C125" s="19" t="s">
        <v>73</v>
      </c>
      <c r="D125" s="19" t="s">
        <v>204</v>
      </c>
      <c r="E125" s="19" t="s">
        <v>205</v>
      </c>
      <c r="F125" s="19" t="s">
        <v>118</v>
      </c>
      <c r="G125" s="19" t="s">
        <v>119</v>
      </c>
      <c r="H125" s="25">
        <v>4.1957652922279765E-4</v>
      </c>
    </row>
    <row r="126" spans="1:8" x14ac:dyDescent="0.25">
      <c r="A126" s="19" t="s">
        <v>71</v>
      </c>
      <c r="B126" s="19" t="s">
        <v>72</v>
      </c>
      <c r="C126" s="19" t="s">
        <v>73</v>
      </c>
      <c r="D126" s="19" t="s">
        <v>204</v>
      </c>
      <c r="E126" s="19" t="s">
        <v>205</v>
      </c>
      <c r="F126" s="19" t="s">
        <v>184</v>
      </c>
      <c r="G126" s="19" t="s">
        <v>185</v>
      </c>
      <c r="H126" s="25">
        <v>1.8633918479066857E-4</v>
      </c>
    </row>
    <row r="127" spans="1:8" x14ac:dyDescent="0.25">
      <c r="A127" s="19" t="s">
        <v>71</v>
      </c>
      <c r="B127" s="19" t="s">
        <v>72</v>
      </c>
      <c r="C127" s="19" t="s">
        <v>73</v>
      </c>
      <c r="D127" s="19" t="s">
        <v>204</v>
      </c>
      <c r="E127" s="19" t="s">
        <v>205</v>
      </c>
      <c r="F127" s="19" t="s">
        <v>120</v>
      </c>
      <c r="G127" s="19" t="s">
        <v>121</v>
      </c>
      <c r="H127" s="25">
        <v>5.9837692494858817E-4</v>
      </c>
    </row>
    <row r="128" spans="1:8" x14ac:dyDescent="0.25">
      <c r="A128" s="19" t="s">
        <v>71</v>
      </c>
      <c r="B128" s="19" t="s">
        <v>72</v>
      </c>
      <c r="C128" s="19" t="s">
        <v>73</v>
      </c>
      <c r="D128" s="19" t="s">
        <v>204</v>
      </c>
      <c r="E128" s="19" t="s">
        <v>205</v>
      </c>
      <c r="F128" s="19" t="s">
        <v>186</v>
      </c>
      <c r="G128" s="19" t="s">
        <v>187</v>
      </c>
      <c r="H128" s="25">
        <v>3.7579631023886607E-5</v>
      </c>
    </row>
    <row r="129" spans="1:8" x14ac:dyDescent="0.25">
      <c r="A129" s="19" t="s">
        <v>71</v>
      </c>
      <c r="B129" s="19" t="s">
        <v>72</v>
      </c>
      <c r="C129" s="19" t="s">
        <v>73</v>
      </c>
      <c r="D129" s="19" t="s">
        <v>204</v>
      </c>
      <c r="E129" s="19" t="s">
        <v>205</v>
      </c>
      <c r="F129" s="19" t="s">
        <v>188</v>
      </c>
      <c r="G129" s="19" t="s">
        <v>189</v>
      </c>
      <c r="H129" s="25">
        <v>3.3228622044006815E-3</v>
      </c>
    </row>
    <row r="130" spans="1:8" x14ac:dyDescent="0.25">
      <c r="A130" s="19" t="s">
        <v>71</v>
      </c>
      <c r="B130" s="19" t="s">
        <v>72</v>
      </c>
      <c r="C130" s="19" t="s">
        <v>73</v>
      </c>
      <c r="D130" s="19" t="s">
        <v>204</v>
      </c>
      <c r="E130" s="19" t="s">
        <v>205</v>
      </c>
      <c r="F130" s="19" t="s">
        <v>192</v>
      </c>
      <c r="G130" s="19" t="s">
        <v>193</v>
      </c>
      <c r="H130" s="25">
        <v>3.3736950319309387E-4</v>
      </c>
    </row>
    <row r="131" spans="1:8" x14ac:dyDescent="0.25">
      <c r="A131" s="19" t="s">
        <v>71</v>
      </c>
      <c r="B131" s="19" t="s">
        <v>72</v>
      </c>
      <c r="C131" s="19" t="s">
        <v>73</v>
      </c>
      <c r="D131" s="19" t="s">
        <v>204</v>
      </c>
      <c r="E131" s="19" t="s">
        <v>205</v>
      </c>
      <c r="F131" s="19" t="s">
        <v>194</v>
      </c>
      <c r="G131" s="19" t="s">
        <v>195</v>
      </c>
      <c r="H131" s="25">
        <v>3.8484092594382232E-3</v>
      </c>
    </row>
    <row r="132" spans="1:8" x14ac:dyDescent="0.25">
      <c r="A132" s="19" t="s">
        <v>71</v>
      </c>
      <c r="B132" s="19" t="s">
        <v>72</v>
      </c>
      <c r="C132" s="19" t="s">
        <v>73</v>
      </c>
      <c r="D132" s="19" t="s">
        <v>204</v>
      </c>
      <c r="E132" s="19" t="s">
        <v>205</v>
      </c>
      <c r="F132" s="19" t="s">
        <v>122</v>
      </c>
      <c r="G132" s="19" t="s">
        <v>123</v>
      </c>
      <c r="H132" s="25">
        <v>9.4382718452111163E-5</v>
      </c>
    </row>
    <row r="133" spans="1:8" x14ac:dyDescent="0.25">
      <c r="A133" s="19" t="s">
        <v>71</v>
      </c>
      <c r="B133" s="19" t="s">
        <v>72</v>
      </c>
      <c r="C133" s="19" t="s">
        <v>73</v>
      </c>
      <c r="D133" s="19" t="s">
        <v>204</v>
      </c>
      <c r="E133" s="19" t="s">
        <v>205</v>
      </c>
      <c r="F133" s="19" t="s">
        <v>126</v>
      </c>
      <c r="G133" s="19" t="s">
        <v>127</v>
      </c>
      <c r="H133" s="25">
        <v>3.3464675954056268E-5</v>
      </c>
    </row>
    <row r="134" spans="1:8" x14ac:dyDescent="0.25">
      <c r="A134" s="19" t="s">
        <v>71</v>
      </c>
      <c r="B134" s="19" t="s">
        <v>72</v>
      </c>
      <c r="C134" s="19" t="s">
        <v>73</v>
      </c>
      <c r="D134" s="19" t="s">
        <v>204</v>
      </c>
      <c r="E134" s="19" t="s">
        <v>205</v>
      </c>
      <c r="F134" s="19" t="s">
        <v>132</v>
      </c>
      <c r="G134" s="19" t="s">
        <v>133</v>
      </c>
      <c r="H134" s="25">
        <v>9.8110047177156403E-4</v>
      </c>
    </row>
    <row r="135" spans="1:8" x14ac:dyDescent="0.25">
      <c r="A135" s="19" t="s">
        <v>71</v>
      </c>
      <c r="B135" s="19" t="s">
        <v>72</v>
      </c>
      <c r="C135" s="19" t="s">
        <v>73</v>
      </c>
      <c r="D135" s="19" t="s">
        <v>204</v>
      </c>
      <c r="E135" s="19" t="s">
        <v>205</v>
      </c>
      <c r="F135" s="19" t="s">
        <v>134</v>
      </c>
      <c r="G135" s="19" t="s">
        <v>135</v>
      </c>
      <c r="H135" s="25">
        <v>5.2170298490337704E-4</v>
      </c>
    </row>
    <row r="136" spans="1:8" x14ac:dyDescent="0.25">
      <c r="A136" s="19" t="s">
        <v>71</v>
      </c>
      <c r="B136" s="19" t="s">
        <v>72</v>
      </c>
      <c r="C136" s="19" t="s">
        <v>73</v>
      </c>
      <c r="D136" s="19" t="s">
        <v>204</v>
      </c>
      <c r="E136" s="19" t="s">
        <v>205</v>
      </c>
      <c r="F136" s="19" t="s">
        <v>136</v>
      </c>
      <c r="G136" s="19" t="s">
        <v>137</v>
      </c>
      <c r="H136" s="25">
        <v>7.3999630812498124E-5</v>
      </c>
    </row>
    <row r="137" spans="1:8" x14ac:dyDescent="0.25">
      <c r="A137" s="19" t="s">
        <v>71</v>
      </c>
      <c r="B137" s="19" t="s">
        <v>72</v>
      </c>
      <c r="C137" s="19" t="s">
        <v>73</v>
      </c>
      <c r="D137" s="19" t="s">
        <v>204</v>
      </c>
      <c r="E137" s="19" t="s">
        <v>205</v>
      </c>
      <c r="F137" s="19" t="s">
        <v>198</v>
      </c>
      <c r="G137" s="19" t="s">
        <v>199</v>
      </c>
      <c r="H137" s="25">
        <v>1.4066605160272332E-3</v>
      </c>
    </row>
    <row r="138" spans="1:8" x14ac:dyDescent="0.25">
      <c r="A138" s="19" t="s">
        <v>71</v>
      </c>
      <c r="B138" s="19" t="s">
        <v>72</v>
      </c>
      <c r="C138" s="19" t="s">
        <v>73</v>
      </c>
      <c r="D138" s="19" t="s">
        <v>204</v>
      </c>
      <c r="E138" s="19" t="s">
        <v>205</v>
      </c>
      <c r="F138" s="19" t="s">
        <v>142</v>
      </c>
      <c r="G138" s="19" t="s">
        <v>143</v>
      </c>
      <c r="H138" s="25">
        <v>4.6857873249752351E-4</v>
      </c>
    </row>
    <row r="139" spans="1:8" x14ac:dyDescent="0.25">
      <c r="A139" s="19" t="s">
        <v>71</v>
      </c>
      <c r="B139" s="19" t="s">
        <v>72</v>
      </c>
      <c r="C139" s="19" t="s">
        <v>73</v>
      </c>
      <c r="D139" s="19" t="s">
        <v>204</v>
      </c>
      <c r="E139" s="19" t="s">
        <v>205</v>
      </c>
      <c r="F139" s="19" t="s">
        <v>144</v>
      </c>
      <c r="G139" s="19" t="s">
        <v>145</v>
      </c>
      <c r="H139" s="25">
        <v>1.7832600710937074E-3</v>
      </c>
    </row>
    <row r="140" spans="1:8" x14ac:dyDescent="0.25">
      <c r="A140" s="19" t="s">
        <v>71</v>
      </c>
      <c r="B140" s="19" t="s">
        <v>72</v>
      </c>
      <c r="C140" s="19" t="s">
        <v>73</v>
      </c>
      <c r="D140" s="19" t="s">
        <v>204</v>
      </c>
      <c r="E140" s="19" t="s">
        <v>205</v>
      </c>
      <c r="F140" s="19" t="s">
        <v>146</v>
      </c>
      <c r="G140" s="19" t="s">
        <v>147</v>
      </c>
      <c r="H140" s="25">
        <v>9.1902803030580836E-5</v>
      </c>
    </row>
    <row r="141" spans="1:8" x14ac:dyDescent="0.25">
      <c r="A141" s="19" t="s">
        <v>71</v>
      </c>
      <c r="B141" s="19" t="s">
        <v>72</v>
      </c>
      <c r="C141" s="19" t="s">
        <v>73</v>
      </c>
      <c r="D141" s="19" t="s">
        <v>204</v>
      </c>
      <c r="E141" s="19" t="s">
        <v>205</v>
      </c>
      <c r="F141" s="19" t="s">
        <v>150</v>
      </c>
      <c r="G141" s="19" t="s">
        <v>151</v>
      </c>
      <c r="H141" s="25">
        <v>2.9563846719981115E-4</v>
      </c>
    </row>
    <row r="142" spans="1:8" x14ac:dyDescent="0.25">
      <c r="A142" s="19" t="s">
        <v>71</v>
      </c>
      <c r="B142" s="19" t="s">
        <v>72</v>
      </c>
      <c r="C142" s="19" t="s">
        <v>73</v>
      </c>
      <c r="D142" s="19" t="s">
        <v>204</v>
      </c>
      <c r="E142" s="19" t="s">
        <v>205</v>
      </c>
      <c r="F142" s="19" t="s">
        <v>152</v>
      </c>
      <c r="G142" s="19" t="s">
        <v>153</v>
      </c>
      <c r="H142" s="25">
        <v>1.8323839974095587E-2</v>
      </c>
    </row>
    <row r="143" spans="1:8" x14ac:dyDescent="0.25">
      <c r="A143" s="19" t="s">
        <v>71</v>
      </c>
      <c r="B143" s="19" t="s">
        <v>72</v>
      </c>
      <c r="C143" s="19" t="s">
        <v>73</v>
      </c>
      <c r="D143" s="19" t="s">
        <v>204</v>
      </c>
      <c r="E143" s="19" t="s">
        <v>205</v>
      </c>
      <c r="F143" s="19" t="s">
        <v>154</v>
      </c>
      <c r="G143" s="19" t="s">
        <v>155</v>
      </c>
      <c r="H143" s="25">
        <v>2.2611640194350594E-3</v>
      </c>
    </row>
    <row r="144" spans="1:8" x14ac:dyDescent="0.25">
      <c r="A144" s="19" t="s">
        <v>71</v>
      </c>
      <c r="B144" s="19" t="s">
        <v>72</v>
      </c>
      <c r="C144" s="19" t="s">
        <v>73</v>
      </c>
      <c r="D144" s="19" t="s">
        <v>204</v>
      </c>
      <c r="E144" s="19" t="s">
        <v>205</v>
      </c>
      <c r="F144" s="19" t="s">
        <v>156</v>
      </c>
      <c r="G144" s="19" t="s">
        <v>157</v>
      </c>
      <c r="H144" s="25">
        <v>5.2734160793729194E-4</v>
      </c>
    </row>
    <row r="145" spans="1:8" x14ac:dyDescent="0.25">
      <c r="A145" s="19" t="s">
        <v>71</v>
      </c>
      <c r="B145" s="19" t="s">
        <v>72</v>
      </c>
      <c r="C145" s="19" t="s">
        <v>73</v>
      </c>
      <c r="D145" s="19" t="s">
        <v>204</v>
      </c>
      <c r="E145" s="19" t="s">
        <v>205</v>
      </c>
      <c r="F145" s="19" t="s">
        <v>158</v>
      </c>
      <c r="G145" s="19" t="s">
        <v>159</v>
      </c>
      <c r="H145" s="25">
        <v>6.5653315990970814E-6</v>
      </c>
    </row>
    <row r="146" spans="1:8" x14ac:dyDescent="0.25">
      <c r="A146" s="19" t="s">
        <v>71</v>
      </c>
      <c r="B146" s="19" t="s">
        <v>72</v>
      </c>
      <c r="C146" s="19" t="s">
        <v>73</v>
      </c>
      <c r="D146" s="19" t="s">
        <v>204</v>
      </c>
      <c r="E146" s="19" t="s">
        <v>205</v>
      </c>
      <c r="F146" s="19" t="s">
        <v>162</v>
      </c>
      <c r="G146" s="19" t="s">
        <v>163</v>
      </c>
      <c r="H146" s="25">
        <v>1.3431891813878401E-3</v>
      </c>
    </row>
    <row r="147" spans="1:8" x14ac:dyDescent="0.25">
      <c r="A147" s="19" t="s">
        <v>71</v>
      </c>
      <c r="B147" s="19" t="s">
        <v>72</v>
      </c>
      <c r="C147" s="19" t="s">
        <v>73</v>
      </c>
      <c r="D147" s="19" t="s">
        <v>204</v>
      </c>
      <c r="E147" s="19" t="s">
        <v>205</v>
      </c>
      <c r="F147" s="19" t="s">
        <v>210</v>
      </c>
      <c r="G147" s="19" t="s">
        <v>211</v>
      </c>
      <c r="H147" s="25">
        <v>2.1127422345854785E-5</v>
      </c>
    </row>
    <row r="148" spans="1:8" x14ac:dyDescent="0.25">
      <c r="A148" s="19" t="s">
        <v>71</v>
      </c>
      <c r="B148" s="19" t="s">
        <v>72</v>
      </c>
      <c r="C148" s="19" t="s">
        <v>73</v>
      </c>
      <c r="D148" s="19" t="s">
        <v>204</v>
      </c>
      <c r="E148" s="19" t="s">
        <v>205</v>
      </c>
      <c r="F148" s="19" t="s">
        <v>212</v>
      </c>
      <c r="G148" s="19" t="s">
        <v>213</v>
      </c>
      <c r="H148" s="25">
        <v>2.004552167228684E-4</v>
      </c>
    </row>
    <row r="149" spans="1:8" x14ac:dyDescent="0.25">
      <c r="A149" s="19" t="s">
        <v>71</v>
      </c>
      <c r="B149" s="19" t="s">
        <v>72</v>
      </c>
      <c r="C149" s="19" t="s">
        <v>73</v>
      </c>
      <c r="D149" s="19" t="s">
        <v>204</v>
      </c>
      <c r="E149" s="19" t="s">
        <v>205</v>
      </c>
      <c r="F149" s="19" t="s">
        <v>202</v>
      </c>
      <c r="G149" s="19" t="s">
        <v>203</v>
      </c>
      <c r="H149" s="25">
        <v>5.8851793267343824E-5</v>
      </c>
    </row>
    <row r="150" spans="1:8" x14ac:dyDescent="0.25">
      <c r="A150" s="19" t="s">
        <v>71</v>
      </c>
      <c r="B150" s="19" t="s">
        <v>72</v>
      </c>
      <c r="C150" s="19" t="s">
        <v>73</v>
      </c>
      <c r="D150" s="19" t="s">
        <v>214</v>
      </c>
      <c r="E150" s="19" t="s">
        <v>215</v>
      </c>
      <c r="F150" s="19" t="s">
        <v>94</v>
      </c>
      <c r="G150" s="19" t="s">
        <v>95</v>
      </c>
      <c r="H150" s="25">
        <v>2.3487839382631713E-3</v>
      </c>
    </row>
    <row r="151" spans="1:8" x14ac:dyDescent="0.25">
      <c r="A151" s="19" t="s">
        <v>71</v>
      </c>
      <c r="B151" s="19" t="s">
        <v>72</v>
      </c>
      <c r="C151" s="19" t="s">
        <v>73</v>
      </c>
      <c r="D151" s="19" t="s">
        <v>214</v>
      </c>
      <c r="E151" s="19" t="s">
        <v>215</v>
      </c>
      <c r="F151" s="19" t="s">
        <v>410</v>
      </c>
      <c r="G151" s="19" t="s">
        <v>411</v>
      </c>
      <c r="H151" s="25">
        <v>0.73690299985882035</v>
      </c>
    </row>
    <row r="152" spans="1:8" x14ac:dyDescent="0.25">
      <c r="A152" s="19" t="s">
        <v>71</v>
      </c>
      <c r="B152" s="19" t="s">
        <v>72</v>
      </c>
      <c r="C152" s="19" t="s">
        <v>73</v>
      </c>
      <c r="D152" s="19" t="s">
        <v>214</v>
      </c>
      <c r="E152" s="19" t="s">
        <v>215</v>
      </c>
      <c r="F152" s="19" t="s">
        <v>166</v>
      </c>
      <c r="G152" s="19" t="s">
        <v>167</v>
      </c>
      <c r="H152" s="25">
        <v>8.1821550690420797E-5</v>
      </c>
    </row>
    <row r="153" spans="1:8" x14ac:dyDescent="0.25">
      <c r="A153" s="19" t="s">
        <v>71</v>
      </c>
      <c r="B153" s="19" t="s">
        <v>72</v>
      </c>
      <c r="C153" s="19" t="s">
        <v>73</v>
      </c>
      <c r="D153" s="19" t="s">
        <v>214</v>
      </c>
      <c r="E153" s="19" t="s">
        <v>215</v>
      </c>
      <c r="F153" s="19" t="s">
        <v>96</v>
      </c>
      <c r="G153" s="19" t="s">
        <v>97</v>
      </c>
      <c r="H153" s="25">
        <v>1.1246987274559066E-3</v>
      </c>
    </row>
    <row r="154" spans="1:8" x14ac:dyDescent="0.25">
      <c r="A154" s="19" t="s">
        <v>71</v>
      </c>
      <c r="B154" s="19" t="s">
        <v>72</v>
      </c>
      <c r="C154" s="19" t="s">
        <v>73</v>
      </c>
      <c r="D154" s="19" t="s">
        <v>214</v>
      </c>
      <c r="E154" s="19" t="s">
        <v>215</v>
      </c>
      <c r="F154" s="19" t="s">
        <v>180</v>
      </c>
      <c r="G154" s="19" t="s">
        <v>181</v>
      </c>
      <c r="H154" s="25">
        <v>1.6723100955232312E-4</v>
      </c>
    </row>
    <row r="155" spans="1:8" x14ac:dyDescent="0.25">
      <c r="A155" s="19" t="s">
        <v>71</v>
      </c>
      <c r="B155" s="19" t="s">
        <v>72</v>
      </c>
      <c r="C155" s="19" t="s">
        <v>73</v>
      </c>
      <c r="D155" s="19" t="s">
        <v>214</v>
      </c>
      <c r="E155" s="19" t="s">
        <v>215</v>
      </c>
      <c r="F155" s="19" t="s">
        <v>98</v>
      </c>
      <c r="G155" s="19" t="s">
        <v>99</v>
      </c>
      <c r="H155" s="25">
        <v>8.3231718026694421E-3</v>
      </c>
    </row>
    <row r="156" spans="1:8" x14ac:dyDescent="0.25">
      <c r="A156" s="19" t="s">
        <v>71</v>
      </c>
      <c r="B156" s="19" t="s">
        <v>72</v>
      </c>
      <c r="C156" s="19" t="s">
        <v>73</v>
      </c>
      <c r="D156" s="19" t="s">
        <v>214</v>
      </c>
      <c r="E156" s="19" t="s">
        <v>215</v>
      </c>
      <c r="F156" s="19" t="s">
        <v>170</v>
      </c>
      <c r="G156" s="19" t="s">
        <v>171</v>
      </c>
      <c r="H156" s="25">
        <v>4.1109603917591211E-3</v>
      </c>
    </row>
    <row r="157" spans="1:8" x14ac:dyDescent="0.25">
      <c r="A157" s="19" t="s">
        <v>71</v>
      </c>
      <c r="B157" s="19" t="s">
        <v>72</v>
      </c>
      <c r="C157" s="19" t="s">
        <v>73</v>
      </c>
      <c r="D157" s="19" t="s">
        <v>214</v>
      </c>
      <c r="E157" s="19" t="s">
        <v>215</v>
      </c>
      <c r="F157" s="19" t="s">
        <v>172</v>
      </c>
      <c r="G157" s="19" t="s">
        <v>173</v>
      </c>
      <c r="H157" s="25">
        <v>6.3168935344248736E-4</v>
      </c>
    </row>
    <row r="158" spans="1:8" x14ac:dyDescent="0.25">
      <c r="A158" s="19" t="s">
        <v>71</v>
      </c>
      <c r="B158" s="19" t="s">
        <v>72</v>
      </c>
      <c r="C158" s="19" t="s">
        <v>73</v>
      </c>
      <c r="D158" s="19" t="s">
        <v>214</v>
      </c>
      <c r="E158" s="19" t="s">
        <v>215</v>
      </c>
      <c r="F158" s="19" t="s">
        <v>100</v>
      </c>
      <c r="G158" s="19" t="s">
        <v>101</v>
      </c>
      <c r="H158" s="25">
        <v>2.4087992802775939E-2</v>
      </c>
    </row>
    <row r="159" spans="1:8" x14ac:dyDescent="0.25">
      <c r="A159" s="19" t="s">
        <v>71</v>
      </c>
      <c r="B159" s="19" t="s">
        <v>72</v>
      </c>
      <c r="C159" s="19" t="s">
        <v>73</v>
      </c>
      <c r="D159" s="19" t="s">
        <v>214</v>
      </c>
      <c r="E159" s="19" t="s">
        <v>215</v>
      </c>
      <c r="F159" s="19" t="s">
        <v>108</v>
      </c>
      <c r="G159" s="19" t="s">
        <v>109</v>
      </c>
      <c r="H159" s="25">
        <v>6.7738399511860768E-4</v>
      </c>
    </row>
    <row r="160" spans="1:8" x14ac:dyDescent="0.25">
      <c r="A160" s="19" t="s">
        <v>71</v>
      </c>
      <c r="B160" s="19" t="s">
        <v>72</v>
      </c>
      <c r="C160" s="19" t="s">
        <v>73</v>
      </c>
      <c r="D160" s="19" t="s">
        <v>214</v>
      </c>
      <c r="E160" s="19" t="s">
        <v>215</v>
      </c>
      <c r="F160" s="19" t="s">
        <v>110</v>
      </c>
      <c r="G160" s="19" t="s">
        <v>111</v>
      </c>
      <c r="H160" s="25">
        <v>5.1259572160414289E-2</v>
      </c>
    </row>
    <row r="161" spans="1:8" x14ac:dyDescent="0.25">
      <c r="A161" s="19" t="s">
        <v>71</v>
      </c>
      <c r="B161" s="19" t="s">
        <v>72</v>
      </c>
      <c r="C161" s="19" t="s">
        <v>73</v>
      </c>
      <c r="D161" s="19" t="s">
        <v>214</v>
      </c>
      <c r="E161" s="19" t="s">
        <v>215</v>
      </c>
      <c r="F161" s="19" t="s">
        <v>206</v>
      </c>
      <c r="G161" s="19" t="s">
        <v>207</v>
      </c>
      <c r="H161" s="25">
        <v>2.3462835603951055E-3</v>
      </c>
    </row>
    <row r="162" spans="1:8" x14ac:dyDescent="0.25">
      <c r="A162" s="19" t="s">
        <v>71</v>
      </c>
      <c r="B162" s="19" t="s">
        <v>72</v>
      </c>
      <c r="C162" s="19" t="s">
        <v>73</v>
      </c>
      <c r="D162" s="19" t="s">
        <v>214</v>
      </c>
      <c r="E162" s="19" t="s">
        <v>215</v>
      </c>
      <c r="F162" s="19" t="s">
        <v>182</v>
      </c>
      <c r="G162" s="19" t="s">
        <v>183</v>
      </c>
      <c r="H162" s="25">
        <v>3.5932272245208763E-3</v>
      </c>
    </row>
    <row r="163" spans="1:8" x14ac:dyDescent="0.25">
      <c r="A163" s="19" t="s">
        <v>71</v>
      </c>
      <c r="B163" s="19" t="s">
        <v>72</v>
      </c>
      <c r="C163" s="19" t="s">
        <v>73</v>
      </c>
      <c r="D163" s="19" t="s">
        <v>214</v>
      </c>
      <c r="E163" s="19" t="s">
        <v>215</v>
      </c>
      <c r="F163" s="19" t="s">
        <v>112</v>
      </c>
      <c r="G163" s="19" t="s">
        <v>113</v>
      </c>
      <c r="H163" s="25">
        <v>7.342895991030295E-4</v>
      </c>
    </row>
    <row r="164" spans="1:8" x14ac:dyDescent="0.25">
      <c r="A164" s="19" t="s">
        <v>71</v>
      </c>
      <c r="B164" s="19" t="s">
        <v>72</v>
      </c>
      <c r="C164" s="19" t="s">
        <v>73</v>
      </c>
      <c r="D164" s="19" t="s">
        <v>214</v>
      </c>
      <c r="E164" s="19" t="s">
        <v>215</v>
      </c>
      <c r="F164" s="19" t="s">
        <v>114</v>
      </c>
      <c r="G164" s="19" t="s">
        <v>115</v>
      </c>
      <c r="H164" s="25">
        <v>4.8287802059243465E-3</v>
      </c>
    </row>
    <row r="165" spans="1:8" x14ac:dyDescent="0.25">
      <c r="A165" s="19" t="s">
        <v>71</v>
      </c>
      <c r="B165" s="19" t="s">
        <v>72</v>
      </c>
      <c r="C165" s="19" t="s">
        <v>73</v>
      </c>
      <c r="D165" s="19" t="s">
        <v>214</v>
      </c>
      <c r="E165" s="19" t="s">
        <v>215</v>
      </c>
      <c r="F165" s="19" t="s">
        <v>116</v>
      </c>
      <c r="G165" s="19" t="s">
        <v>117</v>
      </c>
      <c r="H165" s="25">
        <v>8.5160896084397124E-4</v>
      </c>
    </row>
    <row r="166" spans="1:8" x14ac:dyDescent="0.25">
      <c r="A166" s="19" t="s">
        <v>71</v>
      </c>
      <c r="B166" s="19" t="s">
        <v>72</v>
      </c>
      <c r="C166" s="19" t="s">
        <v>73</v>
      </c>
      <c r="D166" s="19" t="s">
        <v>214</v>
      </c>
      <c r="E166" s="19" t="s">
        <v>215</v>
      </c>
      <c r="F166" s="19" t="s">
        <v>118</v>
      </c>
      <c r="G166" s="19" t="s">
        <v>119</v>
      </c>
      <c r="H166" s="25">
        <v>4.9614878877202806E-3</v>
      </c>
    </row>
    <row r="167" spans="1:8" x14ac:dyDescent="0.25">
      <c r="A167" s="19" t="s">
        <v>71</v>
      </c>
      <c r="B167" s="19" t="s">
        <v>72</v>
      </c>
      <c r="C167" s="19" t="s">
        <v>73</v>
      </c>
      <c r="D167" s="19" t="s">
        <v>214</v>
      </c>
      <c r="E167" s="19" t="s">
        <v>215</v>
      </c>
      <c r="F167" s="19" t="s">
        <v>184</v>
      </c>
      <c r="G167" s="19" t="s">
        <v>185</v>
      </c>
      <c r="H167" s="25">
        <v>2.0177359738247371E-3</v>
      </c>
    </row>
    <row r="168" spans="1:8" x14ac:dyDescent="0.25">
      <c r="A168" s="19" t="s">
        <v>71</v>
      </c>
      <c r="B168" s="19" t="s">
        <v>72</v>
      </c>
      <c r="C168" s="19" t="s">
        <v>73</v>
      </c>
      <c r="D168" s="19" t="s">
        <v>214</v>
      </c>
      <c r="E168" s="19" t="s">
        <v>215</v>
      </c>
      <c r="F168" s="19" t="s">
        <v>186</v>
      </c>
      <c r="G168" s="19" t="s">
        <v>187</v>
      </c>
      <c r="H168" s="25">
        <v>9.757341371816969E-4</v>
      </c>
    </row>
    <row r="169" spans="1:8" x14ac:dyDescent="0.25">
      <c r="A169" s="19" t="s">
        <v>71</v>
      </c>
      <c r="B169" s="19" t="s">
        <v>72</v>
      </c>
      <c r="C169" s="19" t="s">
        <v>73</v>
      </c>
      <c r="D169" s="19" t="s">
        <v>214</v>
      </c>
      <c r="E169" s="19" t="s">
        <v>215</v>
      </c>
      <c r="F169" s="19" t="s">
        <v>192</v>
      </c>
      <c r="G169" s="19" t="s">
        <v>193</v>
      </c>
      <c r="H169" s="25">
        <v>5.1373992429862942E-4</v>
      </c>
    </row>
    <row r="170" spans="1:8" x14ac:dyDescent="0.25">
      <c r="A170" s="19" t="s">
        <v>71</v>
      </c>
      <c r="B170" s="19" t="s">
        <v>72</v>
      </c>
      <c r="C170" s="19" t="s">
        <v>73</v>
      </c>
      <c r="D170" s="19" t="s">
        <v>214</v>
      </c>
      <c r="E170" s="19" t="s">
        <v>215</v>
      </c>
      <c r="F170" s="19" t="s">
        <v>194</v>
      </c>
      <c r="G170" s="19" t="s">
        <v>195</v>
      </c>
      <c r="H170" s="25">
        <v>4.434974034070667E-2</v>
      </c>
    </row>
    <row r="171" spans="1:8" x14ac:dyDescent="0.25">
      <c r="A171" s="19" t="s">
        <v>71</v>
      </c>
      <c r="B171" s="19" t="s">
        <v>72</v>
      </c>
      <c r="C171" s="19" t="s">
        <v>73</v>
      </c>
      <c r="D171" s="19" t="s">
        <v>214</v>
      </c>
      <c r="E171" s="19" t="s">
        <v>215</v>
      </c>
      <c r="F171" s="19" t="s">
        <v>122</v>
      </c>
      <c r="G171" s="19" t="s">
        <v>123</v>
      </c>
      <c r="H171" s="25">
        <v>2.3936388551238515E-3</v>
      </c>
    </row>
    <row r="172" spans="1:8" x14ac:dyDescent="0.25">
      <c r="A172" s="19" t="s">
        <v>71</v>
      </c>
      <c r="B172" s="19" t="s">
        <v>72</v>
      </c>
      <c r="C172" s="19" t="s">
        <v>73</v>
      </c>
      <c r="D172" s="19" t="s">
        <v>214</v>
      </c>
      <c r="E172" s="19" t="s">
        <v>215</v>
      </c>
      <c r="F172" s="19" t="s">
        <v>126</v>
      </c>
      <c r="G172" s="19" t="s">
        <v>127</v>
      </c>
      <c r="H172" s="25">
        <v>3.8585863089054553E-4</v>
      </c>
    </row>
    <row r="173" spans="1:8" x14ac:dyDescent="0.25">
      <c r="A173" s="19" t="s">
        <v>71</v>
      </c>
      <c r="B173" s="19" t="s">
        <v>72</v>
      </c>
      <c r="C173" s="19" t="s">
        <v>73</v>
      </c>
      <c r="D173" s="19" t="s">
        <v>214</v>
      </c>
      <c r="E173" s="19" t="s">
        <v>215</v>
      </c>
      <c r="F173" s="19" t="s">
        <v>128</v>
      </c>
      <c r="G173" s="19" t="s">
        <v>129</v>
      </c>
      <c r="H173" s="25">
        <v>1.7605428222095309E-3</v>
      </c>
    </row>
    <row r="174" spans="1:8" x14ac:dyDescent="0.25">
      <c r="A174" s="19" t="s">
        <v>71</v>
      </c>
      <c r="B174" s="19" t="s">
        <v>72</v>
      </c>
      <c r="C174" s="19" t="s">
        <v>73</v>
      </c>
      <c r="D174" s="19" t="s">
        <v>214</v>
      </c>
      <c r="E174" s="19" t="s">
        <v>215</v>
      </c>
      <c r="F174" s="19" t="s">
        <v>130</v>
      </c>
      <c r="G174" s="19" t="s">
        <v>131</v>
      </c>
      <c r="H174" s="25">
        <v>1.289921465405635E-2</v>
      </c>
    </row>
    <row r="175" spans="1:8" x14ac:dyDescent="0.25">
      <c r="A175" s="19" t="s">
        <v>71</v>
      </c>
      <c r="B175" s="19" t="s">
        <v>72</v>
      </c>
      <c r="C175" s="19" t="s">
        <v>73</v>
      </c>
      <c r="D175" s="19" t="s">
        <v>214</v>
      </c>
      <c r="E175" s="19" t="s">
        <v>215</v>
      </c>
      <c r="F175" s="19" t="s">
        <v>134</v>
      </c>
      <c r="G175" s="19" t="s">
        <v>135</v>
      </c>
      <c r="H175" s="25">
        <v>8.6931037054341301E-3</v>
      </c>
    </row>
    <row r="176" spans="1:8" x14ac:dyDescent="0.25">
      <c r="A176" s="19" t="s">
        <v>71</v>
      </c>
      <c r="B176" s="19" t="s">
        <v>72</v>
      </c>
      <c r="C176" s="19" t="s">
        <v>73</v>
      </c>
      <c r="D176" s="19" t="s">
        <v>214</v>
      </c>
      <c r="E176" s="19" t="s">
        <v>215</v>
      </c>
      <c r="F176" s="19" t="s">
        <v>136</v>
      </c>
      <c r="G176" s="19" t="s">
        <v>137</v>
      </c>
      <c r="H176" s="25">
        <v>8.0333115244423606E-4</v>
      </c>
    </row>
    <row r="177" spans="1:8" x14ac:dyDescent="0.25">
      <c r="A177" s="19" t="s">
        <v>71</v>
      </c>
      <c r="B177" s="19" t="s">
        <v>72</v>
      </c>
      <c r="C177" s="19" t="s">
        <v>73</v>
      </c>
      <c r="D177" s="19" t="s">
        <v>214</v>
      </c>
      <c r="E177" s="19" t="s">
        <v>215</v>
      </c>
      <c r="F177" s="19" t="s">
        <v>138</v>
      </c>
      <c r="G177" s="19" t="s">
        <v>139</v>
      </c>
      <c r="H177" s="25">
        <v>2.2993006487848459E-3</v>
      </c>
    </row>
    <row r="178" spans="1:8" x14ac:dyDescent="0.25">
      <c r="A178" s="19" t="s">
        <v>71</v>
      </c>
      <c r="B178" s="19" t="s">
        <v>72</v>
      </c>
      <c r="C178" s="19" t="s">
        <v>73</v>
      </c>
      <c r="D178" s="19" t="s">
        <v>214</v>
      </c>
      <c r="E178" s="19" t="s">
        <v>215</v>
      </c>
      <c r="F178" s="19" t="s">
        <v>198</v>
      </c>
      <c r="G178" s="19" t="s">
        <v>199</v>
      </c>
      <c r="H178" s="25">
        <v>2.417559856630988E-2</v>
      </c>
    </row>
    <row r="179" spans="1:8" x14ac:dyDescent="0.25">
      <c r="A179" s="19" t="s">
        <v>71</v>
      </c>
      <c r="B179" s="19" t="s">
        <v>72</v>
      </c>
      <c r="C179" s="19" t="s">
        <v>73</v>
      </c>
      <c r="D179" s="19" t="s">
        <v>214</v>
      </c>
      <c r="E179" s="19" t="s">
        <v>215</v>
      </c>
      <c r="F179" s="19" t="s">
        <v>142</v>
      </c>
      <c r="G179" s="19" t="s">
        <v>143</v>
      </c>
      <c r="H179" s="25">
        <v>1.8535999532492075E-3</v>
      </c>
    </row>
    <row r="180" spans="1:8" x14ac:dyDescent="0.25">
      <c r="A180" s="19" t="s">
        <v>71</v>
      </c>
      <c r="B180" s="19" t="s">
        <v>72</v>
      </c>
      <c r="C180" s="19" t="s">
        <v>73</v>
      </c>
      <c r="D180" s="19" t="s">
        <v>214</v>
      </c>
      <c r="E180" s="19" t="s">
        <v>215</v>
      </c>
      <c r="F180" s="19" t="s">
        <v>144</v>
      </c>
      <c r="G180" s="19" t="s">
        <v>145</v>
      </c>
      <c r="H180" s="25">
        <v>1.23821087697089E-2</v>
      </c>
    </row>
    <row r="181" spans="1:8" x14ac:dyDescent="0.25">
      <c r="A181" s="19" t="s">
        <v>71</v>
      </c>
      <c r="B181" s="19" t="s">
        <v>72</v>
      </c>
      <c r="C181" s="19" t="s">
        <v>73</v>
      </c>
      <c r="D181" s="19" t="s">
        <v>214</v>
      </c>
      <c r="E181" s="19" t="s">
        <v>215</v>
      </c>
      <c r="F181" s="19" t="s">
        <v>146</v>
      </c>
      <c r="G181" s="19" t="s">
        <v>147</v>
      </c>
      <c r="H181" s="25">
        <v>1.4208891469300795E-3</v>
      </c>
    </row>
    <row r="182" spans="1:8" x14ac:dyDescent="0.25">
      <c r="A182" s="19" t="s">
        <v>71</v>
      </c>
      <c r="B182" s="19" t="s">
        <v>72</v>
      </c>
      <c r="C182" s="19" t="s">
        <v>73</v>
      </c>
      <c r="D182" s="19" t="s">
        <v>214</v>
      </c>
      <c r="E182" s="19" t="s">
        <v>215</v>
      </c>
      <c r="F182" s="19" t="s">
        <v>216</v>
      </c>
      <c r="G182" s="19" t="s">
        <v>217</v>
      </c>
      <c r="H182" s="25">
        <v>5.174405294524106E-4</v>
      </c>
    </row>
    <row r="183" spans="1:8" x14ac:dyDescent="0.25">
      <c r="A183" s="19" t="s">
        <v>71</v>
      </c>
      <c r="B183" s="19" t="s">
        <v>72</v>
      </c>
      <c r="C183" s="19" t="s">
        <v>73</v>
      </c>
      <c r="D183" s="19" t="s">
        <v>214</v>
      </c>
      <c r="E183" s="19" t="s">
        <v>215</v>
      </c>
      <c r="F183" s="19" t="s">
        <v>150</v>
      </c>
      <c r="G183" s="19" t="s">
        <v>151</v>
      </c>
      <c r="H183" s="25">
        <v>3.4453424561990405E-3</v>
      </c>
    </row>
    <row r="184" spans="1:8" x14ac:dyDescent="0.25">
      <c r="A184" s="19" t="s">
        <v>71</v>
      </c>
      <c r="B184" s="19" t="s">
        <v>72</v>
      </c>
      <c r="C184" s="19" t="s">
        <v>73</v>
      </c>
      <c r="D184" s="19" t="s">
        <v>214</v>
      </c>
      <c r="E184" s="19" t="s">
        <v>215</v>
      </c>
      <c r="F184" s="19" t="s">
        <v>156</v>
      </c>
      <c r="G184" s="19" t="s">
        <v>157</v>
      </c>
      <c r="H184" s="25">
        <v>8.2487866244263016E-3</v>
      </c>
    </row>
    <row r="185" spans="1:8" x14ac:dyDescent="0.25">
      <c r="A185" s="19" t="s">
        <v>71</v>
      </c>
      <c r="B185" s="19" t="s">
        <v>72</v>
      </c>
      <c r="C185" s="19" t="s">
        <v>73</v>
      </c>
      <c r="D185" s="19" t="s">
        <v>214</v>
      </c>
      <c r="E185" s="19" t="s">
        <v>215</v>
      </c>
      <c r="F185" s="19" t="s">
        <v>158</v>
      </c>
      <c r="G185" s="19" t="s">
        <v>159</v>
      </c>
      <c r="H185" s="25">
        <v>9.5347140744923928E-5</v>
      </c>
    </row>
    <row r="186" spans="1:8" x14ac:dyDescent="0.25">
      <c r="A186" s="19" t="s">
        <v>71</v>
      </c>
      <c r="B186" s="19" t="s">
        <v>72</v>
      </c>
      <c r="C186" s="19" t="s">
        <v>73</v>
      </c>
      <c r="D186" s="19" t="s">
        <v>214</v>
      </c>
      <c r="E186" s="19" t="s">
        <v>215</v>
      </c>
      <c r="F186" s="19" t="s">
        <v>162</v>
      </c>
      <c r="G186" s="19" t="s">
        <v>163</v>
      </c>
      <c r="H186" s="25">
        <v>8.6561600461409385E-2</v>
      </c>
    </row>
    <row r="187" spans="1:8" x14ac:dyDescent="0.25">
      <c r="A187" s="19" t="s">
        <v>71</v>
      </c>
      <c r="B187" s="19" t="s">
        <v>72</v>
      </c>
      <c r="C187" s="19" t="s">
        <v>73</v>
      </c>
      <c r="D187" s="19" t="s">
        <v>214</v>
      </c>
      <c r="E187" s="19" t="s">
        <v>215</v>
      </c>
      <c r="F187" s="19" t="s">
        <v>218</v>
      </c>
      <c r="G187" s="19" t="s">
        <v>219</v>
      </c>
      <c r="H187" s="25">
        <v>5.1675593053951609E-3</v>
      </c>
    </row>
    <row r="188" spans="1:8" x14ac:dyDescent="0.25">
      <c r="A188" s="19" t="s">
        <v>71</v>
      </c>
      <c r="B188" s="19" t="s">
        <v>72</v>
      </c>
      <c r="C188" s="19" t="s">
        <v>73</v>
      </c>
      <c r="D188" s="19" t="s">
        <v>214</v>
      </c>
      <c r="E188" s="19" t="s">
        <v>215</v>
      </c>
      <c r="F188" s="19" t="s">
        <v>220</v>
      </c>
      <c r="G188" s="19" t="s">
        <v>221</v>
      </c>
      <c r="H188" s="25">
        <v>2.7214333475137336E-3</v>
      </c>
    </row>
    <row r="189" spans="1:8" x14ac:dyDescent="0.25">
      <c r="A189" s="19" t="s">
        <v>71</v>
      </c>
      <c r="B189" s="19" t="s">
        <v>72</v>
      </c>
      <c r="C189" s="19" t="s">
        <v>73</v>
      </c>
      <c r="D189" s="19" t="s">
        <v>214</v>
      </c>
      <c r="E189" s="19" t="s">
        <v>215</v>
      </c>
      <c r="F189" s="19" t="s">
        <v>202</v>
      </c>
      <c r="G189" s="19" t="s">
        <v>203</v>
      </c>
      <c r="H189" s="25">
        <v>7.4198754807471012E-4</v>
      </c>
    </row>
    <row r="190" spans="1:8" x14ac:dyDescent="0.25">
      <c r="A190" s="19" t="s">
        <v>71</v>
      </c>
      <c r="B190" s="19" t="s">
        <v>72</v>
      </c>
      <c r="C190" s="19" t="s">
        <v>73</v>
      </c>
      <c r="D190" s="19" t="s">
        <v>222</v>
      </c>
      <c r="E190" s="19" t="s">
        <v>223</v>
      </c>
      <c r="F190" s="19" t="s">
        <v>94</v>
      </c>
      <c r="G190" s="19" t="s">
        <v>95</v>
      </c>
      <c r="H190" s="25">
        <v>2.2655217187788446E-2</v>
      </c>
    </row>
    <row r="191" spans="1:8" x14ac:dyDescent="0.25">
      <c r="A191" s="19" t="s">
        <v>71</v>
      </c>
      <c r="B191" s="19" t="s">
        <v>72</v>
      </c>
      <c r="C191" s="19" t="s">
        <v>73</v>
      </c>
      <c r="D191" s="19" t="s">
        <v>222</v>
      </c>
      <c r="E191" s="19" t="s">
        <v>223</v>
      </c>
      <c r="F191" s="19" t="s">
        <v>410</v>
      </c>
      <c r="G191" s="19" t="s">
        <v>411</v>
      </c>
      <c r="H191" s="25">
        <v>12.930199350120978</v>
      </c>
    </row>
    <row r="192" spans="1:8" x14ac:dyDescent="0.25">
      <c r="A192" s="19" t="s">
        <v>71</v>
      </c>
      <c r="B192" s="19" t="s">
        <v>72</v>
      </c>
      <c r="C192" s="19" t="s">
        <v>73</v>
      </c>
      <c r="D192" s="19" t="s">
        <v>222</v>
      </c>
      <c r="E192" s="19" t="s">
        <v>223</v>
      </c>
      <c r="F192" s="19" t="s">
        <v>166</v>
      </c>
      <c r="G192" s="19" t="s">
        <v>167</v>
      </c>
      <c r="H192" s="25">
        <v>1.8232721805603188E-3</v>
      </c>
    </row>
    <row r="193" spans="1:8" x14ac:dyDescent="0.25">
      <c r="A193" s="19" t="s">
        <v>71</v>
      </c>
      <c r="B193" s="19" t="s">
        <v>72</v>
      </c>
      <c r="C193" s="19" t="s">
        <v>73</v>
      </c>
      <c r="D193" s="19" t="s">
        <v>222</v>
      </c>
      <c r="E193" s="19" t="s">
        <v>223</v>
      </c>
      <c r="F193" s="19" t="s">
        <v>224</v>
      </c>
      <c r="G193" s="19" t="s">
        <v>225</v>
      </c>
      <c r="H193" s="25">
        <v>4.7726810468891328E-4</v>
      </c>
    </row>
    <row r="194" spans="1:8" x14ac:dyDescent="0.25">
      <c r="A194" s="19" t="s">
        <v>71</v>
      </c>
      <c r="B194" s="19" t="s">
        <v>72</v>
      </c>
      <c r="C194" s="19" t="s">
        <v>73</v>
      </c>
      <c r="D194" s="19" t="s">
        <v>222</v>
      </c>
      <c r="E194" s="19" t="s">
        <v>223</v>
      </c>
      <c r="F194" s="19" t="s">
        <v>98</v>
      </c>
      <c r="G194" s="19" t="s">
        <v>99</v>
      </c>
      <c r="H194" s="25">
        <v>1.6349750975113254E-2</v>
      </c>
    </row>
    <row r="195" spans="1:8" x14ac:dyDescent="0.25">
      <c r="A195" s="19" t="s">
        <v>71</v>
      </c>
      <c r="B195" s="19" t="s">
        <v>72</v>
      </c>
      <c r="C195" s="19" t="s">
        <v>73</v>
      </c>
      <c r="D195" s="19" t="s">
        <v>222</v>
      </c>
      <c r="E195" s="19" t="s">
        <v>223</v>
      </c>
      <c r="F195" s="19" t="s">
        <v>102</v>
      </c>
      <c r="G195" s="19" t="s">
        <v>103</v>
      </c>
      <c r="H195" s="25">
        <v>3.2828968675856999E-3</v>
      </c>
    </row>
    <row r="196" spans="1:8" x14ac:dyDescent="0.25">
      <c r="A196" s="19" t="s">
        <v>71</v>
      </c>
      <c r="B196" s="19" t="s">
        <v>72</v>
      </c>
      <c r="C196" s="19" t="s">
        <v>73</v>
      </c>
      <c r="D196" s="19" t="s">
        <v>222</v>
      </c>
      <c r="E196" s="19" t="s">
        <v>223</v>
      </c>
      <c r="F196" s="19" t="s">
        <v>110</v>
      </c>
      <c r="G196" s="19" t="s">
        <v>111</v>
      </c>
      <c r="H196" s="25">
        <v>0.56299139001476783</v>
      </c>
    </row>
    <row r="197" spans="1:8" x14ac:dyDescent="0.25">
      <c r="A197" s="19" t="s">
        <v>71</v>
      </c>
      <c r="B197" s="19" t="s">
        <v>72</v>
      </c>
      <c r="C197" s="19" t="s">
        <v>73</v>
      </c>
      <c r="D197" s="19" t="s">
        <v>222</v>
      </c>
      <c r="E197" s="19" t="s">
        <v>223</v>
      </c>
      <c r="F197" s="19" t="s">
        <v>182</v>
      </c>
      <c r="G197" s="19" t="s">
        <v>183</v>
      </c>
      <c r="H197" s="25">
        <v>0.1269107293414401</v>
      </c>
    </row>
    <row r="198" spans="1:8" x14ac:dyDescent="0.25">
      <c r="A198" s="19" t="s">
        <v>71</v>
      </c>
      <c r="B198" s="19" t="s">
        <v>72</v>
      </c>
      <c r="C198" s="19" t="s">
        <v>73</v>
      </c>
      <c r="D198" s="19" t="s">
        <v>222</v>
      </c>
      <c r="E198" s="19" t="s">
        <v>223</v>
      </c>
      <c r="F198" s="19" t="s">
        <v>112</v>
      </c>
      <c r="G198" s="19" t="s">
        <v>113</v>
      </c>
      <c r="H198" s="25">
        <v>1.0127403607149777E-2</v>
      </c>
    </row>
    <row r="199" spans="1:8" x14ac:dyDescent="0.25">
      <c r="A199" s="19" t="s">
        <v>71</v>
      </c>
      <c r="B199" s="19" t="s">
        <v>72</v>
      </c>
      <c r="C199" s="19" t="s">
        <v>73</v>
      </c>
      <c r="D199" s="19" t="s">
        <v>222</v>
      </c>
      <c r="E199" s="19" t="s">
        <v>223</v>
      </c>
      <c r="F199" s="19" t="s">
        <v>114</v>
      </c>
      <c r="G199" s="19" t="s">
        <v>115</v>
      </c>
      <c r="H199" s="25">
        <v>5.8588904491630941E-2</v>
      </c>
    </row>
    <row r="200" spans="1:8" x14ac:dyDescent="0.25">
      <c r="A200" s="19" t="s">
        <v>71</v>
      </c>
      <c r="B200" s="19" t="s">
        <v>72</v>
      </c>
      <c r="C200" s="19" t="s">
        <v>73</v>
      </c>
      <c r="D200" s="19" t="s">
        <v>222</v>
      </c>
      <c r="E200" s="19" t="s">
        <v>223</v>
      </c>
      <c r="F200" s="19" t="s">
        <v>118</v>
      </c>
      <c r="G200" s="19" t="s">
        <v>119</v>
      </c>
      <c r="H200" s="25">
        <v>0.10840180953246635</v>
      </c>
    </row>
    <row r="201" spans="1:8" x14ac:dyDescent="0.25">
      <c r="A201" s="19" t="s">
        <v>71</v>
      </c>
      <c r="B201" s="19" t="s">
        <v>72</v>
      </c>
      <c r="C201" s="19" t="s">
        <v>73</v>
      </c>
      <c r="D201" s="19" t="s">
        <v>222</v>
      </c>
      <c r="E201" s="19" t="s">
        <v>223</v>
      </c>
      <c r="F201" s="19" t="s">
        <v>186</v>
      </c>
      <c r="G201" s="19" t="s">
        <v>187</v>
      </c>
      <c r="H201" s="25">
        <v>1.7691490137613678E-2</v>
      </c>
    </row>
    <row r="202" spans="1:8" x14ac:dyDescent="0.25">
      <c r="A202" s="19" t="s">
        <v>71</v>
      </c>
      <c r="B202" s="19" t="s">
        <v>72</v>
      </c>
      <c r="C202" s="19" t="s">
        <v>73</v>
      </c>
      <c r="D202" s="19" t="s">
        <v>222</v>
      </c>
      <c r="E202" s="19" t="s">
        <v>223</v>
      </c>
      <c r="F202" s="19" t="s">
        <v>192</v>
      </c>
      <c r="G202" s="19" t="s">
        <v>193</v>
      </c>
      <c r="H202" s="25">
        <v>4.9305260579734764E-2</v>
      </c>
    </row>
    <row r="203" spans="1:8" x14ac:dyDescent="0.25">
      <c r="A203" s="19" t="s">
        <v>71</v>
      </c>
      <c r="B203" s="19" t="s">
        <v>72</v>
      </c>
      <c r="C203" s="19" t="s">
        <v>73</v>
      </c>
      <c r="D203" s="19" t="s">
        <v>222</v>
      </c>
      <c r="E203" s="19" t="s">
        <v>223</v>
      </c>
      <c r="F203" s="19" t="s">
        <v>194</v>
      </c>
      <c r="G203" s="19" t="s">
        <v>195</v>
      </c>
      <c r="H203" s="25">
        <v>0.77658670856035339</v>
      </c>
    </row>
    <row r="204" spans="1:8" x14ac:dyDescent="0.25">
      <c r="A204" s="19" t="s">
        <v>71</v>
      </c>
      <c r="B204" s="19" t="s">
        <v>72</v>
      </c>
      <c r="C204" s="19" t="s">
        <v>73</v>
      </c>
      <c r="D204" s="19" t="s">
        <v>222</v>
      </c>
      <c r="E204" s="19" t="s">
        <v>223</v>
      </c>
      <c r="F204" s="19" t="s">
        <v>122</v>
      </c>
      <c r="G204" s="19" t="s">
        <v>123</v>
      </c>
      <c r="H204" s="25">
        <v>2.7168299341431496E-3</v>
      </c>
    </row>
    <row r="205" spans="1:8" x14ac:dyDescent="0.25">
      <c r="A205" s="19" t="s">
        <v>71</v>
      </c>
      <c r="B205" s="19" t="s">
        <v>72</v>
      </c>
      <c r="C205" s="19" t="s">
        <v>73</v>
      </c>
      <c r="D205" s="19" t="s">
        <v>222</v>
      </c>
      <c r="E205" s="19" t="s">
        <v>223</v>
      </c>
      <c r="F205" s="19" t="s">
        <v>126</v>
      </c>
      <c r="G205" s="19" t="s">
        <v>127</v>
      </c>
      <c r="H205" s="25">
        <v>8.055253898008416E-3</v>
      </c>
    </row>
    <row r="206" spans="1:8" x14ac:dyDescent="0.25">
      <c r="A206" s="19" t="s">
        <v>71</v>
      </c>
      <c r="B206" s="19" t="s">
        <v>72</v>
      </c>
      <c r="C206" s="19" t="s">
        <v>73</v>
      </c>
      <c r="D206" s="19" t="s">
        <v>222</v>
      </c>
      <c r="E206" s="19" t="s">
        <v>223</v>
      </c>
      <c r="F206" s="19" t="s">
        <v>130</v>
      </c>
      <c r="G206" s="19" t="s">
        <v>131</v>
      </c>
      <c r="H206" s="25">
        <v>0.23710920245779721</v>
      </c>
    </row>
    <row r="207" spans="1:8" x14ac:dyDescent="0.25">
      <c r="A207" s="19" t="s">
        <v>71</v>
      </c>
      <c r="B207" s="19" t="s">
        <v>72</v>
      </c>
      <c r="C207" s="19" t="s">
        <v>73</v>
      </c>
      <c r="D207" s="19" t="s">
        <v>222</v>
      </c>
      <c r="E207" s="19" t="s">
        <v>223</v>
      </c>
      <c r="F207" s="19" t="s">
        <v>134</v>
      </c>
      <c r="G207" s="19" t="s">
        <v>135</v>
      </c>
      <c r="H207" s="25">
        <v>0.17289415235630415</v>
      </c>
    </row>
    <row r="208" spans="1:8" x14ac:dyDescent="0.25">
      <c r="A208" s="19" t="s">
        <v>71</v>
      </c>
      <c r="B208" s="19" t="s">
        <v>72</v>
      </c>
      <c r="C208" s="19" t="s">
        <v>73</v>
      </c>
      <c r="D208" s="19" t="s">
        <v>222</v>
      </c>
      <c r="E208" s="19" t="s">
        <v>223</v>
      </c>
      <c r="F208" s="19" t="s">
        <v>198</v>
      </c>
      <c r="G208" s="19" t="s">
        <v>199</v>
      </c>
      <c r="H208" s="25">
        <v>7.0063216875595483E-2</v>
      </c>
    </row>
    <row r="209" spans="1:8" x14ac:dyDescent="0.25">
      <c r="A209" s="19" t="s">
        <v>71</v>
      </c>
      <c r="B209" s="19" t="s">
        <v>72</v>
      </c>
      <c r="C209" s="19" t="s">
        <v>73</v>
      </c>
      <c r="D209" s="19" t="s">
        <v>222</v>
      </c>
      <c r="E209" s="19" t="s">
        <v>223</v>
      </c>
      <c r="F209" s="19" t="s">
        <v>146</v>
      </c>
      <c r="G209" s="19" t="s">
        <v>147</v>
      </c>
      <c r="H209" s="25">
        <v>1.9762958375046151E-2</v>
      </c>
    </row>
    <row r="210" spans="1:8" x14ac:dyDescent="0.25">
      <c r="A210" s="19" t="s">
        <v>71</v>
      </c>
      <c r="B210" s="19" t="s">
        <v>72</v>
      </c>
      <c r="C210" s="19" t="s">
        <v>73</v>
      </c>
      <c r="D210" s="19" t="s">
        <v>222</v>
      </c>
      <c r="E210" s="19" t="s">
        <v>223</v>
      </c>
      <c r="F210" s="19" t="s">
        <v>216</v>
      </c>
      <c r="G210" s="19" t="s">
        <v>217</v>
      </c>
      <c r="H210" s="25">
        <v>8.5934360088137478E-3</v>
      </c>
    </row>
    <row r="211" spans="1:8" x14ac:dyDescent="0.25">
      <c r="A211" s="19" t="s">
        <v>71</v>
      </c>
      <c r="B211" s="19" t="s">
        <v>72</v>
      </c>
      <c r="C211" s="19" t="s">
        <v>73</v>
      </c>
      <c r="D211" s="19" t="s">
        <v>222</v>
      </c>
      <c r="E211" s="19" t="s">
        <v>223</v>
      </c>
      <c r="F211" s="19" t="s">
        <v>154</v>
      </c>
      <c r="G211" s="19" t="s">
        <v>155</v>
      </c>
      <c r="H211" s="25">
        <v>0.28962615695255411</v>
      </c>
    </row>
    <row r="212" spans="1:8" x14ac:dyDescent="0.25">
      <c r="A212" s="19" t="s">
        <v>71</v>
      </c>
      <c r="B212" s="19" t="s">
        <v>72</v>
      </c>
      <c r="C212" s="19" t="s">
        <v>73</v>
      </c>
      <c r="D212" s="19" t="s">
        <v>222</v>
      </c>
      <c r="E212" s="19" t="s">
        <v>223</v>
      </c>
      <c r="F212" s="19" t="s">
        <v>156</v>
      </c>
      <c r="G212" s="19" t="s">
        <v>157</v>
      </c>
      <c r="H212" s="25">
        <v>9.4675265710098155E-2</v>
      </c>
    </row>
    <row r="213" spans="1:8" x14ac:dyDescent="0.25">
      <c r="A213" s="19" t="s">
        <v>71</v>
      </c>
      <c r="B213" s="19" t="s">
        <v>72</v>
      </c>
      <c r="C213" s="19" t="s">
        <v>73</v>
      </c>
      <c r="D213" s="19" t="s">
        <v>222</v>
      </c>
      <c r="E213" s="19" t="s">
        <v>223</v>
      </c>
      <c r="F213" s="19" t="s">
        <v>158</v>
      </c>
      <c r="G213" s="19" t="s">
        <v>159</v>
      </c>
      <c r="H213" s="25">
        <v>1.0766710662658682E-3</v>
      </c>
    </row>
    <row r="214" spans="1:8" x14ac:dyDescent="0.25">
      <c r="A214" s="19" t="s">
        <v>71</v>
      </c>
      <c r="B214" s="19" t="s">
        <v>72</v>
      </c>
      <c r="C214" s="19" t="s">
        <v>73</v>
      </c>
      <c r="D214" s="19" t="s">
        <v>222</v>
      </c>
      <c r="E214" s="19" t="s">
        <v>223</v>
      </c>
      <c r="F214" s="19" t="s">
        <v>226</v>
      </c>
      <c r="G214" s="19" t="s">
        <v>227</v>
      </c>
      <c r="H214" s="25">
        <v>1.1857971591610426E-2</v>
      </c>
    </row>
    <row r="215" spans="1:8" x14ac:dyDescent="0.25">
      <c r="A215" s="19" t="s">
        <v>71</v>
      </c>
      <c r="B215" s="19" t="s">
        <v>72</v>
      </c>
      <c r="C215" s="19" t="s">
        <v>73</v>
      </c>
      <c r="D215" s="19" t="s">
        <v>222</v>
      </c>
      <c r="E215" s="19" t="s">
        <v>223</v>
      </c>
      <c r="F215" s="19" t="s">
        <v>228</v>
      </c>
      <c r="G215" s="19" t="s">
        <v>229</v>
      </c>
      <c r="H215" s="25">
        <v>5.8390489079665348E-2</v>
      </c>
    </row>
    <row r="216" spans="1:8" x14ac:dyDescent="0.25">
      <c r="A216" s="19" t="s">
        <v>71</v>
      </c>
      <c r="B216" s="19" t="s">
        <v>72</v>
      </c>
      <c r="C216" s="19" t="s">
        <v>73</v>
      </c>
      <c r="D216" s="19" t="s">
        <v>222</v>
      </c>
      <c r="E216" s="19" t="s">
        <v>223</v>
      </c>
      <c r="F216" s="19" t="s">
        <v>162</v>
      </c>
      <c r="G216" s="19" t="s">
        <v>163</v>
      </c>
      <c r="H216" s="25">
        <v>0.11268423741519885</v>
      </c>
    </row>
    <row r="217" spans="1:8" x14ac:dyDescent="0.25">
      <c r="A217" s="19" t="s">
        <v>71</v>
      </c>
      <c r="B217" s="19" t="s">
        <v>72</v>
      </c>
      <c r="C217" s="19" t="s">
        <v>73</v>
      </c>
      <c r="D217" s="19" t="s">
        <v>222</v>
      </c>
      <c r="E217" s="19" t="s">
        <v>223</v>
      </c>
      <c r="F217" s="19" t="s">
        <v>218</v>
      </c>
      <c r="G217" s="19" t="s">
        <v>219</v>
      </c>
      <c r="H217" s="25">
        <v>5.2693053493334148E-2</v>
      </c>
    </row>
    <row r="218" spans="1:8" x14ac:dyDescent="0.25">
      <c r="A218" s="19" t="s">
        <v>71</v>
      </c>
      <c r="B218" s="19" t="s">
        <v>72</v>
      </c>
      <c r="C218" s="19" t="s">
        <v>73</v>
      </c>
      <c r="D218" s="19" t="s">
        <v>222</v>
      </c>
      <c r="E218" s="19" t="s">
        <v>223</v>
      </c>
      <c r="F218" s="19" t="s">
        <v>220</v>
      </c>
      <c r="G218" s="19" t="s">
        <v>221</v>
      </c>
      <c r="H218" s="25">
        <v>2.3095288353551204E-2</v>
      </c>
    </row>
    <row r="219" spans="1:8" x14ac:dyDescent="0.25">
      <c r="A219" s="19" t="s">
        <v>71</v>
      </c>
      <c r="B219" s="19" t="s">
        <v>72</v>
      </c>
      <c r="C219" s="19" t="s">
        <v>73</v>
      </c>
      <c r="D219" s="19" t="s">
        <v>222</v>
      </c>
      <c r="E219" s="19" t="s">
        <v>223</v>
      </c>
      <c r="F219" s="19" t="s">
        <v>202</v>
      </c>
      <c r="G219" s="19" t="s">
        <v>203</v>
      </c>
      <c r="H219" s="25">
        <v>1.3873793837776663E-2</v>
      </c>
    </row>
    <row r="220" spans="1:8" x14ac:dyDescent="0.25">
      <c r="A220" s="19" t="s">
        <v>71</v>
      </c>
      <c r="B220" s="19" t="s">
        <v>72</v>
      </c>
      <c r="C220" s="19" t="s">
        <v>73</v>
      </c>
      <c r="D220" s="19" t="s">
        <v>230</v>
      </c>
      <c r="E220" s="19" t="s">
        <v>231</v>
      </c>
      <c r="F220" s="19" t="s">
        <v>94</v>
      </c>
      <c r="G220" s="19" t="s">
        <v>95</v>
      </c>
      <c r="H220" s="25">
        <v>3.3167270427813541E-4</v>
      </c>
    </row>
    <row r="221" spans="1:8" x14ac:dyDescent="0.25">
      <c r="A221" s="19" t="s">
        <v>71</v>
      </c>
      <c r="B221" s="19" t="s">
        <v>72</v>
      </c>
      <c r="C221" s="19" t="s">
        <v>73</v>
      </c>
      <c r="D221" s="19" t="s">
        <v>230</v>
      </c>
      <c r="E221" s="19" t="s">
        <v>231</v>
      </c>
      <c r="F221" s="19" t="s">
        <v>410</v>
      </c>
      <c r="G221" s="19" t="s">
        <v>411</v>
      </c>
      <c r="H221" s="25">
        <v>6.0784494875778389E-2</v>
      </c>
    </row>
    <row r="222" spans="1:8" x14ac:dyDescent="0.25">
      <c r="A222" s="19" t="s">
        <v>71</v>
      </c>
      <c r="B222" s="19" t="s">
        <v>72</v>
      </c>
      <c r="C222" s="19" t="s">
        <v>73</v>
      </c>
      <c r="D222" s="19" t="s">
        <v>230</v>
      </c>
      <c r="E222" s="19" t="s">
        <v>231</v>
      </c>
      <c r="F222" s="19" t="s">
        <v>96</v>
      </c>
      <c r="G222" s="19" t="s">
        <v>97</v>
      </c>
      <c r="H222" s="25">
        <v>1.6191087842230495E-4</v>
      </c>
    </row>
    <row r="223" spans="1:8" x14ac:dyDescent="0.25">
      <c r="A223" s="19" t="s">
        <v>71</v>
      </c>
      <c r="B223" s="19" t="s">
        <v>72</v>
      </c>
      <c r="C223" s="19" t="s">
        <v>73</v>
      </c>
      <c r="D223" s="19" t="s">
        <v>230</v>
      </c>
      <c r="E223" s="19" t="s">
        <v>231</v>
      </c>
      <c r="F223" s="19" t="s">
        <v>180</v>
      </c>
      <c r="G223" s="19" t="s">
        <v>181</v>
      </c>
      <c r="H223" s="25">
        <v>2.1728452130651304E-5</v>
      </c>
    </row>
    <row r="224" spans="1:8" x14ac:dyDescent="0.25">
      <c r="A224" s="19" t="s">
        <v>71</v>
      </c>
      <c r="B224" s="19" t="s">
        <v>72</v>
      </c>
      <c r="C224" s="19" t="s">
        <v>73</v>
      </c>
      <c r="D224" s="19" t="s">
        <v>230</v>
      </c>
      <c r="E224" s="19" t="s">
        <v>231</v>
      </c>
      <c r="F224" s="19" t="s">
        <v>98</v>
      </c>
      <c r="G224" s="19" t="s">
        <v>99</v>
      </c>
      <c r="H224" s="25">
        <v>8.761902820354281E-4</v>
      </c>
    </row>
    <row r="225" spans="1:8" x14ac:dyDescent="0.25">
      <c r="A225" s="19" t="s">
        <v>71</v>
      </c>
      <c r="B225" s="19" t="s">
        <v>72</v>
      </c>
      <c r="C225" s="19" t="s">
        <v>73</v>
      </c>
      <c r="D225" s="19" t="s">
        <v>230</v>
      </c>
      <c r="E225" s="19" t="s">
        <v>231</v>
      </c>
      <c r="F225" s="19" t="s">
        <v>168</v>
      </c>
      <c r="G225" s="19" t="s">
        <v>169</v>
      </c>
      <c r="H225" s="25">
        <v>1.6425322091358406E-2</v>
      </c>
    </row>
    <row r="226" spans="1:8" x14ac:dyDescent="0.25">
      <c r="A226" s="19" t="s">
        <v>71</v>
      </c>
      <c r="B226" s="19" t="s">
        <v>72</v>
      </c>
      <c r="C226" s="19" t="s">
        <v>73</v>
      </c>
      <c r="D226" s="19" t="s">
        <v>230</v>
      </c>
      <c r="E226" s="19" t="s">
        <v>231</v>
      </c>
      <c r="F226" s="19" t="s">
        <v>172</v>
      </c>
      <c r="G226" s="19" t="s">
        <v>173</v>
      </c>
      <c r="H226" s="25">
        <v>1.7324603699910089E-4</v>
      </c>
    </row>
    <row r="227" spans="1:8" x14ac:dyDescent="0.25">
      <c r="A227" s="19" t="s">
        <v>71</v>
      </c>
      <c r="B227" s="19" t="s">
        <v>72</v>
      </c>
      <c r="C227" s="19" t="s">
        <v>73</v>
      </c>
      <c r="D227" s="19" t="s">
        <v>230</v>
      </c>
      <c r="E227" s="19" t="s">
        <v>231</v>
      </c>
      <c r="F227" s="19" t="s">
        <v>106</v>
      </c>
      <c r="G227" s="19" t="s">
        <v>107</v>
      </c>
      <c r="H227" s="25">
        <v>1.787809565908269E-3</v>
      </c>
    </row>
    <row r="228" spans="1:8" x14ac:dyDescent="0.25">
      <c r="A228" s="19" t="s">
        <v>71</v>
      </c>
      <c r="B228" s="19" t="s">
        <v>72</v>
      </c>
      <c r="C228" s="19" t="s">
        <v>73</v>
      </c>
      <c r="D228" s="19" t="s">
        <v>230</v>
      </c>
      <c r="E228" s="19" t="s">
        <v>231</v>
      </c>
      <c r="F228" s="19" t="s">
        <v>108</v>
      </c>
      <c r="G228" s="19" t="s">
        <v>109</v>
      </c>
      <c r="H228" s="25">
        <v>8.2344014521326195E-5</v>
      </c>
    </row>
    <row r="229" spans="1:8" x14ac:dyDescent="0.25">
      <c r="A229" s="19" t="s">
        <v>71</v>
      </c>
      <c r="B229" s="19" t="s">
        <v>72</v>
      </c>
      <c r="C229" s="19" t="s">
        <v>73</v>
      </c>
      <c r="D229" s="19" t="s">
        <v>230</v>
      </c>
      <c r="E229" s="19" t="s">
        <v>231</v>
      </c>
      <c r="F229" s="19" t="s">
        <v>110</v>
      </c>
      <c r="G229" s="19" t="s">
        <v>111</v>
      </c>
      <c r="H229" s="25">
        <v>6.1714308891430581E-3</v>
      </c>
    </row>
    <row r="230" spans="1:8" x14ac:dyDescent="0.25">
      <c r="A230" s="19" t="s">
        <v>71</v>
      </c>
      <c r="B230" s="19" t="s">
        <v>72</v>
      </c>
      <c r="C230" s="19" t="s">
        <v>73</v>
      </c>
      <c r="D230" s="19" t="s">
        <v>230</v>
      </c>
      <c r="E230" s="19" t="s">
        <v>231</v>
      </c>
      <c r="F230" s="19" t="s">
        <v>206</v>
      </c>
      <c r="G230" s="19" t="s">
        <v>207</v>
      </c>
      <c r="H230" s="25">
        <v>3.1517120964421339E-4</v>
      </c>
    </row>
    <row r="231" spans="1:8" x14ac:dyDescent="0.25">
      <c r="A231" s="19" t="s">
        <v>71</v>
      </c>
      <c r="B231" s="19" t="s">
        <v>72</v>
      </c>
      <c r="C231" s="19" t="s">
        <v>73</v>
      </c>
      <c r="D231" s="19" t="s">
        <v>230</v>
      </c>
      <c r="E231" s="19" t="s">
        <v>231</v>
      </c>
      <c r="F231" s="19" t="s">
        <v>112</v>
      </c>
      <c r="G231" s="19" t="s">
        <v>113</v>
      </c>
      <c r="H231" s="25">
        <v>7.0361795577621427E-5</v>
      </c>
    </row>
    <row r="232" spans="1:8" x14ac:dyDescent="0.25">
      <c r="A232" s="19" t="s">
        <v>71</v>
      </c>
      <c r="B232" s="19" t="s">
        <v>72</v>
      </c>
      <c r="C232" s="19" t="s">
        <v>73</v>
      </c>
      <c r="D232" s="19" t="s">
        <v>230</v>
      </c>
      <c r="E232" s="19" t="s">
        <v>231</v>
      </c>
      <c r="F232" s="19" t="s">
        <v>114</v>
      </c>
      <c r="G232" s="19" t="s">
        <v>115</v>
      </c>
      <c r="H232" s="25">
        <v>5.2289224833206667E-4</v>
      </c>
    </row>
    <row r="233" spans="1:8" x14ac:dyDescent="0.25">
      <c r="A233" s="19" t="s">
        <v>71</v>
      </c>
      <c r="B233" s="19" t="s">
        <v>72</v>
      </c>
      <c r="C233" s="19" t="s">
        <v>73</v>
      </c>
      <c r="D233" s="19" t="s">
        <v>230</v>
      </c>
      <c r="E233" s="19" t="s">
        <v>231</v>
      </c>
      <c r="F233" s="19" t="s">
        <v>116</v>
      </c>
      <c r="G233" s="19" t="s">
        <v>117</v>
      </c>
      <c r="H233" s="25">
        <v>9.8612687620593857E-5</v>
      </c>
    </row>
    <row r="234" spans="1:8" x14ac:dyDescent="0.25">
      <c r="A234" s="19" t="s">
        <v>71</v>
      </c>
      <c r="B234" s="19" t="s">
        <v>72</v>
      </c>
      <c r="C234" s="19" t="s">
        <v>73</v>
      </c>
      <c r="D234" s="19" t="s">
        <v>230</v>
      </c>
      <c r="E234" s="19" t="s">
        <v>231</v>
      </c>
      <c r="F234" s="19" t="s">
        <v>118</v>
      </c>
      <c r="G234" s="19" t="s">
        <v>119</v>
      </c>
      <c r="H234" s="25">
        <v>6.175492591033886E-4</v>
      </c>
    </row>
    <row r="235" spans="1:8" x14ac:dyDescent="0.25">
      <c r="A235" s="19" t="s">
        <v>71</v>
      </c>
      <c r="B235" s="19" t="s">
        <v>72</v>
      </c>
      <c r="C235" s="19" t="s">
        <v>73</v>
      </c>
      <c r="D235" s="19" t="s">
        <v>230</v>
      </c>
      <c r="E235" s="19" t="s">
        <v>231</v>
      </c>
      <c r="F235" s="19" t="s">
        <v>192</v>
      </c>
      <c r="G235" s="19" t="s">
        <v>193</v>
      </c>
      <c r="H235" s="25">
        <v>9.7825859393954376E-5</v>
      </c>
    </row>
    <row r="236" spans="1:8" x14ac:dyDescent="0.25">
      <c r="A236" s="19" t="s">
        <v>71</v>
      </c>
      <c r="B236" s="19" t="s">
        <v>72</v>
      </c>
      <c r="C236" s="19" t="s">
        <v>73</v>
      </c>
      <c r="D236" s="19" t="s">
        <v>230</v>
      </c>
      <c r="E236" s="19" t="s">
        <v>231</v>
      </c>
      <c r="F236" s="19" t="s">
        <v>194</v>
      </c>
      <c r="G236" s="19" t="s">
        <v>195</v>
      </c>
      <c r="H236" s="25">
        <v>5.3629699838246862E-3</v>
      </c>
    </row>
    <row r="237" spans="1:8" x14ac:dyDescent="0.25">
      <c r="A237" s="19" t="s">
        <v>71</v>
      </c>
      <c r="B237" s="19" t="s">
        <v>72</v>
      </c>
      <c r="C237" s="19" t="s">
        <v>73</v>
      </c>
      <c r="D237" s="19" t="s">
        <v>230</v>
      </c>
      <c r="E237" s="19" t="s">
        <v>231</v>
      </c>
      <c r="F237" s="19" t="s">
        <v>232</v>
      </c>
      <c r="G237" s="19" t="s">
        <v>233</v>
      </c>
      <c r="H237" s="25">
        <v>1.504665247383716E-3</v>
      </c>
    </row>
    <row r="238" spans="1:8" x14ac:dyDescent="0.25">
      <c r="A238" s="19" t="s">
        <v>71</v>
      </c>
      <c r="B238" s="19" t="s">
        <v>72</v>
      </c>
      <c r="C238" s="19" t="s">
        <v>73</v>
      </c>
      <c r="D238" s="19" t="s">
        <v>230</v>
      </c>
      <c r="E238" s="19" t="s">
        <v>231</v>
      </c>
      <c r="F238" s="19" t="s">
        <v>122</v>
      </c>
      <c r="G238" s="19" t="s">
        <v>123</v>
      </c>
      <c r="H238" s="25">
        <v>2.8322239141871365E-4</v>
      </c>
    </row>
    <row r="239" spans="1:8" x14ac:dyDescent="0.25">
      <c r="A239" s="19" t="s">
        <v>71</v>
      </c>
      <c r="B239" s="19" t="s">
        <v>72</v>
      </c>
      <c r="C239" s="19" t="s">
        <v>73</v>
      </c>
      <c r="D239" s="19" t="s">
        <v>230</v>
      </c>
      <c r="E239" s="19" t="s">
        <v>231</v>
      </c>
      <c r="F239" s="19" t="s">
        <v>126</v>
      </c>
      <c r="G239" s="19" t="s">
        <v>127</v>
      </c>
      <c r="H239" s="25">
        <v>4.2967467544224884E-5</v>
      </c>
    </row>
    <row r="240" spans="1:8" x14ac:dyDescent="0.25">
      <c r="A240" s="19" t="s">
        <v>71</v>
      </c>
      <c r="B240" s="19" t="s">
        <v>72</v>
      </c>
      <c r="C240" s="19" t="s">
        <v>73</v>
      </c>
      <c r="D240" s="19" t="s">
        <v>230</v>
      </c>
      <c r="E240" s="19" t="s">
        <v>231</v>
      </c>
      <c r="F240" s="19" t="s">
        <v>128</v>
      </c>
      <c r="G240" s="19" t="s">
        <v>129</v>
      </c>
      <c r="H240" s="25">
        <v>2.1092553280463311E-4</v>
      </c>
    </row>
    <row r="241" spans="1:8" x14ac:dyDescent="0.25">
      <c r="A241" s="19" t="s">
        <v>71</v>
      </c>
      <c r="B241" s="19" t="s">
        <v>72</v>
      </c>
      <c r="C241" s="19" t="s">
        <v>73</v>
      </c>
      <c r="D241" s="19" t="s">
        <v>230</v>
      </c>
      <c r="E241" s="19" t="s">
        <v>231</v>
      </c>
      <c r="F241" s="19" t="s">
        <v>130</v>
      </c>
      <c r="G241" s="19" t="s">
        <v>131</v>
      </c>
      <c r="H241" s="25">
        <v>1.4087202926310971E-3</v>
      </c>
    </row>
    <row r="242" spans="1:8" x14ac:dyDescent="0.25">
      <c r="A242" s="19" t="s">
        <v>71</v>
      </c>
      <c r="B242" s="19" t="s">
        <v>72</v>
      </c>
      <c r="C242" s="19" t="s">
        <v>73</v>
      </c>
      <c r="D242" s="19" t="s">
        <v>230</v>
      </c>
      <c r="E242" s="19" t="s">
        <v>231</v>
      </c>
      <c r="F242" s="19" t="s">
        <v>412</v>
      </c>
      <c r="G242" s="19" t="s">
        <v>413</v>
      </c>
      <c r="H242" s="25">
        <v>5.0126635240135701E-4</v>
      </c>
    </row>
    <row r="243" spans="1:8" x14ac:dyDescent="0.25">
      <c r="A243" s="19" t="s">
        <v>71</v>
      </c>
      <c r="B243" s="19" t="s">
        <v>72</v>
      </c>
      <c r="C243" s="19" t="s">
        <v>73</v>
      </c>
      <c r="D243" s="19" t="s">
        <v>230</v>
      </c>
      <c r="E243" s="19" t="s">
        <v>231</v>
      </c>
      <c r="F243" s="19" t="s">
        <v>132</v>
      </c>
      <c r="G243" s="19" t="s">
        <v>133</v>
      </c>
      <c r="H243" s="25">
        <v>1.3173138313546725E-3</v>
      </c>
    </row>
    <row r="244" spans="1:8" x14ac:dyDescent="0.25">
      <c r="A244" s="19" t="s">
        <v>71</v>
      </c>
      <c r="B244" s="19" t="s">
        <v>72</v>
      </c>
      <c r="C244" s="19" t="s">
        <v>73</v>
      </c>
      <c r="D244" s="19" t="s">
        <v>230</v>
      </c>
      <c r="E244" s="19" t="s">
        <v>231</v>
      </c>
      <c r="F244" s="19" t="s">
        <v>134</v>
      </c>
      <c r="G244" s="19" t="s">
        <v>135</v>
      </c>
      <c r="H244" s="25">
        <v>4.4097152223200082E-4</v>
      </c>
    </row>
    <row r="245" spans="1:8" x14ac:dyDescent="0.25">
      <c r="A245" s="19" t="s">
        <v>71</v>
      </c>
      <c r="B245" s="19" t="s">
        <v>72</v>
      </c>
      <c r="C245" s="19" t="s">
        <v>73</v>
      </c>
      <c r="D245" s="19" t="s">
        <v>230</v>
      </c>
      <c r="E245" s="19" t="s">
        <v>231</v>
      </c>
      <c r="F245" s="19" t="s">
        <v>136</v>
      </c>
      <c r="G245" s="19" t="s">
        <v>137</v>
      </c>
      <c r="H245" s="25">
        <v>9.6406876734703444E-5</v>
      </c>
    </row>
    <row r="246" spans="1:8" x14ac:dyDescent="0.25">
      <c r="A246" s="19" t="s">
        <v>71</v>
      </c>
      <c r="B246" s="19" t="s">
        <v>72</v>
      </c>
      <c r="C246" s="19" t="s">
        <v>73</v>
      </c>
      <c r="D246" s="19" t="s">
        <v>230</v>
      </c>
      <c r="E246" s="19" t="s">
        <v>231</v>
      </c>
      <c r="F246" s="19" t="s">
        <v>138</v>
      </c>
      <c r="G246" s="19" t="s">
        <v>139</v>
      </c>
      <c r="H246" s="25">
        <v>2.6325088883824126E-4</v>
      </c>
    </row>
    <row r="247" spans="1:8" x14ac:dyDescent="0.25">
      <c r="A247" s="19" t="s">
        <v>71</v>
      </c>
      <c r="B247" s="19" t="s">
        <v>72</v>
      </c>
      <c r="C247" s="19" t="s">
        <v>73</v>
      </c>
      <c r="D247" s="19" t="s">
        <v>230</v>
      </c>
      <c r="E247" s="19" t="s">
        <v>231</v>
      </c>
      <c r="F247" s="19" t="s">
        <v>140</v>
      </c>
      <c r="G247" s="19" t="s">
        <v>141</v>
      </c>
      <c r="H247" s="25">
        <v>2.847302231613811E-4</v>
      </c>
    </row>
    <row r="248" spans="1:8" x14ac:dyDescent="0.25">
      <c r="A248" s="19" t="s">
        <v>71</v>
      </c>
      <c r="B248" s="19" t="s">
        <v>72</v>
      </c>
      <c r="C248" s="19" t="s">
        <v>73</v>
      </c>
      <c r="D248" s="19" t="s">
        <v>230</v>
      </c>
      <c r="E248" s="19" t="s">
        <v>231</v>
      </c>
      <c r="F248" s="19" t="s">
        <v>198</v>
      </c>
      <c r="G248" s="19" t="s">
        <v>199</v>
      </c>
      <c r="H248" s="25">
        <v>2.0315975511678032E-3</v>
      </c>
    </row>
    <row r="249" spans="1:8" x14ac:dyDescent="0.25">
      <c r="A249" s="19" t="s">
        <v>71</v>
      </c>
      <c r="B249" s="19" t="s">
        <v>72</v>
      </c>
      <c r="C249" s="19" t="s">
        <v>73</v>
      </c>
      <c r="D249" s="19" t="s">
        <v>230</v>
      </c>
      <c r="E249" s="19" t="s">
        <v>231</v>
      </c>
      <c r="F249" s="19" t="s">
        <v>142</v>
      </c>
      <c r="G249" s="19" t="s">
        <v>143</v>
      </c>
      <c r="H249" s="25">
        <v>1.8645416459169727E-4</v>
      </c>
    </row>
    <row r="250" spans="1:8" x14ac:dyDescent="0.25">
      <c r="A250" s="19" t="s">
        <v>71</v>
      </c>
      <c r="B250" s="19" t="s">
        <v>72</v>
      </c>
      <c r="C250" s="19" t="s">
        <v>73</v>
      </c>
      <c r="D250" s="19" t="s">
        <v>230</v>
      </c>
      <c r="E250" s="19" t="s">
        <v>231</v>
      </c>
      <c r="F250" s="19" t="s">
        <v>144</v>
      </c>
      <c r="G250" s="19" t="s">
        <v>145</v>
      </c>
      <c r="H250" s="25">
        <v>3.4872106430729969E-3</v>
      </c>
    </row>
    <row r="251" spans="1:8" x14ac:dyDescent="0.25">
      <c r="A251" s="19" t="s">
        <v>71</v>
      </c>
      <c r="B251" s="19" t="s">
        <v>72</v>
      </c>
      <c r="C251" s="19" t="s">
        <v>73</v>
      </c>
      <c r="D251" s="19" t="s">
        <v>230</v>
      </c>
      <c r="E251" s="19" t="s">
        <v>231</v>
      </c>
      <c r="F251" s="19" t="s">
        <v>146</v>
      </c>
      <c r="G251" s="19" t="s">
        <v>147</v>
      </c>
      <c r="H251" s="25">
        <v>1.4732296457802224E-4</v>
      </c>
    </row>
    <row r="252" spans="1:8" x14ac:dyDescent="0.25">
      <c r="A252" s="19" t="s">
        <v>71</v>
      </c>
      <c r="B252" s="19" t="s">
        <v>72</v>
      </c>
      <c r="C252" s="19" t="s">
        <v>73</v>
      </c>
      <c r="D252" s="19" t="s">
        <v>230</v>
      </c>
      <c r="E252" s="19" t="s">
        <v>231</v>
      </c>
      <c r="F252" s="19" t="s">
        <v>234</v>
      </c>
      <c r="G252" s="19" t="s">
        <v>235</v>
      </c>
      <c r="H252" s="25">
        <v>4.3852963589962219E-4</v>
      </c>
    </row>
    <row r="253" spans="1:8" x14ac:dyDescent="0.25">
      <c r="A253" s="19" t="s">
        <v>71</v>
      </c>
      <c r="B253" s="19" t="s">
        <v>72</v>
      </c>
      <c r="C253" s="19" t="s">
        <v>73</v>
      </c>
      <c r="D253" s="19" t="s">
        <v>230</v>
      </c>
      <c r="E253" s="19" t="s">
        <v>231</v>
      </c>
      <c r="F253" s="19" t="s">
        <v>216</v>
      </c>
      <c r="G253" s="19" t="s">
        <v>217</v>
      </c>
      <c r="H253" s="25">
        <v>6.1875574303860191E-5</v>
      </c>
    </row>
    <row r="254" spans="1:8" x14ac:dyDescent="0.25">
      <c r="A254" s="19" t="s">
        <v>71</v>
      </c>
      <c r="B254" s="19" t="s">
        <v>72</v>
      </c>
      <c r="C254" s="19" t="s">
        <v>73</v>
      </c>
      <c r="D254" s="19" t="s">
        <v>230</v>
      </c>
      <c r="E254" s="19" t="s">
        <v>231</v>
      </c>
      <c r="F254" s="19" t="s">
        <v>150</v>
      </c>
      <c r="G254" s="19" t="s">
        <v>151</v>
      </c>
      <c r="H254" s="25">
        <v>3.7567022475448671E-4</v>
      </c>
    </row>
    <row r="255" spans="1:8" x14ac:dyDescent="0.25">
      <c r="A255" s="19" t="s">
        <v>71</v>
      </c>
      <c r="B255" s="19" t="s">
        <v>72</v>
      </c>
      <c r="C255" s="19" t="s">
        <v>73</v>
      </c>
      <c r="D255" s="19" t="s">
        <v>230</v>
      </c>
      <c r="E255" s="19" t="s">
        <v>231</v>
      </c>
      <c r="F255" s="19" t="s">
        <v>154</v>
      </c>
      <c r="G255" s="19" t="s">
        <v>155</v>
      </c>
      <c r="H255" s="25">
        <v>2.9241204398379791E-3</v>
      </c>
    </row>
    <row r="256" spans="1:8" x14ac:dyDescent="0.25">
      <c r="A256" s="19" t="s">
        <v>71</v>
      </c>
      <c r="B256" s="19" t="s">
        <v>72</v>
      </c>
      <c r="C256" s="19" t="s">
        <v>73</v>
      </c>
      <c r="D256" s="19" t="s">
        <v>230</v>
      </c>
      <c r="E256" s="19" t="s">
        <v>231</v>
      </c>
      <c r="F256" s="19" t="s">
        <v>156</v>
      </c>
      <c r="G256" s="19" t="s">
        <v>157</v>
      </c>
      <c r="H256" s="25">
        <v>1.2514848934116051E-3</v>
      </c>
    </row>
    <row r="257" spans="1:8" x14ac:dyDescent="0.25">
      <c r="A257" s="19" t="s">
        <v>71</v>
      </c>
      <c r="B257" s="19" t="s">
        <v>72</v>
      </c>
      <c r="C257" s="19" t="s">
        <v>73</v>
      </c>
      <c r="D257" s="19" t="s">
        <v>230</v>
      </c>
      <c r="E257" s="19" t="s">
        <v>231</v>
      </c>
      <c r="F257" s="19" t="s">
        <v>158</v>
      </c>
      <c r="G257" s="19" t="s">
        <v>159</v>
      </c>
      <c r="H257" s="25">
        <v>9.2761583759821767E-6</v>
      </c>
    </row>
    <row r="258" spans="1:8" x14ac:dyDescent="0.25">
      <c r="A258" s="19" t="s">
        <v>71</v>
      </c>
      <c r="B258" s="19" t="s">
        <v>72</v>
      </c>
      <c r="C258" s="19" t="s">
        <v>73</v>
      </c>
      <c r="D258" s="19" t="s">
        <v>230</v>
      </c>
      <c r="E258" s="19" t="s">
        <v>231</v>
      </c>
      <c r="F258" s="19" t="s">
        <v>174</v>
      </c>
      <c r="G258" s="19" t="s">
        <v>175</v>
      </c>
      <c r="H258" s="25">
        <v>6.2909225815184901E-5</v>
      </c>
    </row>
    <row r="259" spans="1:8" x14ac:dyDescent="0.25">
      <c r="A259" s="19" t="s">
        <v>71</v>
      </c>
      <c r="B259" s="19" t="s">
        <v>72</v>
      </c>
      <c r="C259" s="19" t="s">
        <v>73</v>
      </c>
      <c r="D259" s="19" t="s">
        <v>230</v>
      </c>
      <c r="E259" s="19" t="s">
        <v>231</v>
      </c>
      <c r="F259" s="19" t="s">
        <v>236</v>
      </c>
      <c r="G259" s="19" t="s">
        <v>237</v>
      </c>
      <c r="H259" s="25">
        <v>1.0071991006848538E-3</v>
      </c>
    </row>
    <row r="260" spans="1:8" x14ac:dyDescent="0.25">
      <c r="A260" s="19" t="s">
        <v>71</v>
      </c>
      <c r="B260" s="19" t="s">
        <v>72</v>
      </c>
      <c r="C260" s="19" t="s">
        <v>73</v>
      </c>
      <c r="D260" s="19" t="s">
        <v>230</v>
      </c>
      <c r="E260" s="19" t="s">
        <v>231</v>
      </c>
      <c r="F260" s="19" t="s">
        <v>162</v>
      </c>
      <c r="G260" s="19" t="s">
        <v>163</v>
      </c>
      <c r="H260" s="25">
        <v>4.4384906800015852E-3</v>
      </c>
    </row>
    <row r="261" spans="1:8" x14ac:dyDescent="0.25">
      <c r="A261" s="19" t="s">
        <v>71</v>
      </c>
      <c r="B261" s="19" t="s">
        <v>72</v>
      </c>
      <c r="C261" s="19" t="s">
        <v>73</v>
      </c>
      <c r="D261" s="19" t="s">
        <v>230</v>
      </c>
      <c r="E261" s="19" t="s">
        <v>231</v>
      </c>
      <c r="F261" s="19" t="s">
        <v>210</v>
      </c>
      <c r="G261" s="19" t="s">
        <v>211</v>
      </c>
      <c r="H261" s="25">
        <v>3.0375993694231866E-5</v>
      </c>
    </row>
    <row r="262" spans="1:8" x14ac:dyDescent="0.25">
      <c r="A262" s="19" t="s">
        <v>71</v>
      </c>
      <c r="B262" s="19" t="s">
        <v>72</v>
      </c>
      <c r="C262" s="19" t="s">
        <v>73</v>
      </c>
      <c r="D262" s="19" t="s">
        <v>230</v>
      </c>
      <c r="E262" s="19" t="s">
        <v>231</v>
      </c>
      <c r="F262" s="19" t="s">
        <v>218</v>
      </c>
      <c r="G262" s="19" t="s">
        <v>219</v>
      </c>
      <c r="H262" s="25">
        <v>8.6940418307666868E-4</v>
      </c>
    </row>
    <row r="263" spans="1:8" x14ac:dyDescent="0.25">
      <c r="A263" s="19" t="s">
        <v>71</v>
      </c>
      <c r="B263" s="19" t="s">
        <v>72</v>
      </c>
      <c r="C263" s="19" t="s">
        <v>73</v>
      </c>
      <c r="D263" s="19" t="s">
        <v>230</v>
      </c>
      <c r="E263" s="19" t="s">
        <v>231</v>
      </c>
      <c r="F263" s="19" t="s">
        <v>220</v>
      </c>
      <c r="G263" s="19" t="s">
        <v>221</v>
      </c>
      <c r="H263" s="25">
        <v>5.5082083125680128E-4</v>
      </c>
    </row>
    <row r="264" spans="1:8" x14ac:dyDescent="0.25">
      <c r="A264" s="19" t="s">
        <v>71</v>
      </c>
      <c r="B264" s="19" t="s">
        <v>72</v>
      </c>
      <c r="C264" s="19" t="s">
        <v>73</v>
      </c>
      <c r="D264" s="19" t="s">
        <v>230</v>
      </c>
      <c r="E264" s="19" t="s">
        <v>231</v>
      </c>
      <c r="F264" s="19" t="s">
        <v>202</v>
      </c>
      <c r="G264" s="19" t="s">
        <v>203</v>
      </c>
      <c r="H264" s="25">
        <v>7.8400501831231892E-5</v>
      </c>
    </row>
    <row r="265" spans="1:8" x14ac:dyDescent="0.25">
      <c r="A265" s="19" t="s">
        <v>71</v>
      </c>
      <c r="B265" s="19" t="s">
        <v>72</v>
      </c>
      <c r="C265" s="19" t="s">
        <v>73</v>
      </c>
      <c r="D265" s="19" t="s">
        <v>238</v>
      </c>
      <c r="E265" s="19" t="s">
        <v>239</v>
      </c>
      <c r="F265" s="19" t="s">
        <v>410</v>
      </c>
      <c r="G265" s="19" t="s">
        <v>411</v>
      </c>
      <c r="H265" s="25">
        <v>0.16995947970122277</v>
      </c>
    </row>
    <row r="266" spans="1:8" x14ac:dyDescent="0.25">
      <c r="A266" s="19" t="s">
        <v>71</v>
      </c>
      <c r="B266" s="19" t="s">
        <v>72</v>
      </c>
      <c r="C266" s="19" t="s">
        <v>73</v>
      </c>
      <c r="D266" s="19" t="s">
        <v>238</v>
      </c>
      <c r="E266" s="19" t="s">
        <v>239</v>
      </c>
      <c r="F266" s="19" t="s">
        <v>180</v>
      </c>
      <c r="G266" s="19" t="s">
        <v>181</v>
      </c>
      <c r="H266" s="25">
        <v>7.1688886003905858E-5</v>
      </c>
    </row>
    <row r="267" spans="1:8" x14ac:dyDescent="0.25">
      <c r="A267" s="19" t="s">
        <v>71</v>
      </c>
      <c r="B267" s="19" t="s">
        <v>72</v>
      </c>
      <c r="C267" s="19" t="s">
        <v>73</v>
      </c>
      <c r="D267" s="19" t="s">
        <v>238</v>
      </c>
      <c r="E267" s="19" t="s">
        <v>239</v>
      </c>
      <c r="F267" s="19" t="s">
        <v>98</v>
      </c>
      <c r="G267" s="19" t="s">
        <v>99</v>
      </c>
      <c r="H267" s="25">
        <v>3.1939246878731289E-4</v>
      </c>
    </row>
    <row r="268" spans="1:8" x14ac:dyDescent="0.25">
      <c r="A268" s="19" t="s">
        <v>71</v>
      </c>
      <c r="B268" s="19" t="s">
        <v>72</v>
      </c>
      <c r="C268" s="19" t="s">
        <v>73</v>
      </c>
      <c r="D268" s="19" t="s">
        <v>238</v>
      </c>
      <c r="E268" s="19" t="s">
        <v>239</v>
      </c>
      <c r="F268" s="19" t="s">
        <v>168</v>
      </c>
      <c r="G268" s="19" t="s">
        <v>169</v>
      </c>
      <c r="H268" s="25">
        <v>9.2027762228943558E-2</v>
      </c>
    </row>
    <row r="269" spans="1:8" x14ac:dyDescent="0.25">
      <c r="A269" s="19" t="s">
        <v>71</v>
      </c>
      <c r="B269" s="19" t="s">
        <v>72</v>
      </c>
      <c r="C269" s="19" t="s">
        <v>73</v>
      </c>
      <c r="D269" s="19" t="s">
        <v>238</v>
      </c>
      <c r="E269" s="19" t="s">
        <v>239</v>
      </c>
      <c r="F269" s="19" t="s">
        <v>100</v>
      </c>
      <c r="G269" s="19" t="s">
        <v>101</v>
      </c>
      <c r="H269" s="25">
        <v>1.5310469928124832E-2</v>
      </c>
    </row>
    <row r="270" spans="1:8" x14ac:dyDescent="0.25">
      <c r="A270" s="19" t="s">
        <v>71</v>
      </c>
      <c r="B270" s="19" t="s">
        <v>72</v>
      </c>
      <c r="C270" s="19" t="s">
        <v>73</v>
      </c>
      <c r="D270" s="19" t="s">
        <v>238</v>
      </c>
      <c r="E270" s="19" t="s">
        <v>239</v>
      </c>
      <c r="F270" s="19" t="s">
        <v>102</v>
      </c>
      <c r="G270" s="19" t="s">
        <v>103</v>
      </c>
      <c r="H270" s="25">
        <v>8.4742605200223767E-5</v>
      </c>
    </row>
    <row r="271" spans="1:8" x14ac:dyDescent="0.25">
      <c r="A271" s="19" t="s">
        <v>71</v>
      </c>
      <c r="B271" s="19" t="s">
        <v>72</v>
      </c>
      <c r="C271" s="19" t="s">
        <v>73</v>
      </c>
      <c r="D271" s="19" t="s">
        <v>238</v>
      </c>
      <c r="E271" s="19" t="s">
        <v>239</v>
      </c>
      <c r="F271" s="19" t="s">
        <v>108</v>
      </c>
      <c r="G271" s="19" t="s">
        <v>109</v>
      </c>
      <c r="H271" s="25">
        <v>2.5771101357170462E-4</v>
      </c>
    </row>
    <row r="272" spans="1:8" x14ac:dyDescent="0.25">
      <c r="A272" s="19" t="s">
        <v>71</v>
      </c>
      <c r="B272" s="19" t="s">
        <v>72</v>
      </c>
      <c r="C272" s="19" t="s">
        <v>73</v>
      </c>
      <c r="D272" s="19" t="s">
        <v>238</v>
      </c>
      <c r="E272" s="19" t="s">
        <v>239</v>
      </c>
      <c r="F272" s="19" t="s">
        <v>110</v>
      </c>
      <c r="G272" s="19" t="s">
        <v>111</v>
      </c>
      <c r="H272" s="25">
        <v>2.178842622252446E-3</v>
      </c>
    </row>
    <row r="273" spans="1:8" x14ac:dyDescent="0.25">
      <c r="A273" s="19" t="s">
        <v>71</v>
      </c>
      <c r="B273" s="19" t="s">
        <v>72</v>
      </c>
      <c r="C273" s="19" t="s">
        <v>73</v>
      </c>
      <c r="D273" s="19" t="s">
        <v>238</v>
      </c>
      <c r="E273" s="19" t="s">
        <v>239</v>
      </c>
      <c r="F273" s="19" t="s">
        <v>118</v>
      </c>
      <c r="G273" s="19" t="s">
        <v>119</v>
      </c>
      <c r="H273" s="25">
        <v>1.9332785184605619E-3</v>
      </c>
    </row>
    <row r="274" spans="1:8" x14ac:dyDescent="0.25">
      <c r="A274" s="19" t="s">
        <v>71</v>
      </c>
      <c r="B274" s="19" t="s">
        <v>72</v>
      </c>
      <c r="C274" s="19" t="s">
        <v>73</v>
      </c>
      <c r="D274" s="19" t="s">
        <v>238</v>
      </c>
      <c r="E274" s="19" t="s">
        <v>239</v>
      </c>
      <c r="F274" s="19" t="s">
        <v>122</v>
      </c>
      <c r="G274" s="19" t="s">
        <v>123</v>
      </c>
      <c r="H274" s="25">
        <v>1.0891494004966174E-3</v>
      </c>
    </row>
    <row r="275" spans="1:8" x14ac:dyDescent="0.25">
      <c r="A275" s="19" t="s">
        <v>71</v>
      </c>
      <c r="B275" s="19" t="s">
        <v>72</v>
      </c>
      <c r="C275" s="19" t="s">
        <v>73</v>
      </c>
      <c r="D275" s="19" t="s">
        <v>238</v>
      </c>
      <c r="E275" s="19" t="s">
        <v>239</v>
      </c>
      <c r="F275" s="19" t="s">
        <v>134</v>
      </c>
      <c r="G275" s="19" t="s">
        <v>135</v>
      </c>
      <c r="H275" s="25">
        <v>3.6273620368163021E-4</v>
      </c>
    </row>
    <row r="276" spans="1:8" x14ac:dyDescent="0.25">
      <c r="A276" s="19" t="s">
        <v>71</v>
      </c>
      <c r="B276" s="19" t="s">
        <v>72</v>
      </c>
      <c r="C276" s="19" t="s">
        <v>73</v>
      </c>
      <c r="D276" s="19" t="s">
        <v>238</v>
      </c>
      <c r="E276" s="19" t="s">
        <v>239</v>
      </c>
      <c r="F276" s="19" t="s">
        <v>138</v>
      </c>
      <c r="G276" s="19" t="s">
        <v>139</v>
      </c>
      <c r="H276" s="25">
        <v>7.8327199498148369E-4</v>
      </c>
    </row>
    <row r="277" spans="1:8" x14ac:dyDescent="0.25">
      <c r="A277" s="19" t="s">
        <v>71</v>
      </c>
      <c r="B277" s="19" t="s">
        <v>72</v>
      </c>
      <c r="C277" s="19" t="s">
        <v>73</v>
      </c>
      <c r="D277" s="19" t="s">
        <v>238</v>
      </c>
      <c r="E277" s="19" t="s">
        <v>239</v>
      </c>
      <c r="F277" s="19" t="s">
        <v>198</v>
      </c>
      <c r="G277" s="19" t="s">
        <v>199</v>
      </c>
      <c r="H277" s="25">
        <v>5.8776730558112809E-3</v>
      </c>
    </row>
    <row r="278" spans="1:8" x14ac:dyDescent="0.25">
      <c r="A278" s="19" t="s">
        <v>71</v>
      </c>
      <c r="B278" s="19" t="s">
        <v>72</v>
      </c>
      <c r="C278" s="19" t="s">
        <v>73</v>
      </c>
      <c r="D278" s="19" t="s">
        <v>238</v>
      </c>
      <c r="E278" s="19" t="s">
        <v>239</v>
      </c>
      <c r="F278" s="19" t="s">
        <v>142</v>
      </c>
      <c r="G278" s="19" t="s">
        <v>143</v>
      </c>
      <c r="H278" s="25">
        <v>1.16569261750058E-2</v>
      </c>
    </row>
    <row r="279" spans="1:8" x14ac:dyDescent="0.25">
      <c r="A279" s="19" t="s">
        <v>71</v>
      </c>
      <c r="B279" s="19" t="s">
        <v>72</v>
      </c>
      <c r="C279" s="19" t="s">
        <v>73</v>
      </c>
      <c r="D279" s="19" t="s">
        <v>238</v>
      </c>
      <c r="E279" s="19" t="s">
        <v>239</v>
      </c>
      <c r="F279" s="19" t="s">
        <v>146</v>
      </c>
      <c r="G279" s="19" t="s">
        <v>147</v>
      </c>
      <c r="H279" s="25">
        <v>4.2011371152243131E-4</v>
      </c>
    </row>
    <row r="280" spans="1:8" x14ac:dyDescent="0.25">
      <c r="A280" s="19" t="s">
        <v>71</v>
      </c>
      <c r="B280" s="19" t="s">
        <v>72</v>
      </c>
      <c r="C280" s="19" t="s">
        <v>73</v>
      </c>
      <c r="D280" s="19" t="s">
        <v>238</v>
      </c>
      <c r="E280" s="19" t="s">
        <v>239</v>
      </c>
      <c r="F280" s="19" t="s">
        <v>156</v>
      </c>
      <c r="G280" s="19" t="s">
        <v>157</v>
      </c>
      <c r="H280" s="25">
        <v>1.9664064770787992E-3</v>
      </c>
    </row>
    <row r="281" spans="1:8" x14ac:dyDescent="0.25">
      <c r="A281" s="19" t="s">
        <v>71</v>
      </c>
      <c r="B281" s="19" t="s">
        <v>72</v>
      </c>
      <c r="C281" s="19" t="s">
        <v>73</v>
      </c>
      <c r="D281" s="19" t="s">
        <v>238</v>
      </c>
      <c r="E281" s="19" t="s">
        <v>239</v>
      </c>
      <c r="F281" s="19" t="s">
        <v>158</v>
      </c>
      <c r="G281" s="19" t="s">
        <v>159</v>
      </c>
      <c r="H281" s="25">
        <v>2.9910197616174892E-5</v>
      </c>
    </row>
    <row r="282" spans="1:8" x14ac:dyDescent="0.25">
      <c r="A282" s="19" t="s">
        <v>71</v>
      </c>
      <c r="B282" s="19" t="s">
        <v>72</v>
      </c>
      <c r="C282" s="19" t="s">
        <v>73</v>
      </c>
      <c r="D282" s="19" t="s">
        <v>238</v>
      </c>
      <c r="E282" s="19" t="s">
        <v>239</v>
      </c>
      <c r="F282" s="19" t="s">
        <v>162</v>
      </c>
      <c r="G282" s="19" t="s">
        <v>163</v>
      </c>
      <c r="H282" s="25">
        <v>4.1540165353623915E-3</v>
      </c>
    </row>
    <row r="283" spans="1:8" x14ac:dyDescent="0.25">
      <c r="A283" s="19" t="s">
        <v>71</v>
      </c>
      <c r="B283" s="19" t="s">
        <v>72</v>
      </c>
      <c r="C283" s="19" t="s">
        <v>73</v>
      </c>
      <c r="D283" s="19" t="s">
        <v>240</v>
      </c>
      <c r="E283" s="19" t="s">
        <v>241</v>
      </c>
      <c r="F283" s="19" t="s">
        <v>94</v>
      </c>
      <c r="G283" s="19" t="s">
        <v>95</v>
      </c>
      <c r="H283" s="25">
        <v>2.0219801852148094E-2</v>
      </c>
    </row>
    <row r="284" spans="1:8" x14ac:dyDescent="0.25">
      <c r="A284" s="19" t="s">
        <v>71</v>
      </c>
      <c r="B284" s="19" t="s">
        <v>72</v>
      </c>
      <c r="C284" s="19" t="s">
        <v>73</v>
      </c>
      <c r="D284" s="19" t="s">
        <v>240</v>
      </c>
      <c r="E284" s="19" t="s">
        <v>241</v>
      </c>
      <c r="F284" s="19" t="s">
        <v>242</v>
      </c>
      <c r="G284" s="19" t="s">
        <v>243</v>
      </c>
      <c r="H284" s="25">
        <v>3.4474254093643047E-2</v>
      </c>
    </row>
    <row r="285" spans="1:8" x14ac:dyDescent="0.25">
      <c r="A285" s="19" t="s">
        <v>71</v>
      </c>
      <c r="B285" s="19" t="s">
        <v>72</v>
      </c>
      <c r="C285" s="19" t="s">
        <v>73</v>
      </c>
      <c r="D285" s="19" t="s">
        <v>240</v>
      </c>
      <c r="E285" s="19" t="s">
        <v>241</v>
      </c>
      <c r="F285" s="19" t="s">
        <v>410</v>
      </c>
      <c r="G285" s="19" t="s">
        <v>411</v>
      </c>
      <c r="H285" s="25">
        <v>2.1112384483553308</v>
      </c>
    </row>
    <row r="286" spans="1:8" x14ac:dyDescent="0.25">
      <c r="A286" s="19" t="s">
        <v>71</v>
      </c>
      <c r="B286" s="19" t="s">
        <v>72</v>
      </c>
      <c r="C286" s="19" t="s">
        <v>73</v>
      </c>
      <c r="D286" s="19" t="s">
        <v>240</v>
      </c>
      <c r="E286" s="19" t="s">
        <v>241</v>
      </c>
      <c r="F286" s="19" t="s">
        <v>244</v>
      </c>
      <c r="G286" s="19" t="s">
        <v>245</v>
      </c>
      <c r="H286" s="25">
        <v>2.0919707636920876E-2</v>
      </c>
    </row>
    <row r="287" spans="1:8" x14ac:dyDescent="0.25">
      <c r="A287" s="19" t="s">
        <v>71</v>
      </c>
      <c r="B287" s="19" t="s">
        <v>72</v>
      </c>
      <c r="C287" s="19" t="s">
        <v>73</v>
      </c>
      <c r="D287" s="19" t="s">
        <v>240</v>
      </c>
      <c r="E287" s="19" t="s">
        <v>241</v>
      </c>
      <c r="F287" s="19" t="s">
        <v>98</v>
      </c>
      <c r="G287" s="19" t="s">
        <v>99</v>
      </c>
      <c r="H287" s="25">
        <v>4.5383685403510132E-3</v>
      </c>
    </row>
    <row r="288" spans="1:8" x14ac:dyDescent="0.25">
      <c r="A288" s="19" t="s">
        <v>71</v>
      </c>
      <c r="B288" s="19" t="s">
        <v>72</v>
      </c>
      <c r="C288" s="19" t="s">
        <v>73</v>
      </c>
      <c r="D288" s="19" t="s">
        <v>240</v>
      </c>
      <c r="E288" s="19" t="s">
        <v>241</v>
      </c>
      <c r="F288" s="19" t="s">
        <v>168</v>
      </c>
      <c r="G288" s="19" t="s">
        <v>169</v>
      </c>
      <c r="H288" s="25">
        <v>2.1159241879523676</v>
      </c>
    </row>
    <row r="289" spans="1:8" x14ac:dyDescent="0.25">
      <c r="A289" s="19" t="s">
        <v>71</v>
      </c>
      <c r="B289" s="19" t="s">
        <v>72</v>
      </c>
      <c r="C289" s="19" t="s">
        <v>73</v>
      </c>
      <c r="D289" s="19" t="s">
        <v>240</v>
      </c>
      <c r="E289" s="19" t="s">
        <v>241</v>
      </c>
      <c r="F289" s="19" t="s">
        <v>102</v>
      </c>
      <c r="G289" s="19" t="s">
        <v>103</v>
      </c>
      <c r="H289" s="25">
        <v>1.6314823697230669E-3</v>
      </c>
    </row>
    <row r="290" spans="1:8" x14ac:dyDescent="0.25">
      <c r="A290" s="19" t="s">
        <v>71</v>
      </c>
      <c r="B290" s="19" t="s">
        <v>72</v>
      </c>
      <c r="C290" s="19" t="s">
        <v>73</v>
      </c>
      <c r="D290" s="19" t="s">
        <v>240</v>
      </c>
      <c r="E290" s="19" t="s">
        <v>241</v>
      </c>
      <c r="F290" s="19" t="s">
        <v>110</v>
      </c>
      <c r="G290" s="19" t="s">
        <v>111</v>
      </c>
      <c r="H290" s="25">
        <v>4.1768410087294969E-2</v>
      </c>
    </row>
    <row r="291" spans="1:8" x14ac:dyDescent="0.25">
      <c r="A291" s="19" t="s">
        <v>71</v>
      </c>
      <c r="B291" s="19" t="s">
        <v>72</v>
      </c>
      <c r="C291" s="19" t="s">
        <v>73</v>
      </c>
      <c r="D291" s="19" t="s">
        <v>240</v>
      </c>
      <c r="E291" s="19" t="s">
        <v>241</v>
      </c>
      <c r="F291" s="19" t="s">
        <v>112</v>
      </c>
      <c r="G291" s="19" t="s">
        <v>113</v>
      </c>
      <c r="H291" s="25">
        <v>3.9116745968504913E-3</v>
      </c>
    </row>
    <row r="292" spans="1:8" x14ac:dyDescent="0.25">
      <c r="A292" s="19" t="s">
        <v>71</v>
      </c>
      <c r="B292" s="19" t="s">
        <v>72</v>
      </c>
      <c r="C292" s="19" t="s">
        <v>73</v>
      </c>
      <c r="D292" s="19" t="s">
        <v>240</v>
      </c>
      <c r="E292" s="19" t="s">
        <v>241</v>
      </c>
      <c r="F292" s="19" t="s">
        <v>186</v>
      </c>
      <c r="G292" s="19" t="s">
        <v>187</v>
      </c>
      <c r="H292" s="25">
        <v>2.9818313583326633E-3</v>
      </c>
    </row>
    <row r="293" spans="1:8" x14ac:dyDescent="0.25">
      <c r="A293" s="19" t="s">
        <v>71</v>
      </c>
      <c r="B293" s="19" t="s">
        <v>72</v>
      </c>
      <c r="C293" s="19" t="s">
        <v>73</v>
      </c>
      <c r="D293" s="19" t="s">
        <v>240</v>
      </c>
      <c r="E293" s="19" t="s">
        <v>241</v>
      </c>
      <c r="F293" s="19" t="s">
        <v>246</v>
      </c>
      <c r="G293" s="19" t="s">
        <v>247</v>
      </c>
      <c r="H293" s="25">
        <v>0.13619003074108685</v>
      </c>
    </row>
    <row r="294" spans="1:8" x14ac:dyDescent="0.25">
      <c r="A294" s="19" t="s">
        <v>71</v>
      </c>
      <c r="B294" s="19" t="s">
        <v>72</v>
      </c>
      <c r="C294" s="19" t="s">
        <v>73</v>
      </c>
      <c r="D294" s="19" t="s">
        <v>240</v>
      </c>
      <c r="E294" s="19" t="s">
        <v>241</v>
      </c>
      <c r="F294" s="19" t="s">
        <v>190</v>
      </c>
      <c r="G294" s="19" t="s">
        <v>191</v>
      </c>
      <c r="H294" s="25">
        <v>2.5605854069421512E-3</v>
      </c>
    </row>
    <row r="295" spans="1:8" x14ac:dyDescent="0.25">
      <c r="A295" s="19" t="s">
        <v>71</v>
      </c>
      <c r="B295" s="19" t="s">
        <v>72</v>
      </c>
      <c r="C295" s="19" t="s">
        <v>73</v>
      </c>
      <c r="D295" s="19" t="s">
        <v>240</v>
      </c>
      <c r="E295" s="19" t="s">
        <v>241</v>
      </c>
      <c r="F295" s="19" t="s">
        <v>192</v>
      </c>
      <c r="G295" s="19" t="s">
        <v>193</v>
      </c>
      <c r="H295" s="25">
        <v>3.0265599562275124E-3</v>
      </c>
    </row>
    <row r="296" spans="1:8" x14ac:dyDescent="0.25">
      <c r="A296" s="19" t="s">
        <v>71</v>
      </c>
      <c r="B296" s="19" t="s">
        <v>72</v>
      </c>
      <c r="C296" s="19" t="s">
        <v>73</v>
      </c>
      <c r="D296" s="19" t="s">
        <v>240</v>
      </c>
      <c r="E296" s="19" t="s">
        <v>241</v>
      </c>
      <c r="F296" s="19" t="s">
        <v>194</v>
      </c>
      <c r="G296" s="19" t="s">
        <v>195</v>
      </c>
      <c r="H296" s="25">
        <v>0.33733939465190838</v>
      </c>
    </row>
    <row r="297" spans="1:8" x14ac:dyDescent="0.25">
      <c r="A297" s="19" t="s">
        <v>71</v>
      </c>
      <c r="B297" s="19" t="s">
        <v>72</v>
      </c>
      <c r="C297" s="19" t="s">
        <v>73</v>
      </c>
      <c r="D297" s="19" t="s">
        <v>240</v>
      </c>
      <c r="E297" s="19" t="s">
        <v>241</v>
      </c>
      <c r="F297" s="19" t="s">
        <v>248</v>
      </c>
      <c r="G297" s="19" t="s">
        <v>249</v>
      </c>
      <c r="H297" s="25">
        <v>0.51718310447302429</v>
      </c>
    </row>
    <row r="298" spans="1:8" x14ac:dyDescent="0.25">
      <c r="A298" s="19" t="s">
        <v>71</v>
      </c>
      <c r="B298" s="19" t="s">
        <v>72</v>
      </c>
      <c r="C298" s="19" t="s">
        <v>73</v>
      </c>
      <c r="D298" s="19" t="s">
        <v>240</v>
      </c>
      <c r="E298" s="19" t="s">
        <v>241</v>
      </c>
      <c r="F298" s="19" t="s">
        <v>232</v>
      </c>
      <c r="G298" s="19" t="s">
        <v>233</v>
      </c>
      <c r="H298" s="25">
        <v>0.12332726799967561</v>
      </c>
    </row>
    <row r="299" spans="1:8" x14ac:dyDescent="0.25">
      <c r="A299" s="19" t="s">
        <v>71</v>
      </c>
      <c r="B299" s="19" t="s">
        <v>72</v>
      </c>
      <c r="C299" s="19" t="s">
        <v>73</v>
      </c>
      <c r="D299" s="19" t="s">
        <v>240</v>
      </c>
      <c r="E299" s="19" t="s">
        <v>241</v>
      </c>
      <c r="F299" s="19" t="s">
        <v>122</v>
      </c>
      <c r="G299" s="19" t="s">
        <v>123</v>
      </c>
      <c r="H299" s="25">
        <v>7.8382981812007146E-3</v>
      </c>
    </row>
    <row r="300" spans="1:8" x14ac:dyDescent="0.25">
      <c r="A300" s="19" t="s">
        <v>71</v>
      </c>
      <c r="B300" s="19" t="s">
        <v>72</v>
      </c>
      <c r="C300" s="19" t="s">
        <v>73</v>
      </c>
      <c r="D300" s="19" t="s">
        <v>240</v>
      </c>
      <c r="E300" s="19" t="s">
        <v>241</v>
      </c>
      <c r="F300" s="19" t="s">
        <v>250</v>
      </c>
      <c r="G300" s="19" t="s">
        <v>251</v>
      </c>
      <c r="H300" s="25">
        <v>6.805550850380513E-3</v>
      </c>
    </row>
    <row r="301" spans="1:8" x14ac:dyDescent="0.25">
      <c r="A301" s="19" t="s">
        <v>71</v>
      </c>
      <c r="B301" s="19" t="s">
        <v>72</v>
      </c>
      <c r="C301" s="19" t="s">
        <v>73</v>
      </c>
      <c r="D301" s="19" t="s">
        <v>240</v>
      </c>
      <c r="E301" s="19" t="s">
        <v>241</v>
      </c>
      <c r="F301" s="19" t="s">
        <v>126</v>
      </c>
      <c r="G301" s="19" t="s">
        <v>127</v>
      </c>
      <c r="H301" s="25">
        <v>2.8987886966000383E-3</v>
      </c>
    </row>
    <row r="302" spans="1:8" x14ac:dyDescent="0.25">
      <c r="A302" s="19" t="s">
        <v>71</v>
      </c>
      <c r="B302" s="19" t="s">
        <v>72</v>
      </c>
      <c r="C302" s="19" t="s">
        <v>73</v>
      </c>
      <c r="D302" s="19" t="s">
        <v>240</v>
      </c>
      <c r="E302" s="19" t="s">
        <v>241</v>
      </c>
      <c r="F302" s="19" t="s">
        <v>134</v>
      </c>
      <c r="G302" s="19" t="s">
        <v>135</v>
      </c>
      <c r="H302" s="25">
        <v>7.6313640002592491E-3</v>
      </c>
    </row>
    <row r="303" spans="1:8" x14ac:dyDescent="0.25">
      <c r="A303" s="19" t="s">
        <v>71</v>
      </c>
      <c r="B303" s="19" t="s">
        <v>72</v>
      </c>
      <c r="C303" s="19" t="s">
        <v>73</v>
      </c>
      <c r="D303" s="19" t="s">
        <v>240</v>
      </c>
      <c r="E303" s="19" t="s">
        <v>241</v>
      </c>
      <c r="F303" s="19" t="s">
        <v>198</v>
      </c>
      <c r="G303" s="19" t="s">
        <v>199</v>
      </c>
      <c r="H303" s="25">
        <v>0.10670944569062771</v>
      </c>
    </row>
    <row r="304" spans="1:8" x14ac:dyDescent="0.25">
      <c r="A304" s="19" t="s">
        <v>71</v>
      </c>
      <c r="B304" s="19" t="s">
        <v>72</v>
      </c>
      <c r="C304" s="19" t="s">
        <v>73</v>
      </c>
      <c r="D304" s="19" t="s">
        <v>240</v>
      </c>
      <c r="E304" s="19" t="s">
        <v>241</v>
      </c>
      <c r="F304" s="19" t="s">
        <v>142</v>
      </c>
      <c r="G304" s="19" t="s">
        <v>143</v>
      </c>
      <c r="H304" s="25">
        <v>2.1894659260684055E-2</v>
      </c>
    </row>
    <row r="305" spans="1:8" x14ac:dyDescent="0.25">
      <c r="A305" s="19" t="s">
        <v>71</v>
      </c>
      <c r="B305" s="19" t="s">
        <v>72</v>
      </c>
      <c r="C305" s="19" t="s">
        <v>73</v>
      </c>
      <c r="D305" s="19" t="s">
        <v>240</v>
      </c>
      <c r="E305" s="19" t="s">
        <v>241</v>
      </c>
      <c r="F305" s="19" t="s">
        <v>150</v>
      </c>
      <c r="G305" s="19" t="s">
        <v>151</v>
      </c>
      <c r="H305" s="25">
        <v>0.83663071801345079</v>
      </c>
    </row>
    <row r="306" spans="1:8" x14ac:dyDescent="0.25">
      <c r="A306" s="19" t="s">
        <v>71</v>
      </c>
      <c r="B306" s="19" t="s">
        <v>72</v>
      </c>
      <c r="C306" s="19" t="s">
        <v>73</v>
      </c>
      <c r="D306" s="19" t="s">
        <v>240</v>
      </c>
      <c r="E306" s="19" t="s">
        <v>241</v>
      </c>
      <c r="F306" s="19" t="s">
        <v>252</v>
      </c>
      <c r="G306" s="19" t="s">
        <v>253</v>
      </c>
      <c r="H306" s="25">
        <v>1.7888520709837608E-3</v>
      </c>
    </row>
    <row r="307" spans="1:8" x14ac:dyDescent="0.25">
      <c r="A307" s="19" t="s">
        <v>71</v>
      </c>
      <c r="B307" s="19" t="s">
        <v>72</v>
      </c>
      <c r="C307" s="19" t="s">
        <v>73</v>
      </c>
      <c r="D307" s="19" t="s">
        <v>240</v>
      </c>
      <c r="E307" s="19" t="s">
        <v>241</v>
      </c>
      <c r="F307" s="19" t="s">
        <v>152</v>
      </c>
      <c r="G307" s="19" t="s">
        <v>153</v>
      </c>
      <c r="H307" s="25">
        <v>1.4220814178242014</v>
      </c>
    </row>
    <row r="308" spans="1:8" x14ac:dyDescent="0.25">
      <c r="A308" s="19" t="s">
        <v>71</v>
      </c>
      <c r="B308" s="19" t="s">
        <v>72</v>
      </c>
      <c r="C308" s="19" t="s">
        <v>73</v>
      </c>
      <c r="D308" s="19" t="s">
        <v>240</v>
      </c>
      <c r="E308" s="19" t="s">
        <v>241</v>
      </c>
      <c r="F308" s="19" t="s">
        <v>154</v>
      </c>
      <c r="G308" s="19" t="s">
        <v>155</v>
      </c>
      <c r="H308" s="25">
        <v>0.1648167951898486</v>
      </c>
    </row>
    <row r="309" spans="1:8" x14ac:dyDescent="0.25">
      <c r="A309" s="19" t="s">
        <v>71</v>
      </c>
      <c r="B309" s="19" t="s">
        <v>72</v>
      </c>
      <c r="C309" s="19" t="s">
        <v>73</v>
      </c>
      <c r="D309" s="19" t="s">
        <v>240</v>
      </c>
      <c r="E309" s="19" t="s">
        <v>241</v>
      </c>
      <c r="F309" s="19" t="s">
        <v>158</v>
      </c>
      <c r="G309" s="19" t="s">
        <v>159</v>
      </c>
      <c r="H309" s="25">
        <v>5.3361790717163394E-4</v>
      </c>
    </row>
    <row r="310" spans="1:8" x14ac:dyDescent="0.25">
      <c r="A310" s="19" t="s">
        <v>71</v>
      </c>
      <c r="B310" s="19" t="s">
        <v>72</v>
      </c>
      <c r="C310" s="19" t="s">
        <v>73</v>
      </c>
      <c r="D310" s="19" t="s">
        <v>240</v>
      </c>
      <c r="E310" s="19" t="s">
        <v>241</v>
      </c>
      <c r="F310" s="19" t="s">
        <v>254</v>
      </c>
      <c r="G310" s="19" t="s">
        <v>255</v>
      </c>
      <c r="H310" s="25">
        <v>8.8767802958899467E-2</v>
      </c>
    </row>
    <row r="311" spans="1:8" x14ac:dyDescent="0.25">
      <c r="A311" s="19" t="s">
        <v>71</v>
      </c>
      <c r="B311" s="19" t="s">
        <v>72</v>
      </c>
      <c r="C311" s="19" t="s">
        <v>73</v>
      </c>
      <c r="D311" s="19" t="s">
        <v>240</v>
      </c>
      <c r="E311" s="19" t="s">
        <v>241</v>
      </c>
      <c r="F311" s="19" t="s">
        <v>162</v>
      </c>
      <c r="G311" s="19" t="s">
        <v>163</v>
      </c>
      <c r="H311" s="25">
        <v>7.5910092477604121E-2</v>
      </c>
    </row>
    <row r="312" spans="1:8" x14ac:dyDescent="0.25">
      <c r="A312" s="19" t="s">
        <v>71</v>
      </c>
      <c r="B312" s="19" t="s">
        <v>72</v>
      </c>
      <c r="C312" s="19" t="s">
        <v>73</v>
      </c>
      <c r="D312" s="19" t="s">
        <v>240</v>
      </c>
      <c r="E312" s="19" t="s">
        <v>241</v>
      </c>
      <c r="F312" s="19" t="s">
        <v>256</v>
      </c>
      <c r="G312" s="19" t="s">
        <v>257</v>
      </c>
      <c r="H312" s="25">
        <v>0.14472746443263146</v>
      </c>
    </row>
    <row r="313" spans="1:8" x14ac:dyDescent="0.25">
      <c r="A313" s="19" t="s">
        <v>71</v>
      </c>
      <c r="B313" s="19" t="s">
        <v>72</v>
      </c>
      <c r="C313" s="19" t="s">
        <v>73</v>
      </c>
      <c r="D313" s="19" t="s">
        <v>258</v>
      </c>
      <c r="E313" s="19" t="s">
        <v>259</v>
      </c>
      <c r="F313" s="19" t="s">
        <v>242</v>
      </c>
      <c r="G313" s="19" t="s">
        <v>243</v>
      </c>
      <c r="H313" s="25">
        <v>6.2467393094528889E-3</v>
      </c>
    </row>
    <row r="314" spans="1:8" x14ac:dyDescent="0.25">
      <c r="A314" s="19" t="s">
        <v>71</v>
      </c>
      <c r="B314" s="19" t="s">
        <v>72</v>
      </c>
      <c r="C314" s="19" t="s">
        <v>73</v>
      </c>
      <c r="D314" s="19" t="s">
        <v>258</v>
      </c>
      <c r="E314" s="19" t="s">
        <v>259</v>
      </c>
      <c r="F314" s="19" t="s">
        <v>410</v>
      </c>
      <c r="G314" s="19" t="s">
        <v>411</v>
      </c>
      <c r="H314" s="25">
        <v>0.38036808926729665</v>
      </c>
    </row>
    <row r="315" spans="1:8" x14ac:dyDescent="0.25">
      <c r="A315" s="19" t="s">
        <v>71</v>
      </c>
      <c r="B315" s="19" t="s">
        <v>72</v>
      </c>
      <c r="C315" s="19" t="s">
        <v>73</v>
      </c>
      <c r="D315" s="19" t="s">
        <v>258</v>
      </c>
      <c r="E315" s="19" t="s">
        <v>259</v>
      </c>
      <c r="F315" s="19" t="s">
        <v>166</v>
      </c>
      <c r="G315" s="19" t="s">
        <v>167</v>
      </c>
      <c r="H315" s="25">
        <v>6.0319127066749575E-5</v>
      </c>
    </row>
    <row r="316" spans="1:8" x14ac:dyDescent="0.25">
      <c r="A316" s="19" t="s">
        <v>71</v>
      </c>
      <c r="B316" s="19" t="s">
        <v>72</v>
      </c>
      <c r="C316" s="19" t="s">
        <v>73</v>
      </c>
      <c r="D316" s="19" t="s">
        <v>258</v>
      </c>
      <c r="E316" s="19" t="s">
        <v>259</v>
      </c>
      <c r="F316" s="19" t="s">
        <v>244</v>
      </c>
      <c r="G316" s="19" t="s">
        <v>245</v>
      </c>
      <c r="H316" s="25">
        <v>2.9173087894177048E-3</v>
      </c>
    </row>
    <row r="317" spans="1:8" x14ac:dyDescent="0.25">
      <c r="A317" s="19" t="s">
        <v>71</v>
      </c>
      <c r="B317" s="19" t="s">
        <v>72</v>
      </c>
      <c r="C317" s="19" t="s">
        <v>73</v>
      </c>
      <c r="D317" s="19" t="s">
        <v>258</v>
      </c>
      <c r="E317" s="19" t="s">
        <v>259</v>
      </c>
      <c r="F317" s="19" t="s">
        <v>98</v>
      </c>
      <c r="G317" s="19" t="s">
        <v>99</v>
      </c>
      <c r="H317" s="25">
        <v>1.7339653771201485E-3</v>
      </c>
    </row>
    <row r="318" spans="1:8" x14ac:dyDescent="0.25">
      <c r="A318" s="19" t="s">
        <v>71</v>
      </c>
      <c r="B318" s="19" t="s">
        <v>72</v>
      </c>
      <c r="C318" s="19" t="s">
        <v>73</v>
      </c>
      <c r="D318" s="19" t="s">
        <v>258</v>
      </c>
      <c r="E318" s="19" t="s">
        <v>259</v>
      </c>
      <c r="F318" s="19" t="s">
        <v>168</v>
      </c>
      <c r="G318" s="19" t="s">
        <v>169</v>
      </c>
      <c r="H318" s="25">
        <v>0.44705678580042091</v>
      </c>
    </row>
    <row r="319" spans="1:8" x14ac:dyDescent="0.25">
      <c r="A319" s="19" t="s">
        <v>71</v>
      </c>
      <c r="B319" s="19" t="s">
        <v>72</v>
      </c>
      <c r="C319" s="19" t="s">
        <v>73</v>
      </c>
      <c r="D319" s="19" t="s">
        <v>258</v>
      </c>
      <c r="E319" s="19" t="s">
        <v>259</v>
      </c>
      <c r="F319" s="19" t="s">
        <v>172</v>
      </c>
      <c r="G319" s="19" t="s">
        <v>173</v>
      </c>
      <c r="H319" s="25">
        <v>7.9077279713365251E-4</v>
      </c>
    </row>
    <row r="320" spans="1:8" x14ac:dyDescent="0.25">
      <c r="A320" s="19" t="s">
        <v>71</v>
      </c>
      <c r="B320" s="19" t="s">
        <v>72</v>
      </c>
      <c r="C320" s="19" t="s">
        <v>73</v>
      </c>
      <c r="D320" s="19" t="s">
        <v>258</v>
      </c>
      <c r="E320" s="19" t="s">
        <v>259</v>
      </c>
      <c r="F320" s="19" t="s">
        <v>100</v>
      </c>
      <c r="G320" s="19" t="s">
        <v>101</v>
      </c>
      <c r="H320" s="25">
        <v>2.3256272311411492E-2</v>
      </c>
    </row>
    <row r="321" spans="1:8" x14ac:dyDescent="0.25">
      <c r="A321" s="19" t="s">
        <v>71</v>
      </c>
      <c r="B321" s="19" t="s">
        <v>72</v>
      </c>
      <c r="C321" s="19" t="s">
        <v>73</v>
      </c>
      <c r="D321" s="19" t="s">
        <v>258</v>
      </c>
      <c r="E321" s="19" t="s">
        <v>259</v>
      </c>
      <c r="F321" s="19" t="s">
        <v>108</v>
      </c>
      <c r="G321" s="19" t="s">
        <v>109</v>
      </c>
      <c r="H321" s="25">
        <v>8.1230415275365989E-4</v>
      </c>
    </row>
    <row r="322" spans="1:8" x14ac:dyDescent="0.25">
      <c r="A322" s="19" t="s">
        <v>71</v>
      </c>
      <c r="B322" s="19" t="s">
        <v>72</v>
      </c>
      <c r="C322" s="19" t="s">
        <v>73</v>
      </c>
      <c r="D322" s="19" t="s">
        <v>258</v>
      </c>
      <c r="E322" s="19" t="s">
        <v>259</v>
      </c>
      <c r="F322" s="19" t="s">
        <v>110</v>
      </c>
      <c r="G322" s="19" t="s">
        <v>111</v>
      </c>
      <c r="H322" s="25">
        <v>6.6605754751321066E-3</v>
      </c>
    </row>
    <row r="323" spans="1:8" x14ac:dyDescent="0.25">
      <c r="A323" s="19" t="s">
        <v>71</v>
      </c>
      <c r="B323" s="19" t="s">
        <v>72</v>
      </c>
      <c r="C323" s="19" t="s">
        <v>73</v>
      </c>
      <c r="D323" s="19" t="s">
        <v>258</v>
      </c>
      <c r="E323" s="19" t="s">
        <v>259</v>
      </c>
      <c r="F323" s="19" t="s">
        <v>118</v>
      </c>
      <c r="G323" s="19" t="s">
        <v>119</v>
      </c>
      <c r="H323" s="25">
        <v>6.281240092149489E-3</v>
      </c>
    </row>
    <row r="324" spans="1:8" x14ac:dyDescent="0.25">
      <c r="A324" s="19" t="s">
        <v>71</v>
      </c>
      <c r="B324" s="19" t="s">
        <v>72</v>
      </c>
      <c r="C324" s="19" t="s">
        <v>73</v>
      </c>
      <c r="D324" s="19" t="s">
        <v>258</v>
      </c>
      <c r="E324" s="19" t="s">
        <v>259</v>
      </c>
      <c r="F324" s="19" t="s">
        <v>184</v>
      </c>
      <c r="G324" s="19" t="s">
        <v>185</v>
      </c>
      <c r="H324" s="25">
        <v>2.3944913222476486E-3</v>
      </c>
    </row>
    <row r="325" spans="1:8" x14ac:dyDescent="0.25">
      <c r="A325" s="19" t="s">
        <v>71</v>
      </c>
      <c r="B325" s="19" t="s">
        <v>72</v>
      </c>
      <c r="C325" s="19" t="s">
        <v>73</v>
      </c>
      <c r="D325" s="19" t="s">
        <v>258</v>
      </c>
      <c r="E325" s="19" t="s">
        <v>259</v>
      </c>
      <c r="F325" s="19" t="s">
        <v>186</v>
      </c>
      <c r="G325" s="19" t="s">
        <v>187</v>
      </c>
      <c r="H325" s="25">
        <v>5.1872673105423967E-4</v>
      </c>
    </row>
    <row r="326" spans="1:8" x14ac:dyDescent="0.25">
      <c r="A326" s="19" t="s">
        <v>71</v>
      </c>
      <c r="B326" s="19" t="s">
        <v>72</v>
      </c>
      <c r="C326" s="19" t="s">
        <v>73</v>
      </c>
      <c r="D326" s="19" t="s">
        <v>258</v>
      </c>
      <c r="E326" s="19" t="s">
        <v>259</v>
      </c>
      <c r="F326" s="19" t="s">
        <v>190</v>
      </c>
      <c r="G326" s="19" t="s">
        <v>191</v>
      </c>
      <c r="H326" s="25">
        <v>4.3874286685527766E-4</v>
      </c>
    </row>
    <row r="327" spans="1:8" x14ac:dyDescent="0.25">
      <c r="A327" s="19" t="s">
        <v>71</v>
      </c>
      <c r="B327" s="19" t="s">
        <v>72</v>
      </c>
      <c r="C327" s="19" t="s">
        <v>73</v>
      </c>
      <c r="D327" s="19" t="s">
        <v>258</v>
      </c>
      <c r="E327" s="19" t="s">
        <v>259</v>
      </c>
      <c r="F327" s="19" t="s">
        <v>232</v>
      </c>
      <c r="G327" s="19" t="s">
        <v>233</v>
      </c>
      <c r="H327" s="25">
        <v>1.7446322448905406E-2</v>
      </c>
    </row>
    <row r="328" spans="1:8" x14ac:dyDescent="0.25">
      <c r="A328" s="19" t="s">
        <v>71</v>
      </c>
      <c r="B328" s="19" t="s">
        <v>72</v>
      </c>
      <c r="C328" s="19" t="s">
        <v>73</v>
      </c>
      <c r="D328" s="19" t="s">
        <v>258</v>
      </c>
      <c r="E328" s="19" t="s">
        <v>259</v>
      </c>
      <c r="F328" s="19" t="s">
        <v>122</v>
      </c>
      <c r="G328" s="19" t="s">
        <v>123</v>
      </c>
      <c r="H328" s="25">
        <v>1.3124686807016804E-3</v>
      </c>
    </row>
    <row r="329" spans="1:8" x14ac:dyDescent="0.25">
      <c r="A329" s="19" t="s">
        <v>71</v>
      </c>
      <c r="B329" s="19" t="s">
        <v>72</v>
      </c>
      <c r="C329" s="19" t="s">
        <v>73</v>
      </c>
      <c r="D329" s="19" t="s">
        <v>258</v>
      </c>
      <c r="E329" s="19" t="s">
        <v>259</v>
      </c>
      <c r="F329" s="19" t="s">
        <v>126</v>
      </c>
      <c r="G329" s="19" t="s">
        <v>127</v>
      </c>
      <c r="H329" s="25">
        <v>4.0163115292318546E-4</v>
      </c>
    </row>
    <row r="330" spans="1:8" x14ac:dyDescent="0.25">
      <c r="A330" s="19" t="s">
        <v>71</v>
      </c>
      <c r="B330" s="19" t="s">
        <v>72</v>
      </c>
      <c r="C330" s="19" t="s">
        <v>73</v>
      </c>
      <c r="D330" s="19" t="s">
        <v>258</v>
      </c>
      <c r="E330" s="19" t="s">
        <v>259</v>
      </c>
      <c r="F330" s="19" t="s">
        <v>128</v>
      </c>
      <c r="G330" s="19" t="s">
        <v>129</v>
      </c>
      <c r="H330" s="25">
        <v>2.1327145129819845E-3</v>
      </c>
    </row>
    <row r="331" spans="1:8" x14ac:dyDescent="0.25">
      <c r="A331" s="19" t="s">
        <v>71</v>
      </c>
      <c r="B331" s="19" t="s">
        <v>72</v>
      </c>
      <c r="C331" s="19" t="s">
        <v>73</v>
      </c>
      <c r="D331" s="19" t="s">
        <v>258</v>
      </c>
      <c r="E331" s="19" t="s">
        <v>259</v>
      </c>
      <c r="F331" s="19" t="s">
        <v>134</v>
      </c>
      <c r="G331" s="19" t="s">
        <v>135</v>
      </c>
      <c r="H331" s="25">
        <v>1.1955540396091878E-3</v>
      </c>
    </row>
    <row r="332" spans="1:8" x14ac:dyDescent="0.25">
      <c r="A332" s="19" t="s">
        <v>71</v>
      </c>
      <c r="B332" s="19" t="s">
        <v>72</v>
      </c>
      <c r="C332" s="19" t="s">
        <v>73</v>
      </c>
      <c r="D332" s="19" t="s">
        <v>258</v>
      </c>
      <c r="E332" s="19" t="s">
        <v>259</v>
      </c>
      <c r="F332" s="19" t="s">
        <v>260</v>
      </c>
      <c r="G332" s="19" t="s">
        <v>261</v>
      </c>
      <c r="H332" s="25">
        <v>1.4875576516231617E-3</v>
      </c>
    </row>
    <row r="333" spans="1:8" x14ac:dyDescent="0.25">
      <c r="A333" s="19" t="s">
        <v>71</v>
      </c>
      <c r="B333" s="19" t="s">
        <v>72</v>
      </c>
      <c r="C333" s="19" t="s">
        <v>73</v>
      </c>
      <c r="D333" s="19" t="s">
        <v>258</v>
      </c>
      <c r="E333" s="19" t="s">
        <v>259</v>
      </c>
      <c r="F333" s="19" t="s">
        <v>198</v>
      </c>
      <c r="G333" s="19" t="s">
        <v>199</v>
      </c>
      <c r="H333" s="25">
        <v>1.9770274558549752E-2</v>
      </c>
    </row>
    <row r="334" spans="1:8" x14ac:dyDescent="0.25">
      <c r="A334" s="19" t="s">
        <v>71</v>
      </c>
      <c r="B334" s="19" t="s">
        <v>72</v>
      </c>
      <c r="C334" s="19" t="s">
        <v>73</v>
      </c>
      <c r="D334" s="19" t="s">
        <v>258</v>
      </c>
      <c r="E334" s="19" t="s">
        <v>259</v>
      </c>
      <c r="F334" s="19" t="s">
        <v>142</v>
      </c>
      <c r="G334" s="19" t="s">
        <v>143</v>
      </c>
      <c r="H334" s="25">
        <v>2.0945274115878169E-3</v>
      </c>
    </row>
    <row r="335" spans="1:8" x14ac:dyDescent="0.25">
      <c r="A335" s="19" t="s">
        <v>71</v>
      </c>
      <c r="B335" s="19" t="s">
        <v>72</v>
      </c>
      <c r="C335" s="19" t="s">
        <v>73</v>
      </c>
      <c r="D335" s="19" t="s">
        <v>258</v>
      </c>
      <c r="E335" s="19" t="s">
        <v>259</v>
      </c>
      <c r="F335" s="19" t="s">
        <v>144</v>
      </c>
      <c r="G335" s="19" t="s">
        <v>145</v>
      </c>
      <c r="H335" s="25">
        <v>1.4065101065857455E-2</v>
      </c>
    </row>
    <row r="336" spans="1:8" x14ac:dyDescent="0.25">
      <c r="A336" s="19" t="s">
        <v>71</v>
      </c>
      <c r="B336" s="19" t="s">
        <v>72</v>
      </c>
      <c r="C336" s="19" t="s">
        <v>73</v>
      </c>
      <c r="D336" s="19" t="s">
        <v>258</v>
      </c>
      <c r="E336" s="19" t="s">
        <v>259</v>
      </c>
      <c r="F336" s="19" t="s">
        <v>146</v>
      </c>
      <c r="G336" s="19" t="s">
        <v>147</v>
      </c>
      <c r="H336" s="25">
        <v>1.4179948669930647E-3</v>
      </c>
    </row>
    <row r="337" spans="1:8" x14ac:dyDescent="0.25">
      <c r="A337" s="19" t="s">
        <v>71</v>
      </c>
      <c r="B337" s="19" t="s">
        <v>72</v>
      </c>
      <c r="C337" s="19" t="s">
        <v>73</v>
      </c>
      <c r="D337" s="19" t="s">
        <v>258</v>
      </c>
      <c r="E337" s="19" t="s">
        <v>259</v>
      </c>
      <c r="F337" s="19" t="s">
        <v>150</v>
      </c>
      <c r="G337" s="19" t="s">
        <v>151</v>
      </c>
      <c r="H337" s="25">
        <v>4.1680104841252353E-3</v>
      </c>
    </row>
    <row r="338" spans="1:8" x14ac:dyDescent="0.25">
      <c r="A338" s="19" t="s">
        <v>71</v>
      </c>
      <c r="B338" s="19" t="s">
        <v>72</v>
      </c>
      <c r="C338" s="19" t="s">
        <v>73</v>
      </c>
      <c r="D338" s="19" t="s">
        <v>258</v>
      </c>
      <c r="E338" s="19" t="s">
        <v>259</v>
      </c>
      <c r="F338" s="19" t="s">
        <v>152</v>
      </c>
      <c r="G338" s="19" t="s">
        <v>153</v>
      </c>
      <c r="H338" s="25">
        <v>0.2467963055929504</v>
      </c>
    </row>
    <row r="339" spans="1:8" x14ac:dyDescent="0.25">
      <c r="A339" s="19" t="s">
        <v>71</v>
      </c>
      <c r="B339" s="19" t="s">
        <v>72</v>
      </c>
      <c r="C339" s="19" t="s">
        <v>73</v>
      </c>
      <c r="D339" s="19" t="s">
        <v>258</v>
      </c>
      <c r="E339" s="19" t="s">
        <v>259</v>
      </c>
      <c r="F339" s="19" t="s">
        <v>262</v>
      </c>
      <c r="G339" s="19" t="s">
        <v>263</v>
      </c>
      <c r="H339" s="25">
        <v>1.8446548143394893E-2</v>
      </c>
    </row>
    <row r="340" spans="1:8" x14ac:dyDescent="0.25">
      <c r="A340" s="19" t="s">
        <v>71</v>
      </c>
      <c r="B340" s="19" t="s">
        <v>72</v>
      </c>
      <c r="C340" s="19" t="s">
        <v>73</v>
      </c>
      <c r="D340" s="19" t="s">
        <v>258</v>
      </c>
      <c r="E340" s="19" t="s">
        <v>259</v>
      </c>
      <c r="F340" s="19" t="s">
        <v>158</v>
      </c>
      <c r="G340" s="19" t="s">
        <v>159</v>
      </c>
      <c r="H340" s="25">
        <v>9.3155682763576726E-5</v>
      </c>
    </row>
    <row r="341" spans="1:8" x14ac:dyDescent="0.25">
      <c r="A341" s="19" t="s">
        <v>71</v>
      </c>
      <c r="B341" s="19" t="s">
        <v>72</v>
      </c>
      <c r="C341" s="19" t="s">
        <v>73</v>
      </c>
      <c r="D341" s="19" t="s">
        <v>258</v>
      </c>
      <c r="E341" s="19" t="s">
        <v>259</v>
      </c>
      <c r="F341" s="19" t="s">
        <v>162</v>
      </c>
      <c r="G341" s="19" t="s">
        <v>163</v>
      </c>
      <c r="H341" s="25">
        <v>1.4568178180719638E-2</v>
      </c>
    </row>
    <row r="342" spans="1:8" x14ac:dyDescent="0.25">
      <c r="A342" s="19" t="s">
        <v>71</v>
      </c>
      <c r="B342" s="19" t="s">
        <v>72</v>
      </c>
      <c r="C342" s="19" t="s">
        <v>73</v>
      </c>
      <c r="D342" s="19" t="s">
        <v>258</v>
      </c>
      <c r="E342" s="19" t="s">
        <v>259</v>
      </c>
      <c r="F342" s="19" t="s">
        <v>200</v>
      </c>
      <c r="G342" s="19" t="s">
        <v>201</v>
      </c>
      <c r="H342" s="25">
        <v>5.499962773145124E-3</v>
      </c>
    </row>
    <row r="343" spans="1:8" x14ac:dyDescent="0.25">
      <c r="A343" s="19" t="s">
        <v>71</v>
      </c>
      <c r="B343" s="19" t="s">
        <v>72</v>
      </c>
      <c r="C343" s="19" t="s">
        <v>73</v>
      </c>
      <c r="D343" s="19" t="s">
        <v>258</v>
      </c>
      <c r="E343" s="19" t="s">
        <v>259</v>
      </c>
      <c r="F343" s="19" t="s">
        <v>256</v>
      </c>
      <c r="G343" s="19" t="s">
        <v>257</v>
      </c>
      <c r="H343" s="25">
        <v>2.948040357604223E-2</v>
      </c>
    </row>
    <row r="344" spans="1:8" x14ac:dyDescent="0.25">
      <c r="A344" s="19" t="s">
        <v>71</v>
      </c>
      <c r="B344" s="19" t="s">
        <v>72</v>
      </c>
      <c r="C344" s="19" t="s">
        <v>73</v>
      </c>
      <c r="D344" s="19" t="s">
        <v>264</v>
      </c>
      <c r="E344" s="19" t="s">
        <v>265</v>
      </c>
      <c r="F344" s="19" t="s">
        <v>94</v>
      </c>
      <c r="G344" s="19" t="s">
        <v>95</v>
      </c>
      <c r="H344" s="25">
        <v>4.9329410874703614E-3</v>
      </c>
    </row>
    <row r="345" spans="1:8" x14ac:dyDescent="0.25">
      <c r="A345" s="19" t="s">
        <v>71</v>
      </c>
      <c r="B345" s="19" t="s">
        <v>72</v>
      </c>
      <c r="C345" s="19" t="s">
        <v>73</v>
      </c>
      <c r="D345" s="19" t="s">
        <v>264</v>
      </c>
      <c r="E345" s="19" t="s">
        <v>265</v>
      </c>
      <c r="F345" s="19" t="s">
        <v>410</v>
      </c>
      <c r="G345" s="19" t="s">
        <v>411</v>
      </c>
      <c r="H345" s="25">
        <v>1.0159781676869448</v>
      </c>
    </row>
    <row r="346" spans="1:8" x14ac:dyDescent="0.25">
      <c r="A346" s="19" t="s">
        <v>71</v>
      </c>
      <c r="B346" s="19" t="s">
        <v>72</v>
      </c>
      <c r="C346" s="19" t="s">
        <v>73</v>
      </c>
      <c r="D346" s="19" t="s">
        <v>264</v>
      </c>
      <c r="E346" s="19" t="s">
        <v>265</v>
      </c>
      <c r="F346" s="19" t="s">
        <v>166</v>
      </c>
      <c r="G346" s="19" t="s">
        <v>167</v>
      </c>
      <c r="H346" s="25">
        <v>1.1287037053139747E-4</v>
      </c>
    </row>
    <row r="347" spans="1:8" x14ac:dyDescent="0.25">
      <c r="A347" s="19" t="s">
        <v>71</v>
      </c>
      <c r="B347" s="19" t="s">
        <v>72</v>
      </c>
      <c r="C347" s="19" t="s">
        <v>73</v>
      </c>
      <c r="D347" s="19" t="s">
        <v>264</v>
      </c>
      <c r="E347" s="19" t="s">
        <v>265</v>
      </c>
      <c r="F347" s="19" t="s">
        <v>178</v>
      </c>
      <c r="G347" s="19" t="s">
        <v>179</v>
      </c>
      <c r="H347" s="25">
        <v>2.7802286315058273E-3</v>
      </c>
    </row>
    <row r="348" spans="1:8" x14ac:dyDescent="0.25">
      <c r="A348" s="19" t="s">
        <v>71</v>
      </c>
      <c r="B348" s="19" t="s">
        <v>72</v>
      </c>
      <c r="C348" s="19" t="s">
        <v>73</v>
      </c>
      <c r="D348" s="19" t="s">
        <v>264</v>
      </c>
      <c r="E348" s="19" t="s">
        <v>265</v>
      </c>
      <c r="F348" s="19" t="s">
        <v>266</v>
      </c>
      <c r="G348" s="19" t="s">
        <v>267</v>
      </c>
      <c r="H348" s="25">
        <v>6.1962169372282267E-4</v>
      </c>
    </row>
    <row r="349" spans="1:8" x14ac:dyDescent="0.25">
      <c r="A349" s="19" t="s">
        <v>71</v>
      </c>
      <c r="B349" s="19" t="s">
        <v>72</v>
      </c>
      <c r="C349" s="19" t="s">
        <v>73</v>
      </c>
      <c r="D349" s="19" t="s">
        <v>264</v>
      </c>
      <c r="E349" s="19" t="s">
        <v>265</v>
      </c>
      <c r="F349" s="19" t="s">
        <v>96</v>
      </c>
      <c r="G349" s="19" t="s">
        <v>97</v>
      </c>
      <c r="H349" s="25">
        <v>2.5026960233965655E-3</v>
      </c>
    </row>
    <row r="350" spans="1:8" x14ac:dyDescent="0.25">
      <c r="A350" s="19" t="s">
        <v>71</v>
      </c>
      <c r="B350" s="19" t="s">
        <v>72</v>
      </c>
      <c r="C350" s="19" t="s">
        <v>73</v>
      </c>
      <c r="D350" s="19" t="s">
        <v>264</v>
      </c>
      <c r="E350" s="19" t="s">
        <v>265</v>
      </c>
      <c r="F350" s="19" t="s">
        <v>180</v>
      </c>
      <c r="G350" s="19" t="s">
        <v>181</v>
      </c>
      <c r="H350" s="25">
        <v>3.7050641172553799E-4</v>
      </c>
    </row>
    <row r="351" spans="1:8" x14ac:dyDescent="0.25">
      <c r="A351" s="19" t="s">
        <v>71</v>
      </c>
      <c r="B351" s="19" t="s">
        <v>72</v>
      </c>
      <c r="C351" s="19" t="s">
        <v>73</v>
      </c>
      <c r="D351" s="19" t="s">
        <v>264</v>
      </c>
      <c r="E351" s="19" t="s">
        <v>265</v>
      </c>
      <c r="F351" s="19" t="s">
        <v>98</v>
      </c>
      <c r="G351" s="19" t="s">
        <v>99</v>
      </c>
      <c r="H351" s="25">
        <v>1.7526380866591813E-3</v>
      </c>
    </row>
    <row r="352" spans="1:8" x14ac:dyDescent="0.25">
      <c r="A352" s="19" t="s">
        <v>71</v>
      </c>
      <c r="B352" s="19" t="s">
        <v>72</v>
      </c>
      <c r="C352" s="19" t="s">
        <v>73</v>
      </c>
      <c r="D352" s="19" t="s">
        <v>264</v>
      </c>
      <c r="E352" s="19" t="s">
        <v>265</v>
      </c>
      <c r="F352" s="19" t="s">
        <v>168</v>
      </c>
      <c r="G352" s="19" t="s">
        <v>169</v>
      </c>
      <c r="H352" s="25">
        <v>1.3708615045396289</v>
      </c>
    </row>
    <row r="353" spans="1:8" x14ac:dyDescent="0.25">
      <c r="A353" s="19" t="s">
        <v>71</v>
      </c>
      <c r="B353" s="19" t="s">
        <v>72</v>
      </c>
      <c r="C353" s="19" t="s">
        <v>73</v>
      </c>
      <c r="D353" s="19" t="s">
        <v>264</v>
      </c>
      <c r="E353" s="19" t="s">
        <v>265</v>
      </c>
      <c r="F353" s="19" t="s">
        <v>170</v>
      </c>
      <c r="G353" s="19" t="s">
        <v>171</v>
      </c>
      <c r="H353" s="25">
        <v>8.9555407268417705E-3</v>
      </c>
    </row>
    <row r="354" spans="1:8" x14ac:dyDescent="0.25">
      <c r="A354" s="19" t="s">
        <v>71</v>
      </c>
      <c r="B354" s="19" t="s">
        <v>72</v>
      </c>
      <c r="C354" s="19" t="s">
        <v>73</v>
      </c>
      <c r="D354" s="19" t="s">
        <v>264</v>
      </c>
      <c r="E354" s="19" t="s">
        <v>265</v>
      </c>
      <c r="F354" s="19" t="s">
        <v>172</v>
      </c>
      <c r="G354" s="19" t="s">
        <v>173</v>
      </c>
      <c r="H354" s="25">
        <v>1.5747636419291826E-3</v>
      </c>
    </row>
    <row r="355" spans="1:8" x14ac:dyDescent="0.25">
      <c r="A355" s="19" t="s">
        <v>71</v>
      </c>
      <c r="B355" s="19" t="s">
        <v>72</v>
      </c>
      <c r="C355" s="19" t="s">
        <v>73</v>
      </c>
      <c r="D355" s="19" t="s">
        <v>264</v>
      </c>
      <c r="E355" s="19" t="s">
        <v>265</v>
      </c>
      <c r="F355" s="19" t="s">
        <v>100</v>
      </c>
      <c r="G355" s="19" t="s">
        <v>101</v>
      </c>
      <c r="H355" s="25">
        <v>4.2769126436558516E-2</v>
      </c>
    </row>
    <row r="356" spans="1:8" x14ac:dyDescent="0.25">
      <c r="A356" s="19" t="s">
        <v>71</v>
      </c>
      <c r="B356" s="19" t="s">
        <v>72</v>
      </c>
      <c r="C356" s="19" t="s">
        <v>73</v>
      </c>
      <c r="D356" s="19" t="s">
        <v>264</v>
      </c>
      <c r="E356" s="19" t="s">
        <v>265</v>
      </c>
      <c r="F356" s="19" t="s">
        <v>102</v>
      </c>
      <c r="G356" s="19" t="s">
        <v>103</v>
      </c>
      <c r="H356" s="25">
        <v>5.1111853450977625E-4</v>
      </c>
    </row>
    <row r="357" spans="1:8" x14ac:dyDescent="0.25">
      <c r="A357" s="19" t="s">
        <v>71</v>
      </c>
      <c r="B357" s="19" t="s">
        <v>72</v>
      </c>
      <c r="C357" s="19" t="s">
        <v>73</v>
      </c>
      <c r="D357" s="19" t="s">
        <v>264</v>
      </c>
      <c r="E357" s="19" t="s">
        <v>265</v>
      </c>
      <c r="F357" s="19" t="s">
        <v>104</v>
      </c>
      <c r="G357" s="19" t="s">
        <v>105</v>
      </c>
      <c r="H357" s="25">
        <v>1.3815527880530682E-2</v>
      </c>
    </row>
    <row r="358" spans="1:8" x14ac:dyDescent="0.25">
      <c r="A358" s="19" t="s">
        <v>71</v>
      </c>
      <c r="B358" s="19" t="s">
        <v>72</v>
      </c>
      <c r="C358" s="19" t="s">
        <v>73</v>
      </c>
      <c r="D358" s="19" t="s">
        <v>264</v>
      </c>
      <c r="E358" s="19" t="s">
        <v>265</v>
      </c>
      <c r="F358" s="19" t="s">
        <v>106</v>
      </c>
      <c r="G358" s="19" t="s">
        <v>107</v>
      </c>
      <c r="H358" s="25">
        <v>1.8622997435200388E-2</v>
      </c>
    </row>
    <row r="359" spans="1:8" x14ac:dyDescent="0.25">
      <c r="A359" s="19" t="s">
        <v>71</v>
      </c>
      <c r="B359" s="19" t="s">
        <v>72</v>
      </c>
      <c r="C359" s="19" t="s">
        <v>73</v>
      </c>
      <c r="D359" s="19" t="s">
        <v>264</v>
      </c>
      <c r="E359" s="19" t="s">
        <v>265</v>
      </c>
      <c r="F359" s="19" t="s">
        <v>108</v>
      </c>
      <c r="G359" s="19" t="s">
        <v>109</v>
      </c>
      <c r="H359" s="25">
        <v>1.4534788542486827E-3</v>
      </c>
    </row>
    <row r="360" spans="1:8" x14ac:dyDescent="0.25">
      <c r="A360" s="19" t="s">
        <v>71</v>
      </c>
      <c r="B360" s="19" t="s">
        <v>72</v>
      </c>
      <c r="C360" s="19" t="s">
        <v>73</v>
      </c>
      <c r="D360" s="19" t="s">
        <v>264</v>
      </c>
      <c r="E360" s="19" t="s">
        <v>265</v>
      </c>
      <c r="F360" s="19" t="s">
        <v>110</v>
      </c>
      <c r="G360" s="19" t="s">
        <v>111</v>
      </c>
      <c r="H360" s="25">
        <v>1.8874080156807679E-2</v>
      </c>
    </row>
    <row r="361" spans="1:8" x14ac:dyDescent="0.25">
      <c r="A361" s="19" t="s">
        <v>71</v>
      </c>
      <c r="B361" s="19" t="s">
        <v>72</v>
      </c>
      <c r="C361" s="19" t="s">
        <v>73</v>
      </c>
      <c r="D361" s="19" t="s">
        <v>264</v>
      </c>
      <c r="E361" s="19" t="s">
        <v>265</v>
      </c>
      <c r="F361" s="19" t="s">
        <v>208</v>
      </c>
      <c r="G361" s="19" t="s">
        <v>209</v>
      </c>
      <c r="H361" s="25">
        <v>8.8767329445388343E-4</v>
      </c>
    </row>
    <row r="362" spans="1:8" x14ac:dyDescent="0.25">
      <c r="A362" s="19" t="s">
        <v>71</v>
      </c>
      <c r="B362" s="19" t="s">
        <v>72</v>
      </c>
      <c r="C362" s="19" t="s">
        <v>73</v>
      </c>
      <c r="D362" s="19" t="s">
        <v>264</v>
      </c>
      <c r="E362" s="19" t="s">
        <v>265</v>
      </c>
      <c r="F362" s="19" t="s">
        <v>112</v>
      </c>
      <c r="G362" s="19" t="s">
        <v>113</v>
      </c>
      <c r="H362" s="25">
        <v>1.2745091380827833E-3</v>
      </c>
    </row>
    <row r="363" spans="1:8" x14ac:dyDescent="0.25">
      <c r="A363" s="19" t="s">
        <v>71</v>
      </c>
      <c r="B363" s="19" t="s">
        <v>72</v>
      </c>
      <c r="C363" s="19" t="s">
        <v>73</v>
      </c>
      <c r="D363" s="19" t="s">
        <v>264</v>
      </c>
      <c r="E363" s="19" t="s">
        <v>265</v>
      </c>
      <c r="F363" s="19" t="s">
        <v>114</v>
      </c>
      <c r="G363" s="19" t="s">
        <v>115</v>
      </c>
      <c r="H363" s="25">
        <v>9.4257167976764013E-3</v>
      </c>
    </row>
    <row r="364" spans="1:8" x14ac:dyDescent="0.25">
      <c r="A364" s="19" t="s">
        <v>71</v>
      </c>
      <c r="B364" s="19" t="s">
        <v>72</v>
      </c>
      <c r="C364" s="19" t="s">
        <v>73</v>
      </c>
      <c r="D364" s="19" t="s">
        <v>264</v>
      </c>
      <c r="E364" s="19" t="s">
        <v>265</v>
      </c>
      <c r="F364" s="19" t="s">
        <v>116</v>
      </c>
      <c r="G364" s="19" t="s">
        <v>117</v>
      </c>
      <c r="H364" s="25">
        <v>1.9507699745400114E-3</v>
      </c>
    </row>
    <row r="365" spans="1:8" x14ac:dyDescent="0.25">
      <c r="A365" s="19" t="s">
        <v>71</v>
      </c>
      <c r="B365" s="19" t="s">
        <v>72</v>
      </c>
      <c r="C365" s="19" t="s">
        <v>73</v>
      </c>
      <c r="D365" s="19" t="s">
        <v>264</v>
      </c>
      <c r="E365" s="19" t="s">
        <v>265</v>
      </c>
      <c r="F365" s="19" t="s">
        <v>118</v>
      </c>
      <c r="G365" s="19" t="s">
        <v>119</v>
      </c>
      <c r="H365" s="25">
        <v>1.1539937316891725E-2</v>
      </c>
    </row>
    <row r="366" spans="1:8" x14ac:dyDescent="0.25">
      <c r="A366" s="19" t="s">
        <v>71</v>
      </c>
      <c r="B366" s="19" t="s">
        <v>72</v>
      </c>
      <c r="C366" s="19" t="s">
        <v>73</v>
      </c>
      <c r="D366" s="19" t="s">
        <v>264</v>
      </c>
      <c r="E366" s="19" t="s">
        <v>265</v>
      </c>
      <c r="F366" s="19" t="s">
        <v>120</v>
      </c>
      <c r="G366" s="19" t="s">
        <v>121</v>
      </c>
      <c r="H366" s="25">
        <v>1.1655556210157509E-2</v>
      </c>
    </row>
    <row r="367" spans="1:8" x14ac:dyDescent="0.25">
      <c r="A367" s="19" t="s">
        <v>71</v>
      </c>
      <c r="B367" s="19" t="s">
        <v>72</v>
      </c>
      <c r="C367" s="19" t="s">
        <v>73</v>
      </c>
      <c r="D367" s="19" t="s">
        <v>264</v>
      </c>
      <c r="E367" s="19" t="s">
        <v>265</v>
      </c>
      <c r="F367" s="19" t="s">
        <v>186</v>
      </c>
      <c r="G367" s="19" t="s">
        <v>187</v>
      </c>
      <c r="H367" s="25">
        <v>7.7457480477654411E-4</v>
      </c>
    </row>
    <row r="368" spans="1:8" x14ac:dyDescent="0.25">
      <c r="A368" s="19" t="s">
        <v>71</v>
      </c>
      <c r="B368" s="19" t="s">
        <v>72</v>
      </c>
      <c r="C368" s="19" t="s">
        <v>73</v>
      </c>
      <c r="D368" s="19" t="s">
        <v>264</v>
      </c>
      <c r="E368" s="19" t="s">
        <v>265</v>
      </c>
      <c r="F368" s="19" t="s">
        <v>192</v>
      </c>
      <c r="G368" s="19" t="s">
        <v>193</v>
      </c>
      <c r="H368" s="25">
        <v>9.7464068409712046E-4</v>
      </c>
    </row>
    <row r="369" spans="1:8" x14ac:dyDescent="0.25">
      <c r="A369" s="19" t="s">
        <v>71</v>
      </c>
      <c r="B369" s="19" t="s">
        <v>72</v>
      </c>
      <c r="C369" s="19" t="s">
        <v>73</v>
      </c>
      <c r="D369" s="19" t="s">
        <v>264</v>
      </c>
      <c r="E369" s="19" t="s">
        <v>265</v>
      </c>
      <c r="F369" s="19" t="s">
        <v>194</v>
      </c>
      <c r="G369" s="19" t="s">
        <v>195</v>
      </c>
      <c r="H369" s="25">
        <v>9.28149312401262E-2</v>
      </c>
    </row>
    <row r="370" spans="1:8" x14ac:dyDescent="0.25">
      <c r="A370" s="19" t="s">
        <v>71</v>
      </c>
      <c r="B370" s="19" t="s">
        <v>72</v>
      </c>
      <c r="C370" s="19" t="s">
        <v>73</v>
      </c>
      <c r="D370" s="19" t="s">
        <v>264</v>
      </c>
      <c r="E370" s="19" t="s">
        <v>265</v>
      </c>
      <c r="F370" s="19" t="s">
        <v>122</v>
      </c>
      <c r="G370" s="19" t="s">
        <v>123</v>
      </c>
      <c r="H370" s="25">
        <v>2.4175709890436794E-3</v>
      </c>
    </row>
    <row r="371" spans="1:8" x14ac:dyDescent="0.25">
      <c r="A371" s="19" t="s">
        <v>71</v>
      </c>
      <c r="B371" s="19" t="s">
        <v>72</v>
      </c>
      <c r="C371" s="19" t="s">
        <v>73</v>
      </c>
      <c r="D371" s="19" t="s">
        <v>264</v>
      </c>
      <c r="E371" s="19" t="s">
        <v>265</v>
      </c>
      <c r="F371" s="19" t="s">
        <v>126</v>
      </c>
      <c r="G371" s="19" t="s">
        <v>127</v>
      </c>
      <c r="H371" s="25">
        <v>8.9601156894423195E-4</v>
      </c>
    </row>
    <row r="372" spans="1:8" x14ac:dyDescent="0.25">
      <c r="A372" s="19" t="s">
        <v>71</v>
      </c>
      <c r="B372" s="19" t="s">
        <v>72</v>
      </c>
      <c r="C372" s="19" t="s">
        <v>73</v>
      </c>
      <c r="D372" s="19" t="s">
        <v>264</v>
      </c>
      <c r="E372" s="19" t="s">
        <v>265</v>
      </c>
      <c r="F372" s="19" t="s">
        <v>130</v>
      </c>
      <c r="G372" s="19" t="s">
        <v>131</v>
      </c>
      <c r="H372" s="25">
        <v>2.4742880705168474E-2</v>
      </c>
    </row>
    <row r="373" spans="1:8" x14ac:dyDescent="0.25">
      <c r="A373" s="19" t="s">
        <v>71</v>
      </c>
      <c r="B373" s="19" t="s">
        <v>72</v>
      </c>
      <c r="C373" s="19" t="s">
        <v>73</v>
      </c>
      <c r="D373" s="19" t="s">
        <v>264</v>
      </c>
      <c r="E373" s="19" t="s">
        <v>265</v>
      </c>
      <c r="F373" s="19" t="s">
        <v>412</v>
      </c>
      <c r="G373" s="19" t="s">
        <v>413</v>
      </c>
      <c r="H373" s="25">
        <v>8.1831044059115735E-3</v>
      </c>
    </row>
    <row r="374" spans="1:8" x14ac:dyDescent="0.25">
      <c r="A374" s="19" t="s">
        <v>71</v>
      </c>
      <c r="B374" s="19" t="s">
        <v>72</v>
      </c>
      <c r="C374" s="19" t="s">
        <v>73</v>
      </c>
      <c r="D374" s="19" t="s">
        <v>264</v>
      </c>
      <c r="E374" s="19" t="s">
        <v>265</v>
      </c>
      <c r="F374" s="19" t="s">
        <v>132</v>
      </c>
      <c r="G374" s="19" t="s">
        <v>133</v>
      </c>
      <c r="H374" s="25">
        <v>2.3602054612326513E-2</v>
      </c>
    </row>
    <row r="375" spans="1:8" x14ac:dyDescent="0.25">
      <c r="A375" s="19" t="s">
        <v>71</v>
      </c>
      <c r="B375" s="19" t="s">
        <v>72</v>
      </c>
      <c r="C375" s="19" t="s">
        <v>73</v>
      </c>
      <c r="D375" s="19" t="s">
        <v>264</v>
      </c>
      <c r="E375" s="19" t="s">
        <v>265</v>
      </c>
      <c r="F375" s="19" t="s">
        <v>134</v>
      </c>
      <c r="G375" s="19" t="s">
        <v>135</v>
      </c>
      <c r="H375" s="25">
        <v>2.5596675153671381E-3</v>
      </c>
    </row>
    <row r="376" spans="1:8" x14ac:dyDescent="0.25">
      <c r="A376" s="19" t="s">
        <v>71</v>
      </c>
      <c r="B376" s="19" t="s">
        <v>72</v>
      </c>
      <c r="C376" s="19" t="s">
        <v>73</v>
      </c>
      <c r="D376" s="19" t="s">
        <v>264</v>
      </c>
      <c r="E376" s="19" t="s">
        <v>265</v>
      </c>
      <c r="F376" s="19" t="s">
        <v>136</v>
      </c>
      <c r="G376" s="19" t="s">
        <v>137</v>
      </c>
      <c r="H376" s="25">
        <v>1.6904629463427967E-3</v>
      </c>
    </row>
    <row r="377" spans="1:8" x14ac:dyDescent="0.25">
      <c r="A377" s="19" t="s">
        <v>71</v>
      </c>
      <c r="B377" s="19" t="s">
        <v>72</v>
      </c>
      <c r="C377" s="19" t="s">
        <v>73</v>
      </c>
      <c r="D377" s="19" t="s">
        <v>264</v>
      </c>
      <c r="E377" s="19" t="s">
        <v>265</v>
      </c>
      <c r="F377" s="19" t="s">
        <v>138</v>
      </c>
      <c r="G377" s="19" t="s">
        <v>139</v>
      </c>
      <c r="H377" s="25">
        <v>4.9764926898196752E-3</v>
      </c>
    </row>
    <row r="378" spans="1:8" x14ac:dyDescent="0.25">
      <c r="A378" s="19" t="s">
        <v>71</v>
      </c>
      <c r="B378" s="19" t="s">
        <v>72</v>
      </c>
      <c r="C378" s="19" t="s">
        <v>73</v>
      </c>
      <c r="D378" s="19" t="s">
        <v>264</v>
      </c>
      <c r="E378" s="19" t="s">
        <v>265</v>
      </c>
      <c r="F378" s="19" t="s">
        <v>198</v>
      </c>
      <c r="G378" s="19" t="s">
        <v>199</v>
      </c>
      <c r="H378" s="25">
        <v>3.3770423684664173E-2</v>
      </c>
    </row>
    <row r="379" spans="1:8" x14ac:dyDescent="0.25">
      <c r="A379" s="19" t="s">
        <v>71</v>
      </c>
      <c r="B379" s="19" t="s">
        <v>72</v>
      </c>
      <c r="C379" s="19" t="s">
        <v>73</v>
      </c>
      <c r="D379" s="19" t="s">
        <v>264</v>
      </c>
      <c r="E379" s="19" t="s">
        <v>265</v>
      </c>
      <c r="F379" s="19" t="s">
        <v>142</v>
      </c>
      <c r="G379" s="19" t="s">
        <v>143</v>
      </c>
      <c r="H379" s="25">
        <v>3.626348092015971E-3</v>
      </c>
    </row>
    <row r="380" spans="1:8" x14ac:dyDescent="0.25">
      <c r="A380" s="19" t="s">
        <v>71</v>
      </c>
      <c r="B380" s="19" t="s">
        <v>72</v>
      </c>
      <c r="C380" s="19" t="s">
        <v>73</v>
      </c>
      <c r="D380" s="19" t="s">
        <v>264</v>
      </c>
      <c r="E380" s="19" t="s">
        <v>265</v>
      </c>
      <c r="F380" s="19" t="s">
        <v>144</v>
      </c>
      <c r="G380" s="19" t="s">
        <v>145</v>
      </c>
      <c r="H380" s="25">
        <v>3.0181194919193462E-2</v>
      </c>
    </row>
    <row r="381" spans="1:8" x14ac:dyDescent="0.25">
      <c r="A381" s="19" t="s">
        <v>71</v>
      </c>
      <c r="B381" s="19" t="s">
        <v>72</v>
      </c>
      <c r="C381" s="19" t="s">
        <v>73</v>
      </c>
      <c r="D381" s="19" t="s">
        <v>264</v>
      </c>
      <c r="E381" s="19" t="s">
        <v>265</v>
      </c>
      <c r="F381" s="19" t="s">
        <v>146</v>
      </c>
      <c r="G381" s="19" t="s">
        <v>147</v>
      </c>
      <c r="H381" s="25">
        <v>2.8271815971024263E-3</v>
      </c>
    </row>
    <row r="382" spans="1:8" x14ac:dyDescent="0.25">
      <c r="A382" s="19" t="s">
        <v>71</v>
      </c>
      <c r="B382" s="19" t="s">
        <v>72</v>
      </c>
      <c r="C382" s="19" t="s">
        <v>73</v>
      </c>
      <c r="D382" s="19" t="s">
        <v>264</v>
      </c>
      <c r="E382" s="19" t="s">
        <v>265</v>
      </c>
      <c r="F382" s="19" t="s">
        <v>234</v>
      </c>
      <c r="G382" s="19" t="s">
        <v>235</v>
      </c>
      <c r="H382" s="25">
        <v>7.7636899150769299E-3</v>
      </c>
    </row>
    <row r="383" spans="1:8" x14ac:dyDescent="0.25">
      <c r="A383" s="19" t="s">
        <v>71</v>
      </c>
      <c r="B383" s="19" t="s">
        <v>72</v>
      </c>
      <c r="C383" s="19" t="s">
        <v>73</v>
      </c>
      <c r="D383" s="19" t="s">
        <v>264</v>
      </c>
      <c r="E383" s="19" t="s">
        <v>265</v>
      </c>
      <c r="F383" s="19" t="s">
        <v>148</v>
      </c>
      <c r="G383" s="19" t="s">
        <v>149</v>
      </c>
      <c r="H383" s="25">
        <v>9.4751330043408265E-3</v>
      </c>
    </row>
    <row r="384" spans="1:8" x14ac:dyDescent="0.25">
      <c r="A384" s="19" t="s">
        <v>71</v>
      </c>
      <c r="B384" s="19" t="s">
        <v>72</v>
      </c>
      <c r="C384" s="19" t="s">
        <v>73</v>
      </c>
      <c r="D384" s="19" t="s">
        <v>264</v>
      </c>
      <c r="E384" s="19" t="s">
        <v>265</v>
      </c>
      <c r="F384" s="19" t="s">
        <v>216</v>
      </c>
      <c r="G384" s="19" t="s">
        <v>217</v>
      </c>
      <c r="H384" s="25">
        <v>1.0984521005828352E-3</v>
      </c>
    </row>
    <row r="385" spans="1:8" x14ac:dyDescent="0.25">
      <c r="A385" s="19" t="s">
        <v>71</v>
      </c>
      <c r="B385" s="19" t="s">
        <v>72</v>
      </c>
      <c r="C385" s="19" t="s">
        <v>73</v>
      </c>
      <c r="D385" s="19" t="s">
        <v>264</v>
      </c>
      <c r="E385" s="19" t="s">
        <v>265</v>
      </c>
      <c r="F385" s="19" t="s">
        <v>150</v>
      </c>
      <c r="G385" s="19" t="s">
        <v>151</v>
      </c>
      <c r="H385" s="25">
        <v>6.5436466611266172E-3</v>
      </c>
    </row>
    <row r="386" spans="1:8" x14ac:dyDescent="0.25">
      <c r="A386" s="19" t="s">
        <v>71</v>
      </c>
      <c r="B386" s="19" t="s">
        <v>72</v>
      </c>
      <c r="C386" s="19" t="s">
        <v>73</v>
      </c>
      <c r="D386" s="19" t="s">
        <v>264</v>
      </c>
      <c r="E386" s="19" t="s">
        <v>265</v>
      </c>
      <c r="F386" s="19" t="s">
        <v>156</v>
      </c>
      <c r="G386" s="19" t="s">
        <v>157</v>
      </c>
      <c r="H386" s="25">
        <v>1.3768589240133477E-2</v>
      </c>
    </row>
    <row r="387" spans="1:8" x14ac:dyDescent="0.25">
      <c r="A387" s="19" t="s">
        <v>71</v>
      </c>
      <c r="B387" s="19" t="s">
        <v>72</v>
      </c>
      <c r="C387" s="19" t="s">
        <v>73</v>
      </c>
      <c r="D387" s="19" t="s">
        <v>264</v>
      </c>
      <c r="E387" s="19" t="s">
        <v>265</v>
      </c>
      <c r="F387" s="19" t="s">
        <v>158</v>
      </c>
      <c r="G387" s="19" t="s">
        <v>159</v>
      </c>
      <c r="H387" s="25">
        <v>1.3763361396975756E-4</v>
      </c>
    </row>
    <row r="388" spans="1:8" x14ac:dyDescent="0.25">
      <c r="A388" s="19" t="s">
        <v>71</v>
      </c>
      <c r="B388" s="19" t="s">
        <v>72</v>
      </c>
      <c r="C388" s="19" t="s">
        <v>73</v>
      </c>
      <c r="D388" s="19" t="s">
        <v>264</v>
      </c>
      <c r="E388" s="19" t="s">
        <v>265</v>
      </c>
      <c r="F388" s="19" t="s">
        <v>162</v>
      </c>
      <c r="G388" s="19" t="s">
        <v>163</v>
      </c>
      <c r="H388" s="25">
        <v>3.0171506881529059E-2</v>
      </c>
    </row>
    <row r="389" spans="1:8" x14ac:dyDescent="0.25">
      <c r="A389" s="19" t="s">
        <v>71</v>
      </c>
      <c r="B389" s="19" t="s">
        <v>72</v>
      </c>
      <c r="C389" s="19" t="s">
        <v>73</v>
      </c>
      <c r="D389" s="19" t="s">
        <v>264</v>
      </c>
      <c r="E389" s="19" t="s">
        <v>265</v>
      </c>
      <c r="F389" s="19" t="s">
        <v>210</v>
      </c>
      <c r="G389" s="19" t="s">
        <v>211</v>
      </c>
      <c r="H389" s="25">
        <v>3.3009239078961734E-4</v>
      </c>
    </row>
    <row r="390" spans="1:8" x14ac:dyDescent="0.25">
      <c r="A390" s="19" t="s">
        <v>71</v>
      </c>
      <c r="B390" s="19" t="s">
        <v>72</v>
      </c>
      <c r="C390" s="19" t="s">
        <v>73</v>
      </c>
      <c r="D390" s="19" t="s">
        <v>264</v>
      </c>
      <c r="E390" s="19" t="s">
        <v>265</v>
      </c>
      <c r="F390" s="19" t="s">
        <v>218</v>
      </c>
      <c r="G390" s="19" t="s">
        <v>219</v>
      </c>
      <c r="H390" s="25">
        <v>6.693159642924662E-3</v>
      </c>
    </row>
    <row r="391" spans="1:8" x14ac:dyDescent="0.25">
      <c r="A391" s="19" t="s">
        <v>71</v>
      </c>
      <c r="B391" s="19" t="s">
        <v>72</v>
      </c>
      <c r="C391" s="19" t="s">
        <v>73</v>
      </c>
      <c r="D391" s="19" t="s">
        <v>264</v>
      </c>
      <c r="E391" s="19" t="s">
        <v>265</v>
      </c>
      <c r="F391" s="19" t="s">
        <v>202</v>
      </c>
      <c r="G391" s="19" t="s">
        <v>203</v>
      </c>
      <c r="H391" s="25">
        <v>1.3710157379547264E-3</v>
      </c>
    </row>
    <row r="392" spans="1:8" x14ac:dyDescent="0.25">
      <c r="A392" s="19" t="s">
        <v>71</v>
      </c>
      <c r="B392" s="19" t="s">
        <v>72</v>
      </c>
      <c r="C392" s="19" t="s">
        <v>73</v>
      </c>
      <c r="D392" s="19" t="s">
        <v>270</v>
      </c>
      <c r="E392" s="19" t="s">
        <v>271</v>
      </c>
      <c r="F392" s="19" t="s">
        <v>94</v>
      </c>
      <c r="G392" s="19" t="s">
        <v>95</v>
      </c>
      <c r="H392" s="25">
        <v>6.4488758918019706E-4</v>
      </c>
    </row>
    <row r="393" spans="1:8" x14ac:dyDescent="0.25">
      <c r="A393" s="19" t="s">
        <v>71</v>
      </c>
      <c r="B393" s="19" t="s">
        <v>72</v>
      </c>
      <c r="C393" s="19" t="s">
        <v>73</v>
      </c>
      <c r="D393" s="19" t="s">
        <v>270</v>
      </c>
      <c r="E393" s="19" t="s">
        <v>271</v>
      </c>
      <c r="F393" s="19" t="s">
        <v>410</v>
      </c>
      <c r="G393" s="19" t="s">
        <v>411</v>
      </c>
      <c r="H393" s="25">
        <v>9.5481479313115861E-2</v>
      </c>
    </row>
    <row r="394" spans="1:8" x14ac:dyDescent="0.25">
      <c r="A394" s="19" t="s">
        <v>71</v>
      </c>
      <c r="B394" s="19" t="s">
        <v>72</v>
      </c>
      <c r="C394" s="19" t="s">
        <v>73</v>
      </c>
      <c r="D394" s="19" t="s">
        <v>270</v>
      </c>
      <c r="E394" s="19" t="s">
        <v>271</v>
      </c>
      <c r="F394" s="19" t="s">
        <v>166</v>
      </c>
      <c r="G394" s="19" t="s">
        <v>167</v>
      </c>
      <c r="H394" s="25">
        <v>1.4102040706483416E-5</v>
      </c>
    </row>
    <row r="395" spans="1:8" x14ac:dyDescent="0.25">
      <c r="A395" s="19" t="s">
        <v>71</v>
      </c>
      <c r="B395" s="19" t="s">
        <v>72</v>
      </c>
      <c r="C395" s="19" t="s">
        <v>73</v>
      </c>
      <c r="D395" s="19" t="s">
        <v>270</v>
      </c>
      <c r="E395" s="19" t="s">
        <v>271</v>
      </c>
      <c r="F395" s="19" t="s">
        <v>266</v>
      </c>
      <c r="G395" s="19" t="s">
        <v>267</v>
      </c>
      <c r="H395" s="25">
        <v>9.6533563770118106E-5</v>
      </c>
    </row>
    <row r="396" spans="1:8" x14ac:dyDescent="0.25">
      <c r="A396" s="19" t="s">
        <v>71</v>
      </c>
      <c r="B396" s="19" t="s">
        <v>72</v>
      </c>
      <c r="C396" s="19" t="s">
        <v>73</v>
      </c>
      <c r="D396" s="19" t="s">
        <v>270</v>
      </c>
      <c r="E396" s="19" t="s">
        <v>271</v>
      </c>
      <c r="F396" s="19" t="s">
        <v>96</v>
      </c>
      <c r="G396" s="19" t="s">
        <v>97</v>
      </c>
      <c r="H396" s="25">
        <v>3.785047706616919E-4</v>
      </c>
    </row>
    <row r="397" spans="1:8" x14ac:dyDescent="0.25">
      <c r="A397" s="19" t="s">
        <v>71</v>
      </c>
      <c r="B397" s="19" t="s">
        <v>72</v>
      </c>
      <c r="C397" s="19" t="s">
        <v>73</v>
      </c>
      <c r="D397" s="19" t="s">
        <v>270</v>
      </c>
      <c r="E397" s="19" t="s">
        <v>271</v>
      </c>
      <c r="F397" s="19" t="s">
        <v>98</v>
      </c>
      <c r="G397" s="19" t="s">
        <v>99</v>
      </c>
      <c r="H397" s="25">
        <v>6.3368548094417765E-4</v>
      </c>
    </row>
    <row r="398" spans="1:8" x14ac:dyDescent="0.25">
      <c r="A398" s="19" t="s">
        <v>71</v>
      </c>
      <c r="B398" s="19" t="s">
        <v>72</v>
      </c>
      <c r="C398" s="19" t="s">
        <v>73</v>
      </c>
      <c r="D398" s="19" t="s">
        <v>270</v>
      </c>
      <c r="E398" s="19" t="s">
        <v>271</v>
      </c>
      <c r="F398" s="19" t="s">
        <v>168</v>
      </c>
      <c r="G398" s="19" t="s">
        <v>169</v>
      </c>
      <c r="H398" s="25">
        <v>0.13721964563157471</v>
      </c>
    </row>
    <row r="399" spans="1:8" x14ac:dyDescent="0.25">
      <c r="A399" s="19" t="s">
        <v>71</v>
      </c>
      <c r="B399" s="19" t="s">
        <v>72</v>
      </c>
      <c r="C399" s="19" t="s">
        <v>73</v>
      </c>
      <c r="D399" s="19" t="s">
        <v>270</v>
      </c>
      <c r="E399" s="19" t="s">
        <v>271</v>
      </c>
      <c r="F399" s="19" t="s">
        <v>172</v>
      </c>
      <c r="G399" s="19" t="s">
        <v>173</v>
      </c>
      <c r="H399" s="25">
        <v>2.8326906865853789E-4</v>
      </c>
    </row>
    <row r="400" spans="1:8" x14ac:dyDescent="0.25">
      <c r="A400" s="19" t="s">
        <v>71</v>
      </c>
      <c r="B400" s="19" t="s">
        <v>72</v>
      </c>
      <c r="C400" s="19" t="s">
        <v>73</v>
      </c>
      <c r="D400" s="19" t="s">
        <v>270</v>
      </c>
      <c r="E400" s="19" t="s">
        <v>271</v>
      </c>
      <c r="F400" s="19" t="s">
        <v>100</v>
      </c>
      <c r="G400" s="19" t="s">
        <v>101</v>
      </c>
      <c r="H400" s="25">
        <v>7.3588844147175645E-3</v>
      </c>
    </row>
    <row r="401" spans="1:8" x14ac:dyDescent="0.25">
      <c r="A401" s="19" t="s">
        <v>71</v>
      </c>
      <c r="B401" s="19" t="s">
        <v>72</v>
      </c>
      <c r="C401" s="19" t="s">
        <v>73</v>
      </c>
      <c r="D401" s="19" t="s">
        <v>270</v>
      </c>
      <c r="E401" s="19" t="s">
        <v>271</v>
      </c>
      <c r="F401" s="19" t="s">
        <v>102</v>
      </c>
      <c r="G401" s="19" t="s">
        <v>103</v>
      </c>
      <c r="H401" s="25">
        <v>6.6788489259262835E-5</v>
      </c>
    </row>
    <row r="402" spans="1:8" x14ac:dyDescent="0.25">
      <c r="A402" s="19" t="s">
        <v>71</v>
      </c>
      <c r="B402" s="19" t="s">
        <v>72</v>
      </c>
      <c r="C402" s="19" t="s">
        <v>73</v>
      </c>
      <c r="D402" s="19" t="s">
        <v>270</v>
      </c>
      <c r="E402" s="19" t="s">
        <v>271</v>
      </c>
      <c r="F402" s="19" t="s">
        <v>104</v>
      </c>
      <c r="G402" s="19" t="s">
        <v>105</v>
      </c>
      <c r="H402" s="25">
        <v>2.037855999679115E-3</v>
      </c>
    </row>
    <row r="403" spans="1:8" x14ac:dyDescent="0.25">
      <c r="A403" s="19" t="s">
        <v>71</v>
      </c>
      <c r="B403" s="19" t="s">
        <v>72</v>
      </c>
      <c r="C403" s="19" t="s">
        <v>73</v>
      </c>
      <c r="D403" s="19" t="s">
        <v>270</v>
      </c>
      <c r="E403" s="19" t="s">
        <v>271</v>
      </c>
      <c r="F403" s="19" t="s">
        <v>106</v>
      </c>
      <c r="G403" s="19" t="s">
        <v>107</v>
      </c>
      <c r="H403" s="25">
        <v>3.5836477842459934E-3</v>
      </c>
    </row>
    <row r="404" spans="1:8" x14ac:dyDescent="0.25">
      <c r="A404" s="19" t="s">
        <v>71</v>
      </c>
      <c r="B404" s="19" t="s">
        <v>72</v>
      </c>
      <c r="C404" s="19" t="s">
        <v>73</v>
      </c>
      <c r="D404" s="19" t="s">
        <v>270</v>
      </c>
      <c r="E404" s="19" t="s">
        <v>271</v>
      </c>
      <c r="F404" s="19" t="s">
        <v>108</v>
      </c>
      <c r="G404" s="19" t="s">
        <v>109</v>
      </c>
      <c r="H404" s="25">
        <v>1.7915317391606881E-4</v>
      </c>
    </row>
    <row r="405" spans="1:8" x14ac:dyDescent="0.25">
      <c r="A405" s="19" t="s">
        <v>71</v>
      </c>
      <c r="B405" s="19" t="s">
        <v>72</v>
      </c>
      <c r="C405" s="19" t="s">
        <v>73</v>
      </c>
      <c r="D405" s="19" t="s">
        <v>270</v>
      </c>
      <c r="E405" s="19" t="s">
        <v>271</v>
      </c>
      <c r="F405" s="19" t="s">
        <v>110</v>
      </c>
      <c r="G405" s="19" t="s">
        <v>111</v>
      </c>
      <c r="H405" s="25">
        <v>2.1321869617017845E-3</v>
      </c>
    </row>
    <row r="406" spans="1:8" x14ac:dyDescent="0.25">
      <c r="A406" s="19" t="s">
        <v>71</v>
      </c>
      <c r="B406" s="19" t="s">
        <v>72</v>
      </c>
      <c r="C406" s="19" t="s">
        <v>73</v>
      </c>
      <c r="D406" s="19" t="s">
        <v>270</v>
      </c>
      <c r="E406" s="19" t="s">
        <v>271</v>
      </c>
      <c r="F406" s="19" t="s">
        <v>112</v>
      </c>
      <c r="G406" s="19" t="s">
        <v>113</v>
      </c>
      <c r="H406" s="25">
        <v>1.67018793322075E-4</v>
      </c>
    </row>
    <row r="407" spans="1:8" x14ac:dyDescent="0.25">
      <c r="A407" s="19" t="s">
        <v>71</v>
      </c>
      <c r="B407" s="19" t="s">
        <v>72</v>
      </c>
      <c r="C407" s="19" t="s">
        <v>73</v>
      </c>
      <c r="D407" s="19" t="s">
        <v>270</v>
      </c>
      <c r="E407" s="19" t="s">
        <v>271</v>
      </c>
      <c r="F407" s="19" t="s">
        <v>272</v>
      </c>
      <c r="G407" s="19" t="s">
        <v>273</v>
      </c>
      <c r="H407" s="25">
        <v>1.4972602674916263E-3</v>
      </c>
    </row>
    <row r="408" spans="1:8" x14ac:dyDescent="0.25">
      <c r="A408" s="19" t="s">
        <v>71</v>
      </c>
      <c r="B408" s="19" t="s">
        <v>72</v>
      </c>
      <c r="C408" s="19" t="s">
        <v>73</v>
      </c>
      <c r="D408" s="19" t="s">
        <v>270</v>
      </c>
      <c r="E408" s="19" t="s">
        <v>271</v>
      </c>
      <c r="F408" s="19" t="s">
        <v>114</v>
      </c>
      <c r="G408" s="19" t="s">
        <v>115</v>
      </c>
      <c r="H408" s="25">
        <v>1.1583226543277136E-3</v>
      </c>
    </row>
    <row r="409" spans="1:8" x14ac:dyDescent="0.25">
      <c r="A409" s="19" t="s">
        <v>71</v>
      </c>
      <c r="B409" s="19" t="s">
        <v>72</v>
      </c>
      <c r="C409" s="19" t="s">
        <v>73</v>
      </c>
      <c r="D409" s="19" t="s">
        <v>270</v>
      </c>
      <c r="E409" s="19" t="s">
        <v>271</v>
      </c>
      <c r="F409" s="19" t="s">
        <v>116</v>
      </c>
      <c r="G409" s="19" t="s">
        <v>117</v>
      </c>
      <c r="H409" s="25">
        <v>3.2756118005286349E-4</v>
      </c>
    </row>
    <row r="410" spans="1:8" x14ac:dyDescent="0.25">
      <c r="A410" s="19" t="s">
        <v>71</v>
      </c>
      <c r="B410" s="19" t="s">
        <v>72</v>
      </c>
      <c r="C410" s="19" t="s">
        <v>73</v>
      </c>
      <c r="D410" s="19" t="s">
        <v>270</v>
      </c>
      <c r="E410" s="19" t="s">
        <v>271</v>
      </c>
      <c r="F410" s="19" t="s">
        <v>118</v>
      </c>
      <c r="G410" s="19" t="s">
        <v>119</v>
      </c>
      <c r="H410" s="25">
        <v>2.0188885062418591E-3</v>
      </c>
    </row>
    <row r="411" spans="1:8" x14ac:dyDescent="0.25">
      <c r="A411" s="19" t="s">
        <v>71</v>
      </c>
      <c r="B411" s="19" t="s">
        <v>72</v>
      </c>
      <c r="C411" s="19" t="s">
        <v>73</v>
      </c>
      <c r="D411" s="19" t="s">
        <v>270</v>
      </c>
      <c r="E411" s="19" t="s">
        <v>271</v>
      </c>
      <c r="F411" s="19" t="s">
        <v>120</v>
      </c>
      <c r="G411" s="19" t="s">
        <v>121</v>
      </c>
      <c r="H411" s="25">
        <v>2.0660395893660633E-3</v>
      </c>
    </row>
    <row r="412" spans="1:8" x14ac:dyDescent="0.25">
      <c r="A412" s="19" t="s">
        <v>71</v>
      </c>
      <c r="B412" s="19" t="s">
        <v>72</v>
      </c>
      <c r="C412" s="19" t="s">
        <v>73</v>
      </c>
      <c r="D412" s="19" t="s">
        <v>270</v>
      </c>
      <c r="E412" s="19" t="s">
        <v>271</v>
      </c>
      <c r="F412" s="19" t="s">
        <v>186</v>
      </c>
      <c r="G412" s="19" t="s">
        <v>187</v>
      </c>
      <c r="H412" s="25">
        <v>1.263489970426246E-4</v>
      </c>
    </row>
    <row r="413" spans="1:8" x14ac:dyDescent="0.25">
      <c r="A413" s="19" t="s">
        <v>71</v>
      </c>
      <c r="B413" s="19" t="s">
        <v>72</v>
      </c>
      <c r="C413" s="19" t="s">
        <v>73</v>
      </c>
      <c r="D413" s="19" t="s">
        <v>270</v>
      </c>
      <c r="E413" s="19" t="s">
        <v>271</v>
      </c>
      <c r="F413" s="19" t="s">
        <v>188</v>
      </c>
      <c r="G413" s="19" t="s">
        <v>189</v>
      </c>
      <c r="H413" s="25">
        <v>9.9469821242419987E-3</v>
      </c>
    </row>
    <row r="414" spans="1:8" x14ac:dyDescent="0.25">
      <c r="A414" s="19" t="s">
        <v>71</v>
      </c>
      <c r="B414" s="19" t="s">
        <v>72</v>
      </c>
      <c r="C414" s="19" t="s">
        <v>73</v>
      </c>
      <c r="D414" s="19" t="s">
        <v>270</v>
      </c>
      <c r="E414" s="19" t="s">
        <v>271</v>
      </c>
      <c r="F414" s="19" t="s">
        <v>192</v>
      </c>
      <c r="G414" s="19" t="s">
        <v>193</v>
      </c>
      <c r="H414" s="25">
        <v>1.2571789585098155E-4</v>
      </c>
    </row>
    <row r="415" spans="1:8" x14ac:dyDescent="0.25">
      <c r="A415" s="19" t="s">
        <v>71</v>
      </c>
      <c r="B415" s="19" t="s">
        <v>72</v>
      </c>
      <c r="C415" s="19" t="s">
        <v>73</v>
      </c>
      <c r="D415" s="19" t="s">
        <v>270</v>
      </c>
      <c r="E415" s="19" t="s">
        <v>271</v>
      </c>
      <c r="F415" s="19" t="s">
        <v>194</v>
      </c>
      <c r="G415" s="19" t="s">
        <v>195</v>
      </c>
      <c r="H415" s="25">
        <v>1.13761079023557E-2</v>
      </c>
    </row>
    <row r="416" spans="1:8" x14ac:dyDescent="0.25">
      <c r="A416" s="19" t="s">
        <v>71</v>
      </c>
      <c r="B416" s="19" t="s">
        <v>72</v>
      </c>
      <c r="C416" s="19" t="s">
        <v>73</v>
      </c>
      <c r="D416" s="19" t="s">
        <v>270</v>
      </c>
      <c r="E416" s="19" t="s">
        <v>271</v>
      </c>
      <c r="F416" s="19" t="s">
        <v>122</v>
      </c>
      <c r="G416" s="19" t="s">
        <v>123</v>
      </c>
      <c r="H416" s="25">
        <v>4.3904519382145075E-4</v>
      </c>
    </row>
    <row r="417" spans="1:8" x14ac:dyDescent="0.25">
      <c r="A417" s="19" t="s">
        <v>71</v>
      </c>
      <c r="B417" s="19" t="s">
        <v>72</v>
      </c>
      <c r="C417" s="19" t="s">
        <v>73</v>
      </c>
      <c r="D417" s="19" t="s">
        <v>270</v>
      </c>
      <c r="E417" s="19" t="s">
        <v>271</v>
      </c>
      <c r="F417" s="19" t="s">
        <v>124</v>
      </c>
      <c r="G417" s="19" t="s">
        <v>125</v>
      </c>
      <c r="H417" s="25">
        <v>3.0330302459018648E-3</v>
      </c>
    </row>
    <row r="418" spans="1:8" x14ac:dyDescent="0.25">
      <c r="A418" s="19" t="s">
        <v>71</v>
      </c>
      <c r="B418" s="19" t="s">
        <v>72</v>
      </c>
      <c r="C418" s="19" t="s">
        <v>73</v>
      </c>
      <c r="D418" s="19" t="s">
        <v>270</v>
      </c>
      <c r="E418" s="19" t="s">
        <v>271</v>
      </c>
      <c r="F418" s="19" t="s">
        <v>126</v>
      </c>
      <c r="G418" s="19" t="s">
        <v>127</v>
      </c>
      <c r="H418" s="25">
        <v>1.4567855209809722E-4</v>
      </c>
    </row>
    <row r="419" spans="1:8" x14ac:dyDescent="0.25">
      <c r="A419" s="19" t="s">
        <v>71</v>
      </c>
      <c r="B419" s="19" t="s">
        <v>72</v>
      </c>
      <c r="C419" s="19" t="s">
        <v>73</v>
      </c>
      <c r="D419" s="19" t="s">
        <v>270</v>
      </c>
      <c r="E419" s="19" t="s">
        <v>271</v>
      </c>
      <c r="F419" s="19" t="s">
        <v>412</v>
      </c>
      <c r="G419" s="19" t="s">
        <v>413</v>
      </c>
      <c r="H419" s="25">
        <v>1.8843642589662854E-3</v>
      </c>
    </row>
    <row r="420" spans="1:8" x14ac:dyDescent="0.25">
      <c r="A420" s="19" t="s">
        <v>71</v>
      </c>
      <c r="B420" s="19" t="s">
        <v>72</v>
      </c>
      <c r="C420" s="19" t="s">
        <v>73</v>
      </c>
      <c r="D420" s="19" t="s">
        <v>270</v>
      </c>
      <c r="E420" s="19" t="s">
        <v>271</v>
      </c>
      <c r="F420" s="19" t="s">
        <v>132</v>
      </c>
      <c r="G420" s="19" t="s">
        <v>133</v>
      </c>
      <c r="H420" s="25">
        <v>3.2856172807339736E-3</v>
      </c>
    </row>
    <row r="421" spans="1:8" x14ac:dyDescent="0.25">
      <c r="A421" s="19" t="s">
        <v>71</v>
      </c>
      <c r="B421" s="19" t="s">
        <v>72</v>
      </c>
      <c r="C421" s="19" t="s">
        <v>73</v>
      </c>
      <c r="D421" s="19" t="s">
        <v>270</v>
      </c>
      <c r="E421" s="19" t="s">
        <v>271</v>
      </c>
      <c r="F421" s="19" t="s">
        <v>134</v>
      </c>
      <c r="G421" s="19" t="s">
        <v>135</v>
      </c>
      <c r="H421" s="25">
        <v>3.7880935710101155E-4</v>
      </c>
    </row>
    <row r="422" spans="1:8" x14ac:dyDescent="0.25">
      <c r="A422" s="19" t="s">
        <v>71</v>
      </c>
      <c r="B422" s="19" t="s">
        <v>72</v>
      </c>
      <c r="C422" s="19" t="s">
        <v>73</v>
      </c>
      <c r="D422" s="19" t="s">
        <v>270</v>
      </c>
      <c r="E422" s="19" t="s">
        <v>271</v>
      </c>
      <c r="F422" s="19" t="s">
        <v>136</v>
      </c>
      <c r="G422" s="19" t="s">
        <v>137</v>
      </c>
      <c r="H422" s="25">
        <v>3.1012381161792541E-4</v>
      </c>
    </row>
    <row r="423" spans="1:8" x14ac:dyDescent="0.25">
      <c r="A423" s="19" t="s">
        <v>71</v>
      </c>
      <c r="B423" s="19" t="s">
        <v>72</v>
      </c>
      <c r="C423" s="19" t="s">
        <v>73</v>
      </c>
      <c r="D423" s="19" t="s">
        <v>270</v>
      </c>
      <c r="E423" s="19" t="s">
        <v>271</v>
      </c>
      <c r="F423" s="19" t="s">
        <v>138</v>
      </c>
      <c r="G423" s="19" t="s">
        <v>139</v>
      </c>
      <c r="H423" s="25">
        <v>1.1402598774037773E-3</v>
      </c>
    </row>
    <row r="424" spans="1:8" x14ac:dyDescent="0.25">
      <c r="A424" s="19" t="s">
        <v>71</v>
      </c>
      <c r="B424" s="19" t="s">
        <v>72</v>
      </c>
      <c r="C424" s="19" t="s">
        <v>73</v>
      </c>
      <c r="D424" s="19" t="s">
        <v>270</v>
      </c>
      <c r="E424" s="19" t="s">
        <v>271</v>
      </c>
      <c r="F424" s="19" t="s">
        <v>198</v>
      </c>
      <c r="G424" s="19" t="s">
        <v>199</v>
      </c>
      <c r="H424" s="25">
        <v>4.3387263120591262E-3</v>
      </c>
    </row>
    <row r="425" spans="1:8" x14ac:dyDescent="0.25">
      <c r="A425" s="19" t="s">
        <v>71</v>
      </c>
      <c r="B425" s="19" t="s">
        <v>72</v>
      </c>
      <c r="C425" s="19" t="s">
        <v>73</v>
      </c>
      <c r="D425" s="19" t="s">
        <v>270</v>
      </c>
      <c r="E425" s="19" t="s">
        <v>271</v>
      </c>
      <c r="F425" s="19" t="s">
        <v>142</v>
      </c>
      <c r="G425" s="19" t="s">
        <v>143</v>
      </c>
      <c r="H425" s="25">
        <v>4.5353842422145513E-4</v>
      </c>
    </row>
    <row r="426" spans="1:8" x14ac:dyDescent="0.25">
      <c r="A426" s="19" t="s">
        <v>71</v>
      </c>
      <c r="B426" s="19" t="s">
        <v>72</v>
      </c>
      <c r="C426" s="19" t="s">
        <v>73</v>
      </c>
      <c r="D426" s="19" t="s">
        <v>270</v>
      </c>
      <c r="E426" s="19" t="s">
        <v>271</v>
      </c>
      <c r="F426" s="19" t="s">
        <v>144</v>
      </c>
      <c r="G426" s="19" t="s">
        <v>145</v>
      </c>
      <c r="H426" s="25">
        <v>3.6185915694602754E-3</v>
      </c>
    </row>
    <row r="427" spans="1:8" x14ac:dyDescent="0.25">
      <c r="A427" s="19" t="s">
        <v>71</v>
      </c>
      <c r="B427" s="19" t="s">
        <v>72</v>
      </c>
      <c r="C427" s="19" t="s">
        <v>73</v>
      </c>
      <c r="D427" s="19" t="s">
        <v>270</v>
      </c>
      <c r="E427" s="19" t="s">
        <v>271</v>
      </c>
      <c r="F427" s="19" t="s">
        <v>146</v>
      </c>
      <c r="G427" s="19" t="s">
        <v>147</v>
      </c>
      <c r="H427" s="25">
        <v>5.3615224619370575E-4</v>
      </c>
    </row>
    <row r="428" spans="1:8" x14ac:dyDescent="0.25">
      <c r="A428" s="19" t="s">
        <v>71</v>
      </c>
      <c r="B428" s="19" t="s">
        <v>72</v>
      </c>
      <c r="C428" s="19" t="s">
        <v>73</v>
      </c>
      <c r="D428" s="19" t="s">
        <v>270</v>
      </c>
      <c r="E428" s="19" t="s">
        <v>271</v>
      </c>
      <c r="F428" s="19" t="s">
        <v>216</v>
      </c>
      <c r="G428" s="19" t="s">
        <v>217</v>
      </c>
      <c r="H428" s="25">
        <v>1.4429995213691653E-4</v>
      </c>
    </row>
    <row r="429" spans="1:8" x14ac:dyDescent="0.25">
      <c r="A429" s="19" t="s">
        <v>71</v>
      </c>
      <c r="B429" s="19" t="s">
        <v>72</v>
      </c>
      <c r="C429" s="19" t="s">
        <v>73</v>
      </c>
      <c r="D429" s="19" t="s">
        <v>270</v>
      </c>
      <c r="E429" s="19" t="s">
        <v>271</v>
      </c>
      <c r="F429" s="19" t="s">
        <v>252</v>
      </c>
      <c r="G429" s="19" t="s">
        <v>253</v>
      </c>
      <c r="H429" s="25">
        <v>7.3505866111840066E-5</v>
      </c>
    </row>
    <row r="430" spans="1:8" x14ac:dyDescent="0.25">
      <c r="A430" s="19" t="s">
        <v>71</v>
      </c>
      <c r="B430" s="19" t="s">
        <v>72</v>
      </c>
      <c r="C430" s="19" t="s">
        <v>73</v>
      </c>
      <c r="D430" s="19" t="s">
        <v>270</v>
      </c>
      <c r="E430" s="19" t="s">
        <v>271</v>
      </c>
      <c r="F430" s="19" t="s">
        <v>152</v>
      </c>
      <c r="G430" s="19" t="s">
        <v>153</v>
      </c>
      <c r="H430" s="25">
        <v>5.8330990387427083E-2</v>
      </c>
    </row>
    <row r="431" spans="1:8" x14ac:dyDescent="0.25">
      <c r="A431" s="19" t="s">
        <v>71</v>
      </c>
      <c r="B431" s="19" t="s">
        <v>72</v>
      </c>
      <c r="C431" s="19" t="s">
        <v>73</v>
      </c>
      <c r="D431" s="19" t="s">
        <v>270</v>
      </c>
      <c r="E431" s="19" t="s">
        <v>271</v>
      </c>
      <c r="F431" s="19" t="s">
        <v>262</v>
      </c>
      <c r="G431" s="19" t="s">
        <v>263</v>
      </c>
      <c r="H431" s="25">
        <v>4.3563732209405022E-3</v>
      </c>
    </row>
    <row r="432" spans="1:8" x14ac:dyDescent="0.25">
      <c r="A432" s="19" t="s">
        <v>71</v>
      </c>
      <c r="B432" s="19" t="s">
        <v>72</v>
      </c>
      <c r="C432" s="19" t="s">
        <v>73</v>
      </c>
      <c r="D432" s="19" t="s">
        <v>270</v>
      </c>
      <c r="E432" s="19" t="s">
        <v>271</v>
      </c>
      <c r="F432" s="19" t="s">
        <v>156</v>
      </c>
      <c r="G432" s="19" t="s">
        <v>157</v>
      </c>
      <c r="H432" s="25">
        <v>2.4617715419484884E-3</v>
      </c>
    </row>
    <row r="433" spans="1:8" x14ac:dyDescent="0.25">
      <c r="A433" s="19" t="s">
        <v>71</v>
      </c>
      <c r="B433" s="19" t="s">
        <v>72</v>
      </c>
      <c r="C433" s="19" t="s">
        <v>73</v>
      </c>
      <c r="D433" s="19" t="s">
        <v>270</v>
      </c>
      <c r="E433" s="19" t="s">
        <v>271</v>
      </c>
      <c r="F433" s="19" t="s">
        <v>158</v>
      </c>
      <c r="G433" s="19" t="s">
        <v>159</v>
      </c>
      <c r="H433" s="25">
        <v>2.4659029925122471E-5</v>
      </c>
    </row>
    <row r="434" spans="1:8" x14ac:dyDescent="0.25">
      <c r="A434" s="19" t="s">
        <v>71</v>
      </c>
      <c r="B434" s="19" t="s">
        <v>72</v>
      </c>
      <c r="C434" s="19" t="s">
        <v>73</v>
      </c>
      <c r="D434" s="19" t="s">
        <v>270</v>
      </c>
      <c r="E434" s="19" t="s">
        <v>271</v>
      </c>
      <c r="F434" s="19" t="s">
        <v>274</v>
      </c>
      <c r="G434" s="19" t="s">
        <v>275</v>
      </c>
      <c r="H434" s="25">
        <v>5.7013442737483282E-4</v>
      </c>
    </row>
    <row r="435" spans="1:8" x14ac:dyDescent="0.25">
      <c r="A435" s="19" t="s">
        <v>71</v>
      </c>
      <c r="B435" s="19" t="s">
        <v>72</v>
      </c>
      <c r="C435" s="19" t="s">
        <v>73</v>
      </c>
      <c r="D435" s="19" t="s">
        <v>270</v>
      </c>
      <c r="E435" s="19" t="s">
        <v>271</v>
      </c>
      <c r="F435" s="19" t="s">
        <v>162</v>
      </c>
      <c r="G435" s="19" t="s">
        <v>163</v>
      </c>
      <c r="H435" s="25">
        <v>4.9226222005927054E-3</v>
      </c>
    </row>
    <row r="436" spans="1:8" x14ac:dyDescent="0.25">
      <c r="A436" s="19" t="s">
        <v>71</v>
      </c>
      <c r="B436" s="19" t="s">
        <v>72</v>
      </c>
      <c r="C436" s="19" t="s">
        <v>73</v>
      </c>
      <c r="D436" s="19" t="s">
        <v>270</v>
      </c>
      <c r="E436" s="19" t="s">
        <v>271</v>
      </c>
      <c r="F436" s="19" t="s">
        <v>218</v>
      </c>
      <c r="G436" s="19" t="s">
        <v>219</v>
      </c>
      <c r="H436" s="25">
        <v>8.7969917867578809E-4</v>
      </c>
    </row>
    <row r="437" spans="1:8" x14ac:dyDescent="0.25">
      <c r="A437" s="19" t="s">
        <v>71</v>
      </c>
      <c r="B437" s="19" t="s">
        <v>72</v>
      </c>
      <c r="C437" s="19" t="s">
        <v>73</v>
      </c>
      <c r="D437" s="19" t="s">
        <v>270</v>
      </c>
      <c r="E437" s="19" t="s">
        <v>271</v>
      </c>
      <c r="F437" s="19" t="s">
        <v>202</v>
      </c>
      <c r="G437" s="19" t="s">
        <v>203</v>
      </c>
      <c r="H437" s="25">
        <v>1.8543694751665978E-4</v>
      </c>
    </row>
    <row r="438" spans="1:8" x14ac:dyDescent="0.25">
      <c r="A438" s="19" t="s">
        <v>71</v>
      </c>
      <c r="B438" s="19" t="s">
        <v>72</v>
      </c>
      <c r="C438" s="19" t="s">
        <v>73</v>
      </c>
      <c r="D438" s="19" t="s">
        <v>276</v>
      </c>
      <c r="E438" s="19" t="s">
        <v>277</v>
      </c>
      <c r="F438" s="19" t="s">
        <v>94</v>
      </c>
      <c r="G438" s="19" t="s">
        <v>95</v>
      </c>
      <c r="H438" s="25">
        <v>1.5119974692730232E-4</v>
      </c>
    </row>
    <row r="439" spans="1:8" x14ac:dyDescent="0.25">
      <c r="A439" s="19" t="s">
        <v>71</v>
      </c>
      <c r="B439" s="19" t="s">
        <v>72</v>
      </c>
      <c r="C439" s="19" t="s">
        <v>73</v>
      </c>
      <c r="D439" s="19" t="s">
        <v>276</v>
      </c>
      <c r="E439" s="19" t="s">
        <v>277</v>
      </c>
      <c r="F439" s="19" t="s">
        <v>410</v>
      </c>
      <c r="G439" s="19" t="s">
        <v>411</v>
      </c>
      <c r="H439" s="25">
        <v>2.4964290578728315E-2</v>
      </c>
    </row>
    <row r="440" spans="1:8" x14ac:dyDescent="0.25">
      <c r="A440" s="19" t="s">
        <v>71</v>
      </c>
      <c r="B440" s="19" t="s">
        <v>72</v>
      </c>
      <c r="C440" s="19" t="s">
        <v>73</v>
      </c>
      <c r="D440" s="19" t="s">
        <v>276</v>
      </c>
      <c r="E440" s="19" t="s">
        <v>277</v>
      </c>
      <c r="F440" s="19" t="s">
        <v>266</v>
      </c>
      <c r="G440" s="19" t="s">
        <v>267</v>
      </c>
      <c r="H440" s="25">
        <v>1.8889743010721232E-5</v>
      </c>
    </row>
    <row r="441" spans="1:8" x14ac:dyDescent="0.25">
      <c r="A441" s="19" t="s">
        <v>71</v>
      </c>
      <c r="B441" s="19" t="s">
        <v>72</v>
      </c>
      <c r="C441" s="19" t="s">
        <v>73</v>
      </c>
      <c r="D441" s="19" t="s">
        <v>276</v>
      </c>
      <c r="E441" s="19" t="s">
        <v>277</v>
      </c>
      <c r="F441" s="19" t="s">
        <v>96</v>
      </c>
      <c r="G441" s="19" t="s">
        <v>97</v>
      </c>
      <c r="H441" s="25">
        <v>5.9910829351947152E-5</v>
      </c>
    </row>
    <row r="442" spans="1:8" x14ac:dyDescent="0.25">
      <c r="A442" s="19" t="s">
        <v>71</v>
      </c>
      <c r="B442" s="19" t="s">
        <v>72</v>
      </c>
      <c r="C442" s="19" t="s">
        <v>73</v>
      </c>
      <c r="D442" s="19" t="s">
        <v>276</v>
      </c>
      <c r="E442" s="19" t="s">
        <v>277</v>
      </c>
      <c r="F442" s="19" t="s">
        <v>180</v>
      </c>
      <c r="G442" s="19" t="s">
        <v>181</v>
      </c>
      <c r="H442" s="25">
        <v>1.0691512849660259E-5</v>
      </c>
    </row>
    <row r="443" spans="1:8" x14ac:dyDescent="0.25">
      <c r="A443" s="19" t="s">
        <v>71</v>
      </c>
      <c r="B443" s="19" t="s">
        <v>72</v>
      </c>
      <c r="C443" s="19" t="s">
        <v>73</v>
      </c>
      <c r="D443" s="19" t="s">
        <v>276</v>
      </c>
      <c r="E443" s="19" t="s">
        <v>277</v>
      </c>
      <c r="F443" s="19" t="s">
        <v>98</v>
      </c>
      <c r="G443" s="19" t="s">
        <v>99</v>
      </c>
      <c r="H443" s="25">
        <v>4.6833257777218791E-5</v>
      </c>
    </row>
    <row r="444" spans="1:8" x14ac:dyDescent="0.25">
      <c r="A444" s="19" t="s">
        <v>71</v>
      </c>
      <c r="B444" s="19" t="s">
        <v>72</v>
      </c>
      <c r="C444" s="19" t="s">
        <v>73</v>
      </c>
      <c r="D444" s="19" t="s">
        <v>276</v>
      </c>
      <c r="E444" s="19" t="s">
        <v>277</v>
      </c>
      <c r="F444" s="19" t="s">
        <v>168</v>
      </c>
      <c r="G444" s="19" t="s">
        <v>169</v>
      </c>
      <c r="H444" s="25">
        <v>2.3489978202173592E-2</v>
      </c>
    </row>
    <row r="445" spans="1:8" x14ac:dyDescent="0.25">
      <c r="A445" s="19" t="s">
        <v>71</v>
      </c>
      <c r="B445" s="19" t="s">
        <v>72</v>
      </c>
      <c r="C445" s="19" t="s">
        <v>73</v>
      </c>
      <c r="D445" s="19" t="s">
        <v>276</v>
      </c>
      <c r="E445" s="19" t="s">
        <v>277</v>
      </c>
      <c r="F445" s="19" t="s">
        <v>172</v>
      </c>
      <c r="G445" s="19" t="s">
        <v>173</v>
      </c>
      <c r="H445" s="25">
        <v>4.3363237089403324E-5</v>
      </c>
    </row>
    <row r="446" spans="1:8" x14ac:dyDescent="0.25">
      <c r="A446" s="19" t="s">
        <v>71</v>
      </c>
      <c r="B446" s="19" t="s">
        <v>72</v>
      </c>
      <c r="C446" s="19" t="s">
        <v>73</v>
      </c>
      <c r="D446" s="19" t="s">
        <v>276</v>
      </c>
      <c r="E446" s="19" t="s">
        <v>277</v>
      </c>
      <c r="F446" s="19" t="s">
        <v>100</v>
      </c>
      <c r="G446" s="19" t="s">
        <v>101</v>
      </c>
      <c r="H446" s="25">
        <v>1.1147110325256898E-3</v>
      </c>
    </row>
    <row r="447" spans="1:8" x14ac:dyDescent="0.25">
      <c r="A447" s="19" t="s">
        <v>71</v>
      </c>
      <c r="B447" s="19" t="s">
        <v>72</v>
      </c>
      <c r="C447" s="19" t="s">
        <v>73</v>
      </c>
      <c r="D447" s="19" t="s">
        <v>276</v>
      </c>
      <c r="E447" s="19" t="s">
        <v>277</v>
      </c>
      <c r="F447" s="19" t="s">
        <v>102</v>
      </c>
      <c r="G447" s="19" t="s">
        <v>103</v>
      </c>
      <c r="H447" s="25">
        <v>1.3677324481530296E-5</v>
      </c>
    </row>
    <row r="448" spans="1:8" x14ac:dyDescent="0.25">
      <c r="A448" s="19" t="s">
        <v>71</v>
      </c>
      <c r="B448" s="19" t="s">
        <v>72</v>
      </c>
      <c r="C448" s="19" t="s">
        <v>73</v>
      </c>
      <c r="D448" s="19" t="s">
        <v>276</v>
      </c>
      <c r="E448" s="19" t="s">
        <v>277</v>
      </c>
      <c r="F448" s="19" t="s">
        <v>104</v>
      </c>
      <c r="G448" s="19" t="s">
        <v>105</v>
      </c>
      <c r="H448" s="25">
        <v>3.8468710490196796E-4</v>
      </c>
    </row>
    <row r="449" spans="1:8" x14ac:dyDescent="0.25">
      <c r="A449" s="19" t="s">
        <v>71</v>
      </c>
      <c r="B449" s="19" t="s">
        <v>72</v>
      </c>
      <c r="C449" s="19" t="s">
        <v>73</v>
      </c>
      <c r="D449" s="19" t="s">
        <v>276</v>
      </c>
      <c r="E449" s="19" t="s">
        <v>277</v>
      </c>
      <c r="F449" s="19" t="s">
        <v>106</v>
      </c>
      <c r="G449" s="19" t="s">
        <v>107</v>
      </c>
      <c r="H449" s="25">
        <v>4.8788281488441475E-4</v>
      </c>
    </row>
    <row r="450" spans="1:8" x14ac:dyDescent="0.25">
      <c r="A450" s="19" t="s">
        <v>71</v>
      </c>
      <c r="B450" s="19" t="s">
        <v>72</v>
      </c>
      <c r="C450" s="19" t="s">
        <v>73</v>
      </c>
      <c r="D450" s="19" t="s">
        <v>276</v>
      </c>
      <c r="E450" s="19" t="s">
        <v>277</v>
      </c>
      <c r="F450" s="19" t="s">
        <v>110</v>
      </c>
      <c r="G450" s="19" t="s">
        <v>111</v>
      </c>
      <c r="H450" s="25">
        <v>4.28780192072071E-4</v>
      </c>
    </row>
    <row r="451" spans="1:8" x14ac:dyDescent="0.25">
      <c r="A451" s="19" t="s">
        <v>71</v>
      </c>
      <c r="B451" s="19" t="s">
        <v>72</v>
      </c>
      <c r="C451" s="19" t="s">
        <v>73</v>
      </c>
      <c r="D451" s="19" t="s">
        <v>276</v>
      </c>
      <c r="E451" s="19" t="s">
        <v>277</v>
      </c>
      <c r="F451" s="19" t="s">
        <v>206</v>
      </c>
      <c r="G451" s="19" t="s">
        <v>207</v>
      </c>
      <c r="H451" s="25">
        <v>1.2391811855104972E-4</v>
      </c>
    </row>
    <row r="452" spans="1:8" x14ac:dyDescent="0.25">
      <c r="A452" s="19" t="s">
        <v>71</v>
      </c>
      <c r="B452" s="19" t="s">
        <v>72</v>
      </c>
      <c r="C452" s="19" t="s">
        <v>73</v>
      </c>
      <c r="D452" s="19" t="s">
        <v>276</v>
      </c>
      <c r="E452" s="19" t="s">
        <v>277</v>
      </c>
      <c r="F452" s="19" t="s">
        <v>208</v>
      </c>
      <c r="G452" s="19" t="s">
        <v>209</v>
      </c>
      <c r="H452" s="25">
        <v>2.2641334727365599E-5</v>
      </c>
    </row>
    <row r="453" spans="1:8" x14ac:dyDescent="0.25">
      <c r="A453" s="19" t="s">
        <v>71</v>
      </c>
      <c r="B453" s="19" t="s">
        <v>72</v>
      </c>
      <c r="C453" s="19" t="s">
        <v>73</v>
      </c>
      <c r="D453" s="19" t="s">
        <v>276</v>
      </c>
      <c r="E453" s="19" t="s">
        <v>277</v>
      </c>
      <c r="F453" s="19" t="s">
        <v>112</v>
      </c>
      <c r="G453" s="19" t="s">
        <v>113</v>
      </c>
      <c r="H453" s="25">
        <v>3.4962292979620533E-5</v>
      </c>
    </row>
    <row r="454" spans="1:8" x14ac:dyDescent="0.25">
      <c r="A454" s="19" t="s">
        <v>71</v>
      </c>
      <c r="B454" s="19" t="s">
        <v>72</v>
      </c>
      <c r="C454" s="19" t="s">
        <v>73</v>
      </c>
      <c r="D454" s="19" t="s">
        <v>276</v>
      </c>
      <c r="E454" s="19" t="s">
        <v>277</v>
      </c>
      <c r="F454" s="19" t="s">
        <v>120</v>
      </c>
      <c r="G454" s="19" t="s">
        <v>121</v>
      </c>
      <c r="H454" s="25">
        <v>3.8744109840768535E-4</v>
      </c>
    </row>
    <row r="455" spans="1:8" x14ac:dyDescent="0.25">
      <c r="A455" s="19" t="s">
        <v>71</v>
      </c>
      <c r="B455" s="19" t="s">
        <v>72</v>
      </c>
      <c r="C455" s="19" t="s">
        <v>73</v>
      </c>
      <c r="D455" s="19" t="s">
        <v>276</v>
      </c>
      <c r="E455" s="19" t="s">
        <v>277</v>
      </c>
      <c r="F455" s="19" t="s">
        <v>188</v>
      </c>
      <c r="G455" s="19" t="s">
        <v>189</v>
      </c>
      <c r="H455" s="25">
        <v>2.3260162661439547E-3</v>
      </c>
    </row>
    <row r="456" spans="1:8" x14ac:dyDescent="0.25">
      <c r="A456" s="19" t="s">
        <v>71</v>
      </c>
      <c r="B456" s="19" t="s">
        <v>72</v>
      </c>
      <c r="C456" s="19" t="s">
        <v>73</v>
      </c>
      <c r="D456" s="19" t="s">
        <v>276</v>
      </c>
      <c r="E456" s="19" t="s">
        <v>277</v>
      </c>
      <c r="F456" s="19" t="s">
        <v>192</v>
      </c>
      <c r="G456" s="19" t="s">
        <v>193</v>
      </c>
      <c r="H456" s="25">
        <v>2.7178947890873055E-5</v>
      </c>
    </row>
    <row r="457" spans="1:8" x14ac:dyDescent="0.25">
      <c r="A457" s="19" t="s">
        <v>71</v>
      </c>
      <c r="B457" s="19" t="s">
        <v>72</v>
      </c>
      <c r="C457" s="19" t="s">
        <v>73</v>
      </c>
      <c r="D457" s="19" t="s">
        <v>276</v>
      </c>
      <c r="E457" s="19" t="s">
        <v>277</v>
      </c>
      <c r="F457" s="19" t="s">
        <v>194</v>
      </c>
      <c r="G457" s="19" t="s">
        <v>195</v>
      </c>
      <c r="H457" s="25">
        <v>2.5523881955541801E-3</v>
      </c>
    </row>
    <row r="458" spans="1:8" x14ac:dyDescent="0.25">
      <c r="A458" s="19" t="s">
        <v>71</v>
      </c>
      <c r="B458" s="19" t="s">
        <v>72</v>
      </c>
      <c r="C458" s="19" t="s">
        <v>73</v>
      </c>
      <c r="D458" s="19" t="s">
        <v>276</v>
      </c>
      <c r="E458" s="19" t="s">
        <v>277</v>
      </c>
      <c r="F458" s="19" t="s">
        <v>122</v>
      </c>
      <c r="G458" s="19" t="s">
        <v>123</v>
      </c>
      <c r="H458" s="25">
        <v>6.3264794741372683E-5</v>
      </c>
    </row>
    <row r="459" spans="1:8" x14ac:dyDescent="0.25">
      <c r="A459" s="19" t="s">
        <v>71</v>
      </c>
      <c r="B459" s="19" t="s">
        <v>72</v>
      </c>
      <c r="C459" s="19" t="s">
        <v>73</v>
      </c>
      <c r="D459" s="19" t="s">
        <v>276</v>
      </c>
      <c r="E459" s="19" t="s">
        <v>277</v>
      </c>
      <c r="F459" s="19" t="s">
        <v>412</v>
      </c>
      <c r="G459" s="19" t="s">
        <v>413</v>
      </c>
      <c r="H459" s="25">
        <v>2.2777429805002778E-4</v>
      </c>
    </row>
    <row r="460" spans="1:8" x14ac:dyDescent="0.25">
      <c r="A460" s="19" t="s">
        <v>71</v>
      </c>
      <c r="B460" s="19" t="s">
        <v>72</v>
      </c>
      <c r="C460" s="19" t="s">
        <v>73</v>
      </c>
      <c r="D460" s="19" t="s">
        <v>276</v>
      </c>
      <c r="E460" s="19" t="s">
        <v>277</v>
      </c>
      <c r="F460" s="19" t="s">
        <v>134</v>
      </c>
      <c r="G460" s="19" t="s">
        <v>135</v>
      </c>
      <c r="H460" s="25">
        <v>5.8629547326769333E-5</v>
      </c>
    </row>
    <row r="461" spans="1:8" x14ac:dyDescent="0.25">
      <c r="A461" s="19" t="s">
        <v>71</v>
      </c>
      <c r="B461" s="19" t="s">
        <v>72</v>
      </c>
      <c r="C461" s="19" t="s">
        <v>73</v>
      </c>
      <c r="D461" s="19" t="s">
        <v>276</v>
      </c>
      <c r="E461" s="19" t="s">
        <v>277</v>
      </c>
      <c r="F461" s="19" t="s">
        <v>136</v>
      </c>
      <c r="G461" s="19" t="s">
        <v>137</v>
      </c>
      <c r="H461" s="25">
        <v>4.4477450680498334E-5</v>
      </c>
    </row>
    <row r="462" spans="1:8" x14ac:dyDescent="0.25">
      <c r="A462" s="19" t="s">
        <v>71</v>
      </c>
      <c r="B462" s="19" t="s">
        <v>72</v>
      </c>
      <c r="C462" s="19" t="s">
        <v>73</v>
      </c>
      <c r="D462" s="19" t="s">
        <v>276</v>
      </c>
      <c r="E462" s="19" t="s">
        <v>277</v>
      </c>
      <c r="F462" s="19" t="s">
        <v>138</v>
      </c>
      <c r="G462" s="19" t="s">
        <v>139</v>
      </c>
      <c r="H462" s="25">
        <v>1.3906486445981633E-4</v>
      </c>
    </row>
    <row r="463" spans="1:8" x14ac:dyDescent="0.25">
      <c r="A463" s="19" t="s">
        <v>71</v>
      </c>
      <c r="B463" s="19" t="s">
        <v>72</v>
      </c>
      <c r="C463" s="19" t="s">
        <v>73</v>
      </c>
      <c r="D463" s="19" t="s">
        <v>276</v>
      </c>
      <c r="E463" s="19" t="s">
        <v>277</v>
      </c>
      <c r="F463" s="19" t="s">
        <v>142</v>
      </c>
      <c r="G463" s="19" t="s">
        <v>143</v>
      </c>
      <c r="H463" s="25">
        <v>1.0293871916618405E-4</v>
      </c>
    </row>
    <row r="464" spans="1:8" x14ac:dyDescent="0.25">
      <c r="A464" s="19" t="s">
        <v>71</v>
      </c>
      <c r="B464" s="19" t="s">
        <v>72</v>
      </c>
      <c r="C464" s="19" t="s">
        <v>73</v>
      </c>
      <c r="D464" s="19" t="s">
        <v>276</v>
      </c>
      <c r="E464" s="19" t="s">
        <v>277</v>
      </c>
      <c r="F464" s="19" t="s">
        <v>144</v>
      </c>
      <c r="G464" s="19" t="s">
        <v>145</v>
      </c>
      <c r="H464" s="25">
        <v>7.938693278084348E-4</v>
      </c>
    </row>
    <row r="465" spans="1:8" x14ac:dyDescent="0.25">
      <c r="A465" s="19" t="s">
        <v>71</v>
      </c>
      <c r="B465" s="19" t="s">
        <v>72</v>
      </c>
      <c r="C465" s="19" t="s">
        <v>73</v>
      </c>
      <c r="D465" s="19" t="s">
        <v>276</v>
      </c>
      <c r="E465" s="19" t="s">
        <v>277</v>
      </c>
      <c r="F465" s="19" t="s">
        <v>146</v>
      </c>
      <c r="G465" s="19" t="s">
        <v>147</v>
      </c>
      <c r="H465" s="25">
        <v>7.1700964424293174E-5</v>
      </c>
    </row>
    <row r="466" spans="1:8" x14ac:dyDescent="0.25">
      <c r="A466" s="19" t="s">
        <v>71</v>
      </c>
      <c r="B466" s="19" t="s">
        <v>72</v>
      </c>
      <c r="C466" s="19" t="s">
        <v>73</v>
      </c>
      <c r="D466" s="19" t="s">
        <v>276</v>
      </c>
      <c r="E466" s="19" t="s">
        <v>277</v>
      </c>
      <c r="F466" s="19" t="s">
        <v>152</v>
      </c>
      <c r="G466" s="19" t="s">
        <v>153</v>
      </c>
      <c r="H466" s="25">
        <v>1.1675666987516349E-2</v>
      </c>
    </row>
    <row r="467" spans="1:8" x14ac:dyDescent="0.25">
      <c r="A467" s="19" t="s">
        <v>71</v>
      </c>
      <c r="B467" s="19" t="s">
        <v>72</v>
      </c>
      <c r="C467" s="19" t="s">
        <v>73</v>
      </c>
      <c r="D467" s="19" t="s">
        <v>276</v>
      </c>
      <c r="E467" s="19" t="s">
        <v>277</v>
      </c>
      <c r="F467" s="19" t="s">
        <v>156</v>
      </c>
      <c r="G467" s="19" t="s">
        <v>157</v>
      </c>
      <c r="H467" s="25">
        <v>3.2737080690146465E-4</v>
      </c>
    </row>
    <row r="468" spans="1:8" x14ac:dyDescent="0.25">
      <c r="A468" s="19" t="s">
        <v>71</v>
      </c>
      <c r="B468" s="19" t="s">
        <v>72</v>
      </c>
      <c r="C468" s="19" t="s">
        <v>73</v>
      </c>
      <c r="D468" s="19" t="s">
        <v>276</v>
      </c>
      <c r="E468" s="19" t="s">
        <v>277</v>
      </c>
      <c r="F468" s="19" t="s">
        <v>158</v>
      </c>
      <c r="G468" s="19" t="s">
        <v>159</v>
      </c>
      <c r="H468" s="25">
        <v>4.728900817200688E-6</v>
      </c>
    </row>
    <row r="469" spans="1:8" x14ac:dyDescent="0.25">
      <c r="A469" s="19" t="s">
        <v>71</v>
      </c>
      <c r="B469" s="19" t="s">
        <v>72</v>
      </c>
      <c r="C469" s="19" t="s">
        <v>73</v>
      </c>
      <c r="D469" s="19" t="s">
        <v>276</v>
      </c>
      <c r="E469" s="19" t="s">
        <v>277</v>
      </c>
      <c r="F469" s="19" t="s">
        <v>162</v>
      </c>
      <c r="G469" s="19" t="s">
        <v>163</v>
      </c>
      <c r="H469" s="25">
        <v>6.9301777527524492E-4</v>
      </c>
    </row>
    <row r="470" spans="1:8" x14ac:dyDescent="0.25">
      <c r="A470" s="19" t="s">
        <v>71</v>
      </c>
      <c r="B470" s="19" t="s">
        <v>72</v>
      </c>
      <c r="C470" s="19" t="s">
        <v>73</v>
      </c>
      <c r="D470" s="19" t="s">
        <v>276</v>
      </c>
      <c r="E470" s="19" t="s">
        <v>277</v>
      </c>
      <c r="F470" s="19" t="s">
        <v>218</v>
      </c>
      <c r="G470" s="19" t="s">
        <v>219</v>
      </c>
      <c r="H470" s="25">
        <v>1.4656855684944963E-4</v>
      </c>
    </row>
    <row r="471" spans="1:8" x14ac:dyDescent="0.25">
      <c r="A471" s="19" t="s">
        <v>71</v>
      </c>
      <c r="B471" s="19" t="s">
        <v>72</v>
      </c>
      <c r="C471" s="19" t="s">
        <v>73</v>
      </c>
      <c r="D471" s="19" t="s">
        <v>278</v>
      </c>
      <c r="E471" s="19" t="s">
        <v>279</v>
      </c>
      <c r="F471" s="19" t="s">
        <v>94</v>
      </c>
      <c r="G471" s="19" t="s">
        <v>95</v>
      </c>
      <c r="H471" s="25">
        <v>1.6896532363359284E-3</v>
      </c>
    </row>
    <row r="472" spans="1:8" x14ac:dyDescent="0.25">
      <c r="A472" s="19" t="s">
        <v>71</v>
      </c>
      <c r="B472" s="19" t="s">
        <v>72</v>
      </c>
      <c r="C472" s="19" t="s">
        <v>73</v>
      </c>
      <c r="D472" s="19" t="s">
        <v>278</v>
      </c>
      <c r="E472" s="19" t="s">
        <v>279</v>
      </c>
      <c r="F472" s="19" t="s">
        <v>410</v>
      </c>
      <c r="G472" s="19" t="s">
        <v>411</v>
      </c>
      <c r="H472" s="25">
        <v>0.33142245434334638</v>
      </c>
    </row>
    <row r="473" spans="1:8" x14ac:dyDescent="0.25">
      <c r="A473" s="19" t="s">
        <v>71</v>
      </c>
      <c r="B473" s="19" t="s">
        <v>72</v>
      </c>
      <c r="C473" s="19" t="s">
        <v>73</v>
      </c>
      <c r="D473" s="19" t="s">
        <v>278</v>
      </c>
      <c r="E473" s="19" t="s">
        <v>279</v>
      </c>
      <c r="F473" s="19" t="s">
        <v>98</v>
      </c>
      <c r="G473" s="19" t="s">
        <v>99</v>
      </c>
      <c r="H473" s="25">
        <v>5.1692852546172702E-4</v>
      </c>
    </row>
    <row r="474" spans="1:8" x14ac:dyDescent="0.25">
      <c r="A474" s="19" t="s">
        <v>71</v>
      </c>
      <c r="B474" s="19" t="s">
        <v>72</v>
      </c>
      <c r="C474" s="19" t="s">
        <v>73</v>
      </c>
      <c r="D474" s="19" t="s">
        <v>278</v>
      </c>
      <c r="E474" s="19" t="s">
        <v>279</v>
      </c>
      <c r="F474" s="19" t="s">
        <v>168</v>
      </c>
      <c r="G474" s="19" t="s">
        <v>169</v>
      </c>
      <c r="H474" s="25">
        <v>0.22066376491591522</v>
      </c>
    </row>
    <row r="475" spans="1:8" x14ac:dyDescent="0.25">
      <c r="A475" s="19" t="s">
        <v>71</v>
      </c>
      <c r="B475" s="19" t="s">
        <v>72</v>
      </c>
      <c r="C475" s="19" t="s">
        <v>73</v>
      </c>
      <c r="D475" s="19" t="s">
        <v>278</v>
      </c>
      <c r="E475" s="19" t="s">
        <v>279</v>
      </c>
      <c r="F475" s="19" t="s">
        <v>172</v>
      </c>
      <c r="G475" s="19" t="s">
        <v>173</v>
      </c>
      <c r="H475" s="25">
        <v>4.2254132566031384E-4</v>
      </c>
    </row>
    <row r="476" spans="1:8" x14ac:dyDescent="0.25">
      <c r="A476" s="19" t="s">
        <v>71</v>
      </c>
      <c r="B476" s="19" t="s">
        <v>72</v>
      </c>
      <c r="C476" s="19" t="s">
        <v>73</v>
      </c>
      <c r="D476" s="19" t="s">
        <v>278</v>
      </c>
      <c r="E476" s="19" t="s">
        <v>279</v>
      </c>
      <c r="F476" s="19" t="s">
        <v>100</v>
      </c>
      <c r="G476" s="19" t="s">
        <v>101</v>
      </c>
      <c r="H476" s="25">
        <v>1.1716501079094914E-2</v>
      </c>
    </row>
    <row r="477" spans="1:8" x14ac:dyDescent="0.25">
      <c r="A477" s="19" t="s">
        <v>71</v>
      </c>
      <c r="B477" s="19" t="s">
        <v>72</v>
      </c>
      <c r="C477" s="19" t="s">
        <v>73</v>
      </c>
      <c r="D477" s="19" t="s">
        <v>278</v>
      </c>
      <c r="E477" s="19" t="s">
        <v>279</v>
      </c>
      <c r="F477" s="19" t="s">
        <v>106</v>
      </c>
      <c r="G477" s="19" t="s">
        <v>107</v>
      </c>
      <c r="H477" s="25">
        <v>5.4687844038418367E-3</v>
      </c>
    </row>
    <row r="478" spans="1:8" x14ac:dyDescent="0.25">
      <c r="A478" s="19" t="s">
        <v>71</v>
      </c>
      <c r="B478" s="19" t="s">
        <v>72</v>
      </c>
      <c r="C478" s="19" t="s">
        <v>73</v>
      </c>
      <c r="D478" s="19" t="s">
        <v>278</v>
      </c>
      <c r="E478" s="19" t="s">
        <v>279</v>
      </c>
      <c r="F478" s="19" t="s">
        <v>108</v>
      </c>
      <c r="G478" s="19" t="s">
        <v>109</v>
      </c>
      <c r="H478" s="25">
        <v>4.5218142946376621E-4</v>
      </c>
    </row>
    <row r="479" spans="1:8" x14ac:dyDescent="0.25">
      <c r="A479" s="19" t="s">
        <v>71</v>
      </c>
      <c r="B479" s="19" t="s">
        <v>72</v>
      </c>
      <c r="C479" s="19" t="s">
        <v>73</v>
      </c>
      <c r="D479" s="19" t="s">
        <v>278</v>
      </c>
      <c r="E479" s="19" t="s">
        <v>279</v>
      </c>
      <c r="F479" s="19" t="s">
        <v>110</v>
      </c>
      <c r="G479" s="19" t="s">
        <v>111</v>
      </c>
      <c r="H479" s="25">
        <v>5.3455034863342356E-3</v>
      </c>
    </row>
    <row r="480" spans="1:8" x14ac:dyDescent="0.25">
      <c r="A480" s="19" t="s">
        <v>71</v>
      </c>
      <c r="B480" s="19" t="s">
        <v>72</v>
      </c>
      <c r="C480" s="19" t="s">
        <v>73</v>
      </c>
      <c r="D480" s="19" t="s">
        <v>278</v>
      </c>
      <c r="E480" s="19" t="s">
        <v>279</v>
      </c>
      <c r="F480" s="19" t="s">
        <v>208</v>
      </c>
      <c r="G480" s="19" t="s">
        <v>209</v>
      </c>
      <c r="H480" s="25">
        <v>2.7540509359850649E-4</v>
      </c>
    </row>
    <row r="481" spans="1:8" x14ac:dyDescent="0.25">
      <c r="A481" s="19" t="s">
        <v>71</v>
      </c>
      <c r="B481" s="19" t="s">
        <v>72</v>
      </c>
      <c r="C481" s="19" t="s">
        <v>73</v>
      </c>
      <c r="D481" s="19" t="s">
        <v>278</v>
      </c>
      <c r="E481" s="19" t="s">
        <v>279</v>
      </c>
      <c r="F481" s="19" t="s">
        <v>112</v>
      </c>
      <c r="G481" s="19" t="s">
        <v>113</v>
      </c>
      <c r="H481" s="25">
        <v>3.6899067981112295E-4</v>
      </c>
    </row>
    <row r="482" spans="1:8" x14ac:dyDescent="0.25">
      <c r="A482" s="19" t="s">
        <v>71</v>
      </c>
      <c r="B482" s="19" t="s">
        <v>72</v>
      </c>
      <c r="C482" s="19" t="s">
        <v>73</v>
      </c>
      <c r="D482" s="19" t="s">
        <v>278</v>
      </c>
      <c r="E482" s="19" t="s">
        <v>279</v>
      </c>
      <c r="F482" s="19" t="s">
        <v>272</v>
      </c>
      <c r="G482" s="19" t="s">
        <v>273</v>
      </c>
      <c r="H482" s="25">
        <v>2.8228763664529667E-3</v>
      </c>
    </row>
    <row r="483" spans="1:8" x14ac:dyDescent="0.25">
      <c r="A483" s="19" t="s">
        <v>71</v>
      </c>
      <c r="B483" s="19" t="s">
        <v>72</v>
      </c>
      <c r="C483" s="19" t="s">
        <v>73</v>
      </c>
      <c r="D483" s="19" t="s">
        <v>278</v>
      </c>
      <c r="E483" s="19" t="s">
        <v>279</v>
      </c>
      <c r="F483" s="19" t="s">
        <v>114</v>
      </c>
      <c r="G483" s="19" t="s">
        <v>115</v>
      </c>
      <c r="H483" s="25">
        <v>2.6678028628628709E-3</v>
      </c>
    </row>
    <row r="484" spans="1:8" x14ac:dyDescent="0.25">
      <c r="A484" s="19" t="s">
        <v>71</v>
      </c>
      <c r="B484" s="19" t="s">
        <v>72</v>
      </c>
      <c r="C484" s="19" t="s">
        <v>73</v>
      </c>
      <c r="D484" s="19" t="s">
        <v>278</v>
      </c>
      <c r="E484" s="19" t="s">
        <v>279</v>
      </c>
      <c r="F484" s="19" t="s">
        <v>120</v>
      </c>
      <c r="G484" s="19" t="s">
        <v>121</v>
      </c>
      <c r="H484" s="25">
        <v>4.4067435657523281E-3</v>
      </c>
    </row>
    <row r="485" spans="1:8" x14ac:dyDescent="0.25">
      <c r="A485" s="19" t="s">
        <v>71</v>
      </c>
      <c r="B485" s="19" t="s">
        <v>72</v>
      </c>
      <c r="C485" s="19" t="s">
        <v>73</v>
      </c>
      <c r="D485" s="19" t="s">
        <v>278</v>
      </c>
      <c r="E485" s="19" t="s">
        <v>279</v>
      </c>
      <c r="F485" s="19" t="s">
        <v>186</v>
      </c>
      <c r="G485" s="19" t="s">
        <v>187</v>
      </c>
      <c r="H485" s="25">
        <v>4.0643201591046335E-4</v>
      </c>
    </row>
    <row r="486" spans="1:8" x14ac:dyDescent="0.25">
      <c r="A486" s="19" t="s">
        <v>71</v>
      </c>
      <c r="B486" s="19" t="s">
        <v>72</v>
      </c>
      <c r="C486" s="19" t="s">
        <v>73</v>
      </c>
      <c r="D486" s="19" t="s">
        <v>278</v>
      </c>
      <c r="E486" s="19" t="s">
        <v>279</v>
      </c>
      <c r="F486" s="19" t="s">
        <v>192</v>
      </c>
      <c r="G486" s="19" t="s">
        <v>193</v>
      </c>
      <c r="H486" s="25">
        <v>2.8909364536836837E-4</v>
      </c>
    </row>
    <row r="487" spans="1:8" x14ac:dyDescent="0.25">
      <c r="A487" s="19" t="s">
        <v>71</v>
      </c>
      <c r="B487" s="19" t="s">
        <v>72</v>
      </c>
      <c r="C487" s="19" t="s">
        <v>73</v>
      </c>
      <c r="D487" s="19" t="s">
        <v>278</v>
      </c>
      <c r="E487" s="19" t="s">
        <v>279</v>
      </c>
      <c r="F487" s="19" t="s">
        <v>194</v>
      </c>
      <c r="G487" s="19" t="s">
        <v>195</v>
      </c>
      <c r="H487" s="25">
        <v>2.6393727551243043E-2</v>
      </c>
    </row>
    <row r="488" spans="1:8" x14ac:dyDescent="0.25">
      <c r="A488" s="19" t="s">
        <v>71</v>
      </c>
      <c r="B488" s="19" t="s">
        <v>72</v>
      </c>
      <c r="C488" s="19" t="s">
        <v>73</v>
      </c>
      <c r="D488" s="19" t="s">
        <v>278</v>
      </c>
      <c r="E488" s="19" t="s">
        <v>279</v>
      </c>
      <c r="F488" s="19" t="s">
        <v>122</v>
      </c>
      <c r="G488" s="19" t="s">
        <v>123</v>
      </c>
      <c r="H488" s="25">
        <v>7.6099472389633412E-4</v>
      </c>
    </row>
    <row r="489" spans="1:8" x14ac:dyDescent="0.25">
      <c r="A489" s="19" t="s">
        <v>71</v>
      </c>
      <c r="B489" s="19" t="s">
        <v>72</v>
      </c>
      <c r="C489" s="19" t="s">
        <v>73</v>
      </c>
      <c r="D489" s="19" t="s">
        <v>278</v>
      </c>
      <c r="E489" s="19" t="s">
        <v>279</v>
      </c>
      <c r="F489" s="19" t="s">
        <v>412</v>
      </c>
      <c r="G489" s="19" t="s">
        <v>413</v>
      </c>
      <c r="H489" s="25">
        <v>3.7189286033804231E-3</v>
      </c>
    </row>
    <row r="490" spans="1:8" x14ac:dyDescent="0.25">
      <c r="A490" s="19" t="s">
        <v>71</v>
      </c>
      <c r="B490" s="19" t="s">
        <v>72</v>
      </c>
      <c r="C490" s="19" t="s">
        <v>73</v>
      </c>
      <c r="D490" s="19" t="s">
        <v>278</v>
      </c>
      <c r="E490" s="19" t="s">
        <v>279</v>
      </c>
      <c r="F490" s="19" t="s">
        <v>134</v>
      </c>
      <c r="G490" s="19" t="s">
        <v>135</v>
      </c>
      <c r="H490" s="25">
        <v>7.1183799762492938E-4</v>
      </c>
    </row>
    <row r="491" spans="1:8" x14ac:dyDescent="0.25">
      <c r="A491" s="19" t="s">
        <v>71</v>
      </c>
      <c r="B491" s="19" t="s">
        <v>72</v>
      </c>
      <c r="C491" s="19" t="s">
        <v>73</v>
      </c>
      <c r="D491" s="19" t="s">
        <v>278</v>
      </c>
      <c r="E491" s="19" t="s">
        <v>279</v>
      </c>
      <c r="F491" s="19" t="s">
        <v>136</v>
      </c>
      <c r="G491" s="19" t="s">
        <v>137</v>
      </c>
      <c r="H491" s="25">
        <v>4.98906255866688E-4</v>
      </c>
    </row>
    <row r="492" spans="1:8" x14ac:dyDescent="0.25">
      <c r="A492" s="19" t="s">
        <v>71</v>
      </c>
      <c r="B492" s="19" t="s">
        <v>72</v>
      </c>
      <c r="C492" s="19" t="s">
        <v>73</v>
      </c>
      <c r="D492" s="19" t="s">
        <v>278</v>
      </c>
      <c r="E492" s="19" t="s">
        <v>279</v>
      </c>
      <c r="F492" s="19" t="s">
        <v>138</v>
      </c>
      <c r="G492" s="19" t="s">
        <v>139</v>
      </c>
      <c r="H492" s="25">
        <v>1.4549882680388272E-3</v>
      </c>
    </row>
    <row r="493" spans="1:8" x14ac:dyDescent="0.25">
      <c r="A493" s="19" t="s">
        <v>71</v>
      </c>
      <c r="B493" s="19" t="s">
        <v>72</v>
      </c>
      <c r="C493" s="19" t="s">
        <v>73</v>
      </c>
      <c r="D493" s="19" t="s">
        <v>278</v>
      </c>
      <c r="E493" s="19" t="s">
        <v>279</v>
      </c>
      <c r="F493" s="19" t="s">
        <v>198</v>
      </c>
      <c r="G493" s="19" t="s">
        <v>199</v>
      </c>
      <c r="H493" s="25">
        <v>1.0623163920663118E-2</v>
      </c>
    </row>
    <row r="494" spans="1:8" x14ac:dyDescent="0.25">
      <c r="A494" s="19" t="s">
        <v>71</v>
      </c>
      <c r="B494" s="19" t="s">
        <v>72</v>
      </c>
      <c r="C494" s="19" t="s">
        <v>73</v>
      </c>
      <c r="D494" s="19" t="s">
        <v>278</v>
      </c>
      <c r="E494" s="19" t="s">
        <v>279</v>
      </c>
      <c r="F494" s="19" t="s">
        <v>142</v>
      </c>
      <c r="G494" s="19" t="s">
        <v>143</v>
      </c>
      <c r="H494" s="25">
        <v>1.0327892325347151E-3</v>
      </c>
    </row>
    <row r="495" spans="1:8" x14ac:dyDescent="0.25">
      <c r="A495" s="19" t="s">
        <v>71</v>
      </c>
      <c r="B495" s="19" t="s">
        <v>72</v>
      </c>
      <c r="C495" s="19" t="s">
        <v>73</v>
      </c>
      <c r="D495" s="19" t="s">
        <v>278</v>
      </c>
      <c r="E495" s="19" t="s">
        <v>279</v>
      </c>
      <c r="F495" s="19" t="s">
        <v>144</v>
      </c>
      <c r="G495" s="19" t="s">
        <v>145</v>
      </c>
      <c r="H495" s="25">
        <v>9.8753118955676924E-3</v>
      </c>
    </row>
    <row r="496" spans="1:8" x14ac:dyDescent="0.25">
      <c r="A496" s="19" t="s">
        <v>71</v>
      </c>
      <c r="B496" s="19" t="s">
        <v>72</v>
      </c>
      <c r="C496" s="19" t="s">
        <v>73</v>
      </c>
      <c r="D496" s="19" t="s">
        <v>278</v>
      </c>
      <c r="E496" s="19" t="s">
        <v>279</v>
      </c>
      <c r="F496" s="19" t="s">
        <v>146</v>
      </c>
      <c r="G496" s="19" t="s">
        <v>147</v>
      </c>
      <c r="H496" s="25">
        <v>7.5487684953858794E-4</v>
      </c>
    </row>
    <row r="497" spans="1:8" x14ac:dyDescent="0.25">
      <c r="A497" s="19" t="s">
        <v>71</v>
      </c>
      <c r="B497" s="19" t="s">
        <v>72</v>
      </c>
      <c r="C497" s="19" t="s">
        <v>73</v>
      </c>
      <c r="D497" s="19" t="s">
        <v>278</v>
      </c>
      <c r="E497" s="19" t="s">
        <v>279</v>
      </c>
      <c r="F497" s="19" t="s">
        <v>150</v>
      </c>
      <c r="G497" s="19" t="s">
        <v>151</v>
      </c>
      <c r="H497" s="25">
        <v>2.172194883229749E-3</v>
      </c>
    </row>
    <row r="498" spans="1:8" x14ac:dyDescent="0.25">
      <c r="A498" s="19" t="s">
        <v>71</v>
      </c>
      <c r="B498" s="19" t="s">
        <v>72</v>
      </c>
      <c r="C498" s="19" t="s">
        <v>73</v>
      </c>
      <c r="D498" s="19" t="s">
        <v>278</v>
      </c>
      <c r="E498" s="19" t="s">
        <v>279</v>
      </c>
      <c r="F498" s="19" t="s">
        <v>152</v>
      </c>
      <c r="G498" s="19" t="s">
        <v>153</v>
      </c>
      <c r="H498" s="25">
        <v>0.13037150049993265</v>
      </c>
    </row>
    <row r="499" spans="1:8" x14ac:dyDescent="0.25">
      <c r="A499" s="19" t="s">
        <v>71</v>
      </c>
      <c r="B499" s="19" t="s">
        <v>72</v>
      </c>
      <c r="C499" s="19" t="s">
        <v>73</v>
      </c>
      <c r="D499" s="19" t="s">
        <v>278</v>
      </c>
      <c r="E499" s="19" t="s">
        <v>279</v>
      </c>
      <c r="F499" s="19" t="s">
        <v>262</v>
      </c>
      <c r="G499" s="19" t="s">
        <v>263</v>
      </c>
      <c r="H499" s="25">
        <v>9.7439551253730248E-3</v>
      </c>
    </row>
    <row r="500" spans="1:8" x14ac:dyDescent="0.25">
      <c r="A500" s="19" t="s">
        <v>71</v>
      </c>
      <c r="B500" s="19" t="s">
        <v>72</v>
      </c>
      <c r="C500" s="19" t="s">
        <v>73</v>
      </c>
      <c r="D500" s="19" t="s">
        <v>278</v>
      </c>
      <c r="E500" s="19" t="s">
        <v>279</v>
      </c>
      <c r="F500" s="19" t="s">
        <v>156</v>
      </c>
      <c r="G500" s="19" t="s">
        <v>157</v>
      </c>
      <c r="H500" s="25">
        <v>3.9587131537037286E-3</v>
      </c>
    </row>
    <row r="501" spans="1:8" x14ac:dyDescent="0.25">
      <c r="A501" s="19" t="s">
        <v>71</v>
      </c>
      <c r="B501" s="19" t="s">
        <v>72</v>
      </c>
      <c r="C501" s="19" t="s">
        <v>73</v>
      </c>
      <c r="D501" s="19" t="s">
        <v>278</v>
      </c>
      <c r="E501" s="19" t="s">
        <v>279</v>
      </c>
      <c r="F501" s="19" t="s">
        <v>158</v>
      </c>
      <c r="G501" s="19" t="s">
        <v>159</v>
      </c>
      <c r="H501" s="25">
        <v>5.8060063190605712E-5</v>
      </c>
    </row>
    <row r="502" spans="1:8" x14ac:dyDescent="0.25">
      <c r="A502" s="19" t="s">
        <v>71</v>
      </c>
      <c r="B502" s="19" t="s">
        <v>72</v>
      </c>
      <c r="C502" s="19" t="s">
        <v>73</v>
      </c>
      <c r="D502" s="19" t="s">
        <v>278</v>
      </c>
      <c r="E502" s="19" t="s">
        <v>279</v>
      </c>
      <c r="F502" s="19" t="s">
        <v>174</v>
      </c>
      <c r="G502" s="19" t="s">
        <v>175</v>
      </c>
      <c r="H502" s="25">
        <v>3.4031880975878378E-4</v>
      </c>
    </row>
    <row r="503" spans="1:8" x14ac:dyDescent="0.25">
      <c r="A503" s="19" t="s">
        <v>71</v>
      </c>
      <c r="B503" s="19" t="s">
        <v>72</v>
      </c>
      <c r="C503" s="19" t="s">
        <v>73</v>
      </c>
      <c r="D503" s="19" t="s">
        <v>278</v>
      </c>
      <c r="E503" s="19" t="s">
        <v>279</v>
      </c>
      <c r="F503" s="19" t="s">
        <v>162</v>
      </c>
      <c r="G503" s="19" t="s">
        <v>163</v>
      </c>
      <c r="H503" s="25">
        <v>1.0812526390694655E-2</v>
      </c>
    </row>
    <row r="504" spans="1:8" x14ac:dyDescent="0.25">
      <c r="A504" s="19" t="s">
        <v>71</v>
      </c>
      <c r="B504" s="19" t="s">
        <v>72</v>
      </c>
      <c r="C504" s="19" t="s">
        <v>73</v>
      </c>
      <c r="D504" s="19" t="s">
        <v>278</v>
      </c>
      <c r="E504" s="19" t="s">
        <v>279</v>
      </c>
      <c r="F504" s="19" t="s">
        <v>218</v>
      </c>
      <c r="G504" s="19" t="s">
        <v>219</v>
      </c>
      <c r="H504" s="25">
        <v>1.4870209281844071E-3</v>
      </c>
    </row>
    <row r="505" spans="1:8" x14ac:dyDescent="0.25">
      <c r="A505" s="19" t="s">
        <v>71</v>
      </c>
      <c r="B505" s="19" t="s">
        <v>72</v>
      </c>
      <c r="C505" s="19" t="s">
        <v>73</v>
      </c>
      <c r="D505" s="19" t="s">
        <v>278</v>
      </c>
      <c r="E505" s="19" t="s">
        <v>279</v>
      </c>
      <c r="F505" s="19" t="s">
        <v>202</v>
      </c>
      <c r="G505" s="19" t="s">
        <v>203</v>
      </c>
      <c r="H505" s="25">
        <v>4.2805966082864127E-4</v>
      </c>
    </row>
    <row r="506" spans="1:8" x14ac:dyDescent="0.25">
      <c r="A506" s="19" t="s">
        <v>71</v>
      </c>
      <c r="B506" s="19" t="s">
        <v>72</v>
      </c>
      <c r="C506" s="19" t="s">
        <v>73</v>
      </c>
      <c r="D506" s="19" t="s">
        <v>280</v>
      </c>
      <c r="E506" s="19" t="s">
        <v>281</v>
      </c>
      <c r="F506" s="19" t="s">
        <v>94</v>
      </c>
      <c r="G506" s="19" t="s">
        <v>95</v>
      </c>
      <c r="H506" s="25">
        <v>5.838407153070591E-4</v>
      </c>
    </row>
    <row r="507" spans="1:8" x14ac:dyDescent="0.25">
      <c r="A507" s="19" t="s">
        <v>71</v>
      </c>
      <c r="B507" s="19" t="s">
        <v>72</v>
      </c>
      <c r="C507" s="19" t="s">
        <v>73</v>
      </c>
      <c r="D507" s="19" t="s">
        <v>280</v>
      </c>
      <c r="E507" s="19" t="s">
        <v>281</v>
      </c>
      <c r="F507" s="19" t="s">
        <v>410</v>
      </c>
      <c r="G507" s="19" t="s">
        <v>411</v>
      </c>
      <c r="H507" s="25">
        <v>0.11480007360584517</v>
      </c>
    </row>
    <row r="508" spans="1:8" x14ac:dyDescent="0.25">
      <c r="A508" s="19" t="s">
        <v>71</v>
      </c>
      <c r="B508" s="19" t="s">
        <v>72</v>
      </c>
      <c r="C508" s="19" t="s">
        <v>73</v>
      </c>
      <c r="D508" s="19" t="s">
        <v>280</v>
      </c>
      <c r="E508" s="19" t="s">
        <v>281</v>
      </c>
      <c r="F508" s="19" t="s">
        <v>266</v>
      </c>
      <c r="G508" s="19" t="s">
        <v>267</v>
      </c>
      <c r="H508" s="25">
        <v>5.9180542679335035E-5</v>
      </c>
    </row>
    <row r="509" spans="1:8" x14ac:dyDescent="0.25">
      <c r="A509" s="19" t="s">
        <v>71</v>
      </c>
      <c r="B509" s="19" t="s">
        <v>72</v>
      </c>
      <c r="C509" s="19" t="s">
        <v>73</v>
      </c>
      <c r="D509" s="19" t="s">
        <v>280</v>
      </c>
      <c r="E509" s="19" t="s">
        <v>281</v>
      </c>
      <c r="F509" s="19" t="s">
        <v>96</v>
      </c>
      <c r="G509" s="19" t="s">
        <v>97</v>
      </c>
      <c r="H509" s="25">
        <v>2.741642707167456E-4</v>
      </c>
    </row>
    <row r="510" spans="1:8" x14ac:dyDescent="0.25">
      <c r="A510" s="19" t="s">
        <v>71</v>
      </c>
      <c r="B510" s="19" t="s">
        <v>72</v>
      </c>
      <c r="C510" s="19" t="s">
        <v>73</v>
      </c>
      <c r="D510" s="19" t="s">
        <v>280</v>
      </c>
      <c r="E510" s="19" t="s">
        <v>281</v>
      </c>
      <c r="F510" s="19" t="s">
        <v>98</v>
      </c>
      <c r="G510" s="19" t="s">
        <v>99</v>
      </c>
      <c r="H510" s="25">
        <v>2.1335870622511994E-4</v>
      </c>
    </row>
    <row r="511" spans="1:8" x14ac:dyDescent="0.25">
      <c r="A511" s="19" t="s">
        <v>71</v>
      </c>
      <c r="B511" s="19" t="s">
        <v>72</v>
      </c>
      <c r="C511" s="19" t="s">
        <v>73</v>
      </c>
      <c r="D511" s="19" t="s">
        <v>280</v>
      </c>
      <c r="E511" s="19" t="s">
        <v>281</v>
      </c>
      <c r="F511" s="19" t="s">
        <v>168</v>
      </c>
      <c r="G511" s="19" t="s">
        <v>169</v>
      </c>
      <c r="H511" s="25">
        <v>7.9216325193532597E-2</v>
      </c>
    </row>
    <row r="512" spans="1:8" x14ac:dyDescent="0.25">
      <c r="A512" s="19" t="s">
        <v>71</v>
      </c>
      <c r="B512" s="19" t="s">
        <v>72</v>
      </c>
      <c r="C512" s="19" t="s">
        <v>73</v>
      </c>
      <c r="D512" s="19" t="s">
        <v>280</v>
      </c>
      <c r="E512" s="19" t="s">
        <v>281</v>
      </c>
      <c r="F512" s="19" t="s">
        <v>282</v>
      </c>
      <c r="G512" s="19" t="s">
        <v>283</v>
      </c>
      <c r="H512" s="25">
        <v>6.2799581561205761E-4</v>
      </c>
    </row>
    <row r="513" spans="1:8" x14ac:dyDescent="0.25">
      <c r="A513" s="19" t="s">
        <v>71</v>
      </c>
      <c r="B513" s="19" t="s">
        <v>72</v>
      </c>
      <c r="C513" s="19" t="s">
        <v>73</v>
      </c>
      <c r="D513" s="19" t="s">
        <v>280</v>
      </c>
      <c r="E513" s="19" t="s">
        <v>281</v>
      </c>
      <c r="F513" s="19" t="s">
        <v>172</v>
      </c>
      <c r="G513" s="19" t="s">
        <v>173</v>
      </c>
      <c r="H513" s="25">
        <v>1.6479149730888717E-4</v>
      </c>
    </row>
    <row r="514" spans="1:8" x14ac:dyDescent="0.25">
      <c r="A514" s="19" t="s">
        <v>71</v>
      </c>
      <c r="B514" s="19" t="s">
        <v>72</v>
      </c>
      <c r="C514" s="19" t="s">
        <v>73</v>
      </c>
      <c r="D514" s="19" t="s">
        <v>280</v>
      </c>
      <c r="E514" s="19" t="s">
        <v>281</v>
      </c>
      <c r="F514" s="19" t="s">
        <v>108</v>
      </c>
      <c r="G514" s="19" t="s">
        <v>109</v>
      </c>
      <c r="H514" s="25">
        <v>1.5994361595278437E-4</v>
      </c>
    </row>
    <row r="515" spans="1:8" x14ac:dyDescent="0.25">
      <c r="A515" s="19" t="s">
        <v>71</v>
      </c>
      <c r="B515" s="19" t="s">
        <v>72</v>
      </c>
      <c r="C515" s="19" t="s">
        <v>73</v>
      </c>
      <c r="D515" s="19" t="s">
        <v>280</v>
      </c>
      <c r="E515" s="19" t="s">
        <v>281</v>
      </c>
      <c r="F515" s="19" t="s">
        <v>110</v>
      </c>
      <c r="G515" s="19" t="s">
        <v>111</v>
      </c>
      <c r="H515" s="25">
        <v>1.2093841100462451E-3</v>
      </c>
    </row>
    <row r="516" spans="1:8" x14ac:dyDescent="0.25">
      <c r="A516" s="19" t="s">
        <v>71</v>
      </c>
      <c r="B516" s="19" t="s">
        <v>72</v>
      </c>
      <c r="C516" s="19" t="s">
        <v>73</v>
      </c>
      <c r="D516" s="19" t="s">
        <v>280</v>
      </c>
      <c r="E516" s="19" t="s">
        <v>281</v>
      </c>
      <c r="F516" s="19" t="s">
        <v>206</v>
      </c>
      <c r="G516" s="19" t="s">
        <v>207</v>
      </c>
      <c r="H516" s="25">
        <v>4.9872432923949513E-4</v>
      </c>
    </row>
    <row r="517" spans="1:8" x14ac:dyDescent="0.25">
      <c r="A517" s="19" t="s">
        <v>71</v>
      </c>
      <c r="B517" s="19" t="s">
        <v>72</v>
      </c>
      <c r="C517" s="19" t="s">
        <v>73</v>
      </c>
      <c r="D517" s="19" t="s">
        <v>280</v>
      </c>
      <c r="E517" s="19" t="s">
        <v>281</v>
      </c>
      <c r="F517" s="19" t="s">
        <v>208</v>
      </c>
      <c r="G517" s="19" t="s">
        <v>209</v>
      </c>
      <c r="H517" s="25">
        <v>8.6609968289557134E-5</v>
      </c>
    </row>
    <row r="518" spans="1:8" x14ac:dyDescent="0.25">
      <c r="A518" s="19" t="s">
        <v>71</v>
      </c>
      <c r="B518" s="19" t="s">
        <v>72</v>
      </c>
      <c r="C518" s="19" t="s">
        <v>73</v>
      </c>
      <c r="D518" s="19" t="s">
        <v>280</v>
      </c>
      <c r="E518" s="19" t="s">
        <v>281</v>
      </c>
      <c r="F518" s="19" t="s">
        <v>118</v>
      </c>
      <c r="G518" s="19" t="s">
        <v>119</v>
      </c>
      <c r="H518" s="25">
        <v>1.2166649700023685E-3</v>
      </c>
    </row>
    <row r="519" spans="1:8" x14ac:dyDescent="0.25">
      <c r="A519" s="19" t="s">
        <v>71</v>
      </c>
      <c r="B519" s="19" t="s">
        <v>72</v>
      </c>
      <c r="C519" s="19" t="s">
        <v>73</v>
      </c>
      <c r="D519" s="19" t="s">
        <v>280</v>
      </c>
      <c r="E519" s="19" t="s">
        <v>281</v>
      </c>
      <c r="F519" s="19" t="s">
        <v>186</v>
      </c>
      <c r="G519" s="19" t="s">
        <v>187</v>
      </c>
      <c r="H519" s="25">
        <v>9.8511616020223268E-5</v>
      </c>
    </row>
    <row r="520" spans="1:8" x14ac:dyDescent="0.25">
      <c r="A520" s="19" t="s">
        <v>71</v>
      </c>
      <c r="B520" s="19" t="s">
        <v>72</v>
      </c>
      <c r="C520" s="19" t="s">
        <v>73</v>
      </c>
      <c r="D520" s="19" t="s">
        <v>280</v>
      </c>
      <c r="E520" s="19" t="s">
        <v>281</v>
      </c>
      <c r="F520" s="19" t="s">
        <v>122</v>
      </c>
      <c r="G520" s="19" t="s">
        <v>123</v>
      </c>
      <c r="H520" s="25">
        <v>2.8230060559147641E-4</v>
      </c>
    </row>
    <row r="521" spans="1:8" x14ac:dyDescent="0.25">
      <c r="A521" s="19" t="s">
        <v>71</v>
      </c>
      <c r="B521" s="19" t="s">
        <v>72</v>
      </c>
      <c r="C521" s="19" t="s">
        <v>73</v>
      </c>
      <c r="D521" s="19" t="s">
        <v>280</v>
      </c>
      <c r="E521" s="19" t="s">
        <v>281</v>
      </c>
      <c r="F521" s="19" t="s">
        <v>126</v>
      </c>
      <c r="G521" s="19" t="s">
        <v>127</v>
      </c>
      <c r="H521" s="25">
        <v>9.9264227437728648E-5</v>
      </c>
    </row>
    <row r="522" spans="1:8" x14ac:dyDescent="0.25">
      <c r="A522" s="19" t="s">
        <v>71</v>
      </c>
      <c r="B522" s="19" t="s">
        <v>72</v>
      </c>
      <c r="C522" s="19" t="s">
        <v>73</v>
      </c>
      <c r="D522" s="19" t="s">
        <v>280</v>
      </c>
      <c r="E522" s="19" t="s">
        <v>281</v>
      </c>
      <c r="F522" s="19" t="s">
        <v>130</v>
      </c>
      <c r="G522" s="19" t="s">
        <v>131</v>
      </c>
      <c r="H522" s="25">
        <v>2.6341315606565568E-3</v>
      </c>
    </row>
    <row r="523" spans="1:8" x14ac:dyDescent="0.25">
      <c r="A523" s="19" t="s">
        <v>71</v>
      </c>
      <c r="B523" s="19" t="s">
        <v>72</v>
      </c>
      <c r="C523" s="19" t="s">
        <v>73</v>
      </c>
      <c r="D523" s="19" t="s">
        <v>280</v>
      </c>
      <c r="E523" s="19" t="s">
        <v>281</v>
      </c>
      <c r="F523" s="19" t="s">
        <v>412</v>
      </c>
      <c r="G523" s="19" t="s">
        <v>413</v>
      </c>
      <c r="H523" s="25">
        <v>9.9963434663109373E-4</v>
      </c>
    </row>
    <row r="524" spans="1:8" x14ac:dyDescent="0.25">
      <c r="A524" s="19" t="s">
        <v>71</v>
      </c>
      <c r="B524" s="19" t="s">
        <v>72</v>
      </c>
      <c r="C524" s="19" t="s">
        <v>73</v>
      </c>
      <c r="D524" s="19" t="s">
        <v>280</v>
      </c>
      <c r="E524" s="19" t="s">
        <v>281</v>
      </c>
      <c r="F524" s="19" t="s">
        <v>134</v>
      </c>
      <c r="G524" s="19" t="s">
        <v>135</v>
      </c>
      <c r="H524" s="25">
        <v>2.1602939395267917E-4</v>
      </c>
    </row>
    <row r="525" spans="1:8" x14ac:dyDescent="0.25">
      <c r="A525" s="19" t="s">
        <v>71</v>
      </c>
      <c r="B525" s="19" t="s">
        <v>72</v>
      </c>
      <c r="C525" s="19" t="s">
        <v>73</v>
      </c>
      <c r="D525" s="19" t="s">
        <v>280</v>
      </c>
      <c r="E525" s="19" t="s">
        <v>281</v>
      </c>
      <c r="F525" s="19" t="s">
        <v>138</v>
      </c>
      <c r="G525" s="19" t="s">
        <v>139</v>
      </c>
      <c r="H525" s="25">
        <v>5.0914903553762392E-4</v>
      </c>
    </row>
    <row r="526" spans="1:8" x14ac:dyDescent="0.25">
      <c r="A526" s="19" t="s">
        <v>71</v>
      </c>
      <c r="B526" s="19" t="s">
        <v>72</v>
      </c>
      <c r="C526" s="19" t="s">
        <v>73</v>
      </c>
      <c r="D526" s="19" t="s">
        <v>280</v>
      </c>
      <c r="E526" s="19" t="s">
        <v>281</v>
      </c>
      <c r="F526" s="19" t="s">
        <v>198</v>
      </c>
      <c r="G526" s="19" t="s">
        <v>199</v>
      </c>
      <c r="H526" s="25">
        <v>3.5118066879376618E-3</v>
      </c>
    </row>
    <row r="527" spans="1:8" x14ac:dyDescent="0.25">
      <c r="A527" s="19" t="s">
        <v>71</v>
      </c>
      <c r="B527" s="19" t="s">
        <v>72</v>
      </c>
      <c r="C527" s="19" t="s">
        <v>73</v>
      </c>
      <c r="D527" s="19" t="s">
        <v>280</v>
      </c>
      <c r="E527" s="19" t="s">
        <v>281</v>
      </c>
      <c r="F527" s="19" t="s">
        <v>142</v>
      </c>
      <c r="G527" s="19" t="s">
        <v>143</v>
      </c>
      <c r="H527" s="25">
        <v>3.8752854893463917E-4</v>
      </c>
    </row>
    <row r="528" spans="1:8" x14ac:dyDescent="0.25">
      <c r="A528" s="19" t="s">
        <v>71</v>
      </c>
      <c r="B528" s="19" t="s">
        <v>72</v>
      </c>
      <c r="C528" s="19" t="s">
        <v>73</v>
      </c>
      <c r="D528" s="19" t="s">
        <v>280</v>
      </c>
      <c r="E528" s="19" t="s">
        <v>281</v>
      </c>
      <c r="F528" s="19" t="s">
        <v>144</v>
      </c>
      <c r="G528" s="19" t="s">
        <v>145</v>
      </c>
      <c r="H528" s="25">
        <v>3.1700840515955331E-3</v>
      </c>
    </row>
    <row r="529" spans="1:8" x14ac:dyDescent="0.25">
      <c r="A529" s="19" t="s">
        <v>71</v>
      </c>
      <c r="B529" s="19" t="s">
        <v>72</v>
      </c>
      <c r="C529" s="19" t="s">
        <v>73</v>
      </c>
      <c r="D529" s="19" t="s">
        <v>280</v>
      </c>
      <c r="E529" s="19" t="s">
        <v>281</v>
      </c>
      <c r="F529" s="19" t="s">
        <v>146</v>
      </c>
      <c r="G529" s="19" t="s">
        <v>147</v>
      </c>
      <c r="H529" s="25">
        <v>2.924465151434603E-4</v>
      </c>
    </row>
    <row r="530" spans="1:8" x14ac:dyDescent="0.25">
      <c r="A530" s="19" t="s">
        <v>71</v>
      </c>
      <c r="B530" s="19" t="s">
        <v>72</v>
      </c>
      <c r="C530" s="19" t="s">
        <v>73</v>
      </c>
      <c r="D530" s="19" t="s">
        <v>280</v>
      </c>
      <c r="E530" s="19" t="s">
        <v>281</v>
      </c>
      <c r="F530" s="19" t="s">
        <v>150</v>
      </c>
      <c r="G530" s="19" t="s">
        <v>151</v>
      </c>
      <c r="H530" s="25">
        <v>7.1275435976447463E-4</v>
      </c>
    </row>
    <row r="531" spans="1:8" x14ac:dyDescent="0.25">
      <c r="A531" s="19" t="s">
        <v>71</v>
      </c>
      <c r="B531" s="19" t="s">
        <v>72</v>
      </c>
      <c r="C531" s="19" t="s">
        <v>73</v>
      </c>
      <c r="D531" s="19" t="s">
        <v>280</v>
      </c>
      <c r="E531" s="19" t="s">
        <v>281</v>
      </c>
      <c r="F531" s="19" t="s">
        <v>284</v>
      </c>
      <c r="G531" s="19" t="s">
        <v>285</v>
      </c>
      <c r="H531" s="25">
        <v>3.2712423988365074E-3</v>
      </c>
    </row>
    <row r="532" spans="1:8" x14ac:dyDescent="0.25">
      <c r="A532" s="19" t="s">
        <v>71</v>
      </c>
      <c r="B532" s="19" t="s">
        <v>72</v>
      </c>
      <c r="C532" s="19" t="s">
        <v>73</v>
      </c>
      <c r="D532" s="19" t="s">
        <v>280</v>
      </c>
      <c r="E532" s="19" t="s">
        <v>281</v>
      </c>
      <c r="F532" s="19" t="s">
        <v>262</v>
      </c>
      <c r="G532" s="19" t="s">
        <v>263</v>
      </c>
      <c r="H532" s="25">
        <v>3.629013277739907E-3</v>
      </c>
    </row>
    <row r="533" spans="1:8" x14ac:dyDescent="0.25">
      <c r="A533" s="19" t="s">
        <v>71</v>
      </c>
      <c r="B533" s="19" t="s">
        <v>72</v>
      </c>
      <c r="C533" s="19" t="s">
        <v>73</v>
      </c>
      <c r="D533" s="19" t="s">
        <v>280</v>
      </c>
      <c r="E533" s="19" t="s">
        <v>281</v>
      </c>
      <c r="F533" s="19" t="s">
        <v>156</v>
      </c>
      <c r="G533" s="19" t="s">
        <v>157</v>
      </c>
      <c r="H533" s="25">
        <v>1.3157256570657089E-3</v>
      </c>
    </row>
    <row r="534" spans="1:8" x14ac:dyDescent="0.25">
      <c r="A534" s="19" t="s">
        <v>71</v>
      </c>
      <c r="B534" s="19" t="s">
        <v>72</v>
      </c>
      <c r="C534" s="19" t="s">
        <v>73</v>
      </c>
      <c r="D534" s="19" t="s">
        <v>280</v>
      </c>
      <c r="E534" s="19" t="s">
        <v>281</v>
      </c>
      <c r="F534" s="19" t="s">
        <v>158</v>
      </c>
      <c r="G534" s="19" t="s">
        <v>159</v>
      </c>
      <c r="H534" s="25">
        <v>1.9757330984430551E-5</v>
      </c>
    </row>
    <row r="535" spans="1:8" x14ac:dyDescent="0.25">
      <c r="A535" s="19" t="s">
        <v>71</v>
      </c>
      <c r="B535" s="19" t="s">
        <v>72</v>
      </c>
      <c r="C535" s="19" t="s">
        <v>73</v>
      </c>
      <c r="D535" s="19" t="s">
        <v>280</v>
      </c>
      <c r="E535" s="19" t="s">
        <v>281</v>
      </c>
      <c r="F535" s="19" t="s">
        <v>162</v>
      </c>
      <c r="G535" s="19" t="s">
        <v>163</v>
      </c>
      <c r="H535" s="25">
        <v>2.856621460739896E-3</v>
      </c>
    </row>
    <row r="536" spans="1:8" x14ac:dyDescent="0.25">
      <c r="A536" s="19" t="s">
        <v>71</v>
      </c>
      <c r="B536" s="19" t="s">
        <v>72</v>
      </c>
      <c r="C536" s="19" t="s">
        <v>73</v>
      </c>
      <c r="D536" s="19" t="s">
        <v>280</v>
      </c>
      <c r="E536" s="19" t="s">
        <v>281</v>
      </c>
      <c r="F536" s="19" t="s">
        <v>218</v>
      </c>
      <c r="G536" s="19" t="s">
        <v>219</v>
      </c>
      <c r="H536" s="25">
        <v>4.7698191623833175E-4</v>
      </c>
    </row>
    <row r="537" spans="1:8" x14ac:dyDescent="0.25">
      <c r="A537" s="19" t="s">
        <v>71</v>
      </c>
      <c r="B537" s="19" t="s">
        <v>72</v>
      </c>
      <c r="C537" s="19" t="s">
        <v>73</v>
      </c>
      <c r="D537" s="19" t="s">
        <v>280</v>
      </c>
      <c r="E537" s="19" t="s">
        <v>281</v>
      </c>
      <c r="F537" s="19" t="s">
        <v>202</v>
      </c>
      <c r="G537" s="19" t="s">
        <v>203</v>
      </c>
      <c r="H537" s="25">
        <v>1.4606781583483472E-4</v>
      </c>
    </row>
    <row r="538" spans="1:8" x14ac:dyDescent="0.25">
      <c r="A538" s="19" t="s">
        <v>71</v>
      </c>
      <c r="B538" s="19" t="s">
        <v>72</v>
      </c>
      <c r="C538" s="19" t="s">
        <v>73</v>
      </c>
      <c r="D538" s="19" t="s">
        <v>286</v>
      </c>
      <c r="E538" s="19" t="s">
        <v>287</v>
      </c>
      <c r="F538" s="19" t="s">
        <v>94</v>
      </c>
      <c r="G538" s="19" t="s">
        <v>95</v>
      </c>
      <c r="H538" s="25">
        <v>1.6391317642730968E-4</v>
      </c>
    </row>
    <row r="539" spans="1:8" x14ac:dyDescent="0.25">
      <c r="A539" s="19" t="s">
        <v>71</v>
      </c>
      <c r="B539" s="19" t="s">
        <v>72</v>
      </c>
      <c r="C539" s="19" t="s">
        <v>73</v>
      </c>
      <c r="D539" s="19" t="s">
        <v>286</v>
      </c>
      <c r="E539" s="19" t="s">
        <v>287</v>
      </c>
      <c r="F539" s="19" t="s">
        <v>410</v>
      </c>
      <c r="G539" s="19" t="s">
        <v>411</v>
      </c>
      <c r="H539" s="25">
        <v>2.8187695292470602E-2</v>
      </c>
    </row>
    <row r="540" spans="1:8" x14ac:dyDescent="0.25">
      <c r="A540" s="19" t="s">
        <v>71</v>
      </c>
      <c r="B540" s="19" t="s">
        <v>72</v>
      </c>
      <c r="C540" s="19" t="s">
        <v>73</v>
      </c>
      <c r="D540" s="19" t="s">
        <v>286</v>
      </c>
      <c r="E540" s="19" t="s">
        <v>287</v>
      </c>
      <c r="F540" s="19" t="s">
        <v>166</v>
      </c>
      <c r="G540" s="19" t="s">
        <v>167</v>
      </c>
      <c r="H540" s="25">
        <v>2.9395616486278123E-6</v>
      </c>
    </row>
    <row r="541" spans="1:8" x14ac:dyDescent="0.25">
      <c r="A541" s="19" t="s">
        <v>71</v>
      </c>
      <c r="B541" s="19" t="s">
        <v>72</v>
      </c>
      <c r="C541" s="19" t="s">
        <v>73</v>
      </c>
      <c r="D541" s="19" t="s">
        <v>286</v>
      </c>
      <c r="E541" s="19" t="s">
        <v>287</v>
      </c>
      <c r="F541" s="19" t="s">
        <v>98</v>
      </c>
      <c r="G541" s="19" t="s">
        <v>99</v>
      </c>
      <c r="H541" s="25">
        <v>4.5231178851502464E-5</v>
      </c>
    </row>
    <row r="542" spans="1:8" x14ac:dyDescent="0.25">
      <c r="A542" s="19" t="s">
        <v>71</v>
      </c>
      <c r="B542" s="19" t="s">
        <v>72</v>
      </c>
      <c r="C542" s="19" t="s">
        <v>73</v>
      </c>
      <c r="D542" s="19" t="s">
        <v>286</v>
      </c>
      <c r="E542" s="19" t="s">
        <v>287</v>
      </c>
      <c r="F542" s="19" t="s">
        <v>168</v>
      </c>
      <c r="G542" s="19" t="s">
        <v>169</v>
      </c>
      <c r="H542" s="25">
        <v>2.6464029524751412E-2</v>
      </c>
    </row>
    <row r="543" spans="1:8" x14ac:dyDescent="0.25">
      <c r="A543" s="19" t="s">
        <v>71</v>
      </c>
      <c r="B543" s="19" t="s">
        <v>72</v>
      </c>
      <c r="C543" s="19" t="s">
        <v>73</v>
      </c>
      <c r="D543" s="19" t="s">
        <v>286</v>
      </c>
      <c r="E543" s="19" t="s">
        <v>287</v>
      </c>
      <c r="F543" s="19" t="s">
        <v>172</v>
      </c>
      <c r="G543" s="19" t="s">
        <v>173</v>
      </c>
      <c r="H543" s="25">
        <v>3.8031992979408343E-5</v>
      </c>
    </row>
    <row r="544" spans="1:8" x14ac:dyDescent="0.25">
      <c r="A544" s="19" t="s">
        <v>71</v>
      </c>
      <c r="B544" s="19" t="s">
        <v>72</v>
      </c>
      <c r="C544" s="19" t="s">
        <v>73</v>
      </c>
      <c r="D544" s="19" t="s">
        <v>286</v>
      </c>
      <c r="E544" s="19" t="s">
        <v>287</v>
      </c>
      <c r="F544" s="19" t="s">
        <v>100</v>
      </c>
      <c r="G544" s="19" t="s">
        <v>101</v>
      </c>
      <c r="H544" s="25">
        <v>1.0722004362612818E-3</v>
      </c>
    </row>
    <row r="545" spans="1:8" x14ac:dyDescent="0.25">
      <c r="A545" s="19" t="s">
        <v>71</v>
      </c>
      <c r="B545" s="19" t="s">
        <v>72</v>
      </c>
      <c r="C545" s="19" t="s">
        <v>73</v>
      </c>
      <c r="D545" s="19" t="s">
        <v>286</v>
      </c>
      <c r="E545" s="19" t="s">
        <v>287</v>
      </c>
      <c r="F545" s="19" t="s">
        <v>108</v>
      </c>
      <c r="G545" s="19" t="s">
        <v>109</v>
      </c>
      <c r="H545" s="25">
        <v>3.4633076022544697E-5</v>
      </c>
    </row>
    <row r="546" spans="1:8" x14ac:dyDescent="0.25">
      <c r="A546" s="19" t="s">
        <v>71</v>
      </c>
      <c r="B546" s="19" t="s">
        <v>72</v>
      </c>
      <c r="C546" s="19" t="s">
        <v>73</v>
      </c>
      <c r="D546" s="19" t="s">
        <v>286</v>
      </c>
      <c r="E546" s="19" t="s">
        <v>287</v>
      </c>
      <c r="F546" s="19" t="s">
        <v>110</v>
      </c>
      <c r="G546" s="19" t="s">
        <v>111</v>
      </c>
      <c r="H546" s="25">
        <v>2.6724458111548118E-4</v>
      </c>
    </row>
    <row r="547" spans="1:8" x14ac:dyDescent="0.25">
      <c r="A547" s="19" t="s">
        <v>71</v>
      </c>
      <c r="B547" s="19" t="s">
        <v>72</v>
      </c>
      <c r="C547" s="19" t="s">
        <v>73</v>
      </c>
      <c r="D547" s="19" t="s">
        <v>286</v>
      </c>
      <c r="E547" s="19" t="s">
        <v>287</v>
      </c>
      <c r="F547" s="19" t="s">
        <v>112</v>
      </c>
      <c r="G547" s="19" t="s">
        <v>113</v>
      </c>
      <c r="H547" s="25">
        <v>3.2744422827267228E-5</v>
      </c>
    </row>
    <row r="548" spans="1:8" x14ac:dyDescent="0.25">
      <c r="A548" s="19" t="s">
        <v>71</v>
      </c>
      <c r="B548" s="19" t="s">
        <v>72</v>
      </c>
      <c r="C548" s="19" t="s">
        <v>73</v>
      </c>
      <c r="D548" s="19" t="s">
        <v>286</v>
      </c>
      <c r="E548" s="19" t="s">
        <v>287</v>
      </c>
      <c r="F548" s="19" t="s">
        <v>114</v>
      </c>
      <c r="G548" s="19" t="s">
        <v>115</v>
      </c>
      <c r="H548" s="25">
        <v>2.4697750111986355E-4</v>
      </c>
    </row>
    <row r="549" spans="1:8" x14ac:dyDescent="0.25">
      <c r="A549" s="19" t="s">
        <v>71</v>
      </c>
      <c r="B549" s="19" t="s">
        <v>72</v>
      </c>
      <c r="C549" s="19" t="s">
        <v>73</v>
      </c>
      <c r="D549" s="19" t="s">
        <v>286</v>
      </c>
      <c r="E549" s="19" t="s">
        <v>287</v>
      </c>
      <c r="F549" s="19" t="s">
        <v>116</v>
      </c>
      <c r="G549" s="19" t="s">
        <v>117</v>
      </c>
      <c r="H549" s="25">
        <v>4.5030679753856638E-5</v>
      </c>
    </row>
    <row r="550" spans="1:8" x14ac:dyDescent="0.25">
      <c r="A550" s="19" t="s">
        <v>71</v>
      </c>
      <c r="B550" s="19" t="s">
        <v>72</v>
      </c>
      <c r="C550" s="19" t="s">
        <v>73</v>
      </c>
      <c r="D550" s="19" t="s">
        <v>286</v>
      </c>
      <c r="E550" s="19" t="s">
        <v>287</v>
      </c>
      <c r="F550" s="19" t="s">
        <v>186</v>
      </c>
      <c r="G550" s="19" t="s">
        <v>187</v>
      </c>
      <c r="H550" s="25">
        <v>2.6876738273128292E-5</v>
      </c>
    </row>
    <row r="551" spans="1:8" x14ac:dyDescent="0.25">
      <c r="A551" s="19" t="s">
        <v>71</v>
      </c>
      <c r="B551" s="19" t="s">
        <v>72</v>
      </c>
      <c r="C551" s="19" t="s">
        <v>73</v>
      </c>
      <c r="D551" s="19" t="s">
        <v>286</v>
      </c>
      <c r="E551" s="19" t="s">
        <v>287</v>
      </c>
      <c r="F551" s="19" t="s">
        <v>122</v>
      </c>
      <c r="G551" s="19" t="s">
        <v>123</v>
      </c>
      <c r="H551" s="25">
        <v>6.259230325486321E-5</v>
      </c>
    </row>
    <row r="552" spans="1:8" x14ac:dyDescent="0.25">
      <c r="A552" s="19" t="s">
        <v>71</v>
      </c>
      <c r="B552" s="19" t="s">
        <v>72</v>
      </c>
      <c r="C552" s="19" t="s">
        <v>73</v>
      </c>
      <c r="D552" s="19" t="s">
        <v>286</v>
      </c>
      <c r="E552" s="19" t="s">
        <v>287</v>
      </c>
      <c r="F552" s="19" t="s">
        <v>412</v>
      </c>
      <c r="G552" s="19" t="s">
        <v>413</v>
      </c>
      <c r="H552" s="25">
        <v>1.8997818303609544E-4</v>
      </c>
    </row>
    <row r="553" spans="1:8" x14ac:dyDescent="0.25">
      <c r="A553" s="19" t="s">
        <v>71</v>
      </c>
      <c r="B553" s="19" t="s">
        <v>72</v>
      </c>
      <c r="C553" s="19" t="s">
        <v>73</v>
      </c>
      <c r="D553" s="19" t="s">
        <v>286</v>
      </c>
      <c r="E553" s="19" t="s">
        <v>287</v>
      </c>
      <c r="F553" s="19" t="s">
        <v>134</v>
      </c>
      <c r="G553" s="19" t="s">
        <v>135</v>
      </c>
      <c r="H553" s="25">
        <v>5.4838000682993103E-5</v>
      </c>
    </row>
    <row r="554" spans="1:8" x14ac:dyDescent="0.25">
      <c r="A554" s="19" t="s">
        <v>71</v>
      </c>
      <c r="B554" s="19" t="s">
        <v>72</v>
      </c>
      <c r="C554" s="19" t="s">
        <v>73</v>
      </c>
      <c r="D554" s="19" t="s">
        <v>286</v>
      </c>
      <c r="E554" s="19" t="s">
        <v>287</v>
      </c>
      <c r="F554" s="19" t="s">
        <v>138</v>
      </c>
      <c r="G554" s="19" t="s">
        <v>139</v>
      </c>
      <c r="H554" s="25">
        <v>1.279697681165646E-4</v>
      </c>
    </row>
    <row r="555" spans="1:8" x14ac:dyDescent="0.25">
      <c r="A555" s="19" t="s">
        <v>71</v>
      </c>
      <c r="B555" s="19" t="s">
        <v>72</v>
      </c>
      <c r="C555" s="19" t="s">
        <v>73</v>
      </c>
      <c r="D555" s="19" t="s">
        <v>286</v>
      </c>
      <c r="E555" s="19" t="s">
        <v>287</v>
      </c>
      <c r="F555" s="19" t="s">
        <v>198</v>
      </c>
      <c r="G555" s="19" t="s">
        <v>199</v>
      </c>
      <c r="H555" s="25">
        <v>9.1522899695183286E-4</v>
      </c>
    </row>
    <row r="556" spans="1:8" x14ac:dyDescent="0.25">
      <c r="A556" s="19" t="s">
        <v>71</v>
      </c>
      <c r="B556" s="19" t="s">
        <v>72</v>
      </c>
      <c r="C556" s="19" t="s">
        <v>73</v>
      </c>
      <c r="D556" s="19" t="s">
        <v>286</v>
      </c>
      <c r="E556" s="19" t="s">
        <v>287</v>
      </c>
      <c r="F556" s="19" t="s">
        <v>142</v>
      </c>
      <c r="G556" s="19" t="s">
        <v>143</v>
      </c>
      <c r="H556" s="25">
        <v>8.9980867699070827E-5</v>
      </c>
    </row>
    <row r="557" spans="1:8" x14ac:dyDescent="0.25">
      <c r="A557" s="19" t="s">
        <v>71</v>
      </c>
      <c r="B557" s="19" t="s">
        <v>72</v>
      </c>
      <c r="C557" s="19" t="s">
        <v>73</v>
      </c>
      <c r="D557" s="19" t="s">
        <v>286</v>
      </c>
      <c r="E557" s="19" t="s">
        <v>287</v>
      </c>
      <c r="F557" s="19" t="s">
        <v>144</v>
      </c>
      <c r="G557" s="19" t="s">
        <v>145</v>
      </c>
      <c r="H557" s="25">
        <v>7.5494904312777217E-4</v>
      </c>
    </row>
    <row r="558" spans="1:8" x14ac:dyDescent="0.25">
      <c r="A558" s="19" t="s">
        <v>71</v>
      </c>
      <c r="B558" s="19" t="s">
        <v>72</v>
      </c>
      <c r="C558" s="19" t="s">
        <v>73</v>
      </c>
      <c r="D558" s="19" t="s">
        <v>286</v>
      </c>
      <c r="E558" s="19" t="s">
        <v>287</v>
      </c>
      <c r="F558" s="19" t="s">
        <v>146</v>
      </c>
      <c r="G558" s="19" t="s">
        <v>147</v>
      </c>
      <c r="H558" s="25">
        <v>6.1602660914654504E-5</v>
      </c>
    </row>
    <row r="559" spans="1:8" x14ac:dyDescent="0.25">
      <c r="A559" s="19" t="s">
        <v>71</v>
      </c>
      <c r="B559" s="19" t="s">
        <v>72</v>
      </c>
      <c r="C559" s="19" t="s">
        <v>73</v>
      </c>
      <c r="D559" s="19" t="s">
        <v>286</v>
      </c>
      <c r="E559" s="19" t="s">
        <v>287</v>
      </c>
      <c r="F559" s="19" t="s">
        <v>216</v>
      </c>
      <c r="G559" s="19" t="s">
        <v>217</v>
      </c>
      <c r="H559" s="25">
        <v>2.6514463488915891E-5</v>
      </c>
    </row>
    <row r="560" spans="1:8" x14ac:dyDescent="0.25">
      <c r="A560" s="19" t="s">
        <v>71</v>
      </c>
      <c r="B560" s="19" t="s">
        <v>72</v>
      </c>
      <c r="C560" s="19" t="s">
        <v>73</v>
      </c>
      <c r="D560" s="19" t="s">
        <v>286</v>
      </c>
      <c r="E560" s="19" t="s">
        <v>287</v>
      </c>
      <c r="F560" s="19" t="s">
        <v>156</v>
      </c>
      <c r="G560" s="19" t="s">
        <v>157</v>
      </c>
      <c r="H560" s="25">
        <v>2.9961021382480922E-4</v>
      </c>
    </row>
    <row r="561" spans="1:8" x14ac:dyDescent="0.25">
      <c r="A561" s="19" t="s">
        <v>71</v>
      </c>
      <c r="B561" s="19" t="s">
        <v>72</v>
      </c>
      <c r="C561" s="19" t="s">
        <v>73</v>
      </c>
      <c r="D561" s="19" t="s">
        <v>286</v>
      </c>
      <c r="E561" s="19" t="s">
        <v>287</v>
      </c>
      <c r="F561" s="19" t="s">
        <v>158</v>
      </c>
      <c r="G561" s="19" t="s">
        <v>159</v>
      </c>
      <c r="H561" s="25">
        <v>4.7198887372603665E-6</v>
      </c>
    </row>
    <row r="562" spans="1:8" x14ac:dyDescent="0.25">
      <c r="A562" s="19" t="s">
        <v>71</v>
      </c>
      <c r="B562" s="19" t="s">
        <v>72</v>
      </c>
      <c r="C562" s="19" t="s">
        <v>73</v>
      </c>
      <c r="D562" s="19" t="s">
        <v>286</v>
      </c>
      <c r="E562" s="19" t="s">
        <v>287</v>
      </c>
      <c r="F562" s="19" t="s">
        <v>162</v>
      </c>
      <c r="G562" s="19" t="s">
        <v>163</v>
      </c>
      <c r="H562" s="25">
        <v>6.3935338510686876E-4</v>
      </c>
    </row>
    <row r="563" spans="1:8" x14ac:dyDescent="0.25">
      <c r="A563" s="19" t="s">
        <v>71</v>
      </c>
      <c r="B563" s="19" t="s">
        <v>72</v>
      </c>
      <c r="C563" s="19" t="s">
        <v>73</v>
      </c>
      <c r="D563" s="19" t="s">
        <v>286</v>
      </c>
      <c r="E563" s="19" t="s">
        <v>287</v>
      </c>
      <c r="F563" s="19" t="s">
        <v>202</v>
      </c>
      <c r="G563" s="19" t="s">
        <v>203</v>
      </c>
      <c r="H563" s="25">
        <v>3.3011971404691501E-5</v>
      </c>
    </row>
    <row r="564" spans="1:8" x14ac:dyDescent="0.25">
      <c r="A564" s="19" t="s">
        <v>71</v>
      </c>
      <c r="B564" s="19" t="s">
        <v>72</v>
      </c>
      <c r="C564" s="19" t="s">
        <v>73</v>
      </c>
      <c r="D564" s="19" t="s">
        <v>288</v>
      </c>
      <c r="E564" s="19" t="s">
        <v>289</v>
      </c>
      <c r="F564" s="19" t="s">
        <v>94</v>
      </c>
      <c r="G564" s="19" t="s">
        <v>95</v>
      </c>
      <c r="H564" s="25">
        <v>5.4740640750452325E-4</v>
      </c>
    </row>
    <row r="565" spans="1:8" x14ac:dyDescent="0.25">
      <c r="A565" s="19" t="s">
        <v>71</v>
      </c>
      <c r="B565" s="19" t="s">
        <v>72</v>
      </c>
      <c r="C565" s="19" t="s">
        <v>73</v>
      </c>
      <c r="D565" s="19" t="s">
        <v>288</v>
      </c>
      <c r="E565" s="19" t="s">
        <v>289</v>
      </c>
      <c r="F565" s="19" t="s">
        <v>410</v>
      </c>
      <c r="G565" s="19" t="s">
        <v>411</v>
      </c>
      <c r="H565" s="25">
        <v>0.56874164498996149</v>
      </c>
    </row>
    <row r="566" spans="1:8" x14ac:dyDescent="0.25">
      <c r="A566" s="19" t="s">
        <v>71</v>
      </c>
      <c r="B566" s="19" t="s">
        <v>72</v>
      </c>
      <c r="C566" s="19" t="s">
        <v>73</v>
      </c>
      <c r="D566" s="19" t="s">
        <v>288</v>
      </c>
      <c r="E566" s="19" t="s">
        <v>289</v>
      </c>
      <c r="F566" s="19" t="s">
        <v>180</v>
      </c>
      <c r="G566" s="19" t="s">
        <v>181</v>
      </c>
      <c r="H566" s="25">
        <v>4.8396268941419321E-5</v>
      </c>
    </row>
    <row r="567" spans="1:8" x14ac:dyDescent="0.25">
      <c r="A567" s="19" t="s">
        <v>71</v>
      </c>
      <c r="B567" s="19" t="s">
        <v>72</v>
      </c>
      <c r="C567" s="19" t="s">
        <v>73</v>
      </c>
      <c r="D567" s="19" t="s">
        <v>288</v>
      </c>
      <c r="E567" s="19" t="s">
        <v>289</v>
      </c>
      <c r="F567" s="19" t="s">
        <v>98</v>
      </c>
      <c r="G567" s="19" t="s">
        <v>99</v>
      </c>
      <c r="H567" s="25">
        <v>2.4464529955759817E-4</v>
      </c>
    </row>
    <row r="568" spans="1:8" x14ac:dyDescent="0.25">
      <c r="A568" s="19" t="s">
        <v>71</v>
      </c>
      <c r="B568" s="19" t="s">
        <v>72</v>
      </c>
      <c r="C568" s="19" t="s">
        <v>73</v>
      </c>
      <c r="D568" s="19" t="s">
        <v>288</v>
      </c>
      <c r="E568" s="19" t="s">
        <v>289</v>
      </c>
      <c r="F568" s="19" t="s">
        <v>168</v>
      </c>
      <c r="G568" s="19" t="s">
        <v>169</v>
      </c>
      <c r="H568" s="25">
        <v>6.4781468177554979E-2</v>
      </c>
    </row>
    <row r="569" spans="1:8" x14ac:dyDescent="0.25">
      <c r="A569" s="19" t="s">
        <v>71</v>
      </c>
      <c r="B569" s="19" t="s">
        <v>72</v>
      </c>
      <c r="C569" s="19" t="s">
        <v>73</v>
      </c>
      <c r="D569" s="19" t="s">
        <v>288</v>
      </c>
      <c r="E569" s="19" t="s">
        <v>289</v>
      </c>
      <c r="F569" s="19" t="s">
        <v>100</v>
      </c>
      <c r="G569" s="19" t="s">
        <v>101</v>
      </c>
      <c r="H569" s="25">
        <v>4.1559921262142516E-3</v>
      </c>
    </row>
    <row r="570" spans="1:8" x14ac:dyDescent="0.25">
      <c r="A570" s="19" t="s">
        <v>71</v>
      </c>
      <c r="B570" s="19" t="s">
        <v>72</v>
      </c>
      <c r="C570" s="19" t="s">
        <v>73</v>
      </c>
      <c r="D570" s="19" t="s">
        <v>288</v>
      </c>
      <c r="E570" s="19" t="s">
        <v>289</v>
      </c>
      <c r="F570" s="19" t="s">
        <v>108</v>
      </c>
      <c r="G570" s="19" t="s">
        <v>109</v>
      </c>
      <c r="H570" s="25">
        <v>1.513654939044824E-4</v>
      </c>
    </row>
    <row r="571" spans="1:8" x14ac:dyDescent="0.25">
      <c r="A571" s="19" t="s">
        <v>71</v>
      </c>
      <c r="B571" s="19" t="s">
        <v>72</v>
      </c>
      <c r="C571" s="19" t="s">
        <v>73</v>
      </c>
      <c r="D571" s="19" t="s">
        <v>288</v>
      </c>
      <c r="E571" s="19" t="s">
        <v>289</v>
      </c>
      <c r="F571" s="19" t="s">
        <v>112</v>
      </c>
      <c r="G571" s="19" t="s">
        <v>113</v>
      </c>
      <c r="H571" s="25">
        <v>1.2599722018758191E-4</v>
      </c>
    </row>
    <row r="572" spans="1:8" x14ac:dyDescent="0.25">
      <c r="A572" s="19" t="s">
        <v>71</v>
      </c>
      <c r="B572" s="19" t="s">
        <v>72</v>
      </c>
      <c r="C572" s="19" t="s">
        <v>73</v>
      </c>
      <c r="D572" s="19" t="s">
        <v>288</v>
      </c>
      <c r="E572" s="19" t="s">
        <v>289</v>
      </c>
      <c r="F572" s="19" t="s">
        <v>114</v>
      </c>
      <c r="G572" s="19" t="s">
        <v>115</v>
      </c>
      <c r="H572" s="25">
        <v>9.8143684042036462E-4</v>
      </c>
    </row>
    <row r="573" spans="1:8" x14ac:dyDescent="0.25">
      <c r="A573" s="19" t="s">
        <v>71</v>
      </c>
      <c r="B573" s="19" t="s">
        <v>72</v>
      </c>
      <c r="C573" s="19" t="s">
        <v>73</v>
      </c>
      <c r="D573" s="19" t="s">
        <v>288</v>
      </c>
      <c r="E573" s="19" t="s">
        <v>289</v>
      </c>
      <c r="F573" s="19" t="s">
        <v>118</v>
      </c>
      <c r="G573" s="19" t="s">
        <v>119</v>
      </c>
      <c r="H573" s="25">
        <v>1.0236343401748885E-3</v>
      </c>
    </row>
    <row r="574" spans="1:8" x14ac:dyDescent="0.25">
      <c r="A574" s="19" t="s">
        <v>71</v>
      </c>
      <c r="B574" s="19" t="s">
        <v>72</v>
      </c>
      <c r="C574" s="19" t="s">
        <v>73</v>
      </c>
      <c r="D574" s="19" t="s">
        <v>288</v>
      </c>
      <c r="E574" s="19" t="s">
        <v>289</v>
      </c>
      <c r="F574" s="19" t="s">
        <v>120</v>
      </c>
      <c r="G574" s="19" t="s">
        <v>121</v>
      </c>
      <c r="H574" s="25">
        <v>1.5499922813708897E-3</v>
      </c>
    </row>
    <row r="575" spans="1:8" x14ac:dyDescent="0.25">
      <c r="A575" s="19" t="s">
        <v>71</v>
      </c>
      <c r="B575" s="19" t="s">
        <v>72</v>
      </c>
      <c r="C575" s="19" t="s">
        <v>73</v>
      </c>
      <c r="D575" s="19" t="s">
        <v>288</v>
      </c>
      <c r="E575" s="19" t="s">
        <v>289</v>
      </c>
      <c r="F575" s="19" t="s">
        <v>186</v>
      </c>
      <c r="G575" s="19" t="s">
        <v>187</v>
      </c>
      <c r="H575" s="25">
        <v>1.0749471718142907E-4</v>
      </c>
    </row>
    <row r="576" spans="1:8" x14ac:dyDescent="0.25">
      <c r="A576" s="19" t="s">
        <v>71</v>
      </c>
      <c r="B576" s="19" t="s">
        <v>72</v>
      </c>
      <c r="C576" s="19" t="s">
        <v>73</v>
      </c>
      <c r="D576" s="19" t="s">
        <v>288</v>
      </c>
      <c r="E576" s="19" t="s">
        <v>289</v>
      </c>
      <c r="F576" s="19" t="s">
        <v>190</v>
      </c>
      <c r="G576" s="19" t="s">
        <v>191</v>
      </c>
      <c r="H576" s="25">
        <v>8.2156112481835685E-5</v>
      </c>
    </row>
    <row r="577" spans="1:8" x14ac:dyDescent="0.25">
      <c r="A577" s="19" t="s">
        <v>71</v>
      </c>
      <c r="B577" s="19" t="s">
        <v>72</v>
      </c>
      <c r="C577" s="19" t="s">
        <v>73</v>
      </c>
      <c r="D577" s="19" t="s">
        <v>288</v>
      </c>
      <c r="E577" s="19" t="s">
        <v>289</v>
      </c>
      <c r="F577" s="19" t="s">
        <v>194</v>
      </c>
      <c r="G577" s="19" t="s">
        <v>195</v>
      </c>
      <c r="H577" s="25">
        <v>8.8652679092506396E-3</v>
      </c>
    </row>
    <row r="578" spans="1:8" x14ac:dyDescent="0.25">
      <c r="A578" s="19" t="s">
        <v>71</v>
      </c>
      <c r="B578" s="19" t="s">
        <v>72</v>
      </c>
      <c r="C578" s="19" t="s">
        <v>73</v>
      </c>
      <c r="D578" s="19" t="s">
        <v>288</v>
      </c>
      <c r="E578" s="19" t="s">
        <v>289</v>
      </c>
      <c r="F578" s="19" t="s">
        <v>122</v>
      </c>
      <c r="G578" s="19" t="s">
        <v>123</v>
      </c>
      <c r="H578" s="25">
        <v>2.3401709646160554E-4</v>
      </c>
    </row>
    <row r="579" spans="1:8" x14ac:dyDescent="0.25">
      <c r="A579" s="19" t="s">
        <v>71</v>
      </c>
      <c r="B579" s="19" t="s">
        <v>72</v>
      </c>
      <c r="C579" s="19" t="s">
        <v>73</v>
      </c>
      <c r="D579" s="19" t="s">
        <v>288</v>
      </c>
      <c r="E579" s="19" t="s">
        <v>289</v>
      </c>
      <c r="F579" s="19" t="s">
        <v>126</v>
      </c>
      <c r="G579" s="19" t="s">
        <v>127</v>
      </c>
      <c r="H579" s="25">
        <v>8.5539921147242354E-5</v>
      </c>
    </row>
    <row r="580" spans="1:8" x14ac:dyDescent="0.25">
      <c r="A580" s="19" t="s">
        <v>71</v>
      </c>
      <c r="B580" s="19" t="s">
        <v>72</v>
      </c>
      <c r="C580" s="19" t="s">
        <v>73</v>
      </c>
      <c r="D580" s="19" t="s">
        <v>288</v>
      </c>
      <c r="E580" s="19" t="s">
        <v>289</v>
      </c>
      <c r="F580" s="19" t="s">
        <v>128</v>
      </c>
      <c r="G580" s="19" t="s">
        <v>129</v>
      </c>
      <c r="H580" s="25">
        <v>4.2029504103873995E-4</v>
      </c>
    </row>
    <row r="581" spans="1:8" x14ac:dyDescent="0.25">
      <c r="A581" s="19" t="s">
        <v>71</v>
      </c>
      <c r="B581" s="19" t="s">
        <v>72</v>
      </c>
      <c r="C581" s="19" t="s">
        <v>73</v>
      </c>
      <c r="D581" s="19" t="s">
        <v>288</v>
      </c>
      <c r="E581" s="19" t="s">
        <v>289</v>
      </c>
      <c r="F581" s="19" t="s">
        <v>412</v>
      </c>
      <c r="G581" s="19" t="s">
        <v>413</v>
      </c>
      <c r="H581" s="25">
        <v>8.7748298948358563E-4</v>
      </c>
    </row>
    <row r="582" spans="1:8" x14ac:dyDescent="0.25">
      <c r="A582" s="19" t="s">
        <v>71</v>
      </c>
      <c r="B582" s="19" t="s">
        <v>72</v>
      </c>
      <c r="C582" s="19" t="s">
        <v>73</v>
      </c>
      <c r="D582" s="19" t="s">
        <v>288</v>
      </c>
      <c r="E582" s="19" t="s">
        <v>289</v>
      </c>
      <c r="F582" s="19" t="s">
        <v>134</v>
      </c>
      <c r="G582" s="19" t="s">
        <v>135</v>
      </c>
      <c r="H582" s="25">
        <v>2.0776316628746207E-4</v>
      </c>
    </row>
    <row r="583" spans="1:8" x14ac:dyDescent="0.25">
      <c r="A583" s="19" t="s">
        <v>71</v>
      </c>
      <c r="B583" s="19" t="s">
        <v>72</v>
      </c>
      <c r="C583" s="19" t="s">
        <v>73</v>
      </c>
      <c r="D583" s="19" t="s">
        <v>288</v>
      </c>
      <c r="E583" s="19" t="s">
        <v>289</v>
      </c>
      <c r="F583" s="19" t="s">
        <v>142</v>
      </c>
      <c r="G583" s="19" t="s">
        <v>143</v>
      </c>
      <c r="H583" s="25">
        <v>3.830101783975214E-4</v>
      </c>
    </row>
    <row r="584" spans="1:8" x14ac:dyDescent="0.25">
      <c r="A584" s="19" t="s">
        <v>71</v>
      </c>
      <c r="B584" s="19" t="s">
        <v>72</v>
      </c>
      <c r="C584" s="19" t="s">
        <v>73</v>
      </c>
      <c r="D584" s="19" t="s">
        <v>288</v>
      </c>
      <c r="E584" s="19" t="s">
        <v>289</v>
      </c>
      <c r="F584" s="19" t="s">
        <v>144</v>
      </c>
      <c r="G584" s="19" t="s">
        <v>145</v>
      </c>
      <c r="H584" s="25">
        <v>2.6733375394713548E-3</v>
      </c>
    </row>
    <row r="585" spans="1:8" x14ac:dyDescent="0.25">
      <c r="A585" s="19" t="s">
        <v>71</v>
      </c>
      <c r="B585" s="19" t="s">
        <v>72</v>
      </c>
      <c r="C585" s="19" t="s">
        <v>73</v>
      </c>
      <c r="D585" s="19" t="s">
        <v>288</v>
      </c>
      <c r="E585" s="19" t="s">
        <v>289</v>
      </c>
      <c r="F585" s="19" t="s">
        <v>146</v>
      </c>
      <c r="G585" s="19" t="s">
        <v>147</v>
      </c>
      <c r="H585" s="25">
        <v>2.6340284481085033E-4</v>
      </c>
    </row>
    <row r="586" spans="1:8" x14ac:dyDescent="0.25">
      <c r="A586" s="19" t="s">
        <v>71</v>
      </c>
      <c r="B586" s="19" t="s">
        <v>72</v>
      </c>
      <c r="C586" s="19" t="s">
        <v>73</v>
      </c>
      <c r="D586" s="19" t="s">
        <v>288</v>
      </c>
      <c r="E586" s="19" t="s">
        <v>289</v>
      </c>
      <c r="F586" s="19" t="s">
        <v>148</v>
      </c>
      <c r="G586" s="19" t="s">
        <v>149</v>
      </c>
      <c r="H586" s="25">
        <v>1.1242503274013868E-3</v>
      </c>
    </row>
    <row r="587" spans="1:8" x14ac:dyDescent="0.25">
      <c r="A587" s="19" t="s">
        <v>71</v>
      </c>
      <c r="B587" s="19" t="s">
        <v>72</v>
      </c>
      <c r="C587" s="19" t="s">
        <v>73</v>
      </c>
      <c r="D587" s="19" t="s">
        <v>288</v>
      </c>
      <c r="E587" s="19" t="s">
        <v>289</v>
      </c>
      <c r="F587" s="19" t="s">
        <v>150</v>
      </c>
      <c r="G587" s="19" t="s">
        <v>151</v>
      </c>
      <c r="H587" s="25">
        <v>7.7027380486270223E-4</v>
      </c>
    </row>
    <row r="588" spans="1:8" x14ac:dyDescent="0.25">
      <c r="A588" s="19" t="s">
        <v>71</v>
      </c>
      <c r="B588" s="19" t="s">
        <v>72</v>
      </c>
      <c r="C588" s="19" t="s">
        <v>73</v>
      </c>
      <c r="D588" s="19" t="s">
        <v>288</v>
      </c>
      <c r="E588" s="19" t="s">
        <v>289</v>
      </c>
      <c r="F588" s="19" t="s">
        <v>152</v>
      </c>
      <c r="G588" s="19" t="s">
        <v>153</v>
      </c>
      <c r="H588" s="25">
        <v>4.9448883580753236E-2</v>
      </c>
    </row>
    <row r="589" spans="1:8" x14ac:dyDescent="0.25">
      <c r="A589" s="19" t="s">
        <v>71</v>
      </c>
      <c r="B589" s="19" t="s">
        <v>72</v>
      </c>
      <c r="C589" s="19" t="s">
        <v>73</v>
      </c>
      <c r="D589" s="19" t="s">
        <v>288</v>
      </c>
      <c r="E589" s="19" t="s">
        <v>289</v>
      </c>
      <c r="F589" s="19" t="s">
        <v>156</v>
      </c>
      <c r="G589" s="19" t="s">
        <v>157</v>
      </c>
      <c r="H589" s="25">
        <v>1.2449306805011487E-3</v>
      </c>
    </row>
    <row r="590" spans="1:8" x14ac:dyDescent="0.25">
      <c r="A590" s="19" t="s">
        <v>71</v>
      </c>
      <c r="B590" s="19" t="s">
        <v>72</v>
      </c>
      <c r="C590" s="19" t="s">
        <v>73</v>
      </c>
      <c r="D590" s="19" t="s">
        <v>288</v>
      </c>
      <c r="E590" s="19" t="s">
        <v>289</v>
      </c>
      <c r="F590" s="19" t="s">
        <v>158</v>
      </c>
      <c r="G590" s="19" t="s">
        <v>159</v>
      </c>
      <c r="H590" s="25">
        <v>1.8288264040215912E-5</v>
      </c>
    </row>
    <row r="591" spans="1:8" x14ac:dyDescent="0.25">
      <c r="A591" s="19" t="s">
        <v>71</v>
      </c>
      <c r="B591" s="19" t="s">
        <v>72</v>
      </c>
      <c r="C591" s="19" t="s">
        <v>73</v>
      </c>
      <c r="D591" s="19" t="s">
        <v>288</v>
      </c>
      <c r="E591" s="19" t="s">
        <v>289</v>
      </c>
      <c r="F591" s="19" t="s">
        <v>162</v>
      </c>
      <c r="G591" s="19" t="s">
        <v>163</v>
      </c>
      <c r="H591" s="25">
        <v>2.5776525091030429E-3</v>
      </c>
    </row>
    <row r="592" spans="1:8" x14ac:dyDescent="0.25">
      <c r="A592" s="19" t="s">
        <v>71</v>
      </c>
      <c r="B592" s="19" t="s">
        <v>72</v>
      </c>
      <c r="C592" s="19" t="s">
        <v>73</v>
      </c>
      <c r="D592" s="19" t="s">
        <v>288</v>
      </c>
      <c r="E592" s="19" t="s">
        <v>289</v>
      </c>
      <c r="F592" s="19" t="s">
        <v>202</v>
      </c>
      <c r="G592" s="19" t="s">
        <v>203</v>
      </c>
      <c r="H592" s="25">
        <v>1.4049574379180777E-4</v>
      </c>
    </row>
    <row r="593" spans="1:8" x14ac:dyDescent="0.25">
      <c r="A593" s="19" t="s">
        <v>71</v>
      </c>
      <c r="B593" s="19" t="s">
        <v>72</v>
      </c>
      <c r="C593" s="19" t="s">
        <v>73</v>
      </c>
      <c r="D593" s="19" t="s">
        <v>288</v>
      </c>
      <c r="E593" s="19" t="s">
        <v>289</v>
      </c>
      <c r="F593" s="19" t="s">
        <v>256</v>
      </c>
      <c r="G593" s="19" t="s">
        <v>257</v>
      </c>
      <c r="H593" s="25">
        <v>4.7222819206173411E-3</v>
      </c>
    </row>
    <row r="594" spans="1:8" x14ac:dyDescent="0.25">
      <c r="A594" s="19" t="s">
        <v>71</v>
      </c>
      <c r="B594" s="19" t="s">
        <v>72</v>
      </c>
      <c r="C594" s="19" t="s">
        <v>73</v>
      </c>
      <c r="D594" s="19" t="s">
        <v>290</v>
      </c>
      <c r="E594" s="19" t="s">
        <v>291</v>
      </c>
      <c r="F594" s="19" t="s">
        <v>410</v>
      </c>
      <c r="G594" s="19" t="s">
        <v>411</v>
      </c>
      <c r="H594" s="25">
        <v>1.4337668370515624</v>
      </c>
    </row>
    <row r="595" spans="1:8" x14ac:dyDescent="0.25">
      <c r="A595" s="19" t="s">
        <v>71</v>
      </c>
      <c r="B595" s="19" t="s">
        <v>72</v>
      </c>
      <c r="C595" s="19" t="s">
        <v>73</v>
      </c>
      <c r="D595" s="19" t="s">
        <v>290</v>
      </c>
      <c r="E595" s="19" t="s">
        <v>291</v>
      </c>
      <c r="F595" s="19" t="s">
        <v>98</v>
      </c>
      <c r="G595" s="19" t="s">
        <v>99</v>
      </c>
      <c r="H595" s="25">
        <v>3.3148678521110358E-4</v>
      </c>
    </row>
    <row r="596" spans="1:8" x14ac:dyDescent="0.25">
      <c r="A596" s="19" t="s">
        <v>71</v>
      </c>
      <c r="B596" s="19" t="s">
        <v>72</v>
      </c>
      <c r="C596" s="19" t="s">
        <v>73</v>
      </c>
      <c r="D596" s="19" t="s">
        <v>290</v>
      </c>
      <c r="E596" s="19" t="s">
        <v>291</v>
      </c>
      <c r="F596" s="19" t="s">
        <v>168</v>
      </c>
      <c r="G596" s="19" t="s">
        <v>169</v>
      </c>
      <c r="H596" s="25">
        <v>0.14557773804674787</v>
      </c>
    </row>
    <row r="597" spans="1:8" x14ac:dyDescent="0.25">
      <c r="A597" s="19" t="s">
        <v>71</v>
      </c>
      <c r="B597" s="19" t="s">
        <v>72</v>
      </c>
      <c r="C597" s="19" t="s">
        <v>73</v>
      </c>
      <c r="D597" s="19" t="s">
        <v>290</v>
      </c>
      <c r="E597" s="19" t="s">
        <v>291</v>
      </c>
      <c r="F597" s="19" t="s">
        <v>100</v>
      </c>
      <c r="G597" s="19" t="s">
        <v>101</v>
      </c>
      <c r="H597" s="25">
        <v>8.4330054610062492E-3</v>
      </c>
    </row>
    <row r="598" spans="1:8" x14ac:dyDescent="0.25">
      <c r="A598" s="19" t="s">
        <v>71</v>
      </c>
      <c r="B598" s="19" t="s">
        <v>72</v>
      </c>
      <c r="C598" s="19" t="s">
        <v>73</v>
      </c>
      <c r="D598" s="19" t="s">
        <v>290</v>
      </c>
      <c r="E598" s="19" t="s">
        <v>291</v>
      </c>
      <c r="F598" s="19" t="s">
        <v>108</v>
      </c>
      <c r="G598" s="19" t="s">
        <v>109</v>
      </c>
      <c r="H598" s="25">
        <v>3.3364256313903891E-4</v>
      </c>
    </row>
    <row r="599" spans="1:8" x14ac:dyDescent="0.25">
      <c r="A599" s="19" t="s">
        <v>71</v>
      </c>
      <c r="B599" s="19" t="s">
        <v>72</v>
      </c>
      <c r="C599" s="19" t="s">
        <v>73</v>
      </c>
      <c r="D599" s="19" t="s">
        <v>290</v>
      </c>
      <c r="E599" s="19" t="s">
        <v>291</v>
      </c>
      <c r="F599" s="19" t="s">
        <v>110</v>
      </c>
      <c r="G599" s="19" t="s">
        <v>111</v>
      </c>
      <c r="H599" s="25">
        <v>2.2226673192439596E-3</v>
      </c>
    </row>
    <row r="600" spans="1:8" x14ac:dyDescent="0.25">
      <c r="A600" s="19" t="s">
        <v>71</v>
      </c>
      <c r="B600" s="19" t="s">
        <v>72</v>
      </c>
      <c r="C600" s="19" t="s">
        <v>73</v>
      </c>
      <c r="D600" s="19" t="s">
        <v>290</v>
      </c>
      <c r="E600" s="19" t="s">
        <v>291</v>
      </c>
      <c r="F600" s="19" t="s">
        <v>112</v>
      </c>
      <c r="G600" s="19" t="s">
        <v>113</v>
      </c>
      <c r="H600" s="25">
        <v>2.7692781541280786E-4</v>
      </c>
    </row>
    <row r="601" spans="1:8" x14ac:dyDescent="0.25">
      <c r="A601" s="19" t="s">
        <v>71</v>
      </c>
      <c r="B601" s="19" t="s">
        <v>72</v>
      </c>
      <c r="C601" s="19" t="s">
        <v>73</v>
      </c>
      <c r="D601" s="19" t="s">
        <v>290</v>
      </c>
      <c r="E601" s="19" t="s">
        <v>291</v>
      </c>
      <c r="F601" s="19" t="s">
        <v>186</v>
      </c>
      <c r="G601" s="19" t="s">
        <v>187</v>
      </c>
      <c r="H601" s="25">
        <v>2.0905999156036029E-4</v>
      </c>
    </row>
    <row r="602" spans="1:8" x14ac:dyDescent="0.25">
      <c r="A602" s="19" t="s">
        <v>71</v>
      </c>
      <c r="B602" s="19" t="s">
        <v>72</v>
      </c>
      <c r="C602" s="19" t="s">
        <v>73</v>
      </c>
      <c r="D602" s="19" t="s">
        <v>290</v>
      </c>
      <c r="E602" s="19" t="s">
        <v>291</v>
      </c>
      <c r="F602" s="19" t="s">
        <v>194</v>
      </c>
      <c r="G602" s="19" t="s">
        <v>195</v>
      </c>
      <c r="H602" s="25">
        <v>1.9426216582428057E-2</v>
      </c>
    </row>
    <row r="603" spans="1:8" x14ac:dyDescent="0.25">
      <c r="A603" s="19" t="s">
        <v>71</v>
      </c>
      <c r="B603" s="19" t="s">
        <v>72</v>
      </c>
      <c r="C603" s="19" t="s">
        <v>73</v>
      </c>
      <c r="D603" s="19" t="s">
        <v>290</v>
      </c>
      <c r="E603" s="19" t="s">
        <v>291</v>
      </c>
      <c r="F603" s="19" t="s">
        <v>142</v>
      </c>
      <c r="G603" s="19" t="s">
        <v>143</v>
      </c>
      <c r="H603" s="25">
        <v>8.8406570340746548E-4</v>
      </c>
    </row>
    <row r="604" spans="1:8" x14ac:dyDescent="0.25">
      <c r="A604" s="19" t="s">
        <v>71</v>
      </c>
      <c r="B604" s="19" t="s">
        <v>72</v>
      </c>
      <c r="C604" s="19" t="s">
        <v>73</v>
      </c>
      <c r="D604" s="19" t="s">
        <v>290</v>
      </c>
      <c r="E604" s="19" t="s">
        <v>291</v>
      </c>
      <c r="F604" s="19" t="s">
        <v>144</v>
      </c>
      <c r="G604" s="19" t="s">
        <v>145</v>
      </c>
      <c r="H604" s="25">
        <v>6.4086743802372163E-3</v>
      </c>
    </row>
    <row r="605" spans="1:8" x14ac:dyDescent="0.25">
      <c r="A605" s="19" t="s">
        <v>71</v>
      </c>
      <c r="B605" s="19" t="s">
        <v>72</v>
      </c>
      <c r="C605" s="19" t="s">
        <v>73</v>
      </c>
      <c r="D605" s="19" t="s">
        <v>290</v>
      </c>
      <c r="E605" s="19" t="s">
        <v>291</v>
      </c>
      <c r="F605" s="19" t="s">
        <v>156</v>
      </c>
      <c r="G605" s="19" t="s">
        <v>157</v>
      </c>
      <c r="H605" s="25">
        <v>2.7297382254285779E-3</v>
      </c>
    </row>
    <row r="606" spans="1:8" x14ac:dyDescent="0.25">
      <c r="A606" s="19" t="s">
        <v>71</v>
      </c>
      <c r="B606" s="19" t="s">
        <v>72</v>
      </c>
      <c r="C606" s="19" t="s">
        <v>73</v>
      </c>
      <c r="D606" s="19" t="s">
        <v>290</v>
      </c>
      <c r="E606" s="19" t="s">
        <v>291</v>
      </c>
      <c r="F606" s="19" t="s">
        <v>158</v>
      </c>
      <c r="G606" s="19" t="s">
        <v>159</v>
      </c>
      <c r="H606" s="25">
        <v>3.8141781472452362E-5</v>
      </c>
    </row>
    <row r="607" spans="1:8" x14ac:dyDescent="0.25">
      <c r="A607" s="19" t="s">
        <v>71</v>
      </c>
      <c r="B607" s="19" t="s">
        <v>72</v>
      </c>
      <c r="C607" s="19" t="s">
        <v>73</v>
      </c>
      <c r="D607" s="19" t="s">
        <v>290</v>
      </c>
      <c r="E607" s="19" t="s">
        <v>291</v>
      </c>
      <c r="F607" s="19" t="s">
        <v>162</v>
      </c>
      <c r="G607" s="19" t="s">
        <v>163</v>
      </c>
      <c r="H607" s="25">
        <v>5.507007984985695E-3</v>
      </c>
    </row>
    <row r="608" spans="1:8" x14ac:dyDescent="0.25">
      <c r="A608" s="19" t="s">
        <v>71</v>
      </c>
      <c r="B608" s="19" t="s">
        <v>72</v>
      </c>
      <c r="C608" s="19" t="s">
        <v>73</v>
      </c>
      <c r="D608" s="19" t="s">
        <v>292</v>
      </c>
      <c r="E608" s="19" t="s">
        <v>293</v>
      </c>
      <c r="F608" s="19" t="s">
        <v>94</v>
      </c>
      <c r="G608" s="19" t="s">
        <v>95</v>
      </c>
      <c r="H608" s="25">
        <v>2.0042471689670234E-4</v>
      </c>
    </row>
    <row r="609" spans="1:8" x14ac:dyDescent="0.25">
      <c r="A609" s="19" t="s">
        <v>71</v>
      </c>
      <c r="B609" s="19" t="s">
        <v>72</v>
      </c>
      <c r="C609" s="19" t="s">
        <v>73</v>
      </c>
      <c r="D609" s="19" t="s">
        <v>292</v>
      </c>
      <c r="E609" s="19" t="s">
        <v>293</v>
      </c>
      <c r="F609" s="19" t="s">
        <v>410</v>
      </c>
      <c r="G609" s="19" t="s">
        <v>411</v>
      </c>
      <c r="H609" s="25">
        <v>0.15735910724467128</v>
      </c>
    </row>
    <row r="610" spans="1:8" x14ac:dyDescent="0.25">
      <c r="A610" s="19" t="s">
        <v>71</v>
      </c>
      <c r="B610" s="19" t="s">
        <v>72</v>
      </c>
      <c r="C610" s="19" t="s">
        <v>73</v>
      </c>
      <c r="D610" s="19" t="s">
        <v>292</v>
      </c>
      <c r="E610" s="19" t="s">
        <v>293</v>
      </c>
      <c r="F610" s="19" t="s">
        <v>98</v>
      </c>
      <c r="G610" s="19" t="s">
        <v>99</v>
      </c>
      <c r="H610" s="25">
        <v>1.4721564119246736E-5</v>
      </c>
    </row>
    <row r="611" spans="1:8" x14ac:dyDescent="0.25">
      <c r="A611" s="19" t="s">
        <v>71</v>
      </c>
      <c r="B611" s="19" t="s">
        <v>72</v>
      </c>
      <c r="C611" s="19" t="s">
        <v>73</v>
      </c>
      <c r="D611" s="19" t="s">
        <v>292</v>
      </c>
      <c r="E611" s="19" t="s">
        <v>293</v>
      </c>
      <c r="F611" s="19" t="s">
        <v>168</v>
      </c>
      <c r="G611" s="19" t="s">
        <v>169</v>
      </c>
      <c r="H611" s="25">
        <v>2.6160054455616626E-2</v>
      </c>
    </row>
    <row r="612" spans="1:8" x14ac:dyDescent="0.25">
      <c r="A612" s="19" t="s">
        <v>71</v>
      </c>
      <c r="B612" s="19" t="s">
        <v>72</v>
      </c>
      <c r="C612" s="19" t="s">
        <v>73</v>
      </c>
      <c r="D612" s="19" t="s">
        <v>292</v>
      </c>
      <c r="E612" s="19" t="s">
        <v>293</v>
      </c>
      <c r="F612" s="19" t="s">
        <v>172</v>
      </c>
      <c r="G612" s="19" t="s">
        <v>173</v>
      </c>
      <c r="H612" s="25">
        <v>4.6697865650806825E-5</v>
      </c>
    </row>
    <row r="613" spans="1:8" x14ac:dyDescent="0.25">
      <c r="A613" s="19" t="s">
        <v>71</v>
      </c>
      <c r="B613" s="19" t="s">
        <v>72</v>
      </c>
      <c r="C613" s="19" t="s">
        <v>73</v>
      </c>
      <c r="D613" s="19" t="s">
        <v>292</v>
      </c>
      <c r="E613" s="19" t="s">
        <v>293</v>
      </c>
      <c r="F613" s="19" t="s">
        <v>102</v>
      </c>
      <c r="G613" s="19" t="s">
        <v>103</v>
      </c>
      <c r="H613" s="25">
        <v>1.7694877529669752E-5</v>
      </c>
    </row>
    <row r="614" spans="1:8" x14ac:dyDescent="0.25">
      <c r="A614" s="19" t="s">
        <v>71</v>
      </c>
      <c r="B614" s="19" t="s">
        <v>72</v>
      </c>
      <c r="C614" s="19" t="s">
        <v>73</v>
      </c>
      <c r="D614" s="19" t="s">
        <v>292</v>
      </c>
      <c r="E614" s="19" t="s">
        <v>293</v>
      </c>
      <c r="F614" s="19" t="s">
        <v>110</v>
      </c>
      <c r="G614" s="19" t="s">
        <v>111</v>
      </c>
      <c r="H614" s="25">
        <v>3.5429213574632789E-4</v>
      </c>
    </row>
    <row r="615" spans="1:8" x14ac:dyDescent="0.25">
      <c r="A615" s="19" t="s">
        <v>71</v>
      </c>
      <c r="B615" s="19" t="s">
        <v>72</v>
      </c>
      <c r="C615" s="19" t="s">
        <v>73</v>
      </c>
      <c r="D615" s="19" t="s">
        <v>292</v>
      </c>
      <c r="E615" s="19" t="s">
        <v>293</v>
      </c>
      <c r="F615" s="19" t="s">
        <v>112</v>
      </c>
      <c r="G615" s="19" t="s">
        <v>113</v>
      </c>
      <c r="H615" s="25">
        <v>4.4655625303454535E-5</v>
      </c>
    </row>
    <row r="616" spans="1:8" x14ac:dyDescent="0.25">
      <c r="A616" s="19" t="s">
        <v>71</v>
      </c>
      <c r="B616" s="19" t="s">
        <v>72</v>
      </c>
      <c r="C616" s="19" t="s">
        <v>73</v>
      </c>
      <c r="D616" s="19" t="s">
        <v>292</v>
      </c>
      <c r="E616" s="19" t="s">
        <v>293</v>
      </c>
      <c r="F616" s="19" t="s">
        <v>120</v>
      </c>
      <c r="G616" s="19" t="s">
        <v>121</v>
      </c>
      <c r="H616" s="25">
        <v>5.113683102679371E-4</v>
      </c>
    </row>
    <row r="617" spans="1:8" x14ac:dyDescent="0.25">
      <c r="A617" s="19" t="s">
        <v>71</v>
      </c>
      <c r="B617" s="19" t="s">
        <v>72</v>
      </c>
      <c r="C617" s="19" t="s">
        <v>73</v>
      </c>
      <c r="D617" s="19" t="s">
        <v>292</v>
      </c>
      <c r="E617" s="19" t="s">
        <v>293</v>
      </c>
      <c r="F617" s="19" t="s">
        <v>186</v>
      </c>
      <c r="G617" s="19" t="s">
        <v>187</v>
      </c>
      <c r="H617" s="25">
        <v>3.5223500861733976E-5</v>
      </c>
    </row>
    <row r="618" spans="1:8" x14ac:dyDescent="0.25">
      <c r="A618" s="19" t="s">
        <v>71</v>
      </c>
      <c r="B618" s="19" t="s">
        <v>72</v>
      </c>
      <c r="C618" s="19" t="s">
        <v>73</v>
      </c>
      <c r="D618" s="19" t="s">
        <v>292</v>
      </c>
      <c r="E618" s="19" t="s">
        <v>293</v>
      </c>
      <c r="F618" s="19" t="s">
        <v>192</v>
      </c>
      <c r="G618" s="19" t="s">
        <v>193</v>
      </c>
      <c r="H618" s="25">
        <v>3.6209879748047271E-5</v>
      </c>
    </row>
    <row r="619" spans="1:8" x14ac:dyDescent="0.25">
      <c r="A619" s="19" t="s">
        <v>71</v>
      </c>
      <c r="B619" s="19" t="s">
        <v>72</v>
      </c>
      <c r="C619" s="19" t="s">
        <v>73</v>
      </c>
      <c r="D619" s="19" t="s">
        <v>292</v>
      </c>
      <c r="E619" s="19" t="s">
        <v>293</v>
      </c>
      <c r="F619" s="19" t="s">
        <v>122</v>
      </c>
      <c r="G619" s="19" t="s">
        <v>123</v>
      </c>
      <c r="H619" s="25">
        <v>8.4977206078880262E-5</v>
      </c>
    </row>
    <row r="620" spans="1:8" x14ac:dyDescent="0.25">
      <c r="A620" s="19" t="s">
        <v>71</v>
      </c>
      <c r="B620" s="19" t="s">
        <v>72</v>
      </c>
      <c r="C620" s="19" t="s">
        <v>73</v>
      </c>
      <c r="D620" s="19" t="s">
        <v>292</v>
      </c>
      <c r="E620" s="19" t="s">
        <v>293</v>
      </c>
      <c r="F620" s="19" t="s">
        <v>126</v>
      </c>
      <c r="G620" s="19" t="s">
        <v>127</v>
      </c>
      <c r="H620" s="25">
        <v>3.0746474616490925E-5</v>
      </c>
    </row>
    <row r="621" spans="1:8" x14ac:dyDescent="0.25">
      <c r="A621" s="19" t="s">
        <v>71</v>
      </c>
      <c r="B621" s="19" t="s">
        <v>72</v>
      </c>
      <c r="C621" s="19" t="s">
        <v>73</v>
      </c>
      <c r="D621" s="19" t="s">
        <v>292</v>
      </c>
      <c r="E621" s="19" t="s">
        <v>293</v>
      </c>
      <c r="F621" s="19" t="s">
        <v>128</v>
      </c>
      <c r="G621" s="19" t="s">
        <v>129</v>
      </c>
      <c r="H621" s="25">
        <v>1.3024328834270303E-4</v>
      </c>
    </row>
    <row r="622" spans="1:8" x14ac:dyDescent="0.25">
      <c r="A622" s="19" t="s">
        <v>71</v>
      </c>
      <c r="B622" s="19" t="s">
        <v>72</v>
      </c>
      <c r="C622" s="19" t="s">
        <v>73</v>
      </c>
      <c r="D622" s="19" t="s">
        <v>292</v>
      </c>
      <c r="E622" s="19" t="s">
        <v>293</v>
      </c>
      <c r="F622" s="19" t="s">
        <v>134</v>
      </c>
      <c r="G622" s="19" t="s">
        <v>135</v>
      </c>
      <c r="H622" s="25">
        <v>6.6411932466429224E-5</v>
      </c>
    </row>
    <row r="623" spans="1:8" x14ac:dyDescent="0.25">
      <c r="A623" s="19" t="s">
        <v>71</v>
      </c>
      <c r="B623" s="19" t="s">
        <v>72</v>
      </c>
      <c r="C623" s="19" t="s">
        <v>73</v>
      </c>
      <c r="D623" s="19" t="s">
        <v>292</v>
      </c>
      <c r="E623" s="19" t="s">
        <v>293</v>
      </c>
      <c r="F623" s="19" t="s">
        <v>142</v>
      </c>
      <c r="G623" s="19" t="s">
        <v>143</v>
      </c>
      <c r="H623" s="25">
        <v>1.3176731735173455E-4</v>
      </c>
    </row>
    <row r="624" spans="1:8" x14ac:dyDescent="0.25">
      <c r="A624" s="19" t="s">
        <v>71</v>
      </c>
      <c r="B624" s="19" t="s">
        <v>72</v>
      </c>
      <c r="C624" s="19" t="s">
        <v>73</v>
      </c>
      <c r="D624" s="19" t="s">
        <v>292</v>
      </c>
      <c r="E624" s="19" t="s">
        <v>293</v>
      </c>
      <c r="F624" s="19" t="s">
        <v>144</v>
      </c>
      <c r="G624" s="19" t="s">
        <v>145</v>
      </c>
      <c r="H624" s="25">
        <v>1.0282548729792721E-3</v>
      </c>
    </row>
    <row r="625" spans="1:8" x14ac:dyDescent="0.25">
      <c r="A625" s="19" t="s">
        <v>71</v>
      </c>
      <c r="B625" s="19" t="s">
        <v>72</v>
      </c>
      <c r="C625" s="19" t="s">
        <v>73</v>
      </c>
      <c r="D625" s="19" t="s">
        <v>292</v>
      </c>
      <c r="E625" s="19" t="s">
        <v>293</v>
      </c>
      <c r="F625" s="19" t="s">
        <v>150</v>
      </c>
      <c r="G625" s="19" t="s">
        <v>151</v>
      </c>
      <c r="H625" s="25">
        <v>2.3190126614644569E-4</v>
      </c>
    </row>
    <row r="626" spans="1:8" x14ac:dyDescent="0.25">
      <c r="A626" s="19" t="s">
        <v>71</v>
      </c>
      <c r="B626" s="19" t="s">
        <v>72</v>
      </c>
      <c r="C626" s="19" t="s">
        <v>73</v>
      </c>
      <c r="D626" s="19" t="s">
        <v>292</v>
      </c>
      <c r="E626" s="19" t="s">
        <v>293</v>
      </c>
      <c r="F626" s="19" t="s">
        <v>156</v>
      </c>
      <c r="G626" s="19" t="s">
        <v>157</v>
      </c>
      <c r="H626" s="25">
        <v>4.3287799555012175E-4</v>
      </c>
    </row>
    <row r="627" spans="1:8" x14ac:dyDescent="0.25">
      <c r="A627" s="19" t="s">
        <v>71</v>
      </c>
      <c r="B627" s="19" t="s">
        <v>72</v>
      </c>
      <c r="C627" s="19" t="s">
        <v>73</v>
      </c>
      <c r="D627" s="19" t="s">
        <v>292</v>
      </c>
      <c r="E627" s="19" t="s">
        <v>293</v>
      </c>
      <c r="F627" s="19" t="s">
        <v>158</v>
      </c>
      <c r="G627" s="19" t="s">
        <v>159</v>
      </c>
      <c r="H627" s="25">
        <v>6.1415554582304749E-6</v>
      </c>
    </row>
    <row r="628" spans="1:8" x14ac:dyDescent="0.25">
      <c r="A628" s="19" t="s">
        <v>71</v>
      </c>
      <c r="B628" s="19" t="s">
        <v>72</v>
      </c>
      <c r="C628" s="19" t="s">
        <v>73</v>
      </c>
      <c r="D628" s="19" t="s">
        <v>292</v>
      </c>
      <c r="E628" s="19" t="s">
        <v>293</v>
      </c>
      <c r="F628" s="19" t="s">
        <v>162</v>
      </c>
      <c r="G628" s="19" t="s">
        <v>163</v>
      </c>
      <c r="H628" s="25">
        <v>9.4468444365963409E-4</v>
      </c>
    </row>
    <row r="629" spans="1:8" x14ac:dyDescent="0.25">
      <c r="A629" s="19" t="s">
        <v>71</v>
      </c>
      <c r="B629" s="19" t="s">
        <v>72</v>
      </c>
      <c r="C629" s="19" t="s">
        <v>73</v>
      </c>
      <c r="D629" s="19" t="s">
        <v>292</v>
      </c>
      <c r="E629" s="19" t="s">
        <v>293</v>
      </c>
      <c r="F629" s="19" t="s">
        <v>256</v>
      </c>
      <c r="G629" s="19" t="s">
        <v>257</v>
      </c>
      <c r="H629" s="25">
        <v>1.3736906665107501E-3</v>
      </c>
    </row>
    <row r="630" spans="1:8" x14ac:dyDescent="0.25">
      <c r="A630" s="19" t="s">
        <v>71</v>
      </c>
      <c r="B630" s="19" t="s">
        <v>72</v>
      </c>
      <c r="C630" s="19" t="s">
        <v>73</v>
      </c>
      <c r="D630" s="19" t="s">
        <v>294</v>
      </c>
      <c r="E630" s="19" t="s">
        <v>295</v>
      </c>
      <c r="F630" s="19" t="s">
        <v>94</v>
      </c>
      <c r="G630" s="19" t="s">
        <v>95</v>
      </c>
      <c r="H630" s="25">
        <v>3.0807630781444677E-3</v>
      </c>
    </row>
    <row r="631" spans="1:8" x14ac:dyDescent="0.25">
      <c r="A631" s="19" t="s">
        <v>71</v>
      </c>
      <c r="B631" s="19" t="s">
        <v>72</v>
      </c>
      <c r="C631" s="19" t="s">
        <v>73</v>
      </c>
      <c r="D631" s="19" t="s">
        <v>294</v>
      </c>
      <c r="E631" s="19" t="s">
        <v>295</v>
      </c>
      <c r="F631" s="19" t="s">
        <v>242</v>
      </c>
      <c r="G631" s="19" t="s">
        <v>243</v>
      </c>
      <c r="H631" s="25">
        <v>4.4555709807423387E-3</v>
      </c>
    </row>
    <row r="632" spans="1:8" x14ac:dyDescent="0.25">
      <c r="A632" s="19" t="s">
        <v>71</v>
      </c>
      <c r="B632" s="19" t="s">
        <v>72</v>
      </c>
      <c r="C632" s="19" t="s">
        <v>73</v>
      </c>
      <c r="D632" s="19" t="s">
        <v>294</v>
      </c>
      <c r="E632" s="19" t="s">
        <v>295</v>
      </c>
      <c r="F632" s="19" t="s">
        <v>410</v>
      </c>
      <c r="G632" s="19" t="s">
        <v>411</v>
      </c>
      <c r="H632" s="25">
        <v>1.2426411158157571</v>
      </c>
    </row>
    <row r="633" spans="1:8" x14ac:dyDescent="0.25">
      <c r="A633" s="19" t="s">
        <v>71</v>
      </c>
      <c r="B633" s="19" t="s">
        <v>72</v>
      </c>
      <c r="C633" s="19" t="s">
        <v>73</v>
      </c>
      <c r="D633" s="19" t="s">
        <v>294</v>
      </c>
      <c r="E633" s="19" t="s">
        <v>295</v>
      </c>
      <c r="F633" s="19" t="s">
        <v>166</v>
      </c>
      <c r="G633" s="19" t="s">
        <v>167</v>
      </c>
      <c r="H633" s="25">
        <v>4.4965237605521434E-5</v>
      </c>
    </row>
    <row r="634" spans="1:8" x14ac:dyDescent="0.25">
      <c r="A634" s="19" t="s">
        <v>71</v>
      </c>
      <c r="B634" s="19" t="s">
        <v>72</v>
      </c>
      <c r="C634" s="19" t="s">
        <v>73</v>
      </c>
      <c r="D634" s="19" t="s">
        <v>294</v>
      </c>
      <c r="E634" s="19" t="s">
        <v>295</v>
      </c>
      <c r="F634" s="19" t="s">
        <v>266</v>
      </c>
      <c r="G634" s="19" t="s">
        <v>267</v>
      </c>
      <c r="H634" s="25">
        <v>2.3949574068464754E-4</v>
      </c>
    </row>
    <row r="635" spans="1:8" x14ac:dyDescent="0.25">
      <c r="A635" s="19" t="s">
        <v>71</v>
      </c>
      <c r="B635" s="19" t="s">
        <v>72</v>
      </c>
      <c r="C635" s="19" t="s">
        <v>73</v>
      </c>
      <c r="D635" s="19" t="s">
        <v>294</v>
      </c>
      <c r="E635" s="19" t="s">
        <v>295</v>
      </c>
      <c r="F635" s="19" t="s">
        <v>244</v>
      </c>
      <c r="G635" s="19" t="s">
        <v>245</v>
      </c>
      <c r="H635" s="25">
        <v>2.2907912790040936E-3</v>
      </c>
    </row>
    <row r="636" spans="1:8" x14ac:dyDescent="0.25">
      <c r="A636" s="19" t="s">
        <v>71</v>
      </c>
      <c r="B636" s="19" t="s">
        <v>72</v>
      </c>
      <c r="C636" s="19" t="s">
        <v>73</v>
      </c>
      <c r="D636" s="19" t="s">
        <v>294</v>
      </c>
      <c r="E636" s="19" t="s">
        <v>295</v>
      </c>
      <c r="F636" s="19" t="s">
        <v>296</v>
      </c>
      <c r="G636" s="19" t="s">
        <v>297</v>
      </c>
      <c r="H636" s="25">
        <v>2.1825679321847793E-3</v>
      </c>
    </row>
    <row r="637" spans="1:8" x14ac:dyDescent="0.25">
      <c r="A637" s="19" t="s">
        <v>71</v>
      </c>
      <c r="B637" s="19" t="s">
        <v>72</v>
      </c>
      <c r="C637" s="19" t="s">
        <v>73</v>
      </c>
      <c r="D637" s="19" t="s">
        <v>294</v>
      </c>
      <c r="E637" s="19" t="s">
        <v>295</v>
      </c>
      <c r="F637" s="19" t="s">
        <v>98</v>
      </c>
      <c r="G637" s="19" t="s">
        <v>99</v>
      </c>
      <c r="H637" s="25">
        <v>1.354386682098742E-2</v>
      </c>
    </row>
    <row r="638" spans="1:8" x14ac:dyDescent="0.25">
      <c r="A638" s="19" t="s">
        <v>71</v>
      </c>
      <c r="B638" s="19" t="s">
        <v>72</v>
      </c>
      <c r="C638" s="19" t="s">
        <v>73</v>
      </c>
      <c r="D638" s="19" t="s">
        <v>294</v>
      </c>
      <c r="E638" s="19" t="s">
        <v>295</v>
      </c>
      <c r="F638" s="19" t="s">
        <v>168</v>
      </c>
      <c r="G638" s="19" t="s">
        <v>169</v>
      </c>
      <c r="H638" s="25">
        <v>0.5757052661311185</v>
      </c>
    </row>
    <row r="639" spans="1:8" x14ac:dyDescent="0.25">
      <c r="A639" s="19" t="s">
        <v>71</v>
      </c>
      <c r="B639" s="19" t="s">
        <v>72</v>
      </c>
      <c r="C639" s="19" t="s">
        <v>73</v>
      </c>
      <c r="D639" s="19" t="s">
        <v>294</v>
      </c>
      <c r="E639" s="19" t="s">
        <v>295</v>
      </c>
      <c r="F639" s="19" t="s">
        <v>172</v>
      </c>
      <c r="G639" s="19" t="s">
        <v>173</v>
      </c>
      <c r="H639" s="25">
        <v>5.5067819722453214E-4</v>
      </c>
    </row>
    <row r="640" spans="1:8" x14ac:dyDescent="0.25">
      <c r="A640" s="19" t="s">
        <v>71</v>
      </c>
      <c r="B640" s="19" t="s">
        <v>72</v>
      </c>
      <c r="C640" s="19" t="s">
        <v>73</v>
      </c>
      <c r="D640" s="19" t="s">
        <v>294</v>
      </c>
      <c r="E640" s="19" t="s">
        <v>295</v>
      </c>
      <c r="F640" s="19" t="s">
        <v>100</v>
      </c>
      <c r="G640" s="19" t="s">
        <v>101</v>
      </c>
      <c r="H640" s="25">
        <v>1.5141951099560916E-2</v>
      </c>
    </row>
    <row r="641" spans="1:8" x14ac:dyDescent="0.25">
      <c r="A641" s="19" t="s">
        <v>71</v>
      </c>
      <c r="B641" s="19" t="s">
        <v>72</v>
      </c>
      <c r="C641" s="19" t="s">
        <v>73</v>
      </c>
      <c r="D641" s="19" t="s">
        <v>294</v>
      </c>
      <c r="E641" s="19" t="s">
        <v>295</v>
      </c>
      <c r="F641" s="19" t="s">
        <v>298</v>
      </c>
      <c r="G641" s="19" t="s">
        <v>299</v>
      </c>
      <c r="H641" s="25">
        <v>5.3547782765079807E-4</v>
      </c>
    </row>
    <row r="642" spans="1:8" x14ac:dyDescent="0.25">
      <c r="A642" s="19" t="s">
        <v>71</v>
      </c>
      <c r="B642" s="19" t="s">
        <v>72</v>
      </c>
      <c r="C642" s="19" t="s">
        <v>73</v>
      </c>
      <c r="D642" s="19" t="s">
        <v>294</v>
      </c>
      <c r="E642" s="19" t="s">
        <v>295</v>
      </c>
      <c r="F642" s="19" t="s">
        <v>104</v>
      </c>
      <c r="G642" s="19" t="s">
        <v>105</v>
      </c>
      <c r="H642" s="25">
        <v>5.9760097197398112E-3</v>
      </c>
    </row>
    <row r="643" spans="1:8" x14ac:dyDescent="0.25">
      <c r="A643" s="19" t="s">
        <v>71</v>
      </c>
      <c r="B643" s="19" t="s">
        <v>72</v>
      </c>
      <c r="C643" s="19" t="s">
        <v>73</v>
      </c>
      <c r="D643" s="19" t="s">
        <v>294</v>
      </c>
      <c r="E643" s="19" t="s">
        <v>295</v>
      </c>
      <c r="F643" s="19" t="s">
        <v>108</v>
      </c>
      <c r="G643" s="19" t="s">
        <v>109</v>
      </c>
      <c r="H643" s="25">
        <v>5.3962917165840474E-4</v>
      </c>
    </row>
    <row r="644" spans="1:8" x14ac:dyDescent="0.25">
      <c r="A644" s="19" t="s">
        <v>71</v>
      </c>
      <c r="B644" s="19" t="s">
        <v>72</v>
      </c>
      <c r="C644" s="19" t="s">
        <v>73</v>
      </c>
      <c r="D644" s="19" t="s">
        <v>294</v>
      </c>
      <c r="E644" s="19" t="s">
        <v>295</v>
      </c>
      <c r="F644" s="19" t="s">
        <v>110</v>
      </c>
      <c r="G644" s="19" t="s">
        <v>111</v>
      </c>
      <c r="H644" s="25">
        <v>4.1682553270744771E-2</v>
      </c>
    </row>
    <row r="645" spans="1:8" x14ac:dyDescent="0.25">
      <c r="A645" s="19" t="s">
        <v>71</v>
      </c>
      <c r="B645" s="19" t="s">
        <v>72</v>
      </c>
      <c r="C645" s="19" t="s">
        <v>73</v>
      </c>
      <c r="D645" s="19" t="s">
        <v>294</v>
      </c>
      <c r="E645" s="19" t="s">
        <v>295</v>
      </c>
      <c r="F645" s="19" t="s">
        <v>206</v>
      </c>
      <c r="G645" s="19" t="s">
        <v>207</v>
      </c>
      <c r="H645" s="25">
        <v>1.764415786367626E-3</v>
      </c>
    </row>
    <row r="646" spans="1:8" x14ac:dyDescent="0.25">
      <c r="A646" s="19" t="s">
        <v>71</v>
      </c>
      <c r="B646" s="19" t="s">
        <v>72</v>
      </c>
      <c r="C646" s="19" t="s">
        <v>73</v>
      </c>
      <c r="D646" s="19" t="s">
        <v>294</v>
      </c>
      <c r="E646" s="19" t="s">
        <v>295</v>
      </c>
      <c r="F646" s="19" t="s">
        <v>112</v>
      </c>
      <c r="G646" s="19" t="s">
        <v>113</v>
      </c>
      <c r="H646" s="25">
        <v>4.9974270399622813E-4</v>
      </c>
    </row>
    <row r="647" spans="1:8" x14ac:dyDescent="0.25">
      <c r="A647" s="19" t="s">
        <v>71</v>
      </c>
      <c r="B647" s="19" t="s">
        <v>72</v>
      </c>
      <c r="C647" s="19" t="s">
        <v>73</v>
      </c>
      <c r="D647" s="19" t="s">
        <v>294</v>
      </c>
      <c r="E647" s="19" t="s">
        <v>295</v>
      </c>
      <c r="F647" s="19" t="s">
        <v>114</v>
      </c>
      <c r="G647" s="19" t="s">
        <v>115</v>
      </c>
      <c r="H647" s="25">
        <v>4.9821225328415472E-3</v>
      </c>
    </row>
    <row r="648" spans="1:8" x14ac:dyDescent="0.25">
      <c r="A648" s="19" t="s">
        <v>71</v>
      </c>
      <c r="B648" s="19" t="s">
        <v>72</v>
      </c>
      <c r="C648" s="19" t="s">
        <v>73</v>
      </c>
      <c r="D648" s="19" t="s">
        <v>294</v>
      </c>
      <c r="E648" s="19" t="s">
        <v>295</v>
      </c>
      <c r="F648" s="19" t="s">
        <v>186</v>
      </c>
      <c r="G648" s="19" t="s">
        <v>187</v>
      </c>
      <c r="H648" s="25">
        <v>9.7693743731742575E-4</v>
      </c>
    </row>
    <row r="649" spans="1:8" x14ac:dyDescent="0.25">
      <c r="A649" s="19" t="s">
        <v>71</v>
      </c>
      <c r="B649" s="19" t="s">
        <v>72</v>
      </c>
      <c r="C649" s="19" t="s">
        <v>73</v>
      </c>
      <c r="D649" s="19" t="s">
        <v>294</v>
      </c>
      <c r="E649" s="19" t="s">
        <v>295</v>
      </c>
      <c r="F649" s="19" t="s">
        <v>190</v>
      </c>
      <c r="G649" s="19" t="s">
        <v>191</v>
      </c>
      <c r="H649" s="25">
        <v>3.0771538364911326E-4</v>
      </c>
    </row>
    <row r="650" spans="1:8" x14ac:dyDescent="0.25">
      <c r="A650" s="19" t="s">
        <v>71</v>
      </c>
      <c r="B650" s="19" t="s">
        <v>72</v>
      </c>
      <c r="C650" s="19" t="s">
        <v>73</v>
      </c>
      <c r="D650" s="19" t="s">
        <v>294</v>
      </c>
      <c r="E650" s="19" t="s">
        <v>295</v>
      </c>
      <c r="F650" s="19" t="s">
        <v>192</v>
      </c>
      <c r="G650" s="19" t="s">
        <v>193</v>
      </c>
      <c r="H650" s="25">
        <v>6.9324164894885455E-4</v>
      </c>
    </row>
    <row r="651" spans="1:8" x14ac:dyDescent="0.25">
      <c r="A651" s="19" t="s">
        <v>71</v>
      </c>
      <c r="B651" s="19" t="s">
        <v>72</v>
      </c>
      <c r="C651" s="19" t="s">
        <v>73</v>
      </c>
      <c r="D651" s="19" t="s">
        <v>294</v>
      </c>
      <c r="E651" s="19" t="s">
        <v>295</v>
      </c>
      <c r="F651" s="19" t="s">
        <v>194</v>
      </c>
      <c r="G651" s="19" t="s">
        <v>195</v>
      </c>
      <c r="H651" s="25">
        <v>3.7017473586570933E-2</v>
      </c>
    </row>
    <row r="652" spans="1:8" x14ac:dyDescent="0.25">
      <c r="A652" s="19" t="s">
        <v>71</v>
      </c>
      <c r="B652" s="19" t="s">
        <v>72</v>
      </c>
      <c r="C652" s="19" t="s">
        <v>73</v>
      </c>
      <c r="D652" s="19" t="s">
        <v>294</v>
      </c>
      <c r="E652" s="19" t="s">
        <v>295</v>
      </c>
      <c r="F652" s="19" t="s">
        <v>232</v>
      </c>
      <c r="G652" s="19" t="s">
        <v>233</v>
      </c>
      <c r="H652" s="25">
        <v>1.2483107190276238E-2</v>
      </c>
    </row>
    <row r="653" spans="1:8" x14ac:dyDescent="0.25">
      <c r="A653" s="19" t="s">
        <v>71</v>
      </c>
      <c r="B653" s="19" t="s">
        <v>72</v>
      </c>
      <c r="C653" s="19" t="s">
        <v>73</v>
      </c>
      <c r="D653" s="19" t="s">
        <v>294</v>
      </c>
      <c r="E653" s="19" t="s">
        <v>295</v>
      </c>
      <c r="F653" s="19" t="s">
        <v>122</v>
      </c>
      <c r="G653" s="19" t="s">
        <v>123</v>
      </c>
      <c r="H653" s="25">
        <v>9.0685625496034271E-4</v>
      </c>
    </row>
    <row r="654" spans="1:8" x14ac:dyDescent="0.25">
      <c r="A654" s="19" t="s">
        <v>71</v>
      </c>
      <c r="B654" s="19" t="s">
        <v>72</v>
      </c>
      <c r="C654" s="19" t="s">
        <v>73</v>
      </c>
      <c r="D654" s="19" t="s">
        <v>294</v>
      </c>
      <c r="E654" s="19" t="s">
        <v>295</v>
      </c>
      <c r="F654" s="19" t="s">
        <v>126</v>
      </c>
      <c r="G654" s="19" t="s">
        <v>127</v>
      </c>
      <c r="H654" s="25">
        <v>3.4872095805938406E-4</v>
      </c>
    </row>
    <row r="655" spans="1:8" x14ac:dyDescent="0.25">
      <c r="A655" s="19" t="s">
        <v>71</v>
      </c>
      <c r="B655" s="19" t="s">
        <v>72</v>
      </c>
      <c r="C655" s="19" t="s">
        <v>73</v>
      </c>
      <c r="D655" s="19" t="s">
        <v>294</v>
      </c>
      <c r="E655" s="19" t="s">
        <v>295</v>
      </c>
      <c r="F655" s="19" t="s">
        <v>128</v>
      </c>
      <c r="G655" s="19" t="s">
        <v>129</v>
      </c>
      <c r="H655" s="25">
        <v>1.9558459692926118E-3</v>
      </c>
    </row>
    <row r="656" spans="1:8" x14ac:dyDescent="0.25">
      <c r="A656" s="19" t="s">
        <v>71</v>
      </c>
      <c r="B656" s="19" t="s">
        <v>72</v>
      </c>
      <c r="C656" s="19" t="s">
        <v>73</v>
      </c>
      <c r="D656" s="19" t="s">
        <v>294</v>
      </c>
      <c r="E656" s="19" t="s">
        <v>295</v>
      </c>
      <c r="F656" s="19" t="s">
        <v>412</v>
      </c>
      <c r="G656" s="19" t="s">
        <v>413</v>
      </c>
      <c r="H656" s="25">
        <v>4.3126175021250858E-3</v>
      </c>
    </row>
    <row r="657" spans="1:8" x14ac:dyDescent="0.25">
      <c r="A657" s="19" t="s">
        <v>71</v>
      </c>
      <c r="B657" s="19" t="s">
        <v>72</v>
      </c>
      <c r="C657" s="19" t="s">
        <v>73</v>
      </c>
      <c r="D657" s="19" t="s">
        <v>294</v>
      </c>
      <c r="E657" s="19" t="s">
        <v>295</v>
      </c>
      <c r="F657" s="19" t="s">
        <v>132</v>
      </c>
      <c r="G657" s="19" t="s">
        <v>133</v>
      </c>
      <c r="H657" s="25">
        <v>1.1486150550626153E-2</v>
      </c>
    </row>
    <row r="658" spans="1:8" x14ac:dyDescent="0.25">
      <c r="A658" s="19" t="s">
        <v>71</v>
      </c>
      <c r="B658" s="19" t="s">
        <v>72</v>
      </c>
      <c r="C658" s="19" t="s">
        <v>73</v>
      </c>
      <c r="D658" s="19" t="s">
        <v>294</v>
      </c>
      <c r="E658" s="19" t="s">
        <v>295</v>
      </c>
      <c r="F658" s="19" t="s">
        <v>134</v>
      </c>
      <c r="G658" s="19" t="s">
        <v>135</v>
      </c>
      <c r="H658" s="25">
        <v>1.4531854052685751E-3</v>
      </c>
    </row>
    <row r="659" spans="1:8" x14ac:dyDescent="0.25">
      <c r="A659" s="19" t="s">
        <v>71</v>
      </c>
      <c r="B659" s="19" t="s">
        <v>72</v>
      </c>
      <c r="C659" s="19" t="s">
        <v>73</v>
      </c>
      <c r="D659" s="19" t="s">
        <v>294</v>
      </c>
      <c r="E659" s="19" t="s">
        <v>295</v>
      </c>
      <c r="F659" s="19" t="s">
        <v>196</v>
      </c>
      <c r="G659" s="19" t="s">
        <v>197</v>
      </c>
      <c r="H659" s="25">
        <v>2.3175832378181409E-4</v>
      </c>
    </row>
    <row r="660" spans="1:8" x14ac:dyDescent="0.25">
      <c r="A660" s="19" t="s">
        <v>71</v>
      </c>
      <c r="B660" s="19" t="s">
        <v>72</v>
      </c>
      <c r="C660" s="19" t="s">
        <v>73</v>
      </c>
      <c r="D660" s="19" t="s">
        <v>294</v>
      </c>
      <c r="E660" s="19" t="s">
        <v>295</v>
      </c>
      <c r="F660" s="19" t="s">
        <v>136</v>
      </c>
      <c r="G660" s="19" t="s">
        <v>137</v>
      </c>
      <c r="H660" s="25">
        <v>6.9012684318273923E-4</v>
      </c>
    </row>
    <row r="661" spans="1:8" x14ac:dyDescent="0.25">
      <c r="A661" s="19" t="s">
        <v>71</v>
      </c>
      <c r="B661" s="19" t="s">
        <v>72</v>
      </c>
      <c r="C661" s="19" t="s">
        <v>73</v>
      </c>
      <c r="D661" s="19" t="s">
        <v>294</v>
      </c>
      <c r="E661" s="19" t="s">
        <v>295</v>
      </c>
      <c r="F661" s="19" t="s">
        <v>140</v>
      </c>
      <c r="G661" s="19" t="s">
        <v>141</v>
      </c>
      <c r="H661" s="25">
        <v>2.1807033975470582E-3</v>
      </c>
    </row>
    <row r="662" spans="1:8" x14ac:dyDescent="0.25">
      <c r="A662" s="19" t="s">
        <v>71</v>
      </c>
      <c r="B662" s="19" t="s">
        <v>72</v>
      </c>
      <c r="C662" s="19" t="s">
        <v>73</v>
      </c>
      <c r="D662" s="19" t="s">
        <v>294</v>
      </c>
      <c r="E662" s="19" t="s">
        <v>295</v>
      </c>
      <c r="F662" s="19" t="s">
        <v>142</v>
      </c>
      <c r="G662" s="19" t="s">
        <v>143</v>
      </c>
      <c r="H662" s="25">
        <v>1.6803931455419666E-3</v>
      </c>
    </row>
    <row r="663" spans="1:8" x14ac:dyDescent="0.25">
      <c r="A663" s="19" t="s">
        <v>71</v>
      </c>
      <c r="B663" s="19" t="s">
        <v>72</v>
      </c>
      <c r="C663" s="19" t="s">
        <v>73</v>
      </c>
      <c r="D663" s="19" t="s">
        <v>294</v>
      </c>
      <c r="E663" s="19" t="s">
        <v>295</v>
      </c>
      <c r="F663" s="19" t="s">
        <v>144</v>
      </c>
      <c r="G663" s="19" t="s">
        <v>145</v>
      </c>
      <c r="H663" s="25">
        <v>1.1993517901988821E-2</v>
      </c>
    </row>
    <row r="664" spans="1:8" x14ac:dyDescent="0.25">
      <c r="A664" s="19" t="s">
        <v>71</v>
      </c>
      <c r="B664" s="19" t="s">
        <v>72</v>
      </c>
      <c r="C664" s="19" t="s">
        <v>73</v>
      </c>
      <c r="D664" s="19" t="s">
        <v>294</v>
      </c>
      <c r="E664" s="19" t="s">
        <v>295</v>
      </c>
      <c r="F664" s="19" t="s">
        <v>146</v>
      </c>
      <c r="G664" s="19" t="s">
        <v>147</v>
      </c>
      <c r="H664" s="25">
        <v>9.7257450336663627E-4</v>
      </c>
    </row>
    <row r="665" spans="1:8" x14ac:dyDescent="0.25">
      <c r="A665" s="19" t="s">
        <v>71</v>
      </c>
      <c r="B665" s="19" t="s">
        <v>72</v>
      </c>
      <c r="C665" s="19" t="s">
        <v>73</v>
      </c>
      <c r="D665" s="19" t="s">
        <v>294</v>
      </c>
      <c r="E665" s="19" t="s">
        <v>295</v>
      </c>
      <c r="F665" s="19" t="s">
        <v>234</v>
      </c>
      <c r="G665" s="19" t="s">
        <v>235</v>
      </c>
      <c r="H665" s="25">
        <v>3.2441831082726373E-3</v>
      </c>
    </row>
    <row r="666" spans="1:8" x14ac:dyDescent="0.25">
      <c r="A666" s="19" t="s">
        <v>71</v>
      </c>
      <c r="B666" s="19" t="s">
        <v>72</v>
      </c>
      <c r="C666" s="19" t="s">
        <v>73</v>
      </c>
      <c r="D666" s="19" t="s">
        <v>294</v>
      </c>
      <c r="E666" s="19" t="s">
        <v>295</v>
      </c>
      <c r="F666" s="19" t="s">
        <v>148</v>
      </c>
      <c r="G666" s="19" t="s">
        <v>149</v>
      </c>
      <c r="H666" s="25">
        <v>3.6793125332178715E-3</v>
      </c>
    </row>
    <row r="667" spans="1:8" x14ac:dyDescent="0.25">
      <c r="A667" s="19" t="s">
        <v>71</v>
      </c>
      <c r="B667" s="19" t="s">
        <v>72</v>
      </c>
      <c r="C667" s="19" t="s">
        <v>73</v>
      </c>
      <c r="D667" s="19" t="s">
        <v>294</v>
      </c>
      <c r="E667" s="19" t="s">
        <v>295</v>
      </c>
      <c r="F667" s="19" t="s">
        <v>216</v>
      </c>
      <c r="G667" s="19" t="s">
        <v>217</v>
      </c>
      <c r="H667" s="25">
        <v>4.2448698119985462E-4</v>
      </c>
    </row>
    <row r="668" spans="1:8" x14ac:dyDescent="0.25">
      <c r="A668" s="19" t="s">
        <v>71</v>
      </c>
      <c r="B668" s="19" t="s">
        <v>72</v>
      </c>
      <c r="C668" s="19" t="s">
        <v>73</v>
      </c>
      <c r="D668" s="19" t="s">
        <v>294</v>
      </c>
      <c r="E668" s="19" t="s">
        <v>295</v>
      </c>
      <c r="F668" s="19" t="s">
        <v>150</v>
      </c>
      <c r="G668" s="19" t="s">
        <v>151</v>
      </c>
      <c r="H668" s="25">
        <v>2.8156312641339008E-3</v>
      </c>
    </row>
    <row r="669" spans="1:8" x14ac:dyDescent="0.25">
      <c r="A669" s="19" t="s">
        <v>71</v>
      </c>
      <c r="B669" s="19" t="s">
        <v>72</v>
      </c>
      <c r="C669" s="19" t="s">
        <v>73</v>
      </c>
      <c r="D669" s="19" t="s">
        <v>294</v>
      </c>
      <c r="E669" s="19" t="s">
        <v>295</v>
      </c>
      <c r="F669" s="19" t="s">
        <v>252</v>
      </c>
      <c r="G669" s="19" t="s">
        <v>253</v>
      </c>
      <c r="H669" s="25">
        <v>2.2450107063544636E-4</v>
      </c>
    </row>
    <row r="670" spans="1:8" x14ac:dyDescent="0.25">
      <c r="A670" s="19" t="s">
        <v>71</v>
      </c>
      <c r="B670" s="19" t="s">
        <v>72</v>
      </c>
      <c r="C670" s="19" t="s">
        <v>73</v>
      </c>
      <c r="D670" s="19" t="s">
        <v>294</v>
      </c>
      <c r="E670" s="19" t="s">
        <v>295</v>
      </c>
      <c r="F670" s="19" t="s">
        <v>152</v>
      </c>
      <c r="G670" s="19" t="s">
        <v>153</v>
      </c>
      <c r="H670" s="25">
        <v>0.16679992793412876</v>
      </c>
    </row>
    <row r="671" spans="1:8" x14ac:dyDescent="0.25">
      <c r="A671" s="19" t="s">
        <v>71</v>
      </c>
      <c r="B671" s="19" t="s">
        <v>72</v>
      </c>
      <c r="C671" s="19" t="s">
        <v>73</v>
      </c>
      <c r="D671" s="19" t="s">
        <v>294</v>
      </c>
      <c r="E671" s="19" t="s">
        <v>295</v>
      </c>
      <c r="F671" s="19" t="s">
        <v>154</v>
      </c>
      <c r="G671" s="19" t="s">
        <v>155</v>
      </c>
      <c r="H671" s="25">
        <v>2.0070375806831544E-2</v>
      </c>
    </row>
    <row r="672" spans="1:8" x14ac:dyDescent="0.25">
      <c r="A672" s="19" t="s">
        <v>71</v>
      </c>
      <c r="B672" s="19" t="s">
        <v>72</v>
      </c>
      <c r="C672" s="19" t="s">
        <v>73</v>
      </c>
      <c r="D672" s="19" t="s">
        <v>294</v>
      </c>
      <c r="E672" s="19" t="s">
        <v>295</v>
      </c>
      <c r="F672" s="19" t="s">
        <v>262</v>
      </c>
      <c r="G672" s="19" t="s">
        <v>263</v>
      </c>
      <c r="H672" s="25">
        <v>1.3704656997770211E-2</v>
      </c>
    </row>
    <row r="673" spans="1:8" x14ac:dyDescent="0.25">
      <c r="A673" s="19" t="s">
        <v>71</v>
      </c>
      <c r="B673" s="19" t="s">
        <v>72</v>
      </c>
      <c r="C673" s="19" t="s">
        <v>73</v>
      </c>
      <c r="D673" s="19" t="s">
        <v>294</v>
      </c>
      <c r="E673" s="19" t="s">
        <v>295</v>
      </c>
      <c r="F673" s="19" t="s">
        <v>156</v>
      </c>
      <c r="G673" s="19" t="s">
        <v>157</v>
      </c>
      <c r="H673" s="25">
        <v>8.5303464749042785E-3</v>
      </c>
    </row>
    <row r="674" spans="1:8" x14ac:dyDescent="0.25">
      <c r="A674" s="19" t="s">
        <v>71</v>
      </c>
      <c r="B674" s="19" t="s">
        <v>72</v>
      </c>
      <c r="C674" s="19" t="s">
        <v>73</v>
      </c>
      <c r="D674" s="19" t="s">
        <v>294</v>
      </c>
      <c r="E674" s="19" t="s">
        <v>295</v>
      </c>
      <c r="F674" s="19" t="s">
        <v>158</v>
      </c>
      <c r="G674" s="19" t="s">
        <v>159</v>
      </c>
      <c r="H674" s="25">
        <v>1.2723340517164055E-4</v>
      </c>
    </row>
    <row r="675" spans="1:8" x14ac:dyDescent="0.25">
      <c r="A675" s="19" t="s">
        <v>71</v>
      </c>
      <c r="B675" s="19" t="s">
        <v>72</v>
      </c>
      <c r="C675" s="19" t="s">
        <v>73</v>
      </c>
      <c r="D675" s="19" t="s">
        <v>294</v>
      </c>
      <c r="E675" s="19" t="s">
        <v>295</v>
      </c>
      <c r="F675" s="19" t="s">
        <v>254</v>
      </c>
      <c r="G675" s="19" t="s">
        <v>255</v>
      </c>
      <c r="H675" s="25">
        <v>1.0553618042928077E-2</v>
      </c>
    </row>
    <row r="676" spans="1:8" x14ac:dyDescent="0.25">
      <c r="A676" s="19" t="s">
        <v>71</v>
      </c>
      <c r="B676" s="19" t="s">
        <v>72</v>
      </c>
      <c r="C676" s="19" t="s">
        <v>73</v>
      </c>
      <c r="D676" s="19" t="s">
        <v>294</v>
      </c>
      <c r="E676" s="19" t="s">
        <v>295</v>
      </c>
      <c r="F676" s="19" t="s">
        <v>162</v>
      </c>
      <c r="G676" s="19" t="s">
        <v>163</v>
      </c>
      <c r="H676" s="25">
        <v>2.4487084823105926E-2</v>
      </c>
    </row>
    <row r="677" spans="1:8" x14ac:dyDescent="0.25">
      <c r="A677" s="19" t="s">
        <v>71</v>
      </c>
      <c r="B677" s="19" t="s">
        <v>72</v>
      </c>
      <c r="C677" s="19" t="s">
        <v>73</v>
      </c>
      <c r="D677" s="19" t="s">
        <v>300</v>
      </c>
      <c r="E677" s="19" t="s">
        <v>301</v>
      </c>
      <c r="F677" s="19" t="s">
        <v>94</v>
      </c>
      <c r="G677" s="19" t="s">
        <v>95</v>
      </c>
      <c r="H677" s="25">
        <v>8.9030771933904407E-4</v>
      </c>
    </row>
    <row r="678" spans="1:8" x14ac:dyDescent="0.25">
      <c r="A678" s="19" t="s">
        <v>71</v>
      </c>
      <c r="B678" s="19" t="s">
        <v>72</v>
      </c>
      <c r="C678" s="19" t="s">
        <v>73</v>
      </c>
      <c r="D678" s="19" t="s">
        <v>300</v>
      </c>
      <c r="E678" s="19" t="s">
        <v>301</v>
      </c>
      <c r="F678" s="19" t="s">
        <v>410</v>
      </c>
      <c r="G678" s="19" t="s">
        <v>411</v>
      </c>
      <c r="H678" s="25">
        <v>0.10819943689125631</v>
      </c>
    </row>
    <row r="679" spans="1:8" x14ac:dyDescent="0.25">
      <c r="A679" s="19" t="s">
        <v>71</v>
      </c>
      <c r="B679" s="19" t="s">
        <v>72</v>
      </c>
      <c r="C679" s="19" t="s">
        <v>73</v>
      </c>
      <c r="D679" s="19" t="s">
        <v>300</v>
      </c>
      <c r="E679" s="19" t="s">
        <v>301</v>
      </c>
      <c r="F679" s="19" t="s">
        <v>244</v>
      </c>
      <c r="G679" s="19" t="s">
        <v>245</v>
      </c>
      <c r="H679" s="25">
        <v>9.3495831854079363E-4</v>
      </c>
    </row>
    <row r="680" spans="1:8" x14ac:dyDescent="0.25">
      <c r="A680" s="19" t="s">
        <v>71</v>
      </c>
      <c r="B680" s="19" t="s">
        <v>72</v>
      </c>
      <c r="C680" s="19" t="s">
        <v>73</v>
      </c>
      <c r="D680" s="19" t="s">
        <v>300</v>
      </c>
      <c r="E680" s="19" t="s">
        <v>301</v>
      </c>
      <c r="F680" s="19" t="s">
        <v>96</v>
      </c>
      <c r="G680" s="19" t="s">
        <v>97</v>
      </c>
      <c r="H680" s="25">
        <v>4.2307067863310175E-4</v>
      </c>
    </row>
    <row r="681" spans="1:8" x14ac:dyDescent="0.25">
      <c r="A681" s="19" t="s">
        <v>71</v>
      </c>
      <c r="B681" s="19" t="s">
        <v>72</v>
      </c>
      <c r="C681" s="19" t="s">
        <v>73</v>
      </c>
      <c r="D681" s="19" t="s">
        <v>300</v>
      </c>
      <c r="E681" s="19" t="s">
        <v>301</v>
      </c>
      <c r="F681" s="19" t="s">
        <v>98</v>
      </c>
      <c r="G681" s="19" t="s">
        <v>99</v>
      </c>
      <c r="H681" s="25">
        <v>3.8342369677086779E-3</v>
      </c>
    </row>
    <row r="682" spans="1:8" x14ac:dyDescent="0.25">
      <c r="A682" s="19" t="s">
        <v>71</v>
      </c>
      <c r="B682" s="19" t="s">
        <v>72</v>
      </c>
      <c r="C682" s="19" t="s">
        <v>73</v>
      </c>
      <c r="D682" s="19" t="s">
        <v>300</v>
      </c>
      <c r="E682" s="19" t="s">
        <v>301</v>
      </c>
      <c r="F682" s="19" t="s">
        <v>168</v>
      </c>
      <c r="G682" s="19" t="s">
        <v>169</v>
      </c>
      <c r="H682" s="25">
        <v>0.23193836442943944</v>
      </c>
    </row>
    <row r="683" spans="1:8" x14ac:dyDescent="0.25">
      <c r="A683" s="19" t="s">
        <v>71</v>
      </c>
      <c r="B683" s="19" t="s">
        <v>72</v>
      </c>
      <c r="C683" s="19" t="s">
        <v>73</v>
      </c>
      <c r="D683" s="19" t="s">
        <v>300</v>
      </c>
      <c r="E683" s="19" t="s">
        <v>301</v>
      </c>
      <c r="F683" s="19" t="s">
        <v>110</v>
      </c>
      <c r="G683" s="19" t="s">
        <v>111</v>
      </c>
      <c r="H683" s="25">
        <v>1.7807863274277424E-3</v>
      </c>
    </row>
    <row r="684" spans="1:8" x14ac:dyDescent="0.25">
      <c r="A684" s="19" t="s">
        <v>71</v>
      </c>
      <c r="B684" s="19" t="s">
        <v>72</v>
      </c>
      <c r="C684" s="19" t="s">
        <v>73</v>
      </c>
      <c r="D684" s="19" t="s">
        <v>300</v>
      </c>
      <c r="E684" s="19" t="s">
        <v>301</v>
      </c>
      <c r="F684" s="19" t="s">
        <v>302</v>
      </c>
      <c r="G684" s="19" t="s">
        <v>303</v>
      </c>
      <c r="H684" s="25">
        <v>2.1522532172565971E-3</v>
      </c>
    </row>
    <row r="685" spans="1:8" x14ac:dyDescent="0.25">
      <c r="A685" s="19" t="s">
        <v>71</v>
      </c>
      <c r="B685" s="19" t="s">
        <v>72</v>
      </c>
      <c r="C685" s="19" t="s">
        <v>73</v>
      </c>
      <c r="D685" s="19" t="s">
        <v>300</v>
      </c>
      <c r="E685" s="19" t="s">
        <v>301</v>
      </c>
      <c r="F685" s="19" t="s">
        <v>112</v>
      </c>
      <c r="G685" s="19" t="s">
        <v>113</v>
      </c>
      <c r="H685" s="25">
        <v>4.9290872453289409E-4</v>
      </c>
    </row>
    <row r="686" spans="1:8" x14ac:dyDescent="0.25">
      <c r="A686" s="19" t="s">
        <v>71</v>
      </c>
      <c r="B686" s="19" t="s">
        <v>72</v>
      </c>
      <c r="C686" s="19" t="s">
        <v>73</v>
      </c>
      <c r="D686" s="19" t="s">
        <v>300</v>
      </c>
      <c r="E686" s="19" t="s">
        <v>301</v>
      </c>
      <c r="F686" s="19" t="s">
        <v>114</v>
      </c>
      <c r="G686" s="19" t="s">
        <v>115</v>
      </c>
      <c r="H686" s="25">
        <v>1.4626630413827968E-3</v>
      </c>
    </row>
    <row r="687" spans="1:8" x14ac:dyDescent="0.25">
      <c r="A687" s="19" t="s">
        <v>71</v>
      </c>
      <c r="B687" s="19" t="s">
        <v>72</v>
      </c>
      <c r="C687" s="19" t="s">
        <v>73</v>
      </c>
      <c r="D687" s="19" t="s">
        <v>300</v>
      </c>
      <c r="E687" s="19" t="s">
        <v>301</v>
      </c>
      <c r="F687" s="19" t="s">
        <v>186</v>
      </c>
      <c r="G687" s="19" t="s">
        <v>187</v>
      </c>
      <c r="H687" s="25">
        <v>8.4692107804575849E-4</v>
      </c>
    </row>
    <row r="688" spans="1:8" x14ac:dyDescent="0.25">
      <c r="A688" s="19" t="s">
        <v>71</v>
      </c>
      <c r="B688" s="19" t="s">
        <v>72</v>
      </c>
      <c r="C688" s="19" t="s">
        <v>73</v>
      </c>
      <c r="D688" s="19" t="s">
        <v>300</v>
      </c>
      <c r="E688" s="19" t="s">
        <v>301</v>
      </c>
      <c r="F688" s="19" t="s">
        <v>190</v>
      </c>
      <c r="G688" s="19" t="s">
        <v>191</v>
      </c>
      <c r="H688" s="25">
        <v>1.1342020529871453E-4</v>
      </c>
    </row>
    <row r="689" spans="1:8" x14ac:dyDescent="0.25">
      <c r="A689" s="19" t="s">
        <v>71</v>
      </c>
      <c r="B689" s="19" t="s">
        <v>72</v>
      </c>
      <c r="C689" s="19" t="s">
        <v>73</v>
      </c>
      <c r="D689" s="19" t="s">
        <v>300</v>
      </c>
      <c r="E689" s="19" t="s">
        <v>301</v>
      </c>
      <c r="F689" s="19" t="s">
        <v>192</v>
      </c>
      <c r="G689" s="19" t="s">
        <v>193</v>
      </c>
      <c r="H689" s="25">
        <v>1.7690195121797456E-4</v>
      </c>
    </row>
    <row r="690" spans="1:8" x14ac:dyDescent="0.25">
      <c r="A690" s="19" t="s">
        <v>71</v>
      </c>
      <c r="B690" s="19" t="s">
        <v>72</v>
      </c>
      <c r="C690" s="19" t="s">
        <v>73</v>
      </c>
      <c r="D690" s="19" t="s">
        <v>300</v>
      </c>
      <c r="E690" s="19" t="s">
        <v>301</v>
      </c>
      <c r="F690" s="19" t="s">
        <v>194</v>
      </c>
      <c r="G690" s="19" t="s">
        <v>195</v>
      </c>
      <c r="H690" s="25">
        <v>1.5076164458610012E-2</v>
      </c>
    </row>
    <row r="691" spans="1:8" x14ac:dyDescent="0.25">
      <c r="A691" s="19" t="s">
        <v>71</v>
      </c>
      <c r="B691" s="19" t="s">
        <v>72</v>
      </c>
      <c r="C691" s="19" t="s">
        <v>73</v>
      </c>
      <c r="D691" s="19" t="s">
        <v>300</v>
      </c>
      <c r="E691" s="19" t="s">
        <v>301</v>
      </c>
      <c r="F691" s="19" t="s">
        <v>232</v>
      </c>
      <c r="G691" s="19" t="s">
        <v>233</v>
      </c>
      <c r="H691" s="25">
        <v>4.9602780376477636E-3</v>
      </c>
    </row>
    <row r="692" spans="1:8" x14ac:dyDescent="0.25">
      <c r="A692" s="19" t="s">
        <v>71</v>
      </c>
      <c r="B692" s="19" t="s">
        <v>72</v>
      </c>
      <c r="C692" s="19" t="s">
        <v>73</v>
      </c>
      <c r="D692" s="19" t="s">
        <v>300</v>
      </c>
      <c r="E692" s="19" t="s">
        <v>301</v>
      </c>
      <c r="F692" s="19" t="s">
        <v>122</v>
      </c>
      <c r="G692" s="19" t="s">
        <v>123</v>
      </c>
      <c r="H692" s="25">
        <v>3.4522433742158756E-4</v>
      </c>
    </row>
    <row r="693" spans="1:8" x14ac:dyDescent="0.25">
      <c r="A693" s="19" t="s">
        <v>71</v>
      </c>
      <c r="B693" s="19" t="s">
        <v>72</v>
      </c>
      <c r="C693" s="19" t="s">
        <v>73</v>
      </c>
      <c r="D693" s="19" t="s">
        <v>300</v>
      </c>
      <c r="E693" s="19" t="s">
        <v>301</v>
      </c>
      <c r="F693" s="19" t="s">
        <v>126</v>
      </c>
      <c r="G693" s="19" t="s">
        <v>127</v>
      </c>
      <c r="H693" s="25">
        <v>1.2319236530556338E-4</v>
      </c>
    </row>
    <row r="694" spans="1:8" x14ac:dyDescent="0.25">
      <c r="A694" s="19" t="s">
        <v>71</v>
      </c>
      <c r="B694" s="19" t="s">
        <v>72</v>
      </c>
      <c r="C694" s="19" t="s">
        <v>73</v>
      </c>
      <c r="D694" s="19" t="s">
        <v>300</v>
      </c>
      <c r="E694" s="19" t="s">
        <v>301</v>
      </c>
      <c r="F694" s="19" t="s">
        <v>128</v>
      </c>
      <c r="G694" s="19" t="s">
        <v>129</v>
      </c>
      <c r="H694" s="25">
        <v>5.5247013066204293E-4</v>
      </c>
    </row>
    <row r="695" spans="1:8" x14ac:dyDescent="0.25">
      <c r="A695" s="19" t="s">
        <v>71</v>
      </c>
      <c r="B695" s="19" t="s">
        <v>72</v>
      </c>
      <c r="C695" s="19" t="s">
        <v>73</v>
      </c>
      <c r="D695" s="19" t="s">
        <v>300</v>
      </c>
      <c r="E695" s="19" t="s">
        <v>301</v>
      </c>
      <c r="F695" s="19" t="s">
        <v>412</v>
      </c>
      <c r="G695" s="19" t="s">
        <v>413</v>
      </c>
      <c r="H695" s="25">
        <v>1.3010516969212626E-3</v>
      </c>
    </row>
    <row r="696" spans="1:8" x14ac:dyDescent="0.25">
      <c r="A696" s="19" t="s">
        <v>71</v>
      </c>
      <c r="B696" s="19" t="s">
        <v>72</v>
      </c>
      <c r="C696" s="19" t="s">
        <v>73</v>
      </c>
      <c r="D696" s="19" t="s">
        <v>300</v>
      </c>
      <c r="E696" s="19" t="s">
        <v>301</v>
      </c>
      <c r="F696" s="19" t="s">
        <v>132</v>
      </c>
      <c r="G696" s="19" t="s">
        <v>133</v>
      </c>
      <c r="H696" s="25">
        <v>3.4330003565281237E-3</v>
      </c>
    </row>
    <row r="697" spans="1:8" x14ac:dyDescent="0.25">
      <c r="A697" s="19" t="s">
        <v>71</v>
      </c>
      <c r="B697" s="19" t="s">
        <v>72</v>
      </c>
      <c r="C697" s="19" t="s">
        <v>73</v>
      </c>
      <c r="D697" s="19" t="s">
        <v>300</v>
      </c>
      <c r="E697" s="19" t="s">
        <v>301</v>
      </c>
      <c r="F697" s="19" t="s">
        <v>134</v>
      </c>
      <c r="G697" s="19" t="s">
        <v>135</v>
      </c>
      <c r="H697" s="25">
        <v>3.2602976205699176E-4</v>
      </c>
    </row>
    <row r="698" spans="1:8" x14ac:dyDescent="0.25">
      <c r="A698" s="19" t="s">
        <v>71</v>
      </c>
      <c r="B698" s="19" t="s">
        <v>72</v>
      </c>
      <c r="C698" s="19" t="s">
        <v>73</v>
      </c>
      <c r="D698" s="19" t="s">
        <v>300</v>
      </c>
      <c r="E698" s="19" t="s">
        <v>301</v>
      </c>
      <c r="F698" s="19" t="s">
        <v>140</v>
      </c>
      <c r="G698" s="19" t="s">
        <v>141</v>
      </c>
      <c r="H698" s="25">
        <v>8.6277650235509556E-4</v>
      </c>
    </row>
    <row r="699" spans="1:8" x14ac:dyDescent="0.25">
      <c r="A699" s="19" t="s">
        <v>71</v>
      </c>
      <c r="B699" s="19" t="s">
        <v>72</v>
      </c>
      <c r="C699" s="19" t="s">
        <v>73</v>
      </c>
      <c r="D699" s="19" t="s">
        <v>300</v>
      </c>
      <c r="E699" s="19" t="s">
        <v>301</v>
      </c>
      <c r="F699" s="19" t="s">
        <v>198</v>
      </c>
      <c r="G699" s="19" t="s">
        <v>199</v>
      </c>
      <c r="H699" s="25">
        <v>5.1958025023691214E-3</v>
      </c>
    </row>
    <row r="700" spans="1:8" x14ac:dyDescent="0.25">
      <c r="A700" s="19" t="s">
        <v>71</v>
      </c>
      <c r="B700" s="19" t="s">
        <v>72</v>
      </c>
      <c r="C700" s="19" t="s">
        <v>73</v>
      </c>
      <c r="D700" s="19" t="s">
        <v>300</v>
      </c>
      <c r="E700" s="19" t="s">
        <v>301</v>
      </c>
      <c r="F700" s="19" t="s">
        <v>142</v>
      </c>
      <c r="G700" s="19" t="s">
        <v>143</v>
      </c>
      <c r="H700" s="25">
        <v>5.9681607248143742E-4</v>
      </c>
    </row>
    <row r="701" spans="1:8" x14ac:dyDescent="0.25">
      <c r="A701" s="19" t="s">
        <v>71</v>
      </c>
      <c r="B701" s="19" t="s">
        <v>72</v>
      </c>
      <c r="C701" s="19" t="s">
        <v>73</v>
      </c>
      <c r="D701" s="19" t="s">
        <v>300</v>
      </c>
      <c r="E701" s="19" t="s">
        <v>301</v>
      </c>
      <c r="F701" s="19" t="s">
        <v>146</v>
      </c>
      <c r="G701" s="19" t="s">
        <v>147</v>
      </c>
      <c r="H701" s="25">
        <v>3.6889358478107791E-4</v>
      </c>
    </row>
    <row r="702" spans="1:8" x14ac:dyDescent="0.25">
      <c r="A702" s="19" t="s">
        <v>71</v>
      </c>
      <c r="B702" s="19" t="s">
        <v>72</v>
      </c>
      <c r="C702" s="19" t="s">
        <v>73</v>
      </c>
      <c r="D702" s="19" t="s">
        <v>300</v>
      </c>
      <c r="E702" s="19" t="s">
        <v>301</v>
      </c>
      <c r="F702" s="19" t="s">
        <v>148</v>
      </c>
      <c r="G702" s="19" t="s">
        <v>149</v>
      </c>
      <c r="H702" s="25">
        <v>1.2855848799055289E-3</v>
      </c>
    </row>
    <row r="703" spans="1:8" x14ac:dyDescent="0.25">
      <c r="A703" s="19" t="s">
        <v>71</v>
      </c>
      <c r="B703" s="19" t="s">
        <v>72</v>
      </c>
      <c r="C703" s="19" t="s">
        <v>73</v>
      </c>
      <c r="D703" s="19" t="s">
        <v>300</v>
      </c>
      <c r="E703" s="19" t="s">
        <v>301</v>
      </c>
      <c r="F703" s="19" t="s">
        <v>150</v>
      </c>
      <c r="G703" s="19" t="s">
        <v>151</v>
      </c>
      <c r="H703" s="25">
        <v>1.1477615205208514E-3</v>
      </c>
    </row>
    <row r="704" spans="1:8" x14ac:dyDescent="0.25">
      <c r="A704" s="19" t="s">
        <v>71</v>
      </c>
      <c r="B704" s="19" t="s">
        <v>72</v>
      </c>
      <c r="C704" s="19" t="s">
        <v>73</v>
      </c>
      <c r="D704" s="19" t="s">
        <v>300</v>
      </c>
      <c r="E704" s="19" t="s">
        <v>301</v>
      </c>
      <c r="F704" s="19" t="s">
        <v>262</v>
      </c>
      <c r="G704" s="19" t="s">
        <v>263</v>
      </c>
      <c r="H704" s="25">
        <v>5.0013103686168316E-3</v>
      </c>
    </row>
    <row r="705" spans="1:8" x14ac:dyDescent="0.25">
      <c r="A705" s="19" t="s">
        <v>71</v>
      </c>
      <c r="B705" s="19" t="s">
        <v>72</v>
      </c>
      <c r="C705" s="19" t="s">
        <v>73</v>
      </c>
      <c r="D705" s="19" t="s">
        <v>300</v>
      </c>
      <c r="E705" s="19" t="s">
        <v>301</v>
      </c>
      <c r="F705" s="19" t="s">
        <v>156</v>
      </c>
      <c r="G705" s="19" t="s">
        <v>157</v>
      </c>
      <c r="H705" s="25">
        <v>1.1568154480007038E-2</v>
      </c>
    </row>
    <row r="706" spans="1:8" x14ac:dyDescent="0.25">
      <c r="A706" s="19" t="s">
        <v>71</v>
      </c>
      <c r="B706" s="19" t="s">
        <v>72</v>
      </c>
      <c r="C706" s="19" t="s">
        <v>73</v>
      </c>
      <c r="D706" s="19" t="s">
        <v>300</v>
      </c>
      <c r="E706" s="19" t="s">
        <v>301</v>
      </c>
      <c r="F706" s="19" t="s">
        <v>158</v>
      </c>
      <c r="G706" s="19" t="s">
        <v>159</v>
      </c>
      <c r="H706" s="25">
        <v>2.6172627401204523E-5</v>
      </c>
    </row>
    <row r="707" spans="1:8" x14ac:dyDescent="0.25">
      <c r="A707" s="19" t="s">
        <v>71</v>
      </c>
      <c r="B707" s="19" t="s">
        <v>72</v>
      </c>
      <c r="C707" s="19" t="s">
        <v>73</v>
      </c>
      <c r="D707" s="19" t="s">
        <v>300</v>
      </c>
      <c r="E707" s="19" t="s">
        <v>301</v>
      </c>
      <c r="F707" s="19" t="s">
        <v>162</v>
      </c>
      <c r="G707" s="19" t="s">
        <v>163</v>
      </c>
      <c r="H707" s="25">
        <v>3.5234112352408643E-3</v>
      </c>
    </row>
    <row r="708" spans="1:8" x14ac:dyDescent="0.25">
      <c r="A708" s="19" t="s">
        <v>71</v>
      </c>
      <c r="B708" s="19" t="s">
        <v>72</v>
      </c>
      <c r="C708" s="19" t="s">
        <v>73</v>
      </c>
      <c r="D708" s="19" t="s">
        <v>300</v>
      </c>
      <c r="E708" s="19" t="s">
        <v>301</v>
      </c>
      <c r="F708" s="19" t="s">
        <v>202</v>
      </c>
      <c r="G708" s="19" t="s">
        <v>203</v>
      </c>
      <c r="H708" s="25">
        <v>2.1763150075254024E-4</v>
      </c>
    </row>
    <row r="709" spans="1:8" x14ac:dyDescent="0.25">
      <c r="A709" s="19" t="s">
        <v>71</v>
      </c>
      <c r="B709" s="19" t="s">
        <v>72</v>
      </c>
      <c r="C709" s="19" t="s">
        <v>73</v>
      </c>
      <c r="D709" s="19" t="s">
        <v>300</v>
      </c>
      <c r="E709" s="19" t="s">
        <v>301</v>
      </c>
      <c r="F709" s="19" t="s">
        <v>256</v>
      </c>
      <c r="G709" s="19" t="s">
        <v>257</v>
      </c>
      <c r="H709" s="25">
        <v>7.6386840572333237E-3</v>
      </c>
    </row>
    <row r="710" spans="1:8" x14ac:dyDescent="0.25">
      <c r="A710" s="19" t="s">
        <v>71</v>
      </c>
      <c r="B710" s="19" t="s">
        <v>72</v>
      </c>
      <c r="C710" s="19" t="s">
        <v>73</v>
      </c>
      <c r="D710" s="19" t="s">
        <v>304</v>
      </c>
      <c r="E710" s="19" t="s">
        <v>305</v>
      </c>
      <c r="F710" s="19" t="s">
        <v>94</v>
      </c>
      <c r="G710" s="19" t="s">
        <v>95</v>
      </c>
      <c r="H710" s="25">
        <v>7.9197055545367169E-4</v>
      </c>
    </row>
    <row r="711" spans="1:8" x14ac:dyDescent="0.25">
      <c r="A711" s="19" t="s">
        <v>71</v>
      </c>
      <c r="B711" s="19" t="s">
        <v>72</v>
      </c>
      <c r="C711" s="19" t="s">
        <v>73</v>
      </c>
      <c r="D711" s="19" t="s">
        <v>304</v>
      </c>
      <c r="E711" s="19" t="s">
        <v>305</v>
      </c>
      <c r="F711" s="19" t="s">
        <v>410</v>
      </c>
      <c r="G711" s="19" t="s">
        <v>411</v>
      </c>
      <c r="H711" s="25">
        <v>0.21451920626927978</v>
      </c>
    </row>
    <row r="712" spans="1:8" x14ac:dyDescent="0.25">
      <c r="A712" s="19" t="s">
        <v>71</v>
      </c>
      <c r="B712" s="19" t="s">
        <v>72</v>
      </c>
      <c r="C712" s="19" t="s">
        <v>73</v>
      </c>
      <c r="D712" s="19" t="s">
        <v>304</v>
      </c>
      <c r="E712" s="19" t="s">
        <v>305</v>
      </c>
      <c r="F712" s="19" t="s">
        <v>166</v>
      </c>
      <c r="G712" s="19" t="s">
        <v>167</v>
      </c>
      <c r="H712" s="25">
        <v>1.3450165466186719E-5</v>
      </c>
    </row>
    <row r="713" spans="1:8" x14ac:dyDescent="0.25">
      <c r="A713" s="19" t="s">
        <v>71</v>
      </c>
      <c r="B713" s="19" t="s">
        <v>72</v>
      </c>
      <c r="C713" s="19" t="s">
        <v>73</v>
      </c>
      <c r="D713" s="19" t="s">
        <v>304</v>
      </c>
      <c r="E713" s="19" t="s">
        <v>305</v>
      </c>
      <c r="F713" s="19" t="s">
        <v>244</v>
      </c>
      <c r="G713" s="19" t="s">
        <v>245</v>
      </c>
      <c r="H713" s="25">
        <v>6.9332087055317055E-4</v>
      </c>
    </row>
    <row r="714" spans="1:8" x14ac:dyDescent="0.25">
      <c r="A714" s="19" t="s">
        <v>71</v>
      </c>
      <c r="B714" s="19" t="s">
        <v>72</v>
      </c>
      <c r="C714" s="19" t="s">
        <v>73</v>
      </c>
      <c r="D714" s="19" t="s">
        <v>304</v>
      </c>
      <c r="E714" s="19" t="s">
        <v>305</v>
      </c>
      <c r="F714" s="19" t="s">
        <v>180</v>
      </c>
      <c r="G714" s="19" t="s">
        <v>181</v>
      </c>
      <c r="H714" s="25">
        <v>6.4255883483543919E-5</v>
      </c>
    </row>
    <row r="715" spans="1:8" x14ac:dyDescent="0.25">
      <c r="A715" s="19" t="s">
        <v>71</v>
      </c>
      <c r="B715" s="19" t="s">
        <v>72</v>
      </c>
      <c r="C715" s="19" t="s">
        <v>73</v>
      </c>
      <c r="D715" s="19" t="s">
        <v>304</v>
      </c>
      <c r="E715" s="19" t="s">
        <v>305</v>
      </c>
      <c r="F715" s="19" t="s">
        <v>98</v>
      </c>
      <c r="G715" s="19" t="s">
        <v>99</v>
      </c>
      <c r="H715" s="25">
        <v>4.6344873360632173E-4</v>
      </c>
    </row>
    <row r="716" spans="1:8" x14ac:dyDescent="0.25">
      <c r="A716" s="19" t="s">
        <v>71</v>
      </c>
      <c r="B716" s="19" t="s">
        <v>72</v>
      </c>
      <c r="C716" s="19" t="s">
        <v>73</v>
      </c>
      <c r="D716" s="19" t="s">
        <v>304</v>
      </c>
      <c r="E716" s="19" t="s">
        <v>305</v>
      </c>
      <c r="F716" s="19" t="s">
        <v>168</v>
      </c>
      <c r="G716" s="19" t="s">
        <v>169</v>
      </c>
      <c r="H716" s="25">
        <v>6.6424471860017861E-2</v>
      </c>
    </row>
    <row r="717" spans="1:8" x14ac:dyDescent="0.25">
      <c r="A717" s="19" t="s">
        <v>71</v>
      </c>
      <c r="B717" s="19" t="s">
        <v>72</v>
      </c>
      <c r="C717" s="19" t="s">
        <v>73</v>
      </c>
      <c r="D717" s="19" t="s">
        <v>304</v>
      </c>
      <c r="E717" s="19" t="s">
        <v>305</v>
      </c>
      <c r="F717" s="19" t="s">
        <v>100</v>
      </c>
      <c r="G717" s="19" t="s">
        <v>101</v>
      </c>
      <c r="H717" s="25">
        <v>5.1659022997766028E-3</v>
      </c>
    </row>
    <row r="718" spans="1:8" x14ac:dyDescent="0.25">
      <c r="A718" s="19" t="s">
        <v>71</v>
      </c>
      <c r="B718" s="19" t="s">
        <v>72</v>
      </c>
      <c r="C718" s="19" t="s">
        <v>73</v>
      </c>
      <c r="D718" s="19" t="s">
        <v>304</v>
      </c>
      <c r="E718" s="19" t="s">
        <v>305</v>
      </c>
      <c r="F718" s="19" t="s">
        <v>104</v>
      </c>
      <c r="G718" s="19" t="s">
        <v>105</v>
      </c>
      <c r="H718" s="25">
        <v>1.666143792485468E-3</v>
      </c>
    </row>
    <row r="719" spans="1:8" x14ac:dyDescent="0.25">
      <c r="A719" s="19" t="s">
        <v>71</v>
      </c>
      <c r="B719" s="19" t="s">
        <v>72</v>
      </c>
      <c r="C719" s="19" t="s">
        <v>73</v>
      </c>
      <c r="D719" s="19" t="s">
        <v>304</v>
      </c>
      <c r="E719" s="19" t="s">
        <v>305</v>
      </c>
      <c r="F719" s="19" t="s">
        <v>106</v>
      </c>
      <c r="G719" s="19" t="s">
        <v>107</v>
      </c>
      <c r="H719" s="25">
        <v>2.2821443482227873E-3</v>
      </c>
    </row>
    <row r="720" spans="1:8" x14ac:dyDescent="0.25">
      <c r="A720" s="19" t="s">
        <v>71</v>
      </c>
      <c r="B720" s="19" t="s">
        <v>72</v>
      </c>
      <c r="C720" s="19" t="s">
        <v>73</v>
      </c>
      <c r="D720" s="19" t="s">
        <v>304</v>
      </c>
      <c r="E720" s="19" t="s">
        <v>305</v>
      </c>
      <c r="F720" s="19" t="s">
        <v>108</v>
      </c>
      <c r="G720" s="19" t="s">
        <v>109</v>
      </c>
      <c r="H720" s="25">
        <v>1.7232621923313207E-4</v>
      </c>
    </row>
    <row r="721" spans="1:8" x14ac:dyDescent="0.25">
      <c r="A721" s="19" t="s">
        <v>71</v>
      </c>
      <c r="B721" s="19" t="s">
        <v>72</v>
      </c>
      <c r="C721" s="19" t="s">
        <v>73</v>
      </c>
      <c r="D721" s="19" t="s">
        <v>304</v>
      </c>
      <c r="E721" s="19" t="s">
        <v>305</v>
      </c>
      <c r="F721" s="19" t="s">
        <v>110</v>
      </c>
      <c r="G721" s="19" t="s">
        <v>111</v>
      </c>
      <c r="H721" s="25">
        <v>2.9829424240111219E-3</v>
      </c>
    </row>
    <row r="722" spans="1:8" x14ac:dyDescent="0.25">
      <c r="A722" s="19" t="s">
        <v>71</v>
      </c>
      <c r="B722" s="19" t="s">
        <v>72</v>
      </c>
      <c r="C722" s="19" t="s">
        <v>73</v>
      </c>
      <c r="D722" s="19" t="s">
        <v>304</v>
      </c>
      <c r="E722" s="19" t="s">
        <v>305</v>
      </c>
      <c r="F722" s="19" t="s">
        <v>206</v>
      </c>
      <c r="G722" s="19" t="s">
        <v>207</v>
      </c>
      <c r="H722" s="25">
        <v>6.2479780256247358E-4</v>
      </c>
    </row>
    <row r="723" spans="1:8" x14ac:dyDescent="0.25">
      <c r="A723" s="19" t="s">
        <v>71</v>
      </c>
      <c r="B723" s="19" t="s">
        <v>72</v>
      </c>
      <c r="C723" s="19" t="s">
        <v>73</v>
      </c>
      <c r="D723" s="19" t="s">
        <v>304</v>
      </c>
      <c r="E723" s="19" t="s">
        <v>305</v>
      </c>
      <c r="F723" s="19" t="s">
        <v>208</v>
      </c>
      <c r="G723" s="19" t="s">
        <v>209</v>
      </c>
      <c r="H723" s="25">
        <v>9.5923192899546959E-5</v>
      </c>
    </row>
    <row r="724" spans="1:8" x14ac:dyDescent="0.25">
      <c r="A724" s="19" t="s">
        <v>71</v>
      </c>
      <c r="B724" s="19" t="s">
        <v>72</v>
      </c>
      <c r="C724" s="19" t="s">
        <v>73</v>
      </c>
      <c r="D724" s="19" t="s">
        <v>304</v>
      </c>
      <c r="E724" s="19" t="s">
        <v>305</v>
      </c>
      <c r="F724" s="19" t="s">
        <v>112</v>
      </c>
      <c r="G724" s="19" t="s">
        <v>113</v>
      </c>
      <c r="H724" s="25">
        <v>1.432837605529061E-4</v>
      </c>
    </row>
    <row r="725" spans="1:8" x14ac:dyDescent="0.25">
      <c r="A725" s="19" t="s">
        <v>71</v>
      </c>
      <c r="B725" s="19" t="s">
        <v>72</v>
      </c>
      <c r="C725" s="19" t="s">
        <v>73</v>
      </c>
      <c r="D725" s="19" t="s">
        <v>304</v>
      </c>
      <c r="E725" s="19" t="s">
        <v>305</v>
      </c>
      <c r="F725" s="19" t="s">
        <v>116</v>
      </c>
      <c r="G725" s="19" t="s">
        <v>117</v>
      </c>
      <c r="H725" s="25">
        <v>2.2020082555354893E-4</v>
      </c>
    </row>
    <row r="726" spans="1:8" x14ac:dyDescent="0.25">
      <c r="A726" s="19" t="s">
        <v>71</v>
      </c>
      <c r="B726" s="19" t="s">
        <v>72</v>
      </c>
      <c r="C726" s="19" t="s">
        <v>73</v>
      </c>
      <c r="D726" s="19" t="s">
        <v>304</v>
      </c>
      <c r="E726" s="19" t="s">
        <v>305</v>
      </c>
      <c r="F726" s="19" t="s">
        <v>120</v>
      </c>
      <c r="G726" s="19" t="s">
        <v>121</v>
      </c>
      <c r="H726" s="25">
        <v>1.9557435157007324E-3</v>
      </c>
    </row>
    <row r="727" spans="1:8" x14ac:dyDescent="0.25">
      <c r="A727" s="19" t="s">
        <v>71</v>
      </c>
      <c r="B727" s="19" t="s">
        <v>72</v>
      </c>
      <c r="C727" s="19" t="s">
        <v>73</v>
      </c>
      <c r="D727" s="19" t="s">
        <v>304</v>
      </c>
      <c r="E727" s="19" t="s">
        <v>305</v>
      </c>
      <c r="F727" s="19" t="s">
        <v>186</v>
      </c>
      <c r="G727" s="19" t="s">
        <v>187</v>
      </c>
      <c r="H727" s="25">
        <v>1.1688932565796071E-4</v>
      </c>
    </row>
    <row r="728" spans="1:8" x14ac:dyDescent="0.25">
      <c r="A728" s="19" t="s">
        <v>71</v>
      </c>
      <c r="B728" s="19" t="s">
        <v>72</v>
      </c>
      <c r="C728" s="19" t="s">
        <v>73</v>
      </c>
      <c r="D728" s="19" t="s">
        <v>304</v>
      </c>
      <c r="E728" s="19" t="s">
        <v>305</v>
      </c>
      <c r="F728" s="19" t="s">
        <v>192</v>
      </c>
      <c r="G728" s="19" t="s">
        <v>193</v>
      </c>
      <c r="H728" s="25">
        <v>1.2286639394386856E-4</v>
      </c>
    </row>
    <row r="729" spans="1:8" x14ac:dyDescent="0.25">
      <c r="A729" s="19" t="s">
        <v>71</v>
      </c>
      <c r="B729" s="19" t="s">
        <v>72</v>
      </c>
      <c r="C729" s="19" t="s">
        <v>73</v>
      </c>
      <c r="D729" s="19" t="s">
        <v>304</v>
      </c>
      <c r="E729" s="19" t="s">
        <v>305</v>
      </c>
      <c r="F729" s="19" t="s">
        <v>194</v>
      </c>
      <c r="G729" s="19" t="s">
        <v>195</v>
      </c>
      <c r="H729" s="25">
        <v>1.1098453141087981E-2</v>
      </c>
    </row>
    <row r="730" spans="1:8" x14ac:dyDescent="0.25">
      <c r="A730" s="19" t="s">
        <v>71</v>
      </c>
      <c r="B730" s="19" t="s">
        <v>72</v>
      </c>
      <c r="C730" s="19" t="s">
        <v>73</v>
      </c>
      <c r="D730" s="19" t="s">
        <v>304</v>
      </c>
      <c r="E730" s="19" t="s">
        <v>305</v>
      </c>
      <c r="F730" s="19" t="s">
        <v>122</v>
      </c>
      <c r="G730" s="19" t="s">
        <v>123</v>
      </c>
      <c r="H730" s="25">
        <v>3.005145171473887E-4</v>
      </c>
    </row>
    <row r="731" spans="1:8" x14ac:dyDescent="0.25">
      <c r="A731" s="19" t="s">
        <v>71</v>
      </c>
      <c r="B731" s="19" t="s">
        <v>72</v>
      </c>
      <c r="C731" s="19" t="s">
        <v>73</v>
      </c>
      <c r="D731" s="19" t="s">
        <v>304</v>
      </c>
      <c r="E731" s="19" t="s">
        <v>305</v>
      </c>
      <c r="F731" s="19" t="s">
        <v>126</v>
      </c>
      <c r="G731" s="19" t="s">
        <v>127</v>
      </c>
      <c r="H731" s="25">
        <v>1.0591456183278643E-4</v>
      </c>
    </row>
    <row r="732" spans="1:8" x14ac:dyDescent="0.25">
      <c r="A732" s="19" t="s">
        <v>71</v>
      </c>
      <c r="B732" s="19" t="s">
        <v>72</v>
      </c>
      <c r="C732" s="19" t="s">
        <v>73</v>
      </c>
      <c r="D732" s="19" t="s">
        <v>304</v>
      </c>
      <c r="E732" s="19" t="s">
        <v>305</v>
      </c>
      <c r="F732" s="19" t="s">
        <v>306</v>
      </c>
      <c r="G732" s="19" t="s">
        <v>307</v>
      </c>
      <c r="H732" s="25">
        <v>9.2946703425965057E-4</v>
      </c>
    </row>
    <row r="733" spans="1:8" x14ac:dyDescent="0.25">
      <c r="A733" s="19" t="s">
        <v>71</v>
      </c>
      <c r="B733" s="19" t="s">
        <v>72</v>
      </c>
      <c r="C733" s="19" t="s">
        <v>73</v>
      </c>
      <c r="D733" s="19" t="s">
        <v>304</v>
      </c>
      <c r="E733" s="19" t="s">
        <v>305</v>
      </c>
      <c r="F733" s="19" t="s">
        <v>128</v>
      </c>
      <c r="G733" s="19" t="s">
        <v>129</v>
      </c>
      <c r="H733" s="25">
        <v>4.5535618419298229E-4</v>
      </c>
    </row>
    <row r="734" spans="1:8" x14ac:dyDescent="0.25">
      <c r="A734" s="19" t="s">
        <v>71</v>
      </c>
      <c r="B734" s="19" t="s">
        <v>72</v>
      </c>
      <c r="C734" s="19" t="s">
        <v>73</v>
      </c>
      <c r="D734" s="19" t="s">
        <v>304</v>
      </c>
      <c r="E734" s="19" t="s">
        <v>305</v>
      </c>
      <c r="F734" s="19" t="s">
        <v>130</v>
      </c>
      <c r="G734" s="19" t="s">
        <v>131</v>
      </c>
      <c r="H734" s="25">
        <v>3.0269242868183549E-3</v>
      </c>
    </row>
    <row r="735" spans="1:8" x14ac:dyDescent="0.25">
      <c r="A735" s="19" t="s">
        <v>71</v>
      </c>
      <c r="B735" s="19" t="s">
        <v>72</v>
      </c>
      <c r="C735" s="19" t="s">
        <v>73</v>
      </c>
      <c r="D735" s="19" t="s">
        <v>304</v>
      </c>
      <c r="E735" s="19" t="s">
        <v>305</v>
      </c>
      <c r="F735" s="19" t="s">
        <v>412</v>
      </c>
      <c r="G735" s="19" t="s">
        <v>413</v>
      </c>
      <c r="H735" s="25">
        <v>1.0327714728440823E-3</v>
      </c>
    </row>
    <row r="736" spans="1:8" x14ac:dyDescent="0.25">
      <c r="A736" s="19" t="s">
        <v>71</v>
      </c>
      <c r="B736" s="19" t="s">
        <v>72</v>
      </c>
      <c r="C736" s="19" t="s">
        <v>73</v>
      </c>
      <c r="D736" s="19" t="s">
        <v>304</v>
      </c>
      <c r="E736" s="19" t="s">
        <v>305</v>
      </c>
      <c r="F736" s="19" t="s">
        <v>134</v>
      </c>
      <c r="G736" s="19" t="s">
        <v>135</v>
      </c>
      <c r="H736" s="25">
        <v>2.4935484698326865E-4</v>
      </c>
    </row>
    <row r="737" spans="1:8" x14ac:dyDescent="0.25">
      <c r="A737" s="19" t="s">
        <v>71</v>
      </c>
      <c r="B737" s="19" t="s">
        <v>72</v>
      </c>
      <c r="C737" s="19" t="s">
        <v>73</v>
      </c>
      <c r="D737" s="19" t="s">
        <v>304</v>
      </c>
      <c r="E737" s="19" t="s">
        <v>305</v>
      </c>
      <c r="F737" s="19" t="s">
        <v>138</v>
      </c>
      <c r="G737" s="19" t="s">
        <v>139</v>
      </c>
      <c r="H737" s="25">
        <v>4.491921702796612E-4</v>
      </c>
    </row>
    <row r="738" spans="1:8" x14ac:dyDescent="0.25">
      <c r="A738" s="19" t="s">
        <v>71</v>
      </c>
      <c r="B738" s="19" t="s">
        <v>72</v>
      </c>
      <c r="C738" s="19" t="s">
        <v>73</v>
      </c>
      <c r="D738" s="19" t="s">
        <v>304</v>
      </c>
      <c r="E738" s="19" t="s">
        <v>305</v>
      </c>
      <c r="F738" s="19" t="s">
        <v>198</v>
      </c>
      <c r="G738" s="19" t="s">
        <v>199</v>
      </c>
      <c r="H738" s="25">
        <v>4.2877948348970813E-3</v>
      </c>
    </row>
    <row r="739" spans="1:8" x14ac:dyDescent="0.25">
      <c r="A739" s="19" t="s">
        <v>71</v>
      </c>
      <c r="B739" s="19" t="s">
        <v>72</v>
      </c>
      <c r="C739" s="19" t="s">
        <v>73</v>
      </c>
      <c r="D739" s="19" t="s">
        <v>304</v>
      </c>
      <c r="E739" s="19" t="s">
        <v>305</v>
      </c>
      <c r="F739" s="19" t="s">
        <v>142</v>
      </c>
      <c r="G739" s="19" t="s">
        <v>143</v>
      </c>
      <c r="H739" s="25">
        <v>4.6767984101763941E-4</v>
      </c>
    </row>
    <row r="740" spans="1:8" x14ac:dyDescent="0.25">
      <c r="A740" s="19" t="s">
        <v>71</v>
      </c>
      <c r="B740" s="19" t="s">
        <v>72</v>
      </c>
      <c r="C740" s="19" t="s">
        <v>73</v>
      </c>
      <c r="D740" s="19" t="s">
        <v>304</v>
      </c>
      <c r="E740" s="19" t="s">
        <v>305</v>
      </c>
      <c r="F740" s="19" t="s">
        <v>144</v>
      </c>
      <c r="G740" s="19" t="s">
        <v>145</v>
      </c>
      <c r="H740" s="25">
        <v>3.4851826720107507E-3</v>
      </c>
    </row>
    <row r="741" spans="1:8" x14ac:dyDescent="0.25">
      <c r="A741" s="19" t="s">
        <v>71</v>
      </c>
      <c r="B741" s="19" t="s">
        <v>72</v>
      </c>
      <c r="C741" s="19" t="s">
        <v>73</v>
      </c>
      <c r="D741" s="19" t="s">
        <v>304</v>
      </c>
      <c r="E741" s="19" t="s">
        <v>305</v>
      </c>
      <c r="F741" s="19" t="s">
        <v>146</v>
      </c>
      <c r="G741" s="19" t="s">
        <v>147</v>
      </c>
      <c r="H741" s="25">
        <v>3.0069385296735494E-4</v>
      </c>
    </row>
    <row r="742" spans="1:8" x14ac:dyDescent="0.25">
      <c r="A742" s="19" t="s">
        <v>71</v>
      </c>
      <c r="B742" s="19" t="s">
        <v>72</v>
      </c>
      <c r="C742" s="19" t="s">
        <v>73</v>
      </c>
      <c r="D742" s="19" t="s">
        <v>304</v>
      </c>
      <c r="E742" s="19" t="s">
        <v>305</v>
      </c>
      <c r="F742" s="19" t="s">
        <v>148</v>
      </c>
      <c r="G742" s="19" t="s">
        <v>149</v>
      </c>
      <c r="H742" s="25">
        <v>1.2236149624675319E-3</v>
      </c>
    </row>
    <row r="743" spans="1:8" x14ac:dyDescent="0.25">
      <c r="A743" s="19" t="s">
        <v>71</v>
      </c>
      <c r="B743" s="19" t="s">
        <v>72</v>
      </c>
      <c r="C743" s="19" t="s">
        <v>73</v>
      </c>
      <c r="D743" s="19" t="s">
        <v>304</v>
      </c>
      <c r="E743" s="19" t="s">
        <v>305</v>
      </c>
      <c r="F743" s="19" t="s">
        <v>216</v>
      </c>
      <c r="G743" s="19" t="s">
        <v>217</v>
      </c>
      <c r="H743" s="25">
        <v>1.3742923559167708E-4</v>
      </c>
    </row>
    <row r="744" spans="1:8" x14ac:dyDescent="0.25">
      <c r="A744" s="19" t="s">
        <v>71</v>
      </c>
      <c r="B744" s="19" t="s">
        <v>72</v>
      </c>
      <c r="C744" s="19" t="s">
        <v>73</v>
      </c>
      <c r="D744" s="19" t="s">
        <v>304</v>
      </c>
      <c r="E744" s="19" t="s">
        <v>305</v>
      </c>
      <c r="F744" s="19" t="s">
        <v>150</v>
      </c>
      <c r="G744" s="19" t="s">
        <v>151</v>
      </c>
      <c r="H744" s="25">
        <v>9.37577369389723E-4</v>
      </c>
    </row>
    <row r="745" spans="1:8" x14ac:dyDescent="0.25">
      <c r="A745" s="19" t="s">
        <v>71</v>
      </c>
      <c r="B745" s="19" t="s">
        <v>72</v>
      </c>
      <c r="C745" s="19" t="s">
        <v>73</v>
      </c>
      <c r="D745" s="19" t="s">
        <v>304</v>
      </c>
      <c r="E745" s="19" t="s">
        <v>305</v>
      </c>
      <c r="F745" s="19" t="s">
        <v>152</v>
      </c>
      <c r="G745" s="19" t="s">
        <v>153</v>
      </c>
      <c r="H745" s="25">
        <v>5.458469525318134E-2</v>
      </c>
    </row>
    <row r="746" spans="1:8" x14ac:dyDescent="0.25">
      <c r="A746" s="19" t="s">
        <v>71</v>
      </c>
      <c r="B746" s="19" t="s">
        <v>72</v>
      </c>
      <c r="C746" s="19" t="s">
        <v>73</v>
      </c>
      <c r="D746" s="19" t="s">
        <v>304</v>
      </c>
      <c r="E746" s="19" t="s">
        <v>305</v>
      </c>
      <c r="F746" s="19" t="s">
        <v>156</v>
      </c>
      <c r="G746" s="19" t="s">
        <v>157</v>
      </c>
      <c r="H746" s="25">
        <v>1.8475178111198763E-3</v>
      </c>
    </row>
    <row r="747" spans="1:8" x14ac:dyDescent="0.25">
      <c r="A747" s="19" t="s">
        <v>71</v>
      </c>
      <c r="B747" s="19" t="s">
        <v>72</v>
      </c>
      <c r="C747" s="19" t="s">
        <v>73</v>
      </c>
      <c r="D747" s="19" t="s">
        <v>304</v>
      </c>
      <c r="E747" s="19" t="s">
        <v>305</v>
      </c>
      <c r="F747" s="19" t="s">
        <v>158</v>
      </c>
      <c r="G747" s="19" t="s">
        <v>159</v>
      </c>
      <c r="H747" s="25">
        <v>2.1412965713326202E-5</v>
      </c>
    </row>
    <row r="748" spans="1:8" x14ac:dyDescent="0.25">
      <c r="A748" s="19" t="s">
        <v>71</v>
      </c>
      <c r="B748" s="19" t="s">
        <v>72</v>
      </c>
      <c r="C748" s="19" t="s">
        <v>73</v>
      </c>
      <c r="D748" s="19" t="s">
        <v>304</v>
      </c>
      <c r="E748" s="19" t="s">
        <v>305</v>
      </c>
      <c r="F748" s="19" t="s">
        <v>236</v>
      </c>
      <c r="G748" s="19" t="s">
        <v>237</v>
      </c>
      <c r="H748" s="25">
        <v>2.3142866680396796E-3</v>
      </c>
    </row>
    <row r="749" spans="1:8" x14ac:dyDescent="0.25">
      <c r="A749" s="19" t="s">
        <v>71</v>
      </c>
      <c r="B749" s="19" t="s">
        <v>72</v>
      </c>
      <c r="C749" s="19" t="s">
        <v>73</v>
      </c>
      <c r="D749" s="19" t="s">
        <v>304</v>
      </c>
      <c r="E749" s="19" t="s">
        <v>305</v>
      </c>
      <c r="F749" s="19" t="s">
        <v>162</v>
      </c>
      <c r="G749" s="19" t="s">
        <v>163</v>
      </c>
      <c r="H749" s="25">
        <v>4.210641347492116E-3</v>
      </c>
    </row>
    <row r="750" spans="1:8" x14ac:dyDescent="0.25">
      <c r="A750" s="19" t="s">
        <v>71</v>
      </c>
      <c r="B750" s="19" t="s">
        <v>72</v>
      </c>
      <c r="C750" s="19" t="s">
        <v>73</v>
      </c>
      <c r="D750" s="19" t="s">
        <v>332</v>
      </c>
      <c r="E750" s="19" t="s">
        <v>333</v>
      </c>
      <c r="F750" s="19" t="s">
        <v>94</v>
      </c>
      <c r="G750" s="19" t="s">
        <v>95</v>
      </c>
      <c r="H750" s="25">
        <v>7.9801532497438368E-4</v>
      </c>
    </row>
    <row r="751" spans="1:8" x14ac:dyDescent="0.25">
      <c r="A751" s="19" t="s">
        <v>71</v>
      </c>
      <c r="B751" s="19" t="s">
        <v>72</v>
      </c>
      <c r="C751" s="19" t="s">
        <v>73</v>
      </c>
      <c r="D751" s="19" t="s">
        <v>332</v>
      </c>
      <c r="E751" s="19" t="s">
        <v>333</v>
      </c>
      <c r="F751" s="19" t="s">
        <v>410</v>
      </c>
      <c r="G751" s="19" t="s">
        <v>411</v>
      </c>
      <c r="H751" s="25">
        <v>5.1857943174119348E-2</v>
      </c>
    </row>
    <row r="752" spans="1:8" x14ac:dyDescent="0.25">
      <c r="A752" s="19" t="s">
        <v>71</v>
      </c>
      <c r="B752" s="19" t="s">
        <v>72</v>
      </c>
      <c r="C752" s="19" t="s">
        <v>73</v>
      </c>
      <c r="D752" s="19" t="s">
        <v>332</v>
      </c>
      <c r="E752" s="19" t="s">
        <v>333</v>
      </c>
      <c r="F752" s="19" t="s">
        <v>244</v>
      </c>
      <c r="G752" s="19" t="s">
        <v>245</v>
      </c>
      <c r="H752" s="25">
        <v>4.8181961393278523E-4</v>
      </c>
    </row>
    <row r="753" spans="1:8" x14ac:dyDescent="0.25">
      <c r="A753" s="19" t="s">
        <v>71</v>
      </c>
      <c r="B753" s="19" t="s">
        <v>72</v>
      </c>
      <c r="C753" s="19" t="s">
        <v>73</v>
      </c>
      <c r="D753" s="19" t="s">
        <v>332</v>
      </c>
      <c r="E753" s="19" t="s">
        <v>333</v>
      </c>
      <c r="F753" s="19" t="s">
        <v>98</v>
      </c>
      <c r="G753" s="19" t="s">
        <v>99</v>
      </c>
      <c r="H753" s="25">
        <v>3.5684562035678201E-4</v>
      </c>
    </row>
    <row r="754" spans="1:8" x14ac:dyDescent="0.25">
      <c r="A754" s="19" t="s">
        <v>71</v>
      </c>
      <c r="B754" s="19" t="s">
        <v>72</v>
      </c>
      <c r="C754" s="19" t="s">
        <v>73</v>
      </c>
      <c r="D754" s="19" t="s">
        <v>332</v>
      </c>
      <c r="E754" s="19" t="s">
        <v>333</v>
      </c>
      <c r="F754" s="19" t="s">
        <v>168</v>
      </c>
      <c r="G754" s="19" t="s">
        <v>169</v>
      </c>
      <c r="H754" s="25">
        <v>3.2416979441805965E-2</v>
      </c>
    </row>
    <row r="755" spans="1:8" x14ac:dyDescent="0.25">
      <c r="A755" s="19" t="s">
        <v>71</v>
      </c>
      <c r="B755" s="19" t="s">
        <v>72</v>
      </c>
      <c r="C755" s="19" t="s">
        <v>73</v>
      </c>
      <c r="D755" s="19" t="s">
        <v>332</v>
      </c>
      <c r="E755" s="19" t="s">
        <v>333</v>
      </c>
      <c r="F755" s="19" t="s">
        <v>172</v>
      </c>
      <c r="G755" s="19" t="s">
        <v>173</v>
      </c>
      <c r="H755" s="25">
        <v>1.8395424985385089E-4</v>
      </c>
    </row>
    <row r="756" spans="1:8" x14ac:dyDescent="0.25">
      <c r="A756" s="19" t="s">
        <v>71</v>
      </c>
      <c r="B756" s="19" t="s">
        <v>72</v>
      </c>
      <c r="C756" s="19" t="s">
        <v>73</v>
      </c>
      <c r="D756" s="19" t="s">
        <v>332</v>
      </c>
      <c r="E756" s="19" t="s">
        <v>333</v>
      </c>
      <c r="F756" s="19" t="s">
        <v>110</v>
      </c>
      <c r="G756" s="19" t="s">
        <v>111</v>
      </c>
      <c r="H756" s="25">
        <v>1.3688829764195347E-3</v>
      </c>
    </row>
    <row r="757" spans="1:8" x14ac:dyDescent="0.25">
      <c r="A757" s="19" t="s">
        <v>71</v>
      </c>
      <c r="B757" s="19" t="s">
        <v>72</v>
      </c>
      <c r="C757" s="19" t="s">
        <v>73</v>
      </c>
      <c r="D757" s="19" t="s">
        <v>332</v>
      </c>
      <c r="E757" s="19" t="s">
        <v>333</v>
      </c>
      <c r="F757" s="19" t="s">
        <v>126</v>
      </c>
      <c r="G757" s="19" t="s">
        <v>127</v>
      </c>
      <c r="H757" s="25">
        <v>1.1580488739785284E-4</v>
      </c>
    </row>
    <row r="758" spans="1:8" x14ac:dyDescent="0.25">
      <c r="A758" s="19" t="s">
        <v>71</v>
      </c>
      <c r="B758" s="19" t="s">
        <v>72</v>
      </c>
      <c r="C758" s="19" t="s">
        <v>73</v>
      </c>
      <c r="D758" s="19" t="s">
        <v>332</v>
      </c>
      <c r="E758" s="19" t="s">
        <v>333</v>
      </c>
      <c r="F758" s="19" t="s">
        <v>134</v>
      </c>
      <c r="G758" s="19" t="s">
        <v>135</v>
      </c>
      <c r="H758" s="25">
        <v>3.2009478869213183E-4</v>
      </c>
    </row>
    <row r="759" spans="1:8" x14ac:dyDescent="0.25">
      <c r="A759" s="19" t="s">
        <v>71</v>
      </c>
      <c r="B759" s="19" t="s">
        <v>72</v>
      </c>
      <c r="C759" s="19" t="s">
        <v>73</v>
      </c>
      <c r="D759" s="19" t="s">
        <v>332</v>
      </c>
      <c r="E759" s="19" t="s">
        <v>333</v>
      </c>
      <c r="F759" s="19" t="s">
        <v>138</v>
      </c>
      <c r="G759" s="19" t="s">
        <v>139</v>
      </c>
      <c r="H759" s="25">
        <v>5.7341383310162365E-4</v>
      </c>
    </row>
    <row r="760" spans="1:8" x14ac:dyDescent="0.25">
      <c r="A760" s="19" t="s">
        <v>71</v>
      </c>
      <c r="B760" s="19" t="s">
        <v>72</v>
      </c>
      <c r="C760" s="19" t="s">
        <v>73</v>
      </c>
      <c r="D760" s="19" t="s">
        <v>332</v>
      </c>
      <c r="E760" s="19" t="s">
        <v>333</v>
      </c>
      <c r="F760" s="19" t="s">
        <v>140</v>
      </c>
      <c r="G760" s="19" t="s">
        <v>141</v>
      </c>
      <c r="H760" s="25">
        <v>6.4293605700056679E-4</v>
      </c>
    </row>
    <row r="761" spans="1:8" x14ac:dyDescent="0.25">
      <c r="A761" s="19" t="s">
        <v>71</v>
      </c>
      <c r="B761" s="19" t="s">
        <v>72</v>
      </c>
      <c r="C761" s="19" t="s">
        <v>73</v>
      </c>
      <c r="D761" s="19" t="s">
        <v>332</v>
      </c>
      <c r="E761" s="19" t="s">
        <v>333</v>
      </c>
      <c r="F761" s="19" t="s">
        <v>144</v>
      </c>
      <c r="G761" s="19" t="s">
        <v>145</v>
      </c>
      <c r="H761" s="25">
        <v>3.3351311259170262E-3</v>
      </c>
    </row>
    <row r="762" spans="1:8" x14ac:dyDescent="0.25">
      <c r="A762" s="19" t="s">
        <v>71</v>
      </c>
      <c r="B762" s="19" t="s">
        <v>72</v>
      </c>
      <c r="C762" s="19" t="s">
        <v>73</v>
      </c>
      <c r="D762" s="19" t="s">
        <v>332</v>
      </c>
      <c r="E762" s="19" t="s">
        <v>333</v>
      </c>
      <c r="F762" s="19" t="s">
        <v>150</v>
      </c>
      <c r="G762" s="19" t="s">
        <v>151</v>
      </c>
      <c r="H762" s="25">
        <v>8.012291750699275E-4</v>
      </c>
    </row>
    <row r="763" spans="1:8" x14ac:dyDescent="0.25">
      <c r="A763" s="19" t="s">
        <v>71</v>
      </c>
      <c r="B763" s="19" t="s">
        <v>72</v>
      </c>
      <c r="C763" s="19" t="s">
        <v>73</v>
      </c>
      <c r="D763" s="19" t="s">
        <v>332</v>
      </c>
      <c r="E763" s="19" t="s">
        <v>333</v>
      </c>
      <c r="F763" s="19" t="s">
        <v>158</v>
      </c>
      <c r="G763" s="19" t="s">
        <v>159</v>
      </c>
      <c r="H763" s="25">
        <v>2.0483509915337636E-5</v>
      </c>
    </row>
    <row r="764" spans="1:8" x14ac:dyDescent="0.25">
      <c r="A764" s="19" t="s">
        <v>71</v>
      </c>
      <c r="B764" s="19" t="s">
        <v>72</v>
      </c>
      <c r="C764" s="19" t="s">
        <v>73</v>
      </c>
      <c r="D764" s="19" t="s">
        <v>332</v>
      </c>
      <c r="E764" s="19" t="s">
        <v>333</v>
      </c>
      <c r="F764" s="19" t="s">
        <v>162</v>
      </c>
      <c r="G764" s="19" t="s">
        <v>163</v>
      </c>
      <c r="H764" s="25">
        <v>3.1142006607526094E-3</v>
      </c>
    </row>
    <row r="765" spans="1:8" x14ac:dyDescent="0.25">
      <c r="A765" s="19" t="s">
        <v>71</v>
      </c>
      <c r="B765" s="19" t="s">
        <v>72</v>
      </c>
      <c r="C765" s="19" t="s">
        <v>73</v>
      </c>
      <c r="D765" s="19" t="s">
        <v>308</v>
      </c>
      <c r="E765" s="19" t="s">
        <v>309</v>
      </c>
      <c r="F765" s="19" t="s">
        <v>94</v>
      </c>
      <c r="G765" s="19" t="s">
        <v>95</v>
      </c>
      <c r="H765" s="25">
        <v>1.0074988404017488E-4</v>
      </c>
    </row>
    <row r="766" spans="1:8" x14ac:dyDescent="0.25">
      <c r="A766" s="19" t="s">
        <v>71</v>
      </c>
      <c r="B766" s="19" t="s">
        <v>72</v>
      </c>
      <c r="C766" s="19" t="s">
        <v>73</v>
      </c>
      <c r="D766" s="19" t="s">
        <v>308</v>
      </c>
      <c r="E766" s="19" t="s">
        <v>309</v>
      </c>
      <c r="F766" s="19" t="s">
        <v>410</v>
      </c>
      <c r="G766" s="19" t="s">
        <v>411</v>
      </c>
      <c r="H766" s="25">
        <v>2.6475874323778702E-2</v>
      </c>
    </row>
    <row r="767" spans="1:8" x14ac:dyDescent="0.25">
      <c r="A767" s="19" t="s">
        <v>71</v>
      </c>
      <c r="B767" s="19" t="s">
        <v>72</v>
      </c>
      <c r="C767" s="19" t="s">
        <v>73</v>
      </c>
      <c r="D767" s="19" t="s">
        <v>308</v>
      </c>
      <c r="E767" s="19" t="s">
        <v>309</v>
      </c>
      <c r="F767" s="19" t="s">
        <v>98</v>
      </c>
      <c r="G767" s="19" t="s">
        <v>99</v>
      </c>
      <c r="H767" s="25">
        <v>6.1508091406029699E-5</v>
      </c>
    </row>
    <row r="768" spans="1:8" x14ac:dyDescent="0.25">
      <c r="A768" s="19" t="s">
        <v>71</v>
      </c>
      <c r="B768" s="19" t="s">
        <v>72</v>
      </c>
      <c r="C768" s="19" t="s">
        <v>73</v>
      </c>
      <c r="D768" s="19" t="s">
        <v>308</v>
      </c>
      <c r="E768" s="19" t="s">
        <v>309</v>
      </c>
      <c r="F768" s="19" t="s">
        <v>168</v>
      </c>
      <c r="G768" s="19" t="s">
        <v>169</v>
      </c>
      <c r="H768" s="25">
        <v>1.5647523214960414E-2</v>
      </c>
    </row>
    <row r="769" spans="1:8" x14ac:dyDescent="0.25">
      <c r="A769" s="19" t="s">
        <v>71</v>
      </c>
      <c r="B769" s="19" t="s">
        <v>72</v>
      </c>
      <c r="C769" s="19" t="s">
        <v>73</v>
      </c>
      <c r="D769" s="19" t="s">
        <v>308</v>
      </c>
      <c r="E769" s="19" t="s">
        <v>309</v>
      </c>
      <c r="F769" s="19" t="s">
        <v>186</v>
      </c>
      <c r="G769" s="19" t="s">
        <v>187</v>
      </c>
      <c r="H769" s="25">
        <v>1.737982449584412E-5</v>
      </c>
    </row>
    <row r="770" spans="1:8" x14ac:dyDescent="0.25">
      <c r="A770" s="19" t="s">
        <v>71</v>
      </c>
      <c r="B770" s="19" t="s">
        <v>72</v>
      </c>
      <c r="C770" s="19" t="s">
        <v>73</v>
      </c>
      <c r="D770" s="19" t="s">
        <v>308</v>
      </c>
      <c r="E770" s="19" t="s">
        <v>309</v>
      </c>
      <c r="F770" s="19" t="s">
        <v>190</v>
      </c>
      <c r="G770" s="19" t="s">
        <v>191</v>
      </c>
      <c r="H770" s="25">
        <v>1.4611372195142773E-5</v>
      </c>
    </row>
    <row r="771" spans="1:8" x14ac:dyDescent="0.25">
      <c r="A771" s="19" t="s">
        <v>71</v>
      </c>
      <c r="B771" s="19" t="s">
        <v>72</v>
      </c>
      <c r="C771" s="19" t="s">
        <v>73</v>
      </c>
      <c r="D771" s="19" t="s">
        <v>308</v>
      </c>
      <c r="E771" s="19" t="s">
        <v>309</v>
      </c>
      <c r="F771" s="19" t="s">
        <v>194</v>
      </c>
      <c r="G771" s="19" t="s">
        <v>195</v>
      </c>
      <c r="H771" s="25">
        <v>1.5763701342257751E-3</v>
      </c>
    </row>
    <row r="772" spans="1:8" x14ac:dyDescent="0.25">
      <c r="A772" s="19" t="s">
        <v>71</v>
      </c>
      <c r="B772" s="19" t="s">
        <v>72</v>
      </c>
      <c r="C772" s="19" t="s">
        <v>73</v>
      </c>
      <c r="D772" s="19" t="s">
        <v>308</v>
      </c>
      <c r="E772" s="19" t="s">
        <v>309</v>
      </c>
      <c r="F772" s="19" t="s">
        <v>122</v>
      </c>
      <c r="G772" s="19" t="s">
        <v>123</v>
      </c>
      <c r="H772" s="25">
        <v>3.9205403969231149E-5</v>
      </c>
    </row>
    <row r="773" spans="1:8" x14ac:dyDescent="0.25">
      <c r="A773" s="19" t="s">
        <v>71</v>
      </c>
      <c r="B773" s="19" t="s">
        <v>72</v>
      </c>
      <c r="C773" s="19" t="s">
        <v>73</v>
      </c>
      <c r="D773" s="19" t="s">
        <v>308</v>
      </c>
      <c r="E773" s="19" t="s">
        <v>309</v>
      </c>
      <c r="F773" s="19" t="s">
        <v>126</v>
      </c>
      <c r="G773" s="19" t="s">
        <v>127</v>
      </c>
      <c r="H773" s="25">
        <v>1.4937400423609985E-5</v>
      </c>
    </row>
    <row r="774" spans="1:8" x14ac:dyDescent="0.25">
      <c r="A774" s="19" t="s">
        <v>71</v>
      </c>
      <c r="B774" s="19" t="s">
        <v>72</v>
      </c>
      <c r="C774" s="19" t="s">
        <v>73</v>
      </c>
      <c r="D774" s="19" t="s">
        <v>308</v>
      </c>
      <c r="E774" s="19" t="s">
        <v>309</v>
      </c>
      <c r="F774" s="19" t="s">
        <v>134</v>
      </c>
      <c r="G774" s="19" t="s">
        <v>135</v>
      </c>
      <c r="H774" s="25">
        <v>3.5472872362815369E-5</v>
      </c>
    </row>
    <row r="775" spans="1:8" x14ac:dyDescent="0.25">
      <c r="A775" s="19" t="s">
        <v>71</v>
      </c>
      <c r="B775" s="19" t="s">
        <v>72</v>
      </c>
      <c r="C775" s="19" t="s">
        <v>73</v>
      </c>
      <c r="D775" s="19" t="s">
        <v>308</v>
      </c>
      <c r="E775" s="19" t="s">
        <v>309</v>
      </c>
      <c r="F775" s="19" t="s">
        <v>260</v>
      </c>
      <c r="G775" s="19" t="s">
        <v>261</v>
      </c>
      <c r="H775" s="25">
        <v>4.8693422608021423E-5</v>
      </c>
    </row>
    <row r="776" spans="1:8" x14ac:dyDescent="0.25">
      <c r="A776" s="19" t="s">
        <v>71</v>
      </c>
      <c r="B776" s="19" t="s">
        <v>72</v>
      </c>
      <c r="C776" s="19" t="s">
        <v>73</v>
      </c>
      <c r="D776" s="19" t="s">
        <v>308</v>
      </c>
      <c r="E776" s="19" t="s">
        <v>309</v>
      </c>
      <c r="F776" s="19" t="s">
        <v>140</v>
      </c>
      <c r="G776" s="19" t="s">
        <v>141</v>
      </c>
      <c r="H776" s="25">
        <v>8.7646472510855794E-5</v>
      </c>
    </row>
    <row r="777" spans="1:8" x14ac:dyDescent="0.25">
      <c r="A777" s="19" t="s">
        <v>71</v>
      </c>
      <c r="B777" s="19" t="s">
        <v>72</v>
      </c>
      <c r="C777" s="19" t="s">
        <v>73</v>
      </c>
      <c r="D777" s="19" t="s">
        <v>308</v>
      </c>
      <c r="E777" s="19" t="s">
        <v>309</v>
      </c>
      <c r="F777" s="19" t="s">
        <v>198</v>
      </c>
      <c r="G777" s="19" t="s">
        <v>199</v>
      </c>
      <c r="H777" s="25">
        <v>6.4773145875210978E-4</v>
      </c>
    </row>
    <row r="778" spans="1:8" x14ac:dyDescent="0.25">
      <c r="A778" s="19" t="s">
        <v>71</v>
      </c>
      <c r="B778" s="19" t="s">
        <v>72</v>
      </c>
      <c r="C778" s="19" t="s">
        <v>73</v>
      </c>
      <c r="D778" s="19" t="s">
        <v>308</v>
      </c>
      <c r="E778" s="19" t="s">
        <v>309</v>
      </c>
      <c r="F778" s="19" t="s">
        <v>142</v>
      </c>
      <c r="G778" s="19" t="s">
        <v>143</v>
      </c>
      <c r="H778" s="25">
        <v>7.4744221195500719E-5</v>
      </c>
    </row>
    <row r="779" spans="1:8" x14ac:dyDescent="0.25">
      <c r="A779" s="19" t="s">
        <v>71</v>
      </c>
      <c r="B779" s="19" t="s">
        <v>72</v>
      </c>
      <c r="C779" s="19" t="s">
        <v>73</v>
      </c>
      <c r="D779" s="19" t="s">
        <v>308</v>
      </c>
      <c r="E779" s="19" t="s">
        <v>309</v>
      </c>
      <c r="F779" s="19" t="s">
        <v>144</v>
      </c>
      <c r="G779" s="19" t="s">
        <v>145</v>
      </c>
      <c r="H779" s="25">
        <v>4.7504267806510071E-4</v>
      </c>
    </row>
    <row r="780" spans="1:8" x14ac:dyDescent="0.25">
      <c r="A780" s="19" t="s">
        <v>71</v>
      </c>
      <c r="B780" s="19" t="s">
        <v>72</v>
      </c>
      <c r="C780" s="19" t="s">
        <v>73</v>
      </c>
      <c r="D780" s="19" t="s">
        <v>308</v>
      </c>
      <c r="E780" s="19" t="s">
        <v>309</v>
      </c>
      <c r="F780" s="19" t="s">
        <v>146</v>
      </c>
      <c r="G780" s="19" t="s">
        <v>147</v>
      </c>
      <c r="H780" s="25">
        <v>5.5957733977231566E-5</v>
      </c>
    </row>
    <row r="781" spans="1:8" x14ac:dyDescent="0.25">
      <c r="A781" s="19" t="s">
        <v>71</v>
      </c>
      <c r="B781" s="19" t="s">
        <v>72</v>
      </c>
      <c r="C781" s="19" t="s">
        <v>73</v>
      </c>
      <c r="D781" s="19" t="s">
        <v>308</v>
      </c>
      <c r="E781" s="19" t="s">
        <v>309</v>
      </c>
      <c r="F781" s="19" t="s">
        <v>150</v>
      </c>
      <c r="G781" s="19" t="s">
        <v>151</v>
      </c>
      <c r="H781" s="25">
        <v>1.2062810701273205E-4</v>
      </c>
    </row>
    <row r="782" spans="1:8" x14ac:dyDescent="0.25">
      <c r="A782" s="19" t="s">
        <v>71</v>
      </c>
      <c r="B782" s="19" t="s">
        <v>72</v>
      </c>
      <c r="C782" s="19" t="s">
        <v>73</v>
      </c>
      <c r="D782" s="19" t="s">
        <v>308</v>
      </c>
      <c r="E782" s="19" t="s">
        <v>309</v>
      </c>
      <c r="F782" s="19" t="s">
        <v>154</v>
      </c>
      <c r="G782" s="19" t="s">
        <v>155</v>
      </c>
      <c r="H782" s="25">
        <v>9.5312183863955225E-4</v>
      </c>
    </row>
    <row r="783" spans="1:8" x14ac:dyDescent="0.25">
      <c r="A783" s="19" t="s">
        <v>71</v>
      </c>
      <c r="B783" s="19" t="s">
        <v>72</v>
      </c>
      <c r="C783" s="19" t="s">
        <v>73</v>
      </c>
      <c r="D783" s="19" t="s">
        <v>308</v>
      </c>
      <c r="E783" s="19" t="s">
        <v>309</v>
      </c>
      <c r="F783" s="19" t="s">
        <v>156</v>
      </c>
      <c r="G783" s="19" t="s">
        <v>157</v>
      </c>
      <c r="H783" s="25">
        <v>2.4147975780716713E-4</v>
      </c>
    </row>
    <row r="784" spans="1:8" x14ac:dyDescent="0.25">
      <c r="A784" s="19" t="s">
        <v>71</v>
      </c>
      <c r="B784" s="19" t="s">
        <v>72</v>
      </c>
      <c r="C784" s="19" t="s">
        <v>73</v>
      </c>
      <c r="D784" s="19" t="s">
        <v>308</v>
      </c>
      <c r="E784" s="19" t="s">
        <v>309</v>
      </c>
      <c r="F784" s="19" t="s">
        <v>310</v>
      </c>
      <c r="G784" s="19" t="s">
        <v>311</v>
      </c>
      <c r="H784" s="25">
        <v>1.2510469490912136E-4</v>
      </c>
    </row>
    <row r="785" spans="1:8" x14ac:dyDescent="0.25">
      <c r="A785" s="19" t="s">
        <v>71</v>
      </c>
      <c r="B785" s="19" t="s">
        <v>72</v>
      </c>
      <c r="C785" s="19" t="s">
        <v>73</v>
      </c>
      <c r="D785" s="19" t="s">
        <v>308</v>
      </c>
      <c r="E785" s="19" t="s">
        <v>309</v>
      </c>
      <c r="F785" s="19" t="s">
        <v>236</v>
      </c>
      <c r="G785" s="19" t="s">
        <v>237</v>
      </c>
      <c r="H785" s="25">
        <v>3.4213664905169021E-4</v>
      </c>
    </row>
    <row r="786" spans="1:8" x14ac:dyDescent="0.25">
      <c r="A786" s="19" t="s">
        <v>71</v>
      </c>
      <c r="B786" s="19" t="s">
        <v>72</v>
      </c>
      <c r="C786" s="19" t="s">
        <v>73</v>
      </c>
      <c r="D786" s="19" t="s">
        <v>308</v>
      </c>
      <c r="E786" s="19" t="s">
        <v>309</v>
      </c>
      <c r="F786" s="19" t="s">
        <v>162</v>
      </c>
      <c r="G786" s="19" t="s">
        <v>163</v>
      </c>
      <c r="H786" s="25">
        <v>4.7721615341129916E-4</v>
      </c>
    </row>
    <row r="787" spans="1:8" x14ac:dyDescent="0.25">
      <c r="A787" s="19" t="s">
        <v>71</v>
      </c>
      <c r="B787" s="19" t="s">
        <v>72</v>
      </c>
      <c r="C787" s="19" t="s">
        <v>73</v>
      </c>
      <c r="D787" s="19" t="s">
        <v>308</v>
      </c>
      <c r="E787" s="19" t="s">
        <v>309</v>
      </c>
      <c r="F787" s="19" t="s">
        <v>202</v>
      </c>
      <c r="G787" s="19" t="s">
        <v>203</v>
      </c>
      <c r="H787" s="25">
        <v>2.6656103037065933E-5</v>
      </c>
    </row>
    <row r="788" spans="1:8" x14ac:dyDescent="0.25">
      <c r="A788" s="19" t="s">
        <v>71</v>
      </c>
      <c r="B788" s="19" t="s">
        <v>72</v>
      </c>
      <c r="C788" s="19" t="s">
        <v>73</v>
      </c>
      <c r="D788" s="19" t="s">
        <v>312</v>
      </c>
      <c r="E788" s="19" t="s">
        <v>313</v>
      </c>
      <c r="F788" s="19" t="s">
        <v>124</v>
      </c>
      <c r="G788" s="19" t="s">
        <v>125</v>
      </c>
      <c r="H788" s="25">
        <v>1.5640273246806211E-2</v>
      </c>
    </row>
    <row r="789" spans="1:8" x14ac:dyDescent="0.25">
      <c r="A789" s="19" t="s">
        <v>71</v>
      </c>
      <c r="B789" s="19" t="s">
        <v>72</v>
      </c>
      <c r="C789" s="19" t="s">
        <v>73</v>
      </c>
      <c r="D789" s="19" t="s">
        <v>336</v>
      </c>
      <c r="E789" s="19" t="s">
        <v>337</v>
      </c>
      <c r="F789" s="19" t="s">
        <v>98</v>
      </c>
      <c r="G789" s="19" t="s">
        <v>99</v>
      </c>
      <c r="H789" s="25">
        <v>4.1873313712707603E-5</v>
      </c>
    </row>
    <row r="790" spans="1:8" x14ac:dyDescent="0.25">
      <c r="A790" s="19" t="s">
        <v>71</v>
      </c>
      <c r="B790" s="19" t="s">
        <v>72</v>
      </c>
      <c r="C790" s="19" t="s">
        <v>73</v>
      </c>
      <c r="D790" s="19" t="s">
        <v>336</v>
      </c>
      <c r="E790" s="19" t="s">
        <v>337</v>
      </c>
      <c r="F790" s="19" t="s">
        <v>168</v>
      </c>
      <c r="G790" s="19" t="s">
        <v>169</v>
      </c>
      <c r="H790" s="25">
        <v>2.4196056914055609E-2</v>
      </c>
    </row>
    <row r="791" spans="1:8" x14ac:dyDescent="0.25">
      <c r="A791" s="19" t="s">
        <v>71</v>
      </c>
      <c r="B791" s="19" t="s">
        <v>72</v>
      </c>
      <c r="C791" s="19" t="s">
        <v>73</v>
      </c>
      <c r="D791" s="19" t="s">
        <v>314</v>
      </c>
      <c r="E791" s="19" t="s">
        <v>315</v>
      </c>
      <c r="F791" s="19" t="s">
        <v>98</v>
      </c>
      <c r="G791" s="19" t="s">
        <v>99</v>
      </c>
      <c r="H791" s="25">
        <v>1.520179368051177E-4</v>
      </c>
    </row>
    <row r="792" spans="1:8" x14ac:dyDescent="0.25">
      <c r="A792" s="19" t="s">
        <v>71</v>
      </c>
      <c r="B792" s="19" t="s">
        <v>72</v>
      </c>
      <c r="C792" s="19" t="s">
        <v>73</v>
      </c>
      <c r="D792" s="19" t="s">
        <v>314</v>
      </c>
      <c r="E792" s="19" t="s">
        <v>315</v>
      </c>
      <c r="F792" s="19" t="s">
        <v>168</v>
      </c>
      <c r="G792" s="19" t="s">
        <v>169</v>
      </c>
      <c r="H792" s="25">
        <v>0.19113288412489587</v>
      </c>
    </row>
    <row r="793" spans="1:8" x14ac:dyDescent="0.25">
      <c r="A793" s="19" t="s">
        <v>71</v>
      </c>
      <c r="B793" s="19" t="s">
        <v>72</v>
      </c>
      <c r="C793" s="19" t="s">
        <v>73</v>
      </c>
      <c r="D793" s="19" t="s">
        <v>314</v>
      </c>
      <c r="E793" s="19" t="s">
        <v>315</v>
      </c>
      <c r="F793" s="19" t="s">
        <v>170</v>
      </c>
      <c r="G793" s="19" t="s">
        <v>171</v>
      </c>
      <c r="H793" s="25">
        <v>8.894017356766915E-4</v>
      </c>
    </row>
    <row r="794" spans="1:8" x14ac:dyDescent="0.25">
      <c r="A794" s="19" t="s">
        <v>71</v>
      </c>
      <c r="B794" s="19" t="s">
        <v>72</v>
      </c>
      <c r="C794" s="19" t="s">
        <v>73</v>
      </c>
      <c r="D794" s="19" t="s">
        <v>314</v>
      </c>
      <c r="E794" s="19" t="s">
        <v>315</v>
      </c>
      <c r="F794" s="19" t="s">
        <v>282</v>
      </c>
      <c r="G794" s="19" t="s">
        <v>283</v>
      </c>
      <c r="H794" s="25">
        <v>5.6357685952881259E-4</v>
      </c>
    </row>
    <row r="795" spans="1:8" x14ac:dyDescent="0.25">
      <c r="A795" s="19" t="s">
        <v>71</v>
      </c>
      <c r="B795" s="19" t="s">
        <v>72</v>
      </c>
      <c r="C795" s="19" t="s">
        <v>73</v>
      </c>
      <c r="D795" s="19" t="s">
        <v>314</v>
      </c>
      <c r="E795" s="19" t="s">
        <v>315</v>
      </c>
      <c r="F795" s="19" t="s">
        <v>100</v>
      </c>
      <c r="G795" s="19" t="s">
        <v>101</v>
      </c>
      <c r="H795" s="25">
        <v>6.1219486580026258E-3</v>
      </c>
    </row>
    <row r="796" spans="1:8" x14ac:dyDescent="0.25">
      <c r="A796" s="19" t="s">
        <v>71</v>
      </c>
      <c r="B796" s="19" t="s">
        <v>72</v>
      </c>
      <c r="C796" s="19" t="s">
        <v>73</v>
      </c>
      <c r="D796" s="19" t="s">
        <v>314</v>
      </c>
      <c r="E796" s="19" t="s">
        <v>315</v>
      </c>
      <c r="F796" s="19" t="s">
        <v>102</v>
      </c>
      <c r="G796" s="19" t="s">
        <v>103</v>
      </c>
      <c r="H796" s="25">
        <v>5.1984415338121272E-5</v>
      </c>
    </row>
    <row r="797" spans="1:8" x14ac:dyDescent="0.25">
      <c r="A797" s="19" t="s">
        <v>71</v>
      </c>
      <c r="B797" s="19" t="s">
        <v>72</v>
      </c>
      <c r="C797" s="19" t="s">
        <v>73</v>
      </c>
      <c r="D797" s="19" t="s">
        <v>314</v>
      </c>
      <c r="E797" s="19" t="s">
        <v>315</v>
      </c>
      <c r="F797" s="19" t="s">
        <v>108</v>
      </c>
      <c r="G797" s="19" t="s">
        <v>109</v>
      </c>
      <c r="H797" s="25">
        <v>1.9188193836252871E-4</v>
      </c>
    </row>
    <row r="798" spans="1:8" x14ac:dyDescent="0.25">
      <c r="A798" s="19" t="s">
        <v>71</v>
      </c>
      <c r="B798" s="19" t="s">
        <v>72</v>
      </c>
      <c r="C798" s="19" t="s">
        <v>73</v>
      </c>
      <c r="D798" s="19" t="s">
        <v>314</v>
      </c>
      <c r="E798" s="19" t="s">
        <v>315</v>
      </c>
      <c r="F798" s="19" t="s">
        <v>132</v>
      </c>
      <c r="G798" s="19" t="s">
        <v>133</v>
      </c>
      <c r="H798" s="25">
        <v>2.7595455655171951E-3</v>
      </c>
    </row>
    <row r="799" spans="1:8" x14ac:dyDescent="0.25">
      <c r="A799" s="19" t="s">
        <v>71</v>
      </c>
      <c r="B799" s="19" t="s">
        <v>72</v>
      </c>
      <c r="C799" s="19" t="s">
        <v>73</v>
      </c>
      <c r="D799" s="19" t="s">
        <v>314</v>
      </c>
      <c r="E799" s="19" t="s">
        <v>315</v>
      </c>
      <c r="F799" s="19" t="s">
        <v>144</v>
      </c>
      <c r="G799" s="19" t="s">
        <v>145</v>
      </c>
      <c r="H799" s="25">
        <v>2.6654004316497039E-3</v>
      </c>
    </row>
    <row r="800" spans="1:8" x14ac:dyDescent="0.25">
      <c r="A800" s="19" t="s">
        <v>71</v>
      </c>
      <c r="B800" s="19" t="s">
        <v>72</v>
      </c>
      <c r="C800" s="19" t="s">
        <v>73</v>
      </c>
      <c r="D800" s="19" t="s">
        <v>314</v>
      </c>
      <c r="E800" s="19" t="s">
        <v>315</v>
      </c>
      <c r="F800" s="19" t="s">
        <v>154</v>
      </c>
      <c r="G800" s="19" t="s">
        <v>155</v>
      </c>
      <c r="H800" s="25">
        <v>4.3058721427710446E-3</v>
      </c>
    </row>
    <row r="801" spans="1:8" x14ac:dyDescent="0.25">
      <c r="A801" s="19" t="s">
        <v>71</v>
      </c>
      <c r="B801" s="19" t="s">
        <v>72</v>
      </c>
      <c r="C801" s="19" t="s">
        <v>73</v>
      </c>
      <c r="D801" s="19" t="s">
        <v>314</v>
      </c>
      <c r="E801" s="19" t="s">
        <v>315</v>
      </c>
      <c r="F801" s="19" t="s">
        <v>158</v>
      </c>
      <c r="G801" s="19" t="s">
        <v>159</v>
      </c>
      <c r="H801" s="25">
        <v>2.0596892984672729E-5</v>
      </c>
    </row>
    <row r="802" spans="1:8" x14ac:dyDescent="0.25">
      <c r="A802" s="19" t="s">
        <v>71</v>
      </c>
      <c r="B802" s="19" t="s">
        <v>72</v>
      </c>
      <c r="C802" s="19" t="s">
        <v>73</v>
      </c>
      <c r="D802" s="19" t="s">
        <v>338</v>
      </c>
      <c r="E802" s="19" t="s">
        <v>339</v>
      </c>
      <c r="F802" s="19" t="s">
        <v>410</v>
      </c>
      <c r="G802" s="19" t="s">
        <v>411</v>
      </c>
      <c r="H802" s="25">
        <v>1.203210070435557E-4</v>
      </c>
    </row>
    <row r="803" spans="1:8" x14ac:dyDescent="0.25">
      <c r="A803" s="19" t="s">
        <v>71</v>
      </c>
      <c r="B803" s="19" t="s">
        <v>72</v>
      </c>
      <c r="C803" s="19" t="s">
        <v>73</v>
      </c>
      <c r="D803" s="19" t="s">
        <v>338</v>
      </c>
      <c r="E803" s="19" t="s">
        <v>339</v>
      </c>
      <c r="F803" s="19" t="s">
        <v>180</v>
      </c>
      <c r="G803" s="19" t="s">
        <v>181</v>
      </c>
      <c r="H803" s="25">
        <v>4.6407798639311566E-8</v>
      </c>
    </row>
    <row r="804" spans="1:8" x14ac:dyDescent="0.25">
      <c r="A804" s="19" t="s">
        <v>71</v>
      </c>
      <c r="B804" s="19" t="s">
        <v>72</v>
      </c>
      <c r="C804" s="19" t="s">
        <v>73</v>
      </c>
      <c r="D804" s="19" t="s">
        <v>338</v>
      </c>
      <c r="E804" s="19" t="s">
        <v>339</v>
      </c>
      <c r="F804" s="19" t="s">
        <v>98</v>
      </c>
      <c r="G804" s="19" t="s">
        <v>99</v>
      </c>
      <c r="H804" s="25">
        <v>1.8255654385356767E-7</v>
      </c>
    </row>
    <row r="805" spans="1:8" x14ac:dyDescent="0.25">
      <c r="A805" s="19" t="s">
        <v>71</v>
      </c>
      <c r="B805" s="19" t="s">
        <v>72</v>
      </c>
      <c r="C805" s="19" t="s">
        <v>73</v>
      </c>
      <c r="D805" s="19" t="s">
        <v>338</v>
      </c>
      <c r="E805" s="19" t="s">
        <v>339</v>
      </c>
      <c r="F805" s="19" t="s">
        <v>168</v>
      </c>
      <c r="G805" s="19" t="s">
        <v>169</v>
      </c>
      <c r="H805" s="25">
        <v>1.4505927672764409E-4</v>
      </c>
    </row>
    <row r="806" spans="1:8" x14ac:dyDescent="0.25">
      <c r="A806" s="19" t="s">
        <v>71</v>
      </c>
      <c r="B806" s="19" t="s">
        <v>72</v>
      </c>
      <c r="C806" s="19" t="s">
        <v>73</v>
      </c>
      <c r="D806" s="19" t="s">
        <v>338</v>
      </c>
      <c r="E806" s="19" t="s">
        <v>339</v>
      </c>
      <c r="F806" s="19" t="s">
        <v>132</v>
      </c>
      <c r="G806" s="19" t="s">
        <v>133</v>
      </c>
      <c r="H806" s="25">
        <v>4.3705086501201852E-6</v>
      </c>
    </row>
    <row r="807" spans="1:8" x14ac:dyDescent="0.25">
      <c r="A807" s="19" t="s">
        <v>71</v>
      </c>
      <c r="B807" s="19" t="s">
        <v>72</v>
      </c>
      <c r="C807" s="19" t="s">
        <v>73</v>
      </c>
      <c r="D807" s="19" t="s">
        <v>338</v>
      </c>
      <c r="E807" s="19" t="s">
        <v>339</v>
      </c>
      <c r="F807" s="19" t="s">
        <v>198</v>
      </c>
      <c r="G807" s="19" t="s">
        <v>199</v>
      </c>
      <c r="H807" s="25">
        <v>4.0884693698068337E-6</v>
      </c>
    </row>
    <row r="808" spans="1:8" x14ac:dyDescent="0.25">
      <c r="A808" s="19" t="s">
        <v>71</v>
      </c>
      <c r="B808" s="19" t="s">
        <v>72</v>
      </c>
      <c r="C808" s="19" t="s">
        <v>73</v>
      </c>
      <c r="D808" s="19" t="s">
        <v>338</v>
      </c>
      <c r="E808" s="19" t="s">
        <v>339</v>
      </c>
      <c r="F808" s="19" t="s">
        <v>146</v>
      </c>
      <c r="G808" s="19" t="s">
        <v>147</v>
      </c>
      <c r="H808" s="25">
        <v>4.3130802000449725E-7</v>
      </c>
    </row>
    <row r="809" spans="1:8" x14ac:dyDescent="0.25">
      <c r="A809" s="19" t="s">
        <v>71</v>
      </c>
      <c r="B809" s="19" t="s">
        <v>72</v>
      </c>
      <c r="C809" s="19" t="s">
        <v>73</v>
      </c>
      <c r="D809" s="19" t="s">
        <v>338</v>
      </c>
      <c r="E809" s="19" t="s">
        <v>339</v>
      </c>
      <c r="F809" s="19" t="s">
        <v>154</v>
      </c>
      <c r="G809" s="19" t="s">
        <v>155</v>
      </c>
      <c r="H809" s="25">
        <v>5.6288794182247196E-6</v>
      </c>
    </row>
    <row r="810" spans="1:8" x14ac:dyDescent="0.25">
      <c r="A810" s="19" t="s">
        <v>71</v>
      </c>
      <c r="B810" s="19" t="s">
        <v>72</v>
      </c>
      <c r="C810" s="19" t="s">
        <v>73</v>
      </c>
      <c r="D810" s="19" t="s">
        <v>338</v>
      </c>
      <c r="E810" s="19" t="s">
        <v>339</v>
      </c>
      <c r="F810" s="19" t="s">
        <v>320</v>
      </c>
      <c r="G810" s="19" t="s">
        <v>321</v>
      </c>
      <c r="H810" s="25">
        <v>1.4063016211133995E-6</v>
      </c>
    </row>
    <row r="811" spans="1:8" x14ac:dyDescent="0.25">
      <c r="A811" s="19" t="s">
        <v>71</v>
      </c>
      <c r="B811" s="19" t="s">
        <v>72</v>
      </c>
      <c r="C811" s="19" t="s">
        <v>73</v>
      </c>
      <c r="D811" s="19" t="s">
        <v>338</v>
      </c>
      <c r="E811" s="19" t="s">
        <v>339</v>
      </c>
      <c r="F811" s="19" t="s">
        <v>200</v>
      </c>
      <c r="G811" s="19" t="s">
        <v>201</v>
      </c>
      <c r="H811" s="25">
        <v>1.3811289168231056E-6</v>
      </c>
    </row>
    <row r="812" spans="1:8" x14ac:dyDescent="0.25">
      <c r="A812" s="19" t="s">
        <v>71</v>
      </c>
      <c r="B812" s="19" t="s">
        <v>72</v>
      </c>
      <c r="C812" s="19" t="s">
        <v>73</v>
      </c>
      <c r="D812" s="19" t="s">
        <v>316</v>
      </c>
      <c r="E812" s="19" t="s">
        <v>317</v>
      </c>
      <c r="F812" s="19" t="s">
        <v>94</v>
      </c>
      <c r="G812" s="19" t="s">
        <v>95</v>
      </c>
      <c r="H812" s="25">
        <v>1.8805325654215107E-2</v>
      </c>
    </row>
    <row r="813" spans="1:8" x14ac:dyDescent="0.25">
      <c r="A813" s="19" t="s">
        <v>71</v>
      </c>
      <c r="B813" s="19" t="s">
        <v>72</v>
      </c>
      <c r="C813" s="19" t="s">
        <v>73</v>
      </c>
      <c r="D813" s="19" t="s">
        <v>316</v>
      </c>
      <c r="E813" s="19" t="s">
        <v>317</v>
      </c>
      <c r="F813" s="19" t="s">
        <v>410</v>
      </c>
      <c r="G813" s="19" t="s">
        <v>411</v>
      </c>
      <c r="H813" s="25">
        <v>5.0126614237139968</v>
      </c>
    </row>
    <row r="814" spans="1:8" x14ac:dyDescent="0.25">
      <c r="A814" s="19" t="s">
        <v>71</v>
      </c>
      <c r="B814" s="19" t="s">
        <v>72</v>
      </c>
      <c r="C814" s="19" t="s">
        <v>73</v>
      </c>
      <c r="D814" s="19" t="s">
        <v>316</v>
      </c>
      <c r="E814" s="19" t="s">
        <v>317</v>
      </c>
      <c r="F814" s="19" t="s">
        <v>178</v>
      </c>
      <c r="G814" s="19" t="s">
        <v>179</v>
      </c>
      <c r="H814" s="25">
        <v>1.550442471769917E-2</v>
      </c>
    </row>
    <row r="815" spans="1:8" x14ac:dyDescent="0.25">
      <c r="A815" s="19" t="s">
        <v>71</v>
      </c>
      <c r="B815" s="19" t="s">
        <v>72</v>
      </c>
      <c r="C815" s="19" t="s">
        <v>73</v>
      </c>
      <c r="D815" s="19" t="s">
        <v>316</v>
      </c>
      <c r="E815" s="19" t="s">
        <v>317</v>
      </c>
      <c r="F815" s="19" t="s">
        <v>180</v>
      </c>
      <c r="G815" s="19" t="s">
        <v>181</v>
      </c>
      <c r="H815" s="25">
        <v>1.8211399064162685E-3</v>
      </c>
    </row>
    <row r="816" spans="1:8" x14ac:dyDescent="0.25">
      <c r="A816" s="19" t="s">
        <v>71</v>
      </c>
      <c r="B816" s="19" t="s">
        <v>72</v>
      </c>
      <c r="C816" s="19" t="s">
        <v>73</v>
      </c>
      <c r="D816" s="19" t="s">
        <v>316</v>
      </c>
      <c r="E816" s="19" t="s">
        <v>317</v>
      </c>
      <c r="F816" s="19" t="s">
        <v>98</v>
      </c>
      <c r="G816" s="19" t="s">
        <v>99</v>
      </c>
      <c r="H816" s="25">
        <v>5.1323716997209593E-3</v>
      </c>
    </row>
    <row r="817" spans="1:8" x14ac:dyDescent="0.25">
      <c r="A817" s="19" t="s">
        <v>71</v>
      </c>
      <c r="B817" s="19" t="s">
        <v>72</v>
      </c>
      <c r="C817" s="19" t="s">
        <v>73</v>
      </c>
      <c r="D817" s="19" t="s">
        <v>316</v>
      </c>
      <c r="E817" s="19" t="s">
        <v>317</v>
      </c>
      <c r="F817" s="19" t="s">
        <v>168</v>
      </c>
      <c r="G817" s="19" t="s">
        <v>169</v>
      </c>
      <c r="H817" s="25">
        <v>4.5448417776955043</v>
      </c>
    </row>
    <row r="818" spans="1:8" x14ac:dyDescent="0.25">
      <c r="A818" s="19" t="s">
        <v>71</v>
      </c>
      <c r="B818" s="19" t="s">
        <v>72</v>
      </c>
      <c r="C818" s="19" t="s">
        <v>73</v>
      </c>
      <c r="D818" s="19" t="s">
        <v>316</v>
      </c>
      <c r="E818" s="19" t="s">
        <v>317</v>
      </c>
      <c r="F818" s="19" t="s">
        <v>110</v>
      </c>
      <c r="G818" s="19" t="s">
        <v>111</v>
      </c>
      <c r="H818" s="25">
        <v>5.7125858261484259E-2</v>
      </c>
    </row>
    <row r="819" spans="1:8" x14ac:dyDescent="0.25">
      <c r="A819" s="19" t="s">
        <v>71</v>
      </c>
      <c r="B819" s="19" t="s">
        <v>72</v>
      </c>
      <c r="C819" s="19" t="s">
        <v>73</v>
      </c>
      <c r="D819" s="19" t="s">
        <v>316</v>
      </c>
      <c r="E819" s="19" t="s">
        <v>317</v>
      </c>
      <c r="F819" s="19" t="s">
        <v>112</v>
      </c>
      <c r="G819" s="19" t="s">
        <v>113</v>
      </c>
      <c r="H819" s="25">
        <v>6.1062572081069712E-3</v>
      </c>
    </row>
    <row r="820" spans="1:8" x14ac:dyDescent="0.25">
      <c r="A820" s="19" t="s">
        <v>71</v>
      </c>
      <c r="B820" s="19" t="s">
        <v>72</v>
      </c>
      <c r="C820" s="19" t="s">
        <v>73</v>
      </c>
      <c r="D820" s="19" t="s">
        <v>316</v>
      </c>
      <c r="E820" s="19" t="s">
        <v>317</v>
      </c>
      <c r="F820" s="19" t="s">
        <v>318</v>
      </c>
      <c r="G820" s="19" t="s">
        <v>319</v>
      </c>
      <c r="H820" s="25">
        <v>3.6186719110341319E-2</v>
      </c>
    </row>
    <row r="821" spans="1:8" x14ac:dyDescent="0.25">
      <c r="A821" s="19" t="s">
        <v>71</v>
      </c>
      <c r="B821" s="19" t="s">
        <v>72</v>
      </c>
      <c r="C821" s="19" t="s">
        <v>73</v>
      </c>
      <c r="D821" s="19" t="s">
        <v>316</v>
      </c>
      <c r="E821" s="19" t="s">
        <v>317</v>
      </c>
      <c r="F821" s="19" t="s">
        <v>232</v>
      </c>
      <c r="G821" s="19" t="s">
        <v>233</v>
      </c>
      <c r="H821" s="25">
        <v>0.16078074257317101</v>
      </c>
    </row>
    <row r="822" spans="1:8" x14ac:dyDescent="0.25">
      <c r="A822" s="19" t="s">
        <v>71</v>
      </c>
      <c r="B822" s="19" t="s">
        <v>72</v>
      </c>
      <c r="C822" s="19" t="s">
        <v>73</v>
      </c>
      <c r="D822" s="19" t="s">
        <v>316</v>
      </c>
      <c r="E822" s="19" t="s">
        <v>317</v>
      </c>
      <c r="F822" s="19" t="s">
        <v>132</v>
      </c>
      <c r="G822" s="19" t="s">
        <v>133</v>
      </c>
      <c r="H822" s="25">
        <v>0.11100747515817505</v>
      </c>
    </row>
    <row r="823" spans="1:8" x14ac:dyDescent="0.25">
      <c r="A823" s="19" t="s">
        <v>71</v>
      </c>
      <c r="B823" s="19" t="s">
        <v>72</v>
      </c>
      <c r="C823" s="19" t="s">
        <v>73</v>
      </c>
      <c r="D823" s="19" t="s">
        <v>316</v>
      </c>
      <c r="E823" s="19" t="s">
        <v>317</v>
      </c>
      <c r="F823" s="19" t="s">
        <v>134</v>
      </c>
      <c r="G823" s="19" t="s">
        <v>135</v>
      </c>
      <c r="H823" s="25">
        <v>9.6211961675847866E-3</v>
      </c>
    </row>
    <row r="824" spans="1:8" x14ac:dyDescent="0.25">
      <c r="A824" s="19" t="s">
        <v>71</v>
      </c>
      <c r="B824" s="19" t="s">
        <v>72</v>
      </c>
      <c r="C824" s="19" t="s">
        <v>73</v>
      </c>
      <c r="D824" s="19" t="s">
        <v>316</v>
      </c>
      <c r="E824" s="19" t="s">
        <v>317</v>
      </c>
      <c r="F824" s="19" t="s">
        <v>140</v>
      </c>
      <c r="G824" s="19" t="s">
        <v>141</v>
      </c>
      <c r="H824" s="25">
        <v>2.4829529723505196E-2</v>
      </c>
    </row>
    <row r="825" spans="1:8" x14ac:dyDescent="0.25">
      <c r="A825" s="19" t="s">
        <v>71</v>
      </c>
      <c r="B825" s="19" t="s">
        <v>72</v>
      </c>
      <c r="C825" s="19" t="s">
        <v>73</v>
      </c>
      <c r="D825" s="19" t="s">
        <v>316</v>
      </c>
      <c r="E825" s="19" t="s">
        <v>317</v>
      </c>
      <c r="F825" s="19" t="s">
        <v>198</v>
      </c>
      <c r="G825" s="19" t="s">
        <v>199</v>
      </c>
      <c r="H825" s="25">
        <v>0.1516448250086655</v>
      </c>
    </row>
    <row r="826" spans="1:8" x14ac:dyDescent="0.25">
      <c r="A826" s="19" t="s">
        <v>71</v>
      </c>
      <c r="B826" s="19" t="s">
        <v>72</v>
      </c>
      <c r="C826" s="19" t="s">
        <v>73</v>
      </c>
      <c r="D826" s="19" t="s">
        <v>316</v>
      </c>
      <c r="E826" s="19" t="s">
        <v>317</v>
      </c>
      <c r="F826" s="19" t="s">
        <v>142</v>
      </c>
      <c r="G826" s="19" t="s">
        <v>143</v>
      </c>
      <c r="H826" s="25">
        <v>1.8023067244832904E-2</v>
      </c>
    </row>
    <row r="827" spans="1:8" x14ac:dyDescent="0.25">
      <c r="A827" s="19" t="s">
        <v>71</v>
      </c>
      <c r="B827" s="19" t="s">
        <v>72</v>
      </c>
      <c r="C827" s="19" t="s">
        <v>73</v>
      </c>
      <c r="D827" s="19" t="s">
        <v>316</v>
      </c>
      <c r="E827" s="19" t="s">
        <v>317</v>
      </c>
      <c r="F827" s="19" t="s">
        <v>144</v>
      </c>
      <c r="G827" s="19" t="s">
        <v>145</v>
      </c>
      <c r="H827" s="25">
        <v>0.12679101463578168</v>
      </c>
    </row>
    <row r="828" spans="1:8" x14ac:dyDescent="0.25">
      <c r="A828" s="19" t="s">
        <v>71</v>
      </c>
      <c r="B828" s="19" t="s">
        <v>72</v>
      </c>
      <c r="C828" s="19" t="s">
        <v>73</v>
      </c>
      <c r="D828" s="19" t="s">
        <v>316</v>
      </c>
      <c r="E828" s="19" t="s">
        <v>317</v>
      </c>
      <c r="F828" s="19" t="s">
        <v>146</v>
      </c>
      <c r="G828" s="19" t="s">
        <v>147</v>
      </c>
      <c r="H828" s="25">
        <v>1.3370074531258255E-2</v>
      </c>
    </row>
    <row r="829" spans="1:8" x14ac:dyDescent="0.25">
      <c r="A829" s="19" t="s">
        <v>71</v>
      </c>
      <c r="B829" s="19" t="s">
        <v>72</v>
      </c>
      <c r="C829" s="19" t="s">
        <v>73</v>
      </c>
      <c r="D829" s="19" t="s">
        <v>316</v>
      </c>
      <c r="E829" s="19" t="s">
        <v>317</v>
      </c>
      <c r="F829" s="19" t="s">
        <v>150</v>
      </c>
      <c r="G829" s="19" t="s">
        <v>151</v>
      </c>
      <c r="H829" s="25">
        <v>4.6746627292772951E-2</v>
      </c>
    </row>
    <row r="830" spans="1:8" x14ac:dyDescent="0.25">
      <c r="A830" s="19" t="s">
        <v>71</v>
      </c>
      <c r="B830" s="19" t="s">
        <v>72</v>
      </c>
      <c r="C830" s="19" t="s">
        <v>73</v>
      </c>
      <c r="D830" s="19" t="s">
        <v>316</v>
      </c>
      <c r="E830" s="19" t="s">
        <v>317</v>
      </c>
      <c r="F830" s="19" t="s">
        <v>154</v>
      </c>
      <c r="G830" s="19" t="s">
        <v>155</v>
      </c>
      <c r="H830" s="25">
        <v>0.20589186371695745</v>
      </c>
    </row>
    <row r="831" spans="1:8" x14ac:dyDescent="0.25">
      <c r="A831" s="19" t="s">
        <v>71</v>
      </c>
      <c r="B831" s="19" t="s">
        <v>72</v>
      </c>
      <c r="C831" s="19" t="s">
        <v>73</v>
      </c>
      <c r="D831" s="19" t="s">
        <v>316</v>
      </c>
      <c r="E831" s="19" t="s">
        <v>317</v>
      </c>
      <c r="F831" s="19" t="s">
        <v>320</v>
      </c>
      <c r="G831" s="19" t="s">
        <v>321</v>
      </c>
      <c r="H831" s="25">
        <v>5.4462650070167928E-2</v>
      </c>
    </row>
    <row r="832" spans="1:8" x14ac:dyDescent="0.25">
      <c r="A832" s="19" t="s">
        <v>71</v>
      </c>
      <c r="B832" s="19" t="s">
        <v>72</v>
      </c>
      <c r="C832" s="19" t="s">
        <v>73</v>
      </c>
      <c r="D832" s="19" t="s">
        <v>316</v>
      </c>
      <c r="E832" s="19" t="s">
        <v>317</v>
      </c>
      <c r="F832" s="19" t="s">
        <v>200</v>
      </c>
      <c r="G832" s="19" t="s">
        <v>201</v>
      </c>
      <c r="H832" s="25">
        <v>5.017325063230544E-2</v>
      </c>
    </row>
    <row r="833" spans="1:8" x14ac:dyDescent="0.25">
      <c r="A833" s="19" t="s">
        <v>71</v>
      </c>
      <c r="B833" s="19" t="s">
        <v>72</v>
      </c>
      <c r="C833" s="19" t="s">
        <v>73</v>
      </c>
      <c r="D833" s="19" t="s">
        <v>334</v>
      </c>
      <c r="E833" s="19" t="s">
        <v>335</v>
      </c>
      <c r="F833" s="19" t="s">
        <v>410</v>
      </c>
      <c r="G833" s="19" t="s">
        <v>411</v>
      </c>
      <c r="H833" s="25">
        <v>4.12182399378874E-5</v>
      </c>
    </row>
    <row r="834" spans="1:8" x14ac:dyDescent="0.25">
      <c r="A834" s="19" t="s">
        <v>71</v>
      </c>
      <c r="B834" s="19" t="s">
        <v>72</v>
      </c>
      <c r="C834" s="19" t="s">
        <v>73</v>
      </c>
      <c r="D834" s="19" t="s">
        <v>334</v>
      </c>
      <c r="E834" s="19" t="s">
        <v>335</v>
      </c>
      <c r="F834" s="19" t="s">
        <v>98</v>
      </c>
      <c r="G834" s="19" t="s">
        <v>99</v>
      </c>
      <c r="H834" s="25">
        <v>4.0021078771426017E-7</v>
      </c>
    </row>
    <row r="835" spans="1:8" x14ac:dyDescent="0.25">
      <c r="A835" s="19" t="s">
        <v>71</v>
      </c>
      <c r="B835" s="19" t="s">
        <v>72</v>
      </c>
      <c r="C835" s="19" t="s">
        <v>73</v>
      </c>
      <c r="D835" s="19" t="s">
        <v>334</v>
      </c>
      <c r="E835" s="19" t="s">
        <v>335</v>
      </c>
      <c r="F835" s="19" t="s">
        <v>168</v>
      </c>
      <c r="G835" s="19" t="s">
        <v>169</v>
      </c>
      <c r="H835" s="25">
        <v>2.6715709045609164E-4</v>
      </c>
    </row>
    <row r="836" spans="1:8" x14ac:dyDescent="0.25">
      <c r="A836" s="19" t="s">
        <v>71</v>
      </c>
      <c r="B836" s="19" t="s">
        <v>72</v>
      </c>
      <c r="C836" s="19" t="s">
        <v>73</v>
      </c>
      <c r="D836" s="19" t="s">
        <v>322</v>
      </c>
      <c r="E836" s="19" t="s">
        <v>323</v>
      </c>
      <c r="F836" s="19" t="s">
        <v>324</v>
      </c>
      <c r="G836" s="19" t="s">
        <v>325</v>
      </c>
      <c r="H836" s="25">
        <v>3.40944433878278E-2</v>
      </c>
    </row>
    <row r="837" spans="1:8" x14ac:dyDescent="0.25">
      <c r="A837" s="19" t="s">
        <v>71</v>
      </c>
      <c r="B837" s="19" t="s">
        <v>72</v>
      </c>
      <c r="C837" s="19" t="s">
        <v>73</v>
      </c>
      <c r="D837" s="19" t="s">
        <v>322</v>
      </c>
      <c r="E837" s="19" t="s">
        <v>323</v>
      </c>
      <c r="F837" s="19" t="s">
        <v>414</v>
      </c>
      <c r="G837" s="19" t="s">
        <v>415</v>
      </c>
      <c r="H837" s="25">
        <v>4.545925785043705E-2</v>
      </c>
    </row>
    <row r="838" spans="1:8" x14ac:dyDescent="0.25">
      <c r="A838" s="19" t="s">
        <v>71</v>
      </c>
      <c r="B838" s="19" t="s">
        <v>72</v>
      </c>
      <c r="C838" s="19" t="s">
        <v>73</v>
      </c>
      <c r="D838" s="19" t="s">
        <v>322</v>
      </c>
      <c r="E838" s="19" t="s">
        <v>323</v>
      </c>
      <c r="F838" s="19" t="s">
        <v>188</v>
      </c>
      <c r="G838" s="19" t="s">
        <v>189</v>
      </c>
      <c r="H838" s="25">
        <v>3.0994948534388892E-2</v>
      </c>
    </row>
    <row r="839" spans="1:8" x14ac:dyDescent="0.25">
      <c r="A839" s="19" t="s">
        <v>71</v>
      </c>
      <c r="B839" s="19" t="s">
        <v>72</v>
      </c>
      <c r="C839" s="19" t="s">
        <v>73</v>
      </c>
      <c r="D839" s="19" t="s">
        <v>322</v>
      </c>
      <c r="E839" s="19" t="s">
        <v>323</v>
      </c>
      <c r="F839" s="19" t="s">
        <v>194</v>
      </c>
      <c r="G839" s="19" t="s">
        <v>195</v>
      </c>
      <c r="H839" s="25">
        <v>3.4094443387827807E-2</v>
      </c>
    </row>
    <row r="840" spans="1:8" x14ac:dyDescent="0.25">
      <c r="A840" s="19" t="s">
        <v>71</v>
      </c>
      <c r="B840" s="19" t="s">
        <v>72</v>
      </c>
      <c r="C840" s="19" t="s">
        <v>73</v>
      </c>
      <c r="D840" s="19" t="s">
        <v>322</v>
      </c>
      <c r="E840" s="19" t="s">
        <v>323</v>
      </c>
      <c r="F840" s="19" t="s">
        <v>152</v>
      </c>
      <c r="G840" s="19" t="s">
        <v>153</v>
      </c>
      <c r="H840" s="25">
        <v>0.22729628925218531</v>
      </c>
    </row>
    <row r="841" spans="1:8" x14ac:dyDescent="0.25">
      <c r="A841" s="19" t="s">
        <v>74</v>
      </c>
      <c r="B841" s="19" t="s">
        <v>75</v>
      </c>
      <c r="C841" s="19" t="s">
        <v>76</v>
      </c>
      <c r="D841" s="19" t="s">
        <v>92</v>
      </c>
      <c r="E841" s="19" t="s">
        <v>93</v>
      </c>
      <c r="F841" s="19" t="s">
        <v>94</v>
      </c>
      <c r="G841" s="19" t="s">
        <v>95</v>
      </c>
      <c r="H841" s="25">
        <v>2.0566139529532425E-3</v>
      </c>
    </row>
    <row r="842" spans="1:8" x14ac:dyDescent="0.25">
      <c r="A842" s="19" t="s">
        <v>74</v>
      </c>
      <c r="B842" s="19" t="s">
        <v>75</v>
      </c>
      <c r="C842" s="19" t="s">
        <v>76</v>
      </c>
      <c r="D842" s="19" t="s">
        <v>92</v>
      </c>
      <c r="E842" s="19" t="s">
        <v>93</v>
      </c>
      <c r="F842" s="19" t="s">
        <v>410</v>
      </c>
      <c r="G842" s="19" t="s">
        <v>411</v>
      </c>
      <c r="H842" s="25">
        <v>23.95225682746301</v>
      </c>
    </row>
    <row r="843" spans="1:8" x14ac:dyDescent="0.25">
      <c r="A843" s="19" t="s">
        <v>74</v>
      </c>
      <c r="B843" s="19" t="s">
        <v>75</v>
      </c>
      <c r="C843" s="19" t="s">
        <v>76</v>
      </c>
      <c r="D843" s="19" t="s">
        <v>92</v>
      </c>
      <c r="E843" s="19" t="s">
        <v>93</v>
      </c>
      <c r="F843" s="19" t="s">
        <v>96</v>
      </c>
      <c r="G843" s="19" t="s">
        <v>97</v>
      </c>
      <c r="H843" s="25">
        <v>5.1988529041435368E-2</v>
      </c>
    </row>
    <row r="844" spans="1:8" x14ac:dyDescent="0.25">
      <c r="A844" s="19" t="s">
        <v>74</v>
      </c>
      <c r="B844" s="19" t="s">
        <v>75</v>
      </c>
      <c r="C844" s="19" t="s">
        <v>76</v>
      </c>
      <c r="D844" s="19" t="s">
        <v>92</v>
      </c>
      <c r="E844" s="19" t="s">
        <v>93</v>
      </c>
      <c r="F844" s="19" t="s">
        <v>98</v>
      </c>
      <c r="G844" s="19" t="s">
        <v>99</v>
      </c>
      <c r="H844" s="25">
        <v>2.8943380110726547E-2</v>
      </c>
    </row>
    <row r="845" spans="1:8" x14ac:dyDescent="0.25">
      <c r="A845" s="19" t="s">
        <v>74</v>
      </c>
      <c r="B845" s="19" t="s">
        <v>75</v>
      </c>
      <c r="C845" s="19" t="s">
        <v>76</v>
      </c>
      <c r="D845" s="19" t="s">
        <v>92</v>
      </c>
      <c r="E845" s="19" t="s">
        <v>93</v>
      </c>
      <c r="F845" s="19" t="s">
        <v>100</v>
      </c>
      <c r="G845" s="19" t="s">
        <v>101</v>
      </c>
      <c r="H845" s="25">
        <v>0.76557099654343586</v>
      </c>
    </row>
    <row r="846" spans="1:8" x14ac:dyDescent="0.25">
      <c r="A846" s="19" t="s">
        <v>74</v>
      </c>
      <c r="B846" s="19" t="s">
        <v>75</v>
      </c>
      <c r="C846" s="19" t="s">
        <v>76</v>
      </c>
      <c r="D846" s="19" t="s">
        <v>92</v>
      </c>
      <c r="E846" s="19" t="s">
        <v>93</v>
      </c>
      <c r="F846" s="19" t="s">
        <v>102</v>
      </c>
      <c r="G846" s="19" t="s">
        <v>103</v>
      </c>
      <c r="H846" s="25">
        <v>9.1193960084600019E-3</v>
      </c>
    </row>
    <row r="847" spans="1:8" x14ac:dyDescent="0.25">
      <c r="A847" s="19" t="s">
        <v>74</v>
      </c>
      <c r="B847" s="19" t="s">
        <v>75</v>
      </c>
      <c r="C847" s="19" t="s">
        <v>76</v>
      </c>
      <c r="D847" s="19" t="s">
        <v>92</v>
      </c>
      <c r="E847" s="19" t="s">
        <v>93</v>
      </c>
      <c r="F847" s="19" t="s">
        <v>104</v>
      </c>
      <c r="G847" s="19" t="s">
        <v>105</v>
      </c>
      <c r="H847" s="25">
        <v>0.25839988120930213</v>
      </c>
    </row>
    <row r="848" spans="1:8" x14ac:dyDescent="0.25">
      <c r="A848" s="19" t="s">
        <v>74</v>
      </c>
      <c r="B848" s="19" t="s">
        <v>75</v>
      </c>
      <c r="C848" s="19" t="s">
        <v>76</v>
      </c>
      <c r="D848" s="19" t="s">
        <v>92</v>
      </c>
      <c r="E848" s="19" t="s">
        <v>93</v>
      </c>
      <c r="F848" s="19" t="s">
        <v>106</v>
      </c>
      <c r="G848" s="19" t="s">
        <v>107</v>
      </c>
      <c r="H848" s="25">
        <v>0.33960430319047979</v>
      </c>
    </row>
    <row r="849" spans="1:8" x14ac:dyDescent="0.25">
      <c r="A849" s="19" t="s">
        <v>74</v>
      </c>
      <c r="B849" s="19" t="s">
        <v>75</v>
      </c>
      <c r="C849" s="19" t="s">
        <v>76</v>
      </c>
      <c r="D849" s="19" t="s">
        <v>92</v>
      </c>
      <c r="E849" s="19" t="s">
        <v>93</v>
      </c>
      <c r="F849" s="19" t="s">
        <v>108</v>
      </c>
      <c r="G849" s="19" t="s">
        <v>109</v>
      </c>
      <c r="H849" s="25">
        <v>2.7951868606218254E-2</v>
      </c>
    </row>
    <row r="850" spans="1:8" x14ac:dyDescent="0.25">
      <c r="A850" s="19" t="s">
        <v>74</v>
      </c>
      <c r="B850" s="19" t="s">
        <v>75</v>
      </c>
      <c r="C850" s="19" t="s">
        <v>76</v>
      </c>
      <c r="D850" s="19" t="s">
        <v>92</v>
      </c>
      <c r="E850" s="19" t="s">
        <v>93</v>
      </c>
      <c r="F850" s="19" t="s">
        <v>110</v>
      </c>
      <c r="G850" s="19" t="s">
        <v>111</v>
      </c>
      <c r="H850" s="25">
        <v>0.20592369796304566</v>
      </c>
    </row>
    <row r="851" spans="1:8" x14ac:dyDescent="0.25">
      <c r="A851" s="19" t="s">
        <v>74</v>
      </c>
      <c r="B851" s="19" t="s">
        <v>75</v>
      </c>
      <c r="C851" s="19" t="s">
        <v>76</v>
      </c>
      <c r="D851" s="19" t="s">
        <v>92</v>
      </c>
      <c r="E851" s="19" t="s">
        <v>93</v>
      </c>
      <c r="F851" s="19" t="s">
        <v>112</v>
      </c>
      <c r="G851" s="19" t="s">
        <v>113</v>
      </c>
      <c r="H851" s="25">
        <v>3.4137902141011714E-2</v>
      </c>
    </row>
    <row r="852" spans="1:8" x14ac:dyDescent="0.25">
      <c r="A852" s="19" t="s">
        <v>74</v>
      </c>
      <c r="B852" s="19" t="s">
        <v>75</v>
      </c>
      <c r="C852" s="19" t="s">
        <v>76</v>
      </c>
      <c r="D852" s="19" t="s">
        <v>92</v>
      </c>
      <c r="E852" s="19" t="s">
        <v>93</v>
      </c>
      <c r="F852" s="19" t="s">
        <v>114</v>
      </c>
      <c r="G852" s="19" t="s">
        <v>115</v>
      </c>
      <c r="H852" s="25">
        <v>0.15901994678694431</v>
      </c>
    </row>
    <row r="853" spans="1:8" x14ac:dyDescent="0.25">
      <c r="A853" s="19" t="s">
        <v>74</v>
      </c>
      <c r="B853" s="19" t="s">
        <v>75</v>
      </c>
      <c r="C853" s="19" t="s">
        <v>76</v>
      </c>
      <c r="D853" s="19" t="s">
        <v>92</v>
      </c>
      <c r="E853" s="19" t="s">
        <v>93</v>
      </c>
      <c r="F853" s="19" t="s">
        <v>116</v>
      </c>
      <c r="G853" s="19" t="s">
        <v>117</v>
      </c>
      <c r="H853" s="25">
        <v>3.4765748544695614E-2</v>
      </c>
    </row>
    <row r="854" spans="1:8" x14ac:dyDescent="0.25">
      <c r="A854" s="19" t="s">
        <v>74</v>
      </c>
      <c r="B854" s="19" t="s">
        <v>75</v>
      </c>
      <c r="C854" s="19" t="s">
        <v>76</v>
      </c>
      <c r="D854" s="19" t="s">
        <v>92</v>
      </c>
      <c r="E854" s="19" t="s">
        <v>93</v>
      </c>
      <c r="F854" s="19" t="s">
        <v>118</v>
      </c>
      <c r="G854" s="19" t="s">
        <v>119</v>
      </c>
      <c r="H854" s="25">
        <v>0.2046786856289721</v>
      </c>
    </row>
    <row r="855" spans="1:8" x14ac:dyDescent="0.25">
      <c r="A855" s="19" t="s">
        <v>74</v>
      </c>
      <c r="B855" s="19" t="s">
        <v>75</v>
      </c>
      <c r="C855" s="19" t="s">
        <v>76</v>
      </c>
      <c r="D855" s="19" t="s">
        <v>92</v>
      </c>
      <c r="E855" s="19" t="s">
        <v>93</v>
      </c>
      <c r="F855" s="19" t="s">
        <v>120</v>
      </c>
      <c r="G855" s="19" t="s">
        <v>121</v>
      </c>
      <c r="H855" s="25">
        <v>0.26862336509757823</v>
      </c>
    </row>
    <row r="856" spans="1:8" x14ac:dyDescent="0.25">
      <c r="A856" s="19" t="s">
        <v>74</v>
      </c>
      <c r="B856" s="19" t="s">
        <v>75</v>
      </c>
      <c r="C856" s="19" t="s">
        <v>76</v>
      </c>
      <c r="D856" s="19" t="s">
        <v>92</v>
      </c>
      <c r="E856" s="19" t="s">
        <v>93</v>
      </c>
      <c r="F856" s="19" t="s">
        <v>122</v>
      </c>
      <c r="G856" s="19" t="s">
        <v>123</v>
      </c>
      <c r="H856" s="25">
        <v>4.2579736674257143E-2</v>
      </c>
    </row>
    <row r="857" spans="1:8" x14ac:dyDescent="0.25">
      <c r="A857" s="19" t="s">
        <v>74</v>
      </c>
      <c r="B857" s="19" t="s">
        <v>75</v>
      </c>
      <c r="C857" s="19" t="s">
        <v>76</v>
      </c>
      <c r="D857" s="19" t="s">
        <v>92</v>
      </c>
      <c r="E857" s="19" t="s">
        <v>93</v>
      </c>
      <c r="F857" s="19" t="s">
        <v>124</v>
      </c>
      <c r="G857" s="19" t="s">
        <v>125</v>
      </c>
      <c r="H857" s="25">
        <v>0.46414307213608841</v>
      </c>
    </row>
    <row r="858" spans="1:8" x14ac:dyDescent="0.25">
      <c r="A858" s="19" t="s">
        <v>74</v>
      </c>
      <c r="B858" s="19" t="s">
        <v>75</v>
      </c>
      <c r="C858" s="19" t="s">
        <v>76</v>
      </c>
      <c r="D858" s="19" t="s">
        <v>92</v>
      </c>
      <c r="E858" s="19" t="s">
        <v>93</v>
      </c>
      <c r="F858" s="19" t="s">
        <v>126</v>
      </c>
      <c r="G858" s="19" t="s">
        <v>127</v>
      </c>
      <c r="H858" s="25">
        <v>1.5284174761379259E-2</v>
      </c>
    </row>
    <row r="859" spans="1:8" x14ac:dyDescent="0.25">
      <c r="A859" s="19" t="s">
        <v>74</v>
      </c>
      <c r="B859" s="19" t="s">
        <v>75</v>
      </c>
      <c r="C859" s="19" t="s">
        <v>76</v>
      </c>
      <c r="D859" s="19" t="s">
        <v>92</v>
      </c>
      <c r="E859" s="19" t="s">
        <v>93</v>
      </c>
      <c r="F859" s="19" t="s">
        <v>128</v>
      </c>
      <c r="G859" s="19" t="s">
        <v>129</v>
      </c>
      <c r="H859" s="25">
        <v>6.948425530392062E-2</v>
      </c>
    </row>
    <row r="860" spans="1:8" x14ac:dyDescent="0.25">
      <c r="A860" s="19" t="s">
        <v>74</v>
      </c>
      <c r="B860" s="19" t="s">
        <v>75</v>
      </c>
      <c r="C860" s="19" t="s">
        <v>76</v>
      </c>
      <c r="D860" s="19" t="s">
        <v>92</v>
      </c>
      <c r="E860" s="19" t="s">
        <v>93</v>
      </c>
      <c r="F860" s="19" t="s">
        <v>130</v>
      </c>
      <c r="G860" s="19" t="s">
        <v>131</v>
      </c>
      <c r="H860" s="25">
        <v>0.44902285596710706</v>
      </c>
    </row>
    <row r="861" spans="1:8" x14ac:dyDescent="0.25">
      <c r="A861" s="19" t="s">
        <v>74</v>
      </c>
      <c r="B861" s="19" t="s">
        <v>75</v>
      </c>
      <c r="C861" s="19" t="s">
        <v>76</v>
      </c>
      <c r="D861" s="19" t="s">
        <v>92</v>
      </c>
      <c r="E861" s="19" t="s">
        <v>93</v>
      </c>
      <c r="F861" s="19" t="s">
        <v>132</v>
      </c>
      <c r="G861" s="19" t="s">
        <v>133</v>
      </c>
      <c r="H861" s="25">
        <v>0.43784985038111512</v>
      </c>
    </row>
    <row r="862" spans="1:8" x14ac:dyDescent="0.25">
      <c r="A862" s="19" t="s">
        <v>74</v>
      </c>
      <c r="B862" s="19" t="s">
        <v>75</v>
      </c>
      <c r="C862" s="19" t="s">
        <v>76</v>
      </c>
      <c r="D862" s="19" t="s">
        <v>92</v>
      </c>
      <c r="E862" s="19" t="s">
        <v>93</v>
      </c>
      <c r="F862" s="19" t="s">
        <v>134</v>
      </c>
      <c r="G862" s="19" t="s">
        <v>135</v>
      </c>
      <c r="H862" s="25">
        <v>1.1359576198037802</v>
      </c>
    </row>
    <row r="863" spans="1:8" x14ac:dyDescent="0.25">
      <c r="A863" s="19" t="s">
        <v>74</v>
      </c>
      <c r="B863" s="19" t="s">
        <v>75</v>
      </c>
      <c r="C863" s="19" t="s">
        <v>76</v>
      </c>
      <c r="D863" s="19" t="s">
        <v>92</v>
      </c>
      <c r="E863" s="19" t="s">
        <v>93</v>
      </c>
      <c r="F863" s="19" t="s">
        <v>136</v>
      </c>
      <c r="G863" s="19" t="s">
        <v>137</v>
      </c>
      <c r="H863" s="25">
        <v>1.1080087584887128E-3</v>
      </c>
    </row>
    <row r="864" spans="1:8" x14ac:dyDescent="0.25">
      <c r="A864" s="19" t="s">
        <v>74</v>
      </c>
      <c r="B864" s="19" t="s">
        <v>75</v>
      </c>
      <c r="C864" s="19" t="s">
        <v>76</v>
      </c>
      <c r="D864" s="19" t="s">
        <v>92</v>
      </c>
      <c r="E864" s="19" t="s">
        <v>93</v>
      </c>
      <c r="F864" s="19" t="s">
        <v>138</v>
      </c>
      <c r="G864" s="19" t="s">
        <v>139</v>
      </c>
      <c r="H864" s="25">
        <v>8.5485920126522105E-2</v>
      </c>
    </row>
    <row r="865" spans="1:8" x14ac:dyDescent="0.25">
      <c r="A865" s="19" t="s">
        <v>74</v>
      </c>
      <c r="B865" s="19" t="s">
        <v>75</v>
      </c>
      <c r="C865" s="19" t="s">
        <v>76</v>
      </c>
      <c r="D865" s="19" t="s">
        <v>92</v>
      </c>
      <c r="E865" s="19" t="s">
        <v>93</v>
      </c>
      <c r="F865" s="19" t="s">
        <v>140</v>
      </c>
      <c r="G865" s="19" t="s">
        <v>141</v>
      </c>
      <c r="H865" s="25">
        <v>0.10197833121650801</v>
      </c>
    </row>
    <row r="866" spans="1:8" x14ac:dyDescent="0.25">
      <c r="A866" s="19" t="s">
        <v>74</v>
      </c>
      <c r="B866" s="19" t="s">
        <v>75</v>
      </c>
      <c r="C866" s="19" t="s">
        <v>76</v>
      </c>
      <c r="D866" s="19" t="s">
        <v>92</v>
      </c>
      <c r="E866" s="19" t="s">
        <v>93</v>
      </c>
      <c r="F866" s="19" t="s">
        <v>142</v>
      </c>
      <c r="G866" s="19" t="s">
        <v>143</v>
      </c>
      <c r="H866" s="25">
        <v>3.0412922653189569</v>
      </c>
    </row>
    <row r="867" spans="1:8" x14ac:dyDescent="0.25">
      <c r="A867" s="19" t="s">
        <v>74</v>
      </c>
      <c r="B867" s="19" t="s">
        <v>75</v>
      </c>
      <c r="C867" s="19" t="s">
        <v>76</v>
      </c>
      <c r="D867" s="19" t="s">
        <v>92</v>
      </c>
      <c r="E867" s="19" t="s">
        <v>93</v>
      </c>
      <c r="F867" s="19" t="s">
        <v>144</v>
      </c>
      <c r="G867" s="19" t="s">
        <v>145</v>
      </c>
      <c r="H867" s="25">
        <v>0.46403989996811434</v>
      </c>
    </row>
    <row r="868" spans="1:8" x14ac:dyDescent="0.25">
      <c r="A868" s="19" t="s">
        <v>74</v>
      </c>
      <c r="B868" s="19" t="s">
        <v>75</v>
      </c>
      <c r="C868" s="19" t="s">
        <v>76</v>
      </c>
      <c r="D868" s="19" t="s">
        <v>92</v>
      </c>
      <c r="E868" s="19" t="s">
        <v>93</v>
      </c>
      <c r="F868" s="19" t="s">
        <v>146</v>
      </c>
      <c r="G868" s="19" t="s">
        <v>147</v>
      </c>
      <c r="H868" s="25">
        <v>4.6896887709506896E-2</v>
      </c>
    </row>
    <row r="869" spans="1:8" x14ac:dyDescent="0.25">
      <c r="A869" s="19" t="s">
        <v>74</v>
      </c>
      <c r="B869" s="19" t="s">
        <v>75</v>
      </c>
      <c r="C869" s="19" t="s">
        <v>76</v>
      </c>
      <c r="D869" s="19" t="s">
        <v>92</v>
      </c>
      <c r="E869" s="19" t="s">
        <v>93</v>
      </c>
      <c r="F869" s="19" t="s">
        <v>148</v>
      </c>
      <c r="G869" s="19" t="s">
        <v>149</v>
      </c>
      <c r="H869" s="25">
        <v>0.55711900539745185</v>
      </c>
    </row>
    <row r="870" spans="1:8" x14ac:dyDescent="0.25">
      <c r="A870" s="19" t="s">
        <v>74</v>
      </c>
      <c r="B870" s="19" t="s">
        <v>75</v>
      </c>
      <c r="C870" s="19" t="s">
        <v>76</v>
      </c>
      <c r="D870" s="19" t="s">
        <v>92</v>
      </c>
      <c r="E870" s="19" t="s">
        <v>93</v>
      </c>
      <c r="F870" s="19" t="s">
        <v>150</v>
      </c>
      <c r="G870" s="19" t="s">
        <v>151</v>
      </c>
      <c r="H870" s="25">
        <v>0.12709143490690752</v>
      </c>
    </row>
    <row r="871" spans="1:8" x14ac:dyDescent="0.25">
      <c r="A871" s="19" t="s">
        <v>74</v>
      </c>
      <c r="B871" s="19" t="s">
        <v>75</v>
      </c>
      <c r="C871" s="19" t="s">
        <v>76</v>
      </c>
      <c r="D871" s="19" t="s">
        <v>92</v>
      </c>
      <c r="E871" s="19" t="s">
        <v>93</v>
      </c>
      <c r="F871" s="19" t="s">
        <v>152</v>
      </c>
      <c r="G871" s="19" t="s">
        <v>153</v>
      </c>
      <c r="H871" s="25">
        <v>8.2859020629282991</v>
      </c>
    </row>
    <row r="872" spans="1:8" x14ac:dyDescent="0.25">
      <c r="A872" s="19" t="s">
        <v>74</v>
      </c>
      <c r="B872" s="19" t="s">
        <v>75</v>
      </c>
      <c r="C872" s="19" t="s">
        <v>76</v>
      </c>
      <c r="D872" s="19" t="s">
        <v>92</v>
      </c>
      <c r="E872" s="19" t="s">
        <v>93</v>
      </c>
      <c r="F872" s="19" t="s">
        <v>154</v>
      </c>
      <c r="G872" s="19" t="s">
        <v>155</v>
      </c>
      <c r="H872" s="25">
        <v>1.1406421263292856</v>
      </c>
    </row>
    <row r="873" spans="1:8" x14ac:dyDescent="0.25">
      <c r="A873" s="19" t="s">
        <v>74</v>
      </c>
      <c r="B873" s="19" t="s">
        <v>75</v>
      </c>
      <c r="C873" s="19" t="s">
        <v>76</v>
      </c>
      <c r="D873" s="19" t="s">
        <v>92</v>
      </c>
      <c r="E873" s="19" t="s">
        <v>93</v>
      </c>
      <c r="F873" s="19" t="s">
        <v>156</v>
      </c>
      <c r="G873" s="19" t="s">
        <v>157</v>
      </c>
      <c r="H873" s="25">
        <v>0.21263004937265975</v>
      </c>
    </row>
    <row r="874" spans="1:8" x14ac:dyDescent="0.25">
      <c r="A874" s="19" t="s">
        <v>74</v>
      </c>
      <c r="B874" s="19" t="s">
        <v>75</v>
      </c>
      <c r="C874" s="19" t="s">
        <v>76</v>
      </c>
      <c r="D874" s="19" t="s">
        <v>92</v>
      </c>
      <c r="E874" s="19" t="s">
        <v>93</v>
      </c>
      <c r="F874" s="19" t="s">
        <v>158</v>
      </c>
      <c r="G874" s="19" t="s">
        <v>159</v>
      </c>
      <c r="H874" s="25">
        <v>3.255606446901726E-3</v>
      </c>
    </row>
    <row r="875" spans="1:8" x14ac:dyDescent="0.25">
      <c r="A875" s="19" t="s">
        <v>74</v>
      </c>
      <c r="B875" s="19" t="s">
        <v>75</v>
      </c>
      <c r="C875" s="19" t="s">
        <v>76</v>
      </c>
      <c r="D875" s="19" t="s">
        <v>92</v>
      </c>
      <c r="E875" s="19" t="s">
        <v>93</v>
      </c>
      <c r="F875" s="19" t="s">
        <v>162</v>
      </c>
      <c r="G875" s="19" t="s">
        <v>163</v>
      </c>
      <c r="H875" s="25">
        <v>0.43234956427836446</v>
      </c>
    </row>
    <row r="876" spans="1:8" x14ac:dyDescent="0.25">
      <c r="A876" s="19" t="s">
        <v>74</v>
      </c>
      <c r="B876" s="19" t="s">
        <v>75</v>
      </c>
      <c r="C876" s="19" t="s">
        <v>76</v>
      </c>
      <c r="D876" s="19" t="s">
        <v>164</v>
      </c>
      <c r="E876" s="19" t="s">
        <v>165</v>
      </c>
      <c r="F876" s="19" t="s">
        <v>94</v>
      </c>
      <c r="G876" s="19" t="s">
        <v>95</v>
      </c>
      <c r="H876" s="25">
        <v>3.7705301116638408E-4</v>
      </c>
    </row>
    <row r="877" spans="1:8" x14ac:dyDescent="0.25">
      <c r="A877" s="19" t="s">
        <v>74</v>
      </c>
      <c r="B877" s="19" t="s">
        <v>75</v>
      </c>
      <c r="C877" s="19" t="s">
        <v>76</v>
      </c>
      <c r="D877" s="19" t="s">
        <v>164</v>
      </c>
      <c r="E877" s="19" t="s">
        <v>165</v>
      </c>
      <c r="F877" s="19" t="s">
        <v>410</v>
      </c>
      <c r="G877" s="19" t="s">
        <v>411</v>
      </c>
      <c r="H877" s="25">
        <v>6.0257409907246533</v>
      </c>
    </row>
    <row r="878" spans="1:8" x14ac:dyDescent="0.25">
      <c r="A878" s="19" t="s">
        <v>74</v>
      </c>
      <c r="B878" s="19" t="s">
        <v>75</v>
      </c>
      <c r="C878" s="19" t="s">
        <v>76</v>
      </c>
      <c r="D878" s="19" t="s">
        <v>164</v>
      </c>
      <c r="E878" s="19" t="s">
        <v>165</v>
      </c>
      <c r="F878" s="19" t="s">
        <v>166</v>
      </c>
      <c r="G878" s="19" t="s">
        <v>167</v>
      </c>
      <c r="H878" s="25">
        <v>6.1552155722169278E-4</v>
      </c>
    </row>
    <row r="879" spans="1:8" x14ac:dyDescent="0.25">
      <c r="A879" s="19" t="s">
        <v>74</v>
      </c>
      <c r="B879" s="19" t="s">
        <v>75</v>
      </c>
      <c r="C879" s="19" t="s">
        <v>76</v>
      </c>
      <c r="D879" s="19" t="s">
        <v>164</v>
      </c>
      <c r="E879" s="19" t="s">
        <v>165</v>
      </c>
      <c r="F879" s="19" t="s">
        <v>98</v>
      </c>
      <c r="G879" s="19" t="s">
        <v>99</v>
      </c>
      <c r="H879" s="25">
        <v>8.7764348632732407E-3</v>
      </c>
    </row>
    <row r="880" spans="1:8" x14ac:dyDescent="0.25">
      <c r="A880" s="19" t="s">
        <v>74</v>
      </c>
      <c r="B880" s="19" t="s">
        <v>75</v>
      </c>
      <c r="C880" s="19" t="s">
        <v>76</v>
      </c>
      <c r="D880" s="19" t="s">
        <v>164</v>
      </c>
      <c r="E880" s="19" t="s">
        <v>165</v>
      </c>
      <c r="F880" s="19" t="s">
        <v>168</v>
      </c>
      <c r="G880" s="19" t="s">
        <v>169</v>
      </c>
      <c r="H880" s="25">
        <v>3.136360487779422</v>
      </c>
    </row>
    <row r="881" spans="1:8" x14ac:dyDescent="0.25">
      <c r="A881" s="19" t="s">
        <v>74</v>
      </c>
      <c r="B881" s="19" t="s">
        <v>75</v>
      </c>
      <c r="C881" s="19" t="s">
        <v>76</v>
      </c>
      <c r="D881" s="19" t="s">
        <v>164</v>
      </c>
      <c r="E881" s="19" t="s">
        <v>165</v>
      </c>
      <c r="F881" s="19" t="s">
        <v>170</v>
      </c>
      <c r="G881" s="19" t="s">
        <v>171</v>
      </c>
      <c r="H881" s="25">
        <v>4.7660037778854789E-2</v>
      </c>
    </row>
    <row r="882" spans="1:8" x14ac:dyDescent="0.25">
      <c r="A882" s="19" t="s">
        <v>74</v>
      </c>
      <c r="B882" s="19" t="s">
        <v>75</v>
      </c>
      <c r="C882" s="19" t="s">
        <v>76</v>
      </c>
      <c r="D882" s="19" t="s">
        <v>164</v>
      </c>
      <c r="E882" s="19" t="s">
        <v>165</v>
      </c>
      <c r="F882" s="19" t="s">
        <v>172</v>
      </c>
      <c r="G882" s="19" t="s">
        <v>173</v>
      </c>
      <c r="H882" s="25">
        <v>8.0653017619341429E-3</v>
      </c>
    </row>
    <row r="883" spans="1:8" x14ac:dyDescent="0.25">
      <c r="A883" s="19" t="s">
        <v>74</v>
      </c>
      <c r="B883" s="19" t="s">
        <v>75</v>
      </c>
      <c r="C883" s="19" t="s">
        <v>76</v>
      </c>
      <c r="D883" s="19" t="s">
        <v>164</v>
      </c>
      <c r="E883" s="19" t="s">
        <v>165</v>
      </c>
      <c r="F883" s="19" t="s">
        <v>100</v>
      </c>
      <c r="G883" s="19" t="s">
        <v>101</v>
      </c>
      <c r="H883" s="25">
        <v>0.24018860420925389</v>
      </c>
    </row>
    <row r="884" spans="1:8" x14ac:dyDescent="0.25">
      <c r="A884" s="19" t="s">
        <v>74</v>
      </c>
      <c r="B884" s="19" t="s">
        <v>75</v>
      </c>
      <c r="C884" s="19" t="s">
        <v>76</v>
      </c>
      <c r="D884" s="19" t="s">
        <v>164</v>
      </c>
      <c r="E884" s="19" t="s">
        <v>165</v>
      </c>
      <c r="F884" s="19" t="s">
        <v>102</v>
      </c>
      <c r="G884" s="19" t="s">
        <v>103</v>
      </c>
      <c r="H884" s="25">
        <v>3.2679718718894098E-3</v>
      </c>
    </row>
    <row r="885" spans="1:8" x14ac:dyDescent="0.25">
      <c r="A885" s="19" t="s">
        <v>74</v>
      </c>
      <c r="B885" s="19" t="s">
        <v>75</v>
      </c>
      <c r="C885" s="19" t="s">
        <v>76</v>
      </c>
      <c r="D885" s="19" t="s">
        <v>164</v>
      </c>
      <c r="E885" s="19" t="s">
        <v>165</v>
      </c>
      <c r="F885" s="19" t="s">
        <v>106</v>
      </c>
      <c r="G885" s="19" t="s">
        <v>107</v>
      </c>
      <c r="H885" s="25">
        <v>0.11158585478556285</v>
      </c>
    </row>
    <row r="886" spans="1:8" x14ac:dyDescent="0.25">
      <c r="A886" s="19" t="s">
        <v>74</v>
      </c>
      <c r="B886" s="19" t="s">
        <v>75</v>
      </c>
      <c r="C886" s="19" t="s">
        <v>76</v>
      </c>
      <c r="D886" s="19" t="s">
        <v>164</v>
      </c>
      <c r="E886" s="19" t="s">
        <v>165</v>
      </c>
      <c r="F886" s="19" t="s">
        <v>112</v>
      </c>
      <c r="G886" s="19" t="s">
        <v>113</v>
      </c>
      <c r="H886" s="25">
        <v>1.3450816481740629E-2</v>
      </c>
    </row>
    <row r="887" spans="1:8" x14ac:dyDescent="0.25">
      <c r="A887" s="19" t="s">
        <v>74</v>
      </c>
      <c r="B887" s="19" t="s">
        <v>75</v>
      </c>
      <c r="C887" s="19" t="s">
        <v>76</v>
      </c>
      <c r="D887" s="19" t="s">
        <v>164</v>
      </c>
      <c r="E887" s="19" t="s">
        <v>165</v>
      </c>
      <c r="F887" s="19" t="s">
        <v>116</v>
      </c>
      <c r="G887" s="19" t="s">
        <v>117</v>
      </c>
      <c r="H887" s="25">
        <v>1.0843071149488738E-2</v>
      </c>
    </row>
    <row r="888" spans="1:8" x14ac:dyDescent="0.25">
      <c r="A888" s="19" t="s">
        <v>74</v>
      </c>
      <c r="B888" s="19" t="s">
        <v>75</v>
      </c>
      <c r="C888" s="19" t="s">
        <v>76</v>
      </c>
      <c r="D888" s="19" t="s">
        <v>164</v>
      </c>
      <c r="E888" s="19" t="s">
        <v>165</v>
      </c>
      <c r="F888" s="19" t="s">
        <v>118</v>
      </c>
      <c r="G888" s="19" t="s">
        <v>119</v>
      </c>
      <c r="H888" s="25">
        <v>6.4626699680084471E-2</v>
      </c>
    </row>
    <row r="889" spans="1:8" x14ac:dyDescent="0.25">
      <c r="A889" s="19" t="s">
        <v>74</v>
      </c>
      <c r="B889" s="19" t="s">
        <v>75</v>
      </c>
      <c r="C889" s="19" t="s">
        <v>76</v>
      </c>
      <c r="D889" s="19" t="s">
        <v>164</v>
      </c>
      <c r="E889" s="19" t="s">
        <v>165</v>
      </c>
      <c r="F889" s="19" t="s">
        <v>122</v>
      </c>
      <c r="G889" s="19" t="s">
        <v>123</v>
      </c>
      <c r="H889" s="25">
        <v>1.2720756511378739E-2</v>
      </c>
    </row>
    <row r="890" spans="1:8" x14ac:dyDescent="0.25">
      <c r="A890" s="19" t="s">
        <v>74</v>
      </c>
      <c r="B890" s="19" t="s">
        <v>75</v>
      </c>
      <c r="C890" s="19" t="s">
        <v>76</v>
      </c>
      <c r="D890" s="19" t="s">
        <v>164</v>
      </c>
      <c r="E890" s="19" t="s">
        <v>165</v>
      </c>
      <c r="F890" s="19" t="s">
        <v>124</v>
      </c>
      <c r="G890" s="19" t="s">
        <v>125</v>
      </c>
      <c r="H890" s="25">
        <v>0.16909525371109971</v>
      </c>
    </row>
    <row r="891" spans="1:8" x14ac:dyDescent="0.25">
      <c r="A891" s="19" t="s">
        <v>74</v>
      </c>
      <c r="B891" s="19" t="s">
        <v>75</v>
      </c>
      <c r="C891" s="19" t="s">
        <v>76</v>
      </c>
      <c r="D891" s="19" t="s">
        <v>164</v>
      </c>
      <c r="E891" s="19" t="s">
        <v>165</v>
      </c>
      <c r="F891" s="19" t="s">
        <v>126</v>
      </c>
      <c r="G891" s="19" t="s">
        <v>127</v>
      </c>
      <c r="H891" s="25">
        <v>4.6163480474546818E-3</v>
      </c>
    </row>
    <row r="892" spans="1:8" x14ac:dyDescent="0.25">
      <c r="A892" s="19" t="s">
        <v>74</v>
      </c>
      <c r="B892" s="19" t="s">
        <v>75</v>
      </c>
      <c r="C892" s="19" t="s">
        <v>76</v>
      </c>
      <c r="D892" s="19" t="s">
        <v>164</v>
      </c>
      <c r="E892" s="19" t="s">
        <v>165</v>
      </c>
      <c r="F892" s="19" t="s">
        <v>128</v>
      </c>
      <c r="G892" s="19" t="s">
        <v>129</v>
      </c>
      <c r="H892" s="25">
        <v>2.2316975027553067E-2</v>
      </c>
    </row>
    <row r="893" spans="1:8" x14ac:dyDescent="0.25">
      <c r="A893" s="19" t="s">
        <v>74</v>
      </c>
      <c r="B893" s="19" t="s">
        <v>75</v>
      </c>
      <c r="C893" s="19" t="s">
        <v>76</v>
      </c>
      <c r="D893" s="19" t="s">
        <v>164</v>
      </c>
      <c r="E893" s="19" t="s">
        <v>165</v>
      </c>
      <c r="F893" s="19" t="s">
        <v>130</v>
      </c>
      <c r="G893" s="19" t="s">
        <v>131</v>
      </c>
      <c r="H893" s="25">
        <v>0.1414636208205631</v>
      </c>
    </row>
    <row r="894" spans="1:8" x14ac:dyDescent="0.25">
      <c r="A894" s="19" t="s">
        <v>74</v>
      </c>
      <c r="B894" s="19" t="s">
        <v>75</v>
      </c>
      <c r="C894" s="19" t="s">
        <v>76</v>
      </c>
      <c r="D894" s="19" t="s">
        <v>164</v>
      </c>
      <c r="E894" s="19" t="s">
        <v>165</v>
      </c>
      <c r="F894" s="19" t="s">
        <v>132</v>
      </c>
      <c r="G894" s="19" t="s">
        <v>133</v>
      </c>
      <c r="H894" s="25">
        <v>0.14583274579249297</v>
      </c>
    </row>
    <row r="895" spans="1:8" x14ac:dyDescent="0.25">
      <c r="A895" s="19" t="s">
        <v>74</v>
      </c>
      <c r="B895" s="19" t="s">
        <v>75</v>
      </c>
      <c r="C895" s="19" t="s">
        <v>76</v>
      </c>
      <c r="D895" s="19" t="s">
        <v>164</v>
      </c>
      <c r="E895" s="19" t="s">
        <v>165</v>
      </c>
      <c r="F895" s="19" t="s">
        <v>134</v>
      </c>
      <c r="G895" s="19" t="s">
        <v>135</v>
      </c>
      <c r="H895" s="25">
        <v>0.38355316634330094</v>
      </c>
    </row>
    <row r="896" spans="1:8" x14ac:dyDescent="0.25">
      <c r="A896" s="19" t="s">
        <v>74</v>
      </c>
      <c r="B896" s="19" t="s">
        <v>75</v>
      </c>
      <c r="C896" s="19" t="s">
        <v>76</v>
      </c>
      <c r="D896" s="19" t="s">
        <v>164</v>
      </c>
      <c r="E896" s="19" t="s">
        <v>165</v>
      </c>
      <c r="F896" s="19" t="s">
        <v>136</v>
      </c>
      <c r="G896" s="19" t="s">
        <v>137</v>
      </c>
      <c r="H896" s="25">
        <v>2.4457401697772571E-4</v>
      </c>
    </row>
    <row r="897" spans="1:8" x14ac:dyDescent="0.25">
      <c r="A897" s="19" t="s">
        <v>74</v>
      </c>
      <c r="B897" s="19" t="s">
        <v>75</v>
      </c>
      <c r="C897" s="19" t="s">
        <v>76</v>
      </c>
      <c r="D897" s="19" t="s">
        <v>164</v>
      </c>
      <c r="E897" s="19" t="s">
        <v>165</v>
      </c>
      <c r="F897" s="19" t="s">
        <v>138</v>
      </c>
      <c r="G897" s="19" t="s">
        <v>139</v>
      </c>
      <c r="H897" s="25">
        <v>2.7174394741664581E-2</v>
      </c>
    </row>
    <row r="898" spans="1:8" x14ac:dyDescent="0.25">
      <c r="A898" s="19" t="s">
        <v>74</v>
      </c>
      <c r="B898" s="19" t="s">
        <v>75</v>
      </c>
      <c r="C898" s="19" t="s">
        <v>76</v>
      </c>
      <c r="D898" s="19" t="s">
        <v>164</v>
      </c>
      <c r="E898" s="19" t="s">
        <v>165</v>
      </c>
      <c r="F898" s="19" t="s">
        <v>140</v>
      </c>
      <c r="G898" s="19" t="s">
        <v>141</v>
      </c>
      <c r="H898" s="25">
        <v>3.0850248604002147E-2</v>
      </c>
    </row>
    <row r="899" spans="1:8" x14ac:dyDescent="0.25">
      <c r="A899" s="19" t="s">
        <v>74</v>
      </c>
      <c r="B899" s="19" t="s">
        <v>75</v>
      </c>
      <c r="C899" s="19" t="s">
        <v>76</v>
      </c>
      <c r="D899" s="19" t="s">
        <v>164</v>
      </c>
      <c r="E899" s="19" t="s">
        <v>165</v>
      </c>
      <c r="F899" s="19" t="s">
        <v>142</v>
      </c>
      <c r="G899" s="19" t="s">
        <v>143</v>
      </c>
      <c r="H899" s="25">
        <v>0.90160493019921828</v>
      </c>
    </row>
    <row r="900" spans="1:8" x14ac:dyDescent="0.25">
      <c r="A900" s="19" t="s">
        <v>74</v>
      </c>
      <c r="B900" s="19" t="s">
        <v>75</v>
      </c>
      <c r="C900" s="19" t="s">
        <v>76</v>
      </c>
      <c r="D900" s="19" t="s">
        <v>164</v>
      </c>
      <c r="E900" s="19" t="s">
        <v>165</v>
      </c>
      <c r="F900" s="19" t="s">
        <v>144</v>
      </c>
      <c r="G900" s="19" t="s">
        <v>145</v>
      </c>
      <c r="H900" s="25">
        <v>0.14755067929772481</v>
      </c>
    </row>
    <row r="901" spans="1:8" x14ac:dyDescent="0.25">
      <c r="A901" s="19" t="s">
        <v>74</v>
      </c>
      <c r="B901" s="19" t="s">
        <v>75</v>
      </c>
      <c r="C901" s="19" t="s">
        <v>76</v>
      </c>
      <c r="D901" s="19" t="s">
        <v>164</v>
      </c>
      <c r="E901" s="19" t="s">
        <v>165</v>
      </c>
      <c r="F901" s="19" t="s">
        <v>148</v>
      </c>
      <c r="G901" s="19" t="s">
        <v>149</v>
      </c>
      <c r="H901" s="25">
        <v>0.18347432827579113</v>
      </c>
    </row>
    <row r="902" spans="1:8" x14ac:dyDescent="0.25">
      <c r="A902" s="19" t="s">
        <v>74</v>
      </c>
      <c r="B902" s="19" t="s">
        <v>75</v>
      </c>
      <c r="C902" s="19" t="s">
        <v>76</v>
      </c>
      <c r="D902" s="19" t="s">
        <v>164</v>
      </c>
      <c r="E902" s="19" t="s">
        <v>165</v>
      </c>
      <c r="F902" s="19" t="s">
        <v>150</v>
      </c>
      <c r="G902" s="19" t="s">
        <v>151</v>
      </c>
      <c r="H902" s="25">
        <v>3.8745970554486121E-2</v>
      </c>
    </row>
    <row r="903" spans="1:8" x14ac:dyDescent="0.25">
      <c r="A903" s="19" t="s">
        <v>74</v>
      </c>
      <c r="B903" s="19" t="s">
        <v>75</v>
      </c>
      <c r="C903" s="19" t="s">
        <v>76</v>
      </c>
      <c r="D903" s="19" t="s">
        <v>164</v>
      </c>
      <c r="E903" s="19" t="s">
        <v>165</v>
      </c>
      <c r="F903" s="19" t="s">
        <v>154</v>
      </c>
      <c r="G903" s="19" t="s">
        <v>155</v>
      </c>
      <c r="H903" s="25">
        <v>0.36160075811110159</v>
      </c>
    </row>
    <row r="904" spans="1:8" x14ac:dyDescent="0.25">
      <c r="A904" s="19" t="s">
        <v>74</v>
      </c>
      <c r="B904" s="19" t="s">
        <v>75</v>
      </c>
      <c r="C904" s="19" t="s">
        <v>76</v>
      </c>
      <c r="D904" s="19" t="s">
        <v>164</v>
      </c>
      <c r="E904" s="19" t="s">
        <v>165</v>
      </c>
      <c r="F904" s="19" t="s">
        <v>156</v>
      </c>
      <c r="G904" s="19" t="s">
        <v>157</v>
      </c>
      <c r="H904" s="25">
        <v>6.8056834371595598E-2</v>
      </c>
    </row>
    <row r="905" spans="1:8" x14ac:dyDescent="0.25">
      <c r="A905" s="19" t="s">
        <v>74</v>
      </c>
      <c r="B905" s="19" t="s">
        <v>75</v>
      </c>
      <c r="C905" s="19" t="s">
        <v>76</v>
      </c>
      <c r="D905" s="19" t="s">
        <v>164</v>
      </c>
      <c r="E905" s="19" t="s">
        <v>165</v>
      </c>
      <c r="F905" s="19" t="s">
        <v>174</v>
      </c>
      <c r="G905" s="19" t="s">
        <v>175</v>
      </c>
      <c r="H905" s="25">
        <v>6.155680098492532E-3</v>
      </c>
    </row>
    <row r="906" spans="1:8" x14ac:dyDescent="0.25">
      <c r="A906" s="19" t="s">
        <v>74</v>
      </c>
      <c r="B906" s="19" t="s">
        <v>75</v>
      </c>
      <c r="C906" s="19" t="s">
        <v>76</v>
      </c>
      <c r="D906" s="19" t="s">
        <v>164</v>
      </c>
      <c r="E906" s="19" t="s">
        <v>165</v>
      </c>
      <c r="F906" s="19" t="s">
        <v>162</v>
      </c>
      <c r="G906" s="19" t="s">
        <v>163</v>
      </c>
      <c r="H906" s="25">
        <v>0.14358076127545036</v>
      </c>
    </row>
    <row r="907" spans="1:8" x14ac:dyDescent="0.25">
      <c r="A907" s="19" t="s">
        <v>74</v>
      </c>
      <c r="B907" s="19" t="s">
        <v>75</v>
      </c>
      <c r="C907" s="19" t="s">
        <v>76</v>
      </c>
      <c r="D907" s="19" t="s">
        <v>176</v>
      </c>
      <c r="E907" s="19" t="s">
        <v>177</v>
      </c>
      <c r="F907" s="19" t="s">
        <v>94</v>
      </c>
      <c r="G907" s="19" t="s">
        <v>95</v>
      </c>
      <c r="H907" s="25">
        <v>7.9713253893533564E-3</v>
      </c>
    </row>
    <row r="908" spans="1:8" x14ac:dyDescent="0.25">
      <c r="A908" s="19" t="s">
        <v>74</v>
      </c>
      <c r="B908" s="19" t="s">
        <v>75</v>
      </c>
      <c r="C908" s="19" t="s">
        <v>76</v>
      </c>
      <c r="D908" s="19" t="s">
        <v>176</v>
      </c>
      <c r="E908" s="19" t="s">
        <v>177</v>
      </c>
      <c r="F908" s="19" t="s">
        <v>410</v>
      </c>
      <c r="G908" s="19" t="s">
        <v>411</v>
      </c>
      <c r="H908" s="25">
        <v>9.018599068708733</v>
      </c>
    </row>
    <row r="909" spans="1:8" x14ac:dyDescent="0.25">
      <c r="A909" s="19" t="s">
        <v>74</v>
      </c>
      <c r="B909" s="19" t="s">
        <v>75</v>
      </c>
      <c r="C909" s="19" t="s">
        <v>76</v>
      </c>
      <c r="D909" s="19" t="s">
        <v>176</v>
      </c>
      <c r="E909" s="19" t="s">
        <v>177</v>
      </c>
      <c r="F909" s="19" t="s">
        <v>166</v>
      </c>
      <c r="G909" s="19" t="s">
        <v>167</v>
      </c>
      <c r="H909" s="25">
        <v>7.6170799101728736E-4</v>
      </c>
    </row>
    <row r="910" spans="1:8" x14ac:dyDescent="0.25">
      <c r="A910" s="19" t="s">
        <v>74</v>
      </c>
      <c r="B910" s="19" t="s">
        <v>75</v>
      </c>
      <c r="C910" s="19" t="s">
        <v>76</v>
      </c>
      <c r="D910" s="19" t="s">
        <v>176</v>
      </c>
      <c r="E910" s="19" t="s">
        <v>177</v>
      </c>
      <c r="F910" s="19" t="s">
        <v>178</v>
      </c>
      <c r="G910" s="19" t="s">
        <v>179</v>
      </c>
      <c r="H910" s="25">
        <v>2.1899643453570632E-2</v>
      </c>
    </row>
    <row r="911" spans="1:8" x14ac:dyDescent="0.25">
      <c r="A911" s="19" t="s">
        <v>74</v>
      </c>
      <c r="B911" s="19" t="s">
        <v>75</v>
      </c>
      <c r="C911" s="19" t="s">
        <v>76</v>
      </c>
      <c r="D911" s="19" t="s">
        <v>176</v>
      </c>
      <c r="E911" s="19" t="s">
        <v>177</v>
      </c>
      <c r="F911" s="19" t="s">
        <v>180</v>
      </c>
      <c r="G911" s="19" t="s">
        <v>181</v>
      </c>
      <c r="H911" s="25">
        <v>2.4558323908466751E-3</v>
      </c>
    </row>
    <row r="912" spans="1:8" x14ac:dyDescent="0.25">
      <c r="A912" s="19" t="s">
        <v>74</v>
      </c>
      <c r="B912" s="19" t="s">
        <v>75</v>
      </c>
      <c r="C912" s="19" t="s">
        <v>76</v>
      </c>
      <c r="D912" s="19" t="s">
        <v>176</v>
      </c>
      <c r="E912" s="19" t="s">
        <v>177</v>
      </c>
      <c r="F912" s="19" t="s">
        <v>98</v>
      </c>
      <c r="G912" s="19" t="s">
        <v>99</v>
      </c>
      <c r="H912" s="25">
        <v>4.3775377215109854E-3</v>
      </c>
    </row>
    <row r="913" spans="1:8" x14ac:dyDescent="0.25">
      <c r="A913" s="19" t="s">
        <v>74</v>
      </c>
      <c r="B913" s="19" t="s">
        <v>75</v>
      </c>
      <c r="C913" s="19" t="s">
        <v>76</v>
      </c>
      <c r="D913" s="19" t="s">
        <v>176</v>
      </c>
      <c r="E913" s="19" t="s">
        <v>177</v>
      </c>
      <c r="F913" s="19" t="s">
        <v>170</v>
      </c>
      <c r="G913" s="19" t="s">
        <v>171</v>
      </c>
      <c r="H913" s="25">
        <v>6.2609366465944977E-2</v>
      </c>
    </row>
    <row r="914" spans="1:8" x14ac:dyDescent="0.25">
      <c r="A914" s="19" t="s">
        <v>74</v>
      </c>
      <c r="B914" s="19" t="s">
        <v>75</v>
      </c>
      <c r="C914" s="19" t="s">
        <v>76</v>
      </c>
      <c r="D914" s="19" t="s">
        <v>176</v>
      </c>
      <c r="E914" s="19" t="s">
        <v>177</v>
      </c>
      <c r="F914" s="19" t="s">
        <v>172</v>
      </c>
      <c r="G914" s="19" t="s">
        <v>173</v>
      </c>
      <c r="H914" s="25">
        <v>1.006407850449921E-2</v>
      </c>
    </row>
    <row r="915" spans="1:8" x14ac:dyDescent="0.25">
      <c r="A915" s="19" t="s">
        <v>74</v>
      </c>
      <c r="B915" s="19" t="s">
        <v>75</v>
      </c>
      <c r="C915" s="19" t="s">
        <v>76</v>
      </c>
      <c r="D915" s="19" t="s">
        <v>176</v>
      </c>
      <c r="E915" s="19" t="s">
        <v>177</v>
      </c>
      <c r="F915" s="19" t="s">
        <v>100</v>
      </c>
      <c r="G915" s="19" t="s">
        <v>101</v>
      </c>
      <c r="H915" s="25">
        <v>0.27941849801922597</v>
      </c>
    </row>
    <row r="916" spans="1:8" x14ac:dyDescent="0.25">
      <c r="A916" s="19" t="s">
        <v>74</v>
      </c>
      <c r="B916" s="19" t="s">
        <v>75</v>
      </c>
      <c r="C916" s="19" t="s">
        <v>76</v>
      </c>
      <c r="D916" s="19" t="s">
        <v>176</v>
      </c>
      <c r="E916" s="19" t="s">
        <v>177</v>
      </c>
      <c r="F916" s="19" t="s">
        <v>102</v>
      </c>
      <c r="G916" s="19" t="s">
        <v>103</v>
      </c>
      <c r="H916" s="25">
        <v>3.5880684442247198E-3</v>
      </c>
    </row>
    <row r="917" spans="1:8" x14ac:dyDescent="0.25">
      <c r="A917" s="19" t="s">
        <v>74</v>
      </c>
      <c r="B917" s="19" t="s">
        <v>75</v>
      </c>
      <c r="C917" s="19" t="s">
        <v>76</v>
      </c>
      <c r="D917" s="19" t="s">
        <v>176</v>
      </c>
      <c r="E917" s="19" t="s">
        <v>177</v>
      </c>
      <c r="F917" s="19" t="s">
        <v>106</v>
      </c>
      <c r="G917" s="19" t="s">
        <v>107</v>
      </c>
      <c r="H917" s="25">
        <v>0.12674299914704501</v>
      </c>
    </row>
    <row r="918" spans="1:8" x14ac:dyDescent="0.25">
      <c r="A918" s="19" t="s">
        <v>74</v>
      </c>
      <c r="B918" s="19" t="s">
        <v>75</v>
      </c>
      <c r="C918" s="19" t="s">
        <v>76</v>
      </c>
      <c r="D918" s="19" t="s">
        <v>176</v>
      </c>
      <c r="E918" s="19" t="s">
        <v>177</v>
      </c>
      <c r="F918" s="19" t="s">
        <v>108</v>
      </c>
      <c r="G918" s="19" t="s">
        <v>109</v>
      </c>
      <c r="H918" s="25">
        <v>9.5002151512944642E-3</v>
      </c>
    </row>
    <row r="919" spans="1:8" x14ac:dyDescent="0.25">
      <c r="A919" s="19" t="s">
        <v>74</v>
      </c>
      <c r="B919" s="19" t="s">
        <v>75</v>
      </c>
      <c r="C919" s="19" t="s">
        <v>76</v>
      </c>
      <c r="D919" s="19" t="s">
        <v>176</v>
      </c>
      <c r="E919" s="19" t="s">
        <v>177</v>
      </c>
      <c r="F919" s="19" t="s">
        <v>110</v>
      </c>
      <c r="G919" s="19" t="s">
        <v>111</v>
      </c>
      <c r="H919" s="25">
        <v>0.14099838865374489</v>
      </c>
    </row>
    <row r="920" spans="1:8" x14ac:dyDescent="0.25">
      <c r="A920" s="19" t="s">
        <v>74</v>
      </c>
      <c r="B920" s="19" t="s">
        <v>75</v>
      </c>
      <c r="C920" s="19" t="s">
        <v>76</v>
      </c>
      <c r="D920" s="19" t="s">
        <v>176</v>
      </c>
      <c r="E920" s="19" t="s">
        <v>177</v>
      </c>
      <c r="F920" s="19" t="s">
        <v>182</v>
      </c>
      <c r="G920" s="19" t="s">
        <v>183</v>
      </c>
      <c r="H920" s="25">
        <v>0.1589384284616524</v>
      </c>
    </row>
    <row r="921" spans="1:8" x14ac:dyDescent="0.25">
      <c r="A921" s="19" t="s">
        <v>74</v>
      </c>
      <c r="B921" s="19" t="s">
        <v>75</v>
      </c>
      <c r="C921" s="19" t="s">
        <v>76</v>
      </c>
      <c r="D921" s="19" t="s">
        <v>176</v>
      </c>
      <c r="E921" s="19" t="s">
        <v>177</v>
      </c>
      <c r="F921" s="19" t="s">
        <v>112</v>
      </c>
      <c r="G921" s="19" t="s">
        <v>113</v>
      </c>
      <c r="H921" s="25">
        <v>1.0565237177024733E-2</v>
      </c>
    </row>
    <row r="922" spans="1:8" x14ac:dyDescent="0.25">
      <c r="A922" s="19" t="s">
        <v>74</v>
      </c>
      <c r="B922" s="19" t="s">
        <v>75</v>
      </c>
      <c r="C922" s="19" t="s">
        <v>76</v>
      </c>
      <c r="D922" s="19" t="s">
        <v>176</v>
      </c>
      <c r="E922" s="19" t="s">
        <v>177</v>
      </c>
      <c r="F922" s="19" t="s">
        <v>118</v>
      </c>
      <c r="G922" s="19" t="s">
        <v>119</v>
      </c>
      <c r="H922" s="25">
        <v>7.4928785744300022E-2</v>
      </c>
    </row>
    <row r="923" spans="1:8" x14ac:dyDescent="0.25">
      <c r="A923" s="19" t="s">
        <v>74</v>
      </c>
      <c r="B923" s="19" t="s">
        <v>75</v>
      </c>
      <c r="C923" s="19" t="s">
        <v>76</v>
      </c>
      <c r="D923" s="19" t="s">
        <v>176</v>
      </c>
      <c r="E923" s="19" t="s">
        <v>177</v>
      </c>
      <c r="F923" s="19" t="s">
        <v>184</v>
      </c>
      <c r="G923" s="19" t="s">
        <v>185</v>
      </c>
      <c r="H923" s="25">
        <v>2.4865772275779904E-2</v>
      </c>
    </row>
    <row r="924" spans="1:8" x14ac:dyDescent="0.25">
      <c r="A924" s="19" t="s">
        <v>74</v>
      </c>
      <c r="B924" s="19" t="s">
        <v>75</v>
      </c>
      <c r="C924" s="19" t="s">
        <v>76</v>
      </c>
      <c r="D924" s="19" t="s">
        <v>176</v>
      </c>
      <c r="E924" s="19" t="s">
        <v>177</v>
      </c>
      <c r="F924" s="19" t="s">
        <v>120</v>
      </c>
      <c r="G924" s="19" t="s">
        <v>121</v>
      </c>
      <c r="H924" s="25">
        <v>0.10243975711222912</v>
      </c>
    </row>
    <row r="925" spans="1:8" x14ac:dyDescent="0.25">
      <c r="A925" s="19" t="s">
        <v>74</v>
      </c>
      <c r="B925" s="19" t="s">
        <v>75</v>
      </c>
      <c r="C925" s="19" t="s">
        <v>76</v>
      </c>
      <c r="D925" s="19" t="s">
        <v>176</v>
      </c>
      <c r="E925" s="19" t="s">
        <v>177</v>
      </c>
      <c r="F925" s="19" t="s">
        <v>186</v>
      </c>
      <c r="G925" s="19" t="s">
        <v>187</v>
      </c>
      <c r="H925" s="25">
        <v>6.3141647908166679E-3</v>
      </c>
    </row>
    <row r="926" spans="1:8" x14ac:dyDescent="0.25">
      <c r="A926" s="19" t="s">
        <v>74</v>
      </c>
      <c r="B926" s="19" t="s">
        <v>75</v>
      </c>
      <c r="C926" s="19" t="s">
        <v>76</v>
      </c>
      <c r="D926" s="19" t="s">
        <v>176</v>
      </c>
      <c r="E926" s="19" t="s">
        <v>177</v>
      </c>
      <c r="F926" s="19" t="s">
        <v>188</v>
      </c>
      <c r="G926" s="19" t="s">
        <v>189</v>
      </c>
      <c r="H926" s="25">
        <v>0.57146509050546968</v>
      </c>
    </row>
    <row r="927" spans="1:8" x14ac:dyDescent="0.25">
      <c r="A927" s="19" t="s">
        <v>74</v>
      </c>
      <c r="B927" s="19" t="s">
        <v>75</v>
      </c>
      <c r="C927" s="19" t="s">
        <v>76</v>
      </c>
      <c r="D927" s="19" t="s">
        <v>176</v>
      </c>
      <c r="E927" s="19" t="s">
        <v>177</v>
      </c>
      <c r="F927" s="19" t="s">
        <v>190</v>
      </c>
      <c r="G927" s="19" t="s">
        <v>191</v>
      </c>
      <c r="H927" s="25">
        <v>5.3828708461624271E-3</v>
      </c>
    </row>
    <row r="928" spans="1:8" x14ac:dyDescent="0.25">
      <c r="A928" s="19" t="s">
        <v>74</v>
      </c>
      <c r="B928" s="19" t="s">
        <v>75</v>
      </c>
      <c r="C928" s="19" t="s">
        <v>76</v>
      </c>
      <c r="D928" s="19" t="s">
        <v>176</v>
      </c>
      <c r="E928" s="19" t="s">
        <v>177</v>
      </c>
      <c r="F928" s="19" t="s">
        <v>192</v>
      </c>
      <c r="G928" s="19" t="s">
        <v>193</v>
      </c>
      <c r="H928" s="25">
        <v>4.5784072474314971E-2</v>
      </c>
    </row>
    <row r="929" spans="1:8" x14ac:dyDescent="0.25">
      <c r="A929" s="19" t="s">
        <v>74</v>
      </c>
      <c r="B929" s="19" t="s">
        <v>75</v>
      </c>
      <c r="C929" s="19" t="s">
        <v>76</v>
      </c>
      <c r="D929" s="19" t="s">
        <v>176</v>
      </c>
      <c r="E929" s="19" t="s">
        <v>177</v>
      </c>
      <c r="F929" s="19" t="s">
        <v>194</v>
      </c>
      <c r="G929" s="19" t="s">
        <v>195</v>
      </c>
      <c r="H929" s="25">
        <v>0.62474497913754201</v>
      </c>
    </row>
    <row r="930" spans="1:8" x14ac:dyDescent="0.25">
      <c r="A930" s="19" t="s">
        <v>74</v>
      </c>
      <c r="B930" s="19" t="s">
        <v>75</v>
      </c>
      <c r="C930" s="19" t="s">
        <v>76</v>
      </c>
      <c r="D930" s="19" t="s">
        <v>176</v>
      </c>
      <c r="E930" s="19" t="s">
        <v>177</v>
      </c>
      <c r="F930" s="19" t="s">
        <v>122</v>
      </c>
      <c r="G930" s="19" t="s">
        <v>123</v>
      </c>
      <c r="H930" s="25">
        <v>2.4806402444442284E-3</v>
      </c>
    </row>
    <row r="931" spans="1:8" x14ac:dyDescent="0.25">
      <c r="A931" s="19" t="s">
        <v>74</v>
      </c>
      <c r="B931" s="19" t="s">
        <v>75</v>
      </c>
      <c r="C931" s="19" t="s">
        <v>76</v>
      </c>
      <c r="D931" s="19" t="s">
        <v>176</v>
      </c>
      <c r="E931" s="19" t="s">
        <v>177</v>
      </c>
      <c r="F931" s="19" t="s">
        <v>126</v>
      </c>
      <c r="G931" s="19" t="s">
        <v>127</v>
      </c>
      <c r="H931" s="25">
        <v>6.153566032066007E-3</v>
      </c>
    </row>
    <row r="932" spans="1:8" x14ac:dyDescent="0.25">
      <c r="A932" s="19" t="s">
        <v>74</v>
      </c>
      <c r="B932" s="19" t="s">
        <v>75</v>
      </c>
      <c r="C932" s="19" t="s">
        <v>76</v>
      </c>
      <c r="D932" s="19" t="s">
        <v>176</v>
      </c>
      <c r="E932" s="19" t="s">
        <v>177</v>
      </c>
      <c r="F932" s="19" t="s">
        <v>128</v>
      </c>
      <c r="G932" s="19" t="s">
        <v>129</v>
      </c>
      <c r="H932" s="25">
        <v>2.6720173674649062E-2</v>
      </c>
    </row>
    <row r="933" spans="1:8" x14ac:dyDescent="0.25">
      <c r="A933" s="19" t="s">
        <v>74</v>
      </c>
      <c r="B933" s="19" t="s">
        <v>75</v>
      </c>
      <c r="C933" s="19" t="s">
        <v>76</v>
      </c>
      <c r="D933" s="19" t="s">
        <v>176</v>
      </c>
      <c r="E933" s="19" t="s">
        <v>177</v>
      </c>
      <c r="F933" s="19" t="s">
        <v>130</v>
      </c>
      <c r="G933" s="19" t="s">
        <v>131</v>
      </c>
      <c r="H933" s="25">
        <v>0.17706955491319701</v>
      </c>
    </row>
    <row r="934" spans="1:8" x14ac:dyDescent="0.25">
      <c r="A934" s="19" t="s">
        <v>74</v>
      </c>
      <c r="B934" s="19" t="s">
        <v>75</v>
      </c>
      <c r="C934" s="19" t="s">
        <v>76</v>
      </c>
      <c r="D934" s="19" t="s">
        <v>176</v>
      </c>
      <c r="E934" s="19" t="s">
        <v>177</v>
      </c>
      <c r="F934" s="19" t="s">
        <v>134</v>
      </c>
      <c r="G934" s="19" t="s">
        <v>135</v>
      </c>
      <c r="H934" s="25">
        <v>3.955566510956196E-2</v>
      </c>
    </row>
    <row r="935" spans="1:8" x14ac:dyDescent="0.25">
      <c r="A935" s="19" t="s">
        <v>74</v>
      </c>
      <c r="B935" s="19" t="s">
        <v>75</v>
      </c>
      <c r="C935" s="19" t="s">
        <v>76</v>
      </c>
      <c r="D935" s="19" t="s">
        <v>176</v>
      </c>
      <c r="E935" s="19" t="s">
        <v>177</v>
      </c>
      <c r="F935" s="19" t="s">
        <v>196</v>
      </c>
      <c r="G935" s="19" t="s">
        <v>197</v>
      </c>
      <c r="H935" s="25">
        <v>4.4652747968562181E-3</v>
      </c>
    </row>
    <row r="936" spans="1:8" x14ac:dyDescent="0.25">
      <c r="A936" s="19" t="s">
        <v>74</v>
      </c>
      <c r="B936" s="19" t="s">
        <v>75</v>
      </c>
      <c r="C936" s="19" t="s">
        <v>76</v>
      </c>
      <c r="D936" s="19" t="s">
        <v>176</v>
      </c>
      <c r="E936" s="19" t="s">
        <v>177</v>
      </c>
      <c r="F936" s="19" t="s">
        <v>136</v>
      </c>
      <c r="G936" s="19" t="s">
        <v>137</v>
      </c>
      <c r="H936" s="25">
        <v>3.8249378698873098E-3</v>
      </c>
    </row>
    <row r="937" spans="1:8" x14ac:dyDescent="0.25">
      <c r="A937" s="19" t="s">
        <v>74</v>
      </c>
      <c r="B937" s="19" t="s">
        <v>75</v>
      </c>
      <c r="C937" s="19" t="s">
        <v>76</v>
      </c>
      <c r="D937" s="19" t="s">
        <v>176</v>
      </c>
      <c r="E937" s="19" t="s">
        <v>177</v>
      </c>
      <c r="F937" s="19" t="s">
        <v>138</v>
      </c>
      <c r="G937" s="19" t="s">
        <v>139</v>
      </c>
      <c r="H937" s="25">
        <v>3.326910251114884E-2</v>
      </c>
    </row>
    <row r="938" spans="1:8" x14ac:dyDescent="0.25">
      <c r="A938" s="19" t="s">
        <v>74</v>
      </c>
      <c r="B938" s="19" t="s">
        <v>75</v>
      </c>
      <c r="C938" s="19" t="s">
        <v>76</v>
      </c>
      <c r="D938" s="19" t="s">
        <v>176</v>
      </c>
      <c r="E938" s="19" t="s">
        <v>177</v>
      </c>
      <c r="F938" s="19" t="s">
        <v>140</v>
      </c>
      <c r="G938" s="19" t="s">
        <v>141</v>
      </c>
      <c r="H938" s="25">
        <v>3.8979144041481152E-2</v>
      </c>
    </row>
    <row r="939" spans="1:8" x14ac:dyDescent="0.25">
      <c r="A939" s="19" t="s">
        <v>74</v>
      </c>
      <c r="B939" s="19" t="s">
        <v>75</v>
      </c>
      <c r="C939" s="19" t="s">
        <v>76</v>
      </c>
      <c r="D939" s="19" t="s">
        <v>176</v>
      </c>
      <c r="E939" s="19" t="s">
        <v>177</v>
      </c>
      <c r="F939" s="19" t="s">
        <v>198</v>
      </c>
      <c r="G939" s="19" t="s">
        <v>199</v>
      </c>
      <c r="H939" s="25">
        <v>0.11567814523460368</v>
      </c>
    </row>
    <row r="940" spans="1:8" x14ac:dyDescent="0.25">
      <c r="A940" s="19" t="s">
        <v>74</v>
      </c>
      <c r="B940" s="19" t="s">
        <v>75</v>
      </c>
      <c r="C940" s="19" t="s">
        <v>76</v>
      </c>
      <c r="D940" s="19" t="s">
        <v>176</v>
      </c>
      <c r="E940" s="19" t="s">
        <v>177</v>
      </c>
      <c r="F940" s="19" t="s">
        <v>142</v>
      </c>
      <c r="G940" s="19" t="s">
        <v>143</v>
      </c>
      <c r="H940" s="25">
        <v>5.9629548871358178E-2</v>
      </c>
    </row>
    <row r="941" spans="1:8" x14ac:dyDescent="0.25">
      <c r="A941" s="19" t="s">
        <v>74</v>
      </c>
      <c r="B941" s="19" t="s">
        <v>75</v>
      </c>
      <c r="C941" s="19" t="s">
        <v>76</v>
      </c>
      <c r="D941" s="19" t="s">
        <v>176</v>
      </c>
      <c r="E941" s="19" t="s">
        <v>177</v>
      </c>
      <c r="F941" s="19" t="s">
        <v>144</v>
      </c>
      <c r="G941" s="19" t="s">
        <v>145</v>
      </c>
      <c r="H941" s="25">
        <v>0.23003422778777904</v>
      </c>
    </row>
    <row r="942" spans="1:8" x14ac:dyDescent="0.25">
      <c r="A942" s="19" t="s">
        <v>74</v>
      </c>
      <c r="B942" s="19" t="s">
        <v>75</v>
      </c>
      <c r="C942" s="19" t="s">
        <v>76</v>
      </c>
      <c r="D942" s="19" t="s">
        <v>176</v>
      </c>
      <c r="E942" s="19" t="s">
        <v>177</v>
      </c>
      <c r="F942" s="19" t="s">
        <v>146</v>
      </c>
      <c r="G942" s="19" t="s">
        <v>147</v>
      </c>
      <c r="H942" s="25">
        <v>1.7458073944991184E-2</v>
      </c>
    </row>
    <row r="943" spans="1:8" x14ac:dyDescent="0.25">
      <c r="A943" s="19" t="s">
        <v>74</v>
      </c>
      <c r="B943" s="19" t="s">
        <v>75</v>
      </c>
      <c r="C943" s="19" t="s">
        <v>76</v>
      </c>
      <c r="D943" s="19" t="s">
        <v>176</v>
      </c>
      <c r="E943" s="19" t="s">
        <v>177</v>
      </c>
      <c r="F943" s="19" t="s">
        <v>150</v>
      </c>
      <c r="G943" s="19" t="s">
        <v>151</v>
      </c>
      <c r="H943" s="25">
        <v>4.7958021745684511E-2</v>
      </c>
    </row>
    <row r="944" spans="1:8" x14ac:dyDescent="0.25">
      <c r="A944" s="19" t="s">
        <v>74</v>
      </c>
      <c r="B944" s="19" t="s">
        <v>75</v>
      </c>
      <c r="C944" s="19" t="s">
        <v>76</v>
      </c>
      <c r="D944" s="19" t="s">
        <v>176</v>
      </c>
      <c r="E944" s="19" t="s">
        <v>177</v>
      </c>
      <c r="F944" s="19" t="s">
        <v>156</v>
      </c>
      <c r="G944" s="19" t="s">
        <v>157</v>
      </c>
      <c r="H944" s="25">
        <v>8.1727896807360964E-2</v>
      </c>
    </row>
    <row r="945" spans="1:8" x14ac:dyDescent="0.25">
      <c r="A945" s="19" t="s">
        <v>74</v>
      </c>
      <c r="B945" s="19" t="s">
        <v>75</v>
      </c>
      <c r="C945" s="19" t="s">
        <v>76</v>
      </c>
      <c r="D945" s="19" t="s">
        <v>176</v>
      </c>
      <c r="E945" s="19" t="s">
        <v>177</v>
      </c>
      <c r="F945" s="19" t="s">
        <v>158</v>
      </c>
      <c r="G945" s="19" t="s">
        <v>159</v>
      </c>
      <c r="H945" s="25">
        <v>1.1252282111186198E-3</v>
      </c>
    </row>
    <row r="946" spans="1:8" x14ac:dyDescent="0.25">
      <c r="A946" s="19" t="s">
        <v>74</v>
      </c>
      <c r="B946" s="19" t="s">
        <v>75</v>
      </c>
      <c r="C946" s="19" t="s">
        <v>76</v>
      </c>
      <c r="D946" s="19" t="s">
        <v>176</v>
      </c>
      <c r="E946" s="19" t="s">
        <v>177</v>
      </c>
      <c r="F946" s="19" t="s">
        <v>174</v>
      </c>
      <c r="G946" s="19" t="s">
        <v>175</v>
      </c>
      <c r="H946" s="25">
        <v>1.2975536802757761E-3</v>
      </c>
    </row>
    <row r="947" spans="1:8" x14ac:dyDescent="0.25">
      <c r="A947" s="19" t="s">
        <v>74</v>
      </c>
      <c r="B947" s="19" t="s">
        <v>75</v>
      </c>
      <c r="C947" s="19" t="s">
        <v>76</v>
      </c>
      <c r="D947" s="19" t="s">
        <v>176</v>
      </c>
      <c r="E947" s="19" t="s">
        <v>177</v>
      </c>
      <c r="F947" s="19" t="s">
        <v>162</v>
      </c>
      <c r="G947" s="19" t="s">
        <v>163</v>
      </c>
      <c r="H947" s="25">
        <v>0.19625963434566124</v>
      </c>
    </row>
    <row r="948" spans="1:8" x14ac:dyDescent="0.25">
      <c r="A948" s="19" t="s">
        <v>74</v>
      </c>
      <c r="B948" s="19" t="s">
        <v>75</v>
      </c>
      <c r="C948" s="19" t="s">
        <v>76</v>
      </c>
      <c r="D948" s="19" t="s">
        <v>176</v>
      </c>
      <c r="E948" s="19" t="s">
        <v>177</v>
      </c>
      <c r="F948" s="19" t="s">
        <v>200</v>
      </c>
      <c r="G948" s="19" t="s">
        <v>201</v>
      </c>
      <c r="H948" s="25">
        <v>7.2716703621199599E-2</v>
      </c>
    </row>
    <row r="949" spans="1:8" x14ac:dyDescent="0.25">
      <c r="A949" s="19" t="s">
        <v>74</v>
      </c>
      <c r="B949" s="19" t="s">
        <v>75</v>
      </c>
      <c r="C949" s="19" t="s">
        <v>76</v>
      </c>
      <c r="D949" s="19" t="s">
        <v>176</v>
      </c>
      <c r="E949" s="19" t="s">
        <v>177</v>
      </c>
      <c r="F949" s="19" t="s">
        <v>202</v>
      </c>
      <c r="G949" s="19" t="s">
        <v>203</v>
      </c>
      <c r="H949" s="25">
        <v>9.66812645239256E-3</v>
      </c>
    </row>
    <row r="950" spans="1:8" x14ac:dyDescent="0.25">
      <c r="A950" s="19" t="s">
        <v>74</v>
      </c>
      <c r="B950" s="19" t="s">
        <v>75</v>
      </c>
      <c r="C950" s="19" t="s">
        <v>76</v>
      </c>
      <c r="D950" s="19" t="s">
        <v>204</v>
      </c>
      <c r="E950" s="19" t="s">
        <v>205</v>
      </c>
      <c r="F950" s="19" t="s">
        <v>94</v>
      </c>
      <c r="G950" s="19" t="s">
        <v>95</v>
      </c>
      <c r="H950" s="25">
        <v>1.2390112381939562E-3</v>
      </c>
    </row>
    <row r="951" spans="1:8" x14ac:dyDescent="0.25">
      <c r="A951" s="19" t="s">
        <v>74</v>
      </c>
      <c r="B951" s="19" t="s">
        <v>75</v>
      </c>
      <c r="C951" s="19" t="s">
        <v>76</v>
      </c>
      <c r="D951" s="19" t="s">
        <v>204</v>
      </c>
      <c r="E951" s="19" t="s">
        <v>205</v>
      </c>
      <c r="F951" s="19" t="s">
        <v>410</v>
      </c>
      <c r="G951" s="19" t="s">
        <v>411</v>
      </c>
      <c r="H951" s="25">
        <v>0.54153809729275726</v>
      </c>
    </row>
    <row r="952" spans="1:8" x14ac:dyDescent="0.25">
      <c r="A952" s="19" t="s">
        <v>74</v>
      </c>
      <c r="B952" s="19" t="s">
        <v>75</v>
      </c>
      <c r="C952" s="19" t="s">
        <v>76</v>
      </c>
      <c r="D952" s="19" t="s">
        <v>204</v>
      </c>
      <c r="E952" s="19" t="s">
        <v>205</v>
      </c>
      <c r="F952" s="19" t="s">
        <v>178</v>
      </c>
      <c r="G952" s="19" t="s">
        <v>179</v>
      </c>
      <c r="H952" s="25">
        <v>6.1705767900112644E-4</v>
      </c>
    </row>
    <row r="953" spans="1:8" x14ac:dyDescent="0.25">
      <c r="A953" s="19" t="s">
        <v>74</v>
      </c>
      <c r="B953" s="19" t="s">
        <v>75</v>
      </c>
      <c r="C953" s="19" t="s">
        <v>76</v>
      </c>
      <c r="D953" s="19" t="s">
        <v>204</v>
      </c>
      <c r="E953" s="19" t="s">
        <v>205</v>
      </c>
      <c r="F953" s="19" t="s">
        <v>98</v>
      </c>
      <c r="G953" s="19" t="s">
        <v>99</v>
      </c>
      <c r="H953" s="25">
        <v>3.091467101386281E-3</v>
      </c>
    </row>
    <row r="954" spans="1:8" x14ac:dyDescent="0.25">
      <c r="A954" s="19" t="s">
        <v>74</v>
      </c>
      <c r="B954" s="19" t="s">
        <v>75</v>
      </c>
      <c r="C954" s="19" t="s">
        <v>76</v>
      </c>
      <c r="D954" s="19" t="s">
        <v>204</v>
      </c>
      <c r="E954" s="19" t="s">
        <v>205</v>
      </c>
      <c r="F954" s="19" t="s">
        <v>172</v>
      </c>
      <c r="G954" s="19" t="s">
        <v>173</v>
      </c>
      <c r="H954" s="25">
        <v>2.8036882938652178E-4</v>
      </c>
    </row>
    <row r="955" spans="1:8" x14ac:dyDescent="0.25">
      <c r="A955" s="19" t="s">
        <v>74</v>
      </c>
      <c r="B955" s="19" t="s">
        <v>75</v>
      </c>
      <c r="C955" s="19" t="s">
        <v>76</v>
      </c>
      <c r="D955" s="19" t="s">
        <v>204</v>
      </c>
      <c r="E955" s="19" t="s">
        <v>205</v>
      </c>
      <c r="F955" s="19" t="s">
        <v>100</v>
      </c>
      <c r="G955" s="19" t="s">
        <v>101</v>
      </c>
      <c r="H955" s="25">
        <v>7.9802062957414141E-3</v>
      </c>
    </row>
    <row r="956" spans="1:8" x14ac:dyDescent="0.25">
      <c r="A956" s="19" t="s">
        <v>74</v>
      </c>
      <c r="B956" s="19" t="s">
        <v>75</v>
      </c>
      <c r="C956" s="19" t="s">
        <v>76</v>
      </c>
      <c r="D956" s="19" t="s">
        <v>204</v>
      </c>
      <c r="E956" s="19" t="s">
        <v>205</v>
      </c>
      <c r="F956" s="19" t="s">
        <v>106</v>
      </c>
      <c r="G956" s="19" t="s">
        <v>107</v>
      </c>
      <c r="H956" s="25">
        <v>3.7879342913966817E-3</v>
      </c>
    </row>
    <row r="957" spans="1:8" x14ac:dyDescent="0.25">
      <c r="A957" s="19" t="s">
        <v>74</v>
      </c>
      <c r="B957" s="19" t="s">
        <v>75</v>
      </c>
      <c r="C957" s="19" t="s">
        <v>76</v>
      </c>
      <c r="D957" s="19" t="s">
        <v>204</v>
      </c>
      <c r="E957" s="19" t="s">
        <v>205</v>
      </c>
      <c r="F957" s="19" t="s">
        <v>108</v>
      </c>
      <c r="G957" s="19" t="s">
        <v>109</v>
      </c>
      <c r="H957" s="25">
        <v>2.8364859512997173E-4</v>
      </c>
    </row>
    <row r="958" spans="1:8" x14ac:dyDescent="0.25">
      <c r="A958" s="19" t="s">
        <v>74</v>
      </c>
      <c r="B958" s="19" t="s">
        <v>75</v>
      </c>
      <c r="C958" s="19" t="s">
        <v>76</v>
      </c>
      <c r="D958" s="19" t="s">
        <v>204</v>
      </c>
      <c r="E958" s="19" t="s">
        <v>205</v>
      </c>
      <c r="F958" s="19" t="s">
        <v>110</v>
      </c>
      <c r="G958" s="19" t="s">
        <v>111</v>
      </c>
      <c r="H958" s="25">
        <v>7.1862192171778961E-3</v>
      </c>
    </row>
    <row r="959" spans="1:8" x14ac:dyDescent="0.25">
      <c r="A959" s="19" t="s">
        <v>74</v>
      </c>
      <c r="B959" s="19" t="s">
        <v>75</v>
      </c>
      <c r="C959" s="19" t="s">
        <v>76</v>
      </c>
      <c r="D959" s="19" t="s">
        <v>204</v>
      </c>
      <c r="E959" s="19" t="s">
        <v>205</v>
      </c>
      <c r="F959" s="19" t="s">
        <v>206</v>
      </c>
      <c r="G959" s="19" t="s">
        <v>207</v>
      </c>
      <c r="H959" s="25">
        <v>9.5405625732363972E-4</v>
      </c>
    </row>
    <row r="960" spans="1:8" x14ac:dyDescent="0.25">
      <c r="A960" s="19" t="s">
        <v>74</v>
      </c>
      <c r="B960" s="19" t="s">
        <v>75</v>
      </c>
      <c r="C960" s="19" t="s">
        <v>76</v>
      </c>
      <c r="D960" s="19" t="s">
        <v>204</v>
      </c>
      <c r="E960" s="19" t="s">
        <v>205</v>
      </c>
      <c r="F960" s="19" t="s">
        <v>208</v>
      </c>
      <c r="G960" s="19" t="s">
        <v>209</v>
      </c>
      <c r="H960" s="25">
        <v>1.8452150493292939E-4</v>
      </c>
    </row>
    <row r="961" spans="1:8" x14ac:dyDescent="0.25">
      <c r="A961" s="19" t="s">
        <v>74</v>
      </c>
      <c r="B961" s="19" t="s">
        <v>75</v>
      </c>
      <c r="C961" s="19" t="s">
        <v>76</v>
      </c>
      <c r="D961" s="19" t="s">
        <v>204</v>
      </c>
      <c r="E961" s="19" t="s">
        <v>205</v>
      </c>
      <c r="F961" s="19" t="s">
        <v>182</v>
      </c>
      <c r="G961" s="19" t="s">
        <v>183</v>
      </c>
      <c r="H961" s="25">
        <v>2.6540834871724541E-3</v>
      </c>
    </row>
    <row r="962" spans="1:8" x14ac:dyDescent="0.25">
      <c r="A962" s="19" t="s">
        <v>74</v>
      </c>
      <c r="B962" s="19" t="s">
        <v>75</v>
      </c>
      <c r="C962" s="19" t="s">
        <v>76</v>
      </c>
      <c r="D962" s="19" t="s">
        <v>204</v>
      </c>
      <c r="E962" s="19" t="s">
        <v>205</v>
      </c>
      <c r="F962" s="19" t="s">
        <v>112</v>
      </c>
      <c r="G962" s="19" t="s">
        <v>113</v>
      </c>
      <c r="H962" s="25">
        <v>3.142209381549342E-4</v>
      </c>
    </row>
    <row r="963" spans="1:8" x14ac:dyDescent="0.25">
      <c r="A963" s="19" t="s">
        <v>74</v>
      </c>
      <c r="B963" s="19" t="s">
        <v>75</v>
      </c>
      <c r="C963" s="19" t="s">
        <v>76</v>
      </c>
      <c r="D963" s="19" t="s">
        <v>204</v>
      </c>
      <c r="E963" s="19" t="s">
        <v>205</v>
      </c>
      <c r="F963" s="19" t="s">
        <v>116</v>
      </c>
      <c r="G963" s="19" t="s">
        <v>117</v>
      </c>
      <c r="H963" s="25">
        <v>3.7586577092436365E-4</v>
      </c>
    </row>
    <row r="964" spans="1:8" x14ac:dyDescent="0.25">
      <c r="A964" s="19" t="s">
        <v>74</v>
      </c>
      <c r="B964" s="19" t="s">
        <v>75</v>
      </c>
      <c r="C964" s="19" t="s">
        <v>76</v>
      </c>
      <c r="D964" s="19" t="s">
        <v>204</v>
      </c>
      <c r="E964" s="19" t="s">
        <v>205</v>
      </c>
      <c r="F964" s="19" t="s">
        <v>118</v>
      </c>
      <c r="G964" s="19" t="s">
        <v>119</v>
      </c>
      <c r="H964" s="25">
        <v>2.135490508034858E-3</v>
      </c>
    </row>
    <row r="965" spans="1:8" x14ac:dyDescent="0.25">
      <c r="A965" s="19" t="s">
        <v>74</v>
      </c>
      <c r="B965" s="19" t="s">
        <v>75</v>
      </c>
      <c r="C965" s="19" t="s">
        <v>76</v>
      </c>
      <c r="D965" s="19" t="s">
        <v>204</v>
      </c>
      <c r="E965" s="19" t="s">
        <v>205</v>
      </c>
      <c r="F965" s="19" t="s">
        <v>184</v>
      </c>
      <c r="G965" s="19" t="s">
        <v>185</v>
      </c>
      <c r="H965" s="25">
        <v>9.5348104953294085E-4</v>
      </c>
    </row>
    <row r="966" spans="1:8" x14ac:dyDescent="0.25">
      <c r="A966" s="19" t="s">
        <v>74</v>
      </c>
      <c r="B966" s="19" t="s">
        <v>75</v>
      </c>
      <c r="C966" s="19" t="s">
        <v>76</v>
      </c>
      <c r="D966" s="19" t="s">
        <v>204</v>
      </c>
      <c r="E966" s="19" t="s">
        <v>205</v>
      </c>
      <c r="F966" s="19" t="s">
        <v>120</v>
      </c>
      <c r="G966" s="19" t="s">
        <v>121</v>
      </c>
      <c r="H966" s="25">
        <v>3.0440577773255487E-3</v>
      </c>
    </row>
    <row r="967" spans="1:8" x14ac:dyDescent="0.25">
      <c r="A967" s="19" t="s">
        <v>74</v>
      </c>
      <c r="B967" s="19" t="s">
        <v>75</v>
      </c>
      <c r="C967" s="19" t="s">
        <v>76</v>
      </c>
      <c r="D967" s="19" t="s">
        <v>204</v>
      </c>
      <c r="E967" s="19" t="s">
        <v>205</v>
      </c>
      <c r="F967" s="19" t="s">
        <v>186</v>
      </c>
      <c r="G967" s="19" t="s">
        <v>187</v>
      </c>
      <c r="H967" s="25">
        <v>1.9108704329914251E-4</v>
      </c>
    </row>
    <row r="968" spans="1:8" x14ac:dyDescent="0.25">
      <c r="A968" s="19" t="s">
        <v>74</v>
      </c>
      <c r="B968" s="19" t="s">
        <v>75</v>
      </c>
      <c r="C968" s="19" t="s">
        <v>76</v>
      </c>
      <c r="D968" s="19" t="s">
        <v>204</v>
      </c>
      <c r="E968" s="19" t="s">
        <v>205</v>
      </c>
      <c r="F968" s="19" t="s">
        <v>188</v>
      </c>
      <c r="G968" s="19" t="s">
        <v>189</v>
      </c>
      <c r="H968" s="25">
        <v>1.6890663261512898E-2</v>
      </c>
    </row>
    <row r="969" spans="1:8" x14ac:dyDescent="0.25">
      <c r="A969" s="19" t="s">
        <v>74</v>
      </c>
      <c r="B969" s="19" t="s">
        <v>75</v>
      </c>
      <c r="C969" s="19" t="s">
        <v>76</v>
      </c>
      <c r="D969" s="19" t="s">
        <v>204</v>
      </c>
      <c r="E969" s="19" t="s">
        <v>205</v>
      </c>
      <c r="F969" s="19" t="s">
        <v>192</v>
      </c>
      <c r="G969" s="19" t="s">
        <v>193</v>
      </c>
      <c r="H969" s="25">
        <v>1.677412234749512E-3</v>
      </c>
    </row>
    <row r="970" spans="1:8" x14ac:dyDescent="0.25">
      <c r="A970" s="19" t="s">
        <v>74</v>
      </c>
      <c r="B970" s="19" t="s">
        <v>75</v>
      </c>
      <c r="C970" s="19" t="s">
        <v>76</v>
      </c>
      <c r="D970" s="19" t="s">
        <v>204</v>
      </c>
      <c r="E970" s="19" t="s">
        <v>205</v>
      </c>
      <c r="F970" s="19" t="s">
        <v>194</v>
      </c>
      <c r="G970" s="19" t="s">
        <v>195</v>
      </c>
      <c r="H970" s="25">
        <v>1.9524157336082478E-2</v>
      </c>
    </row>
    <row r="971" spans="1:8" x14ac:dyDescent="0.25">
      <c r="A971" s="19" t="s">
        <v>74</v>
      </c>
      <c r="B971" s="19" t="s">
        <v>75</v>
      </c>
      <c r="C971" s="19" t="s">
        <v>76</v>
      </c>
      <c r="D971" s="19" t="s">
        <v>204</v>
      </c>
      <c r="E971" s="19" t="s">
        <v>205</v>
      </c>
      <c r="F971" s="19" t="s">
        <v>122</v>
      </c>
      <c r="G971" s="19" t="s">
        <v>123</v>
      </c>
      <c r="H971" s="25">
        <v>4.7994765708388973E-4</v>
      </c>
    </row>
    <row r="972" spans="1:8" x14ac:dyDescent="0.25">
      <c r="A972" s="19" t="s">
        <v>74</v>
      </c>
      <c r="B972" s="19" t="s">
        <v>75</v>
      </c>
      <c r="C972" s="19" t="s">
        <v>76</v>
      </c>
      <c r="D972" s="19" t="s">
        <v>204</v>
      </c>
      <c r="E972" s="19" t="s">
        <v>205</v>
      </c>
      <c r="F972" s="19" t="s">
        <v>126</v>
      </c>
      <c r="G972" s="19" t="s">
        <v>127</v>
      </c>
      <c r="H972" s="25">
        <v>1.7033957351037042E-4</v>
      </c>
    </row>
    <row r="973" spans="1:8" x14ac:dyDescent="0.25">
      <c r="A973" s="19" t="s">
        <v>74</v>
      </c>
      <c r="B973" s="19" t="s">
        <v>75</v>
      </c>
      <c r="C973" s="19" t="s">
        <v>76</v>
      </c>
      <c r="D973" s="19" t="s">
        <v>204</v>
      </c>
      <c r="E973" s="19" t="s">
        <v>205</v>
      </c>
      <c r="F973" s="19" t="s">
        <v>132</v>
      </c>
      <c r="G973" s="19" t="s">
        <v>133</v>
      </c>
      <c r="H973" s="25">
        <v>4.9665712732566954E-3</v>
      </c>
    </row>
    <row r="974" spans="1:8" x14ac:dyDescent="0.25">
      <c r="A974" s="19" t="s">
        <v>74</v>
      </c>
      <c r="B974" s="19" t="s">
        <v>75</v>
      </c>
      <c r="C974" s="19" t="s">
        <v>76</v>
      </c>
      <c r="D974" s="19" t="s">
        <v>204</v>
      </c>
      <c r="E974" s="19" t="s">
        <v>205</v>
      </c>
      <c r="F974" s="19" t="s">
        <v>134</v>
      </c>
      <c r="G974" s="19" t="s">
        <v>135</v>
      </c>
      <c r="H974" s="25">
        <v>2.68317404874749E-3</v>
      </c>
    </row>
    <row r="975" spans="1:8" x14ac:dyDescent="0.25">
      <c r="A975" s="19" t="s">
        <v>74</v>
      </c>
      <c r="B975" s="19" t="s">
        <v>75</v>
      </c>
      <c r="C975" s="19" t="s">
        <v>76</v>
      </c>
      <c r="D975" s="19" t="s">
        <v>204</v>
      </c>
      <c r="E975" s="19" t="s">
        <v>205</v>
      </c>
      <c r="F975" s="19" t="s">
        <v>136</v>
      </c>
      <c r="G975" s="19" t="s">
        <v>137</v>
      </c>
      <c r="H975" s="25">
        <v>3.7784628716329774E-4</v>
      </c>
    </row>
    <row r="976" spans="1:8" x14ac:dyDescent="0.25">
      <c r="A976" s="19" t="s">
        <v>74</v>
      </c>
      <c r="B976" s="19" t="s">
        <v>75</v>
      </c>
      <c r="C976" s="19" t="s">
        <v>76</v>
      </c>
      <c r="D976" s="19" t="s">
        <v>204</v>
      </c>
      <c r="E976" s="19" t="s">
        <v>205</v>
      </c>
      <c r="F976" s="19" t="s">
        <v>198</v>
      </c>
      <c r="G976" s="19" t="s">
        <v>199</v>
      </c>
      <c r="H976" s="25">
        <v>7.1495078045226094E-3</v>
      </c>
    </row>
    <row r="977" spans="1:8" x14ac:dyDescent="0.25">
      <c r="A977" s="19" t="s">
        <v>74</v>
      </c>
      <c r="B977" s="19" t="s">
        <v>75</v>
      </c>
      <c r="C977" s="19" t="s">
        <v>76</v>
      </c>
      <c r="D977" s="19" t="s">
        <v>204</v>
      </c>
      <c r="E977" s="19" t="s">
        <v>205</v>
      </c>
      <c r="F977" s="19" t="s">
        <v>142</v>
      </c>
      <c r="G977" s="19" t="s">
        <v>143</v>
      </c>
      <c r="H977" s="25">
        <v>2.4110471901953069E-3</v>
      </c>
    </row>
    <row r="978" spans="1:8" x14ac:dyDescent="0.25">
      <c r="A978" s="19" t="s">
        <v>74</v>
      </c>
      <c r="B978" s="19" t="s">
        <v>75</v>
      </c>
      <c r="C978" s="19" t="s">
        <v>76</v>
      </c>
      <c r="D978" s="19" t="s">
        <v>204</v>
      </c>
      <c r="E978" s="19" t="s">
        <v>205</v>
      </c>
      <c r="F978" s="19" t="s">
        <v>144</v>
      </c>
      <c r="G978" s="19" t="s">
        <v>145</v>
      </c>
      <c r="H978" s="25">
        <v>9.0475171572411833E-3</v>
      </c>
    </row>
    <row r="979" spans="1:8" x14ac:dyDescent="0.25">
      <c r="A979" s="19" t="s">
        <v>74</v>
      </c>
      <c r="B979" s="19" t="s">
        <v>75</v>
      </c>
      <c r="C979" s="19" t="s">
        <v>76</v>
      </c>
      <c r="D979" s="19" t="s">
        <v>204</v>
      </c>
      <c r="E979" s="19" t="s">
        <v>205</v>
      </c>
      <c r="F979" s="19" t="s">
        <v>146</v>
      </c>
      <c r="G979" s="19" t="s">
        <v>147</v>
      </c>
      <c r="H979" s="25">
        <v>4.678500415217284E-4</v>
      </c>
    </row>
    <row r="980" spans="1:8" x14ac:dyDescent="0.25">
      <c r="A980" s="19" t="s">
        <v>74</v>
      </c>
      <c r="B980" s="19" t="s">
        <v>75</v>
      </c>
      <c r="C980" s="19" t="s">
        <v>76</v>
      </c>
      <c r="D980" s="19" t="s">
        <v>204</v>
      </c>
      <c r="E980" s="19" t="s">
        <v>205</v>
      </c>
      <c r="F980" s="19" t="s">
        <v>150</v>
      </c>
      <c r="G980" s="19" t="s">
        <v>151</v>
      </c>
      <c r="H980" s="25">
        <v>1.5038451684664114E-3</v>
      </c>
    </row>
    <row r="981" spans="1:8" x14ac:dyDescent="0.25">
      <c r="A981" s="19" t="s">
        <v>74</v>
      </c>
      <c r="B981" s="19" t="s">
        <v>75</v>
      </c>
      <c r="C981" s="19" t="s">
        <v>76</v>
      </c>
      <c r="D981" s="19" t="s">
        <v>204</v>
      </c>
      <c r="E981" s="19" t="s">
        <v>205</v>
      </c>
      <c r="F981" s="19" t="s">
        <v>152</v>
      </c>
      <c r="G981" s="19" t="s">
        <v>153</v>
      </c>
      <c r="H981" s="25">
        <v>9.3224386898634853E-2</v>
      </c>
    </row>
    <row r="982" spans="1:8" x14ac:dyDescent="0.25">
      <c r="A982" s="19" t="s">
        <v>74</v>
      </c>
      <c r="B982" s="19" t="s">
        <v>75</v>
      </c>
      <c r="C982" s="19" t="s">
        <v>76</v>
      </c>
      <c r="D982" s="19" t="s">
        <v>204</v>
      </c>
      <c r="E982" s="19" t="s">
        <v>205</v>
      </c>
      <c r="F982" s="19" t="s">
        <v>154</v>
      </c>
      <c r="G982" s="19" t="s">
        <v>155</v>
      </c>
      <c r="H982" s="25">
        <v>1.1516265903048504E-2</v>
      </c>
    </row>
    <row r="983" spans="1:8" x14ac:dyDescent="0.25">
      <c r="A983" s="19" t="s">
        <v>74</v>
      </c>
      <c r="B983" s="19" t="s">
        <v>75</v>
      </c>
      <c r="C983" s="19" t="s">
        <v>76</v>
      </c>
      <c r="D983" s="19" t="s">
        <v>204</v>
      </c>
      <c r="E983" s="19" t="s">
        <v>205</v>
      </c>
      <c r="F983" s="19" t="s">
        <v>156</v>
      </c>
      <c r="G983" s="19" t="s">
        <v>157</v>
      </c>
      <c r="H983" s="25">
        <v>2.6811055817072731E-3</v>
      </c>
    </row>
    <row r="984" spans="1:8" x14ac:dyDescent="0.25">
      <c r="A984" s="19" t="s">
        <v>74</v>
      </c>
      <c r="B984" s="19" t="s">
        <v>75</v>
      </c>
      <c r="C984" s="19" t="s">
        <v>76</v>
      </c>
      <c r="D984" s="19" t="s">
        <v>204</v>
      </c>
      <c r="E984" s="19" t="s">
        <v>205</v>
      </c>
      <c r="F984" s="19" t="s">
        <v>158</v>
      </c>
      <c r="G984" s="19" t="s">
        <v>159</v>
      </c>
      <c r="H984" s="25">
        <v>3.336291297973343E-5</v>
      </c>
    </row>
    <row r="985" spans="1:8" x14ac:dyDescent="0.25">
      <c r="A985" s="19" t="s">
        <v>74</v>
      </c>
      <c r="B985" s="19" t="s">
        <v>75</v>
      </c>
      <c r="C985" s="19" t="s">
        <v>76</v>
      </c>
      <c r="D985" s="19" t="s">
        <v>204</v>
      </c>
      <c r="E985" s="19" t="s">
        <v>205</v>
      </c>
      <c r="F985" s="19" t="s">
        <v>162</v>
      </c>
      <c r="G985" s="19" t="s">
        <v>163</v>
      </c>
      <c r="H985" s="25">
        <v>6.7972671012965988E-3</v>
      </c>
    </row>
    <row r="986" spans="1:8" x14ac:dyDescent="0.25">
      <c r="A986" s="19" t="s">
        <v>74</v>
      </c>
      <c r="B986" s="19" t="s">
        <v>75</v>
      </c>
      <c r="C986" s="19" t="s">
        <v>76</v>
      </c>
      <c r="D986" s="19" t="s">
        <v>204</v>
      </c>
      <c r="E986" s="19" t="s">
        <v>205</v>
      </c>
      <c r="F986" s="19" t="s">
        <v>210</v>
      </c>
      <c r="G986" s="19" t="s">
        <v>211</v>
      </c>
      <c r="H986" s="25">
        <v>1.0817495849284492E-4</v>
      </c>
    </row>
    <row r="987" spans="1:8" x14ac:dyDescent="0.25">
      <c r="A987" s="19" t="s">
        <v>74</v>
      </c>
      <c r="B987" s="19" t="s">
        <v>75</v>
      </c>
      <c r="C987" s="19" t="s">
        <v>76</v>
      </c>
      <c r="D987" s="19" t="s">
        <v>204</v>
      </c>
      <c r="E987" s="19" t="s">
        <v>205</v>
      </c>
      <c r="F987" s="19" t="s">
        <v>212</v>
      </c>
      <c r="G987" s="19" t="s">
        <v>213</v>
      </c>
      <c r="H987" s="25">
        <v>1.0171080817117579E-3</v>
      </c>
    </row>
    <row r="988" spans="1:8" x14ac:dyDescent="0.25">
      <c r="A988" s="19" t="s">
        <v>74</v>
      </c>
      <c r="B988" s="19" t="s">
        <v>75</v>
      </c>
      <c r="C988" s="19" t="s">
        <v>76</v>
      </c>
      <c r="D988" s="19" t="s">
        <v>204</v>
      </c>
      <c r="E988" s="19" t="s">
        <v>205</v>
      </c>
      <c r="F988" s="19" t="s">
        <v>202</v>
      </c>
      <c r="G988" s="19" t="s">
        <v>203</v>
      </c>
      <c r="H988" s="25">
        <v>2.9916060845699684E-4</v>
      </c>
    </row>
    <row r="989" spans="1:8" x14ac:dyDescent="0.25">
      <c r="A989" s="19" t="s">
        <v>74</v>
      </c>
      <c r="B989" s="19" t="s">
        <v>75</v>
      </c>
      <c r="C989" s="19" t="s">
        <v>76</v>
      </c>
      <c r="D989" s="19" t="s">
        <v>330</v>
      </c>
      <c r="E989" s="19" t="s">
        <v>331</v>
      </c>
      <c r="F989" s="19" t="s">
        <v>94</v>
      </c>
      <c r="G989" s="19" t="s">
        <v>95</v>
      </c>
      <c r="H989" s="25">
        <v>1.8131432547461282E-3</v>
      </c>
    </row>
    <row r="990" spans="1:8" x14ac:dyDescent="0.25">
      <c r="A990" s="19" t="s">
        <v>74</v>
      </c>
      <c r="B990" s="19" t="s">
        <v>75</v>
      </c>
      <c r="C990" s="19" t="s">
        <v>76</v>
      </c>
      <c r="D990" s="19" t="s">
        <v>330</v>
      </c>
      <c r="E990" s="19" t="s">
        <v>331</v>
      </c>
      <c r="F990" s="19" t="s">
        <v>410</v>
      </c>
      <c r="G990" s="19" t="s">
        <v>411</v>
      </c>
      <c r="H990" s="25">
        <v>0.27218387015133816</v>
      </c>
    </row>
    <row r="991" spans="1:8" x14ac:dyDescent="0.25">
      <c r="A991" s="19" t="s">
        <v>74</v>
      </c>
      <c r="B991" s="19" t="s">
        <v>75</v>
      </c>
      <c r="C991" s="19" t="s">
        <v>76</v>
      </c>
      <c r="D991" s="19" t="s">
        <v>330</v>
      </c>
      <c r="E991" s="19" t="s">
        <v>331</v>
      </c>
      <c r="F991" s="19" t="s">
        <v>96</v>
      </c>
      <c r="G991" s="19" t="s">
        <v>97</v>
      </c>
      <c r="H991" s="25">
        <v>6.4259212272478573E-4</v>
      </c>
    </row>
    <row r="992" spans="1:8" x14ac:dyDescent="0.25">
      <c r="A992" s="19" t="s">
        <v>74</v>
      </c>
      <c r="B992" s="19" t="s">
        <v>75</v>
      </c>
      <c r="C992" s="19" t="s">
        <v>76</v>
      </c>
      <c r="D992" s="19" t="s">
        <v>330</v>
      </c>
      <c r="E992" s="19" t="s">
        <v>331</v>
      </c>
      <c r="F992" s="19" t="s">
        <v>98</v>
      </c>
      <c r="G992" s="19" t="s">
        <v>99</v>
      </c>
      <c r="H992" s="25">
        <v>1.7677388036825919E-3</v>
      </c>
    </row>
    <row r="993" spans="1:8" x14ac:dyDescent="0.25">
      <c r="A993" s="19" t="s">
        <v>74</v>
      </c>
      <c r="B993" s="19" t="s">
        <v>75</v>
      </c>
      <c r="C993" s="19" t="s">
        <v>76</v>
      </c>
      <c r="D993" s="19" t="s">
        <v>330</v>
      </c>
      <c r="E993" s="19" t="s">
        <v>331</v>
      </c>
      <c r="F993" s="19" t="s">
        <v>172</v>
      </c>
      <c r="G993" s="19" t="s">
        <v>173</v>
      </c>
      <c r="H993" s="25">
        <v>3.7417734714454256E-4</v>
      </c>
    </row>
    <row r="994" spans="1:8" x14ac:dyDescent="0.25">
      <c r="A994" s="19" t="s">
        <v>74</v>
      </c>
      <c r="B994" s="19" t="s">
        <v>75</v>
      </c>
      <c r="C994" s="19" t="s">
        <v>76</v>
      </c>
      <c r="D994" s="19" t="s">
        <v>330</v>
      </c>
      <c r="E994" s="19" t="s">
        <v>331</v>
      </c>
      <c r="F994" s="19" t="s">
        <v>100</v>
      </c>
      <c r="G994" s="19" t="s">
        <v>101</v>
      </c>
      <c r="H994" s="25">
        <v>1.0054896975692222E-2</v>
      </c>
    </row>
    <row r="995" spans="1:8" x14ac:dyDescent="0.25">
      <c r="A995" s="19" t="s">
        <v>74</v>
      </c>
      <c r="B995" s="19" t="s">
        <v>75</v>
      </c>
      <c r="C995" s="19" t="s">
        <v>76</v>
      </c>
      <c r="D995" s="19" t="s">
        <v>330</v>
      </c>
      <c r="E995" s="19" t="s">
        <v>331</v>
      </c>
      <c r="F995" s="19" t="s">
        <v>108</v>
      </c>
      <c r="G995" s="19" t="s">
        <v>109</v>
      </c>
      <c r="H995" s="25">
        <v>3.6469944597067582E-4</v>
      </c>
    </row>
    <row r="996" spans="1:8" x14ac:dyDescent="0.25">
      <c r="A996" s="19" t="s">
        <v>74</v>
      </c>
      <c r="B996" s="19" t="s">
        <v>75</v>
      </c>
      <c r="C996" s="19" t="s">
        <v>76</v>
      </c>
      <c r="D996" s="19" t="s">
        <v>330</v>
      </c>
      <c r="E996" s="19" t="s">
        <v>331</v>
      </c>
      <c r="F996" s="19" t="s">
        <v>110</v>
      </c>
      <c r="G996" s="19" t="s">
        <v>111</v>
      </c>
      <c r="H996" s="25">
        <v>8.3035771467389313E-3</v>
      </c>
    </row>
    <row r="997" spans="1:8" x14ac:dyDescent="0.25">
      <c r="A997" s="19" t="s">
        <v>74</v>
      </c>
      <c r="B997" s="19" t="s">
        <v>75</v>
      </c>
      <c r="C997" s="19" t="s">
        <v>76</v>
      </c>
      <c r="D997" s="19" t="s">
        <v>330</v>
      </c>
      <c r="E997" s="19" t="s">
        <v>331</v>
      </c>
      <c r="F997" s="19" t="s">
        <v>182</v>
      </c>
      <c r="G997" s="19" t="s">
        <v>183</v>
      </c>
      <c r="H997" s="25">
        <v>2.0740165551918609E-3</v>
      </c>
    </row>
    <row r="998" spans="1:8" x14ac:dyDescent="0.25">
      <c r="A998" s="19" t="s">
        <v>74</v>
      </c>
      <c r="B998" s="19" t="s">
        <v>75</v>
      </c>
      <c r="C998" s="19" t="s">
        <v>76</v>
      </c>
      <c r="D998" s="19" t="s">
        <v>330</v>
      </c>
      <c r="E998" s="19" t="s">
        <v>331</v>
      </c>
      <c r="F998" s="19" t="s">
        <v>112</v>
      </c>
      <c r="G998" s="19" t="s">
        <v>113</v>
      </c>
      <c r="H998" s="25">
        <v>1.1750290722589256E-3</v>
      </c>
    </row>
    <row r="999" spans="1:8" x14ac:dyDescent="0.25">
      <c r="A999" s="19" t="s">
        <v>74</v>
      </c>
      <c r="B999" s="19" t="s">
        <v>75</v>
      </c>
      <c r="C999" s="19" t="s">
        <v>76</v>
      </c>
      <c r="D999" s="19" t="s">
        <v>330</v>
      </c>
      <c r="E999" s="19" t="s">
        <v>331</v>
      </c>
      <c r="F999" s="19" t="s">
        <v>114</v>
      </c>
      <c r="G999" s="19" t="s">
        <v>115</v>
      </c>
      <c r="H999" s="25">
        <v>2.242144462960784E-3</v>
      </c>
    </row>
    <row r="1000" spans="1:8" x14ac:dyDescent="0.25">
      <c r="A1000" s="19" t="s">
        <v>74</v>
      </c>
      <c r="B1000" s="19" t="s">
        <v>75</v>
      </c>
      <c r="C1000" s="19" t="s">
        <v>76</v>
      </c>
      <c r="D1000" s="19" t="s">
        <v>330</v>
      </c>
      <c r="E1000" s="19" t="s">
        <v>331</v>
      </c>
      <c r="F1000" s="19" t="s">
        <v>118</v>
      </c>
      <c r="G1000" s="19" t="s">
        <v>119</v>
      </c>
      <c r="H1000" s="25">
        <v>4.0648250295215425E-3</v>
      </c>
    </row>
    <row r="1001" spans="1:8" x14ac:dyDescent="0.25">
      <c r="A1001" s="19" t="s">
        <v>74</v>
      </c>
      <c r="B1001" s="19" t="s">
        <v>75</v>
      </c>
      <c r="C1001" s="19" t="s">
        <v>76</v>
      </c>
      <c r="D1001" s="19" t="s">
        <v>330</v>
      </c>
      <c r="E1001" s="19" t="s">
        <v>331</v>
      </c>
      <c r="F1001" s="19" t="s">
        <v>184</v>
      </c>
      <c r="G1001" s="19" t="s">
        <v>185</v>
      </c>
      <c r="H1001" s="25">
        <v>1.0175625903319381E-3</v>
      </c>
    </row>
    <row r="1002" spans="1:8" x14ac:dyDescent="0.25">
      <c r="A1002" s="19" t="s">
        <v>74</v>
      </c>
      <c r="B1002" s="19" t="s">
        <v>75</v>
      </c>
      <c r="C1002" s="19" t="s">
        <v>76</v>
      </c>
      <c r="D1002" s="19" t="s">
        <v>330</v>
      </c>
      <c r="E1002" s="19" t="s">
        <v>331</v>
      </c>
      <c r="F1002" s="19" t="s">
        <v>192</v>
      </c>
      <c r="G1002" s="19" t="s">
        <v>193</v>
      </c>
      <c r="H1002" s="25">
        <v>2.0701148809183605E-4</v>
      </c>
    </row>
    <row r="1003" spans="1:8" x14ac:dyDescent="0.25">
      <c r="A1003" s="19" t="s">
        <v>74</v>
      </c>
      <c r="B1003" s="19" t="s">
        <v>75</v>
      </c>
      <c r="C1003" s="19" t="s">
        <v>76</v>
      </c>
      <c r="D1003" s="19" t="s">
        <v>330</v>
      </c>
      <c r="E1003" s="19" t="s">
        <v>331</v>
      </c>
      <c r="F1003" s="19" t="s">
        <v>194</v>
      </c>
      <c r="G1003" s="19" t="s">
        <v>195</v>
      </c>
      <c r="H1003" s="25">
        <v>2.3459100939024667E-2</v>
      </c>
    </row>
    <row r="1004" spans="1:8" x14ac:dyDescent="0.25">
      <c r="A1004" s="19" t="s">
        <v>74</v>
      </c>
      <c r="B1004" s="19" t="s">
        <v>75</v>
      </c>
      <c r="C1004" s="19" t="s">
        <v>76</v>
      </c>
      <c r="D1004" s="19" t="s">
        <v>330</v>
      </c>
      <c r="E1004" s="19" t="s">
        <v>331</v>
      </c>
      <c r="F1004" s="19" t="s">
        <v>122</v>
      </c>
      <c r="G1004" s="19" t="s">
        <v>123</v>
      </c>
      <c r="H1004" s="25">
        <v>6.0808273449757086E-4</v>
      </c>
    </row>
    <row r="1005" spans="1:8" x14ac:dyDescent="0.25">
      <c r="A1005" s="19" t="s">
        <v>74</v>
      </c>
      <c r="B1005" s="19" t="s">
        <v>75</v>
      </c>
      <c r="C1005" s="19" t="s">
        <v>76</v>
      </c>
      <c r="D1005" s="19" t="s">
        <v>330</v>
      </c>
      <c r="E1005" s="19" t="s">
        <v>331</v>
      </c>
      <c r="F1005" s="19" t="s">
        <v>126</v>
      </c>
      <c r="G1005" s="19" t="s">
        <v>127</v>
      </c>
      <c r="H1005" s="25">
        <v>2.1031269620881923E-4</v>
      </c>
    </row>
    <row r="1006" spans="1:8" x14ac:dyDescent="0.25">
      <c r="A1006" s="19" t="s">
        <v>74</v>
      </c>
      <c r="B1006" s="19" t="s">
        <v>75</v>
      </c>
      <c r="C1006" s="19" t="s">
        <v>76</v>
      </c>
      <c r="D1006" s="19" t="s">
        <v>330</v>
      </c>
      <c r="E1006" s="19" t="s">
        <v>331</v>
      </c>
      <c r="F1006" s="19" t="s">
        <v>132</v>
      </c>
      <c r="G1006" s="19" t="s">
        <v>133</v>
      </c>
      <c r="H1006" s="25">
        <v>5.582539726482599E-3</v>
      </c>
    </row>
    <row r="1007" spans="1:8" x14ac:dyDescent="0.25">
      <c r="A1007" s="19" t="s">
        <v>74</v>
      </c>
      <c r="B1007" s="19" t="s">
        <v>75</v>
      </c>
      <c r="C1007" s="19" t="s">
        <v>76</v>
      </c>
      <c r="D1007" s="19" t="s">
        <v>330</v>
      </c>
      <c r="E1007" s="19" t="s">
        <v>331</v>
      </c>
      <c r="F1007" s="19" t="s">
        <v>134</v>
      </c>
      <c r="G1007" s="19" t="s">
        <v>135</v>
      </c>
      <c r="H1007" s="25">
        <v>1.5257883624305003E-3</v>
      </c>
    </row>
    <row r="1008" spans="1:8" x14ac:dyDescent="0.25">
      <c r="A1008" s="19" t="s">
        <v>74</v>
      </c>
      <c r="B1008" s="19" t="s">
        <v>75</v>
      </c>
      <c r="C1008" s="19" t="s">
        <v>76</v>
      </c>
      <c r="D1008" s="19" t="s">
        <v>330</v>
      </c>
      <c r="E1008" s="19" t="s">
        <v>331</v>
      </c>
      <c r="F1008" s="19" t="s">
        <v>136</v>
      </c>
      <c r="G1008" s="19" t="s">
        <v>137</v>
      </c>
      <c r="H1008" s="25">
        <v>4.5146590019792072E-4</v>
      </c>
    </row>
    <row r="1009" spans="1:8" x14ac:dyDescent="0.25">
      <c r="A1009" s="19" t="s">
        <v>74</v>
      </c>
      <c r="B1009" s="19" t="s">
        <v>75</v>
      </c>
      <c r="C1009" s="19" t="s">
        <v>76</v>
      </c>
      <c r="D1009" s="19" t="s">
        <v>330</v>
      </c>
      <c r="E1009" s="19" t="s">
        <v>331</v>
      </c>
      <c r="F1009" s="19" t="s">
        <v>138</v>
      </c>
      <c r="G1009" s="19" t="s">
        <v>139</v>
      </c>
      <c r="H1009" s="25">
        <v>1.288670868644334E-3</v>
      </c>
    </row>
    <row r="1010" spans="1:8" x14ac:dyDescent="0.25">
      <c r="A1010" s="19" t="s">
        <v>74</v>
      </c>
      <c r="B1010" s="19" t="s">
        <v>75</v>
      </c>
      <c r="C1010" s="19" t="s">
        <v>76</v>
      </c>
      <c r="D1010" s="19" t="s">
        <v>330</v>
      </c>
      <c r="E1010" s="19" t="s">
        <v>331</v>
      </c>
      <c r="F1010" s="19" t="s">
        <v>140</v>
      </c>
      <c r="G1010" s="19" t="s">
        <v>141</v>
      </c>
      <c r="H1010" s="25">
        <v>1.3042959777729854E-3</v>
      </c>
    </row>
    <row r="1011" spans="1:8" x14ac:dyDescent="0.25">
      <c r="A1011" s="19" t="s">
        <v>74</v>
      </c>
      <c r="B1011" s="19" t="s">
        <v>75</v>
      </c>
      <c r="C1011" s="19" t="s">
        <v>76</v>
      </c>
      <c r="D1011" s="19" t="s">
        <v>330</v>
      </c>
      <c r="E1011" s="19" t="s">
        <v>331</v>
      </c>
      <c r="F1011" s="19" t="s">
        <v>198</v>
      </c>
      <c r="G1011" s="19" t="s">
        <v>199</v>
      </c>
      <c r="H1011" s="25">
        <v>8.7471939958219773E-3</v>
      </c>
    </row>
    <row r="1012" spans="1:8" x14ac:dyDescent="0.25">
      <c r="A1012" s="19" t="s">
        <v>74</v>
      </c>
      <c r="B1012" s="19" t="s">
        <v>75</v>
      </c>
      <c r="C1012" s="19" t="s">
        <v>76</v>
      </c>
      <c r="D1012" s="19" t="s">
        <v>330</v>
      </c>
      <c r="E1012" s="19" t="s">
        <v>331</v>
      </c>
      <c r="F1012" s="19" t="s">
        <v>142</v>
      </c>
      <c r="G1012" s="19" t="s">
        <v>143</v>
      </c>
      <c r="H1012" s="25">
        <v>9.059435956114847E-4</v>
      </c>
    </row>
    <row r="1013" spans="1:8" x14ac:dyDescent="0.25">
      <c r="A1013" s="19" t="s">
        <v>74</v>
      </c>
      <c r="B1013" s="19" t="s">
        <v>75</v>
      </c>
      <c r="C1013" s="19" t="s">
        <v>76</v>
      </c>
      <c r="D1013" s="19" t="s">
        <v>330</v>
      </c>
      <c r="E1013" s="19" t="s">
        <v>331</v>
      </c>
      <c r="F1013" s="19" t="s">
        <v>144</v>
      </c>
      <c r="G1013" s="19" t="s">
        <v>145</v>
      </c>
      <c r="H1013" s="25">
        <v>8.3280911835282648E-3</v>
      </c>
    </row>
    <row r="1014" spans="1:8" x14ac:dyDescent="0.25">
      <c r="A1014" s="19" t="s">
        <v>74</v>
      </c>
      <c r="B1014" s="19" t="s">
        <v>75</v>
      </c>
      <c r="C1014" s="19" t="s">
        <v>76</v>
      </c>
      <c r="D1014" s="19" t="s">
        <v>330</v>
      </c>
      <c r="E1014" s="19" t="s">
        <v>331</v>
      </c>
      <c r="F1014" s="19" t="s">
        <v>146</v>
      </c>
      <c r="G1014" s="19" t="s">
        <v>147</v>
      </c>
      <c r="H1014" s="25">
        <v>6.0726826979740057E-4</v>
      </c>
    </row>
    <row r="1015" spans="1:8" x14ac:dyDescent="0.25">
      <c r="A1015" s="19" t="s">
        <v>74</v>
      </c>
      <c r="B1015" s="19" t="s">
        <v>75</v>
      </c>
      <c r="C1015" s="19" t="s">
        <v>76</v>
      </c>
      <c r="D1015" s="19" t="s">
        <v>330</v>
      </c>
      <c r="E1015" s="19" t="s">
        <v>331</v>
      </c>
      <c r="F1015" s="19" t="s">
        <v>150</v>
      </c>
      <c r="G1015" s="19" t="s">
        <v>151</v>
      </c>
      <c r="H1015" s="25">
        <v>1.7277253891358946E-3</v>
      </c>
    </row>
    <row r="1016" spans="1:8" x14ac:dyDescent="0.25">
      <c r="A1016" s="19" t="s">
        <v>74</v>
      </c>
      <c r="B1016" s="19" t="s">
        <v>75</v>
      </c>
      <c r="C1016" s="19" t="s">
        <v>76</v>
      </c>
      <c r="D1016" s="19" t="s">
        <v>330</v>
      </c>
      <c r="E1016" s="19" t="s">
        <v>331</v>
      </c>
      <c r="F1016" s="19" t="s">
        <v>156</v>
      </c>
      <c r="G1016" s="19" t="s">
        <v>157</v>
      </c>
      <c r="H1016" s="25">
        <v>7.1453968910565194E-3</v>
      </c>
    </row>
    <row r="1017" spans="1:8" x14ac:dyDescent="0.25">
      <c r="A1017" s="19" t="s">
        <v>74</v>
      </c>
      <c r="B1017" s="19" t="s">
        <v>75</v>
      </c>
      <c r="C1017" s="19" t="s">
        <v>76</v>
      </c>
      <c r="D1017" s="19" t="s">
        <v>330</v>
      </c>
      <c r="E1017" s="19" t="s">
        <v>331</v>
      </c>
      <c r="F1017" s="19" t="s">
        <v>158</v>
      </c>
      <c r="G1017" s="19" t="s">
        <v>159</v>
      </c>
      <c r="H1017" s="25">
        <v>4.3477950128768255E-5</v>
      </c>
    </row>
    <row r="1018" spans="1:8" x14ac:dyDescent="0.25">
      <c r="A1018" s="19" t="s">
        <v>74</v>
      </c>
      <c r="B1018" s="19" t="s">
        <v>75</v>
      </c>
      <c r="C1018" s="19" t="s">
        <v>76</v>
      </c>
      <c r="D1018" s="19" t="s">
        <v>330</v>
      </c>
      <c r="E1018" s="19" t="s">
        <v>331</v>
      </c>
      <c r="F1018" s="19" t="s">
        <v>162</v>
      </c>
      <c r="G1018" s="19" t="s">
        <v>163</v>
      </c>
      <c r="H1018" s="25">
        <v>1.3805296501071668E-2</v>
      </c>
    </row>
    <row r="1019" spans="1:8" x14ac:dyDescent="0.25">
      <c r="A1019" s="19" t="s">
        <v>74</v>
      </c>
      <c r="B1019" s="19" t="s">
        <v>75</v>
      </c>
      <c r="C1019" s="19" t="s">
        <v>76</v>
      </c>
      <c r="D1019" s="19" t="s">
        <v>330</v>
      </c>
      <c r="E1019" s="19" t="s">
        <v>331</v>
      </c>
      <c r="F1019" s="19" t="s">
        <v>218</v>
      </c>
      <c r="G1019" s="19" t="s">
        <v>219</v>
      </c>
      <c r="H1019" s="25">
        <v>1.5598440668631408E-3</v>
      </c>
    </row>
    <row r="1020" spans="1:8" x14ac:dyDescent="0.25">
      <c r="A1020" s="19" t="s">
        <v>74</v>
      </c>
      <c r="B1020" s="19" t="s">
        <v>75</v>
      </c>
      <c r="C1020" s="19" t="s">
        <v>76</v>
      </c>
      <c r="D1020" s="19" t="s">
        <v>330</v>
      </c>
      <c r="E1020" s="19" t="s">
        <v>331</v>
      </c>
      <c r="F1020" s="19" t="s">
        <v>202</v>
      </c>
      <c r="G1020" s="19" t="s">
        <v>203</v>
      </c>
      <c r="H1020" s="25">
        <v>3.5249698062026885E-4</v>
      </c>
    </row>
    <row r="1021" spans="1:8" x14ac:dyDescent="0.25">
      <c r="A1021" s="19" t="s">
        <v>74</v>
      </c>
      <c r="B1021" s="19" t="s">
        <v>75</v>
      </c>
      <c r="C1021" s="19" t="s">
        <v>76</v>
      </c>
      <c r="D1021" s="19" t="s">
        <v>214</v>
      </c>
      <c r="E1021" s="19" t="s">
        <v>215</v>
      </c>
      <c r="F1021" s="19" t="s">
        <v>94</v>
      </c>
      <c r="G1021" s="19" t="s">
        <v>95</v>
      </c>
      <c r="H1021" s="25">
        <v>2.4724504526705163E-3</v>
      </c>
    </row>
    <row r="1022" spans="1:8" x14ac:dyDescent="0.25">
      <c r="A1022" s="19" t="s">
        <v>74</v>
      </c>
      <c r="B1022" s="19" t="s">
        <v>75</v>
      </c>
      <c r="C1022" s="19" t="s">
        <v>76</v>
      </c>
      <c r="D1022" s="19" t="s">
        <v>214</v>
      </c>
      <c r="E1022" s="19" t="s">
        <v>215</v>
      </c>
      <c r="F1022" s="19" t="s">
        <v>410</v>
      </c>
      <c r="G1022" s="19" t="s">
        <v>411</v>
      </c>
      <c r="H1022" s="25">
        <v>2.0591307396130736</v>
      </c>
    </row>
    <row r="1023" spans="1:8" x14ac:dyDescent="0.25">
      <c r="A1023" s="19" t="s">
        <v>74</v>
      </c>
      <c r="B1023" s="19" t="s">
        <v>75</v>
      </c>
      <c r="C1023" s="19" t="s">
        <v>76</v>
      </c>
      <c r="D1023" s="19" t="s">
        <v>214</v>
      </c>
      <c r="E1023" s="19" t="s">
        <v>215</v>
      </c>
      <c r="F1023" s="19" t="s">
        <v>166</v>
      </c>
      <c r="G1023" s="19" t="s">
        <v>167</v>
      </c>
      <c r="H1023" s="25">
        <v>2.2372018633811446E-4</v>
      </c>
    </row>
    <row r="1024" spans="1:8" x14ac:dyDescent="0.25">
      <c r="A1024" s="19" t="s">
        <v>74</v>
      </c>
      <c r="B1024" s="19" t="s">
        <v>75</v>
      </c>
      <c r="C1024" s="19" t="s">
        <v>76</v>
      </c>
      <c r="D1024" s="19" t="s">
        <v>214</v>
      </c>
      <c r="E1024" s="19" t="s">
        <v>215</v>
      </c>
      <c r="F1024" s="19" t="s">
        <v>96</v>
      </c>
      <c r="G1024" s="19" t="s">
        <v>97</v>
      </c>
      <c r="H1024" s="25">
        <v>3.1464233725223361E-3</v>
      </c>
    </row>
    <row r="1025" spans="1:8" x14ac:dyDescent="0.25">
      <c r="A1025" s="19" t="s">
        <v>74</v>
      </c>
      <c r="B1025" s="19" t="s">
        <v>75</v>
      </c>
      <c r="C1025" s="19" t="s">
        <v>76</v>
      </c>
      <c r="D1025" s="19" t="s">
        <v>214</v>
      </c>
      <c r="E1025" s="19" t="s">
        <v>215</v>
      </c>
      <c r="F1025" s="19" t="s">
        <v>180</v>
      </c>
      <c r="G1025" s="19" t="s">
        <v>181</v>
      </c>
      <c r="H1025" s="25">
        <v>4.6691461512938631E-4</v>
      </c>
    </row>
    <row r="1026" spans="1:8" x14ac:dyDescent="0.25">
      <c r="A1026" s="19" t="s">
        <v>74</v>
      </c>
      <c r="B1026" s="19" t="s">
        <v>75</v>
      </c>
      <c r="C1026" s="19" t="s">
        <v>76</v>
      </c>
      <c r="D1026" s="19" t="s">
        <v>214</v>
      </c>
      <c r="E1026" s="19" t="s">
        <v>215</v>
      </c>
      <c r="F1026" s="19" t="s">
        <v>98</v>
      </c>
      <c r="G1026" s="19" t="s">
        <v>99</v>
      </c>
      <c r="H1026" s="25">
        <v>7.6108232123897881E-3</v>
      </c>
    </row>
    <row r="1027" spans="1:8" x14ac:dyDescent="0.25">
      <c r="A1027" s="19" t="s">
        <v>74</v>
      </c>
      <c r="B1027" s="19" t="s">
        <v>75</v>
      </c>
      <c r="C1027" s="19" t="s">
        <v>76</v>
      </c>
      <c r="D1027" s="19" t="s">
        <v>214</v>
      </c>
      <c r="E1027" s="19" t="s">
        <v>215</v>
      </c>
      <c r="F1027" s="19" t="s">
        <v>170</v>
      </c>
      <c r="G1027" s="19" t="s">
        <v>171</v>
      </c>
      <c r="H1027" s="25">
        <v>1.1509333646347528E-2</v>
      </c>
    </row>
    <row r="1028" spans="1:8" x14ac:dyDescent="0.25">
      <c r="A1028" s="19" t="s">
        <v>74</v>
      </c>
      <c r="B1028" s="19" t="s">
        <v>75</v>
      </c>
      <c r="C1028" s="19" t="s">
        <v>76</v>
      </c>
      <c r="D1028" s="19" t="s">
        <v>214</v>
      </c>
      <c r="E1028" s="19" t="s">
        <v>215</v>
      </c>
      <c r="F1028" s="19" t="s">
        <v>172</v>
      </c>
      <c r="G1028" s="19" t="s">
        <v>173</v>
      </c>
      <c r="H1028" s="25">
        <v>1.7695093364507447E-3</v>
      </c>
    </row>
    <row r="1029" spans="1:8" x14ac:dyDescent="0.25">
      <c r="A1029" s="19" t="s">
        <v>74</v>
      </c>
      <c r="B1029" s="19" t="s">
        <v>75</v>
      </c>
      <c r="C1029" s="19" t="s">
        <v>76</v>
      </c>
      <c r="D1029" s="19" t="s">
        <v>214</v>
      </c>
      <c r="E1029" s="19" t="s">
        <v>215</v>
      </c>
      <c r="F1029" s="19" t="s">
        <v>100</v>
      </c>
      <c r="G1029" s="19" t="s">
        <v>101</v>
      </c>
      <c r="H1029" s="25">
        <v>6.7218519123657505E-2</v>
      </c>
    </row>
    <row r="1030" spans="1:8" x14ac:dyDescent="0.25">
      <c r="A1030" s="19" t="s">
        <v>74</v>
      </c>
      <c r="B1030" s="19" t="s">
        <v>75</v>
      </c>
      <c r="C1030" s="19" t="s">
        <v>76</v>
      </c>
      <c r="D1030" s="19" t="s">
        <v>214</v>
      </c>
      <c r="E1030" s="19" t="s">
        <v>215</v>
      </c>
      <c r="F1030" s="19" t="s">
        <v>108</v>
      </c>
      <c r="G1030" s="19" t="s">
        <v>109</v>
      </c>
      <c r="H1030" s="25">
        <v>1.8965385276194502E-3</v>
      </c>
    </row>
    <row r="1031" spans="1:8" x14ac:dyDescent="0.25">
      <c r="A1031" s="19" t="s">
        <v>74</v>
      </c>
      <c r="B1031" s="19" t="s">
        <v>75</v>
      </c>
      <c r="C1031" s="19" t="s">
        <v>76</v>
      </c>
      <c r="D1031" s="19" t="s">
        <v>214</v>
      </c>
      <c r="E1031" s="19" t="s">
        <v>215</v>
      </c>
      <c r="F1031" s="19" t="s">
        <v>110</v>
      </c>
      <c r="G1031" s="19" t="s">
        <v>111</v>
      </c>
      <c r="H1031" s="25">
        <v>0.14447806991945611</v>
      </c>
    </row>
    <row r="1032" spans="1:8" x14ac:dyDescent="0.25">
      <c r="A1032" s="19" t="s">
        <v>74</v>
      </c>
      <c r="B1032" s="19" t="s">
        <v>75</v>
      </c>
      <c r="C1032" s="19" t="s">
        <v>76</v>
      </c>
      <c r="D1032" s="19" t="s">
        <v>214</v>
      </c>
      <c r="E1032" s="19" t="s">
        <v>215</v>
      </c>
      <c r="F1032" s="19" t="s">
        <v>206</v>
      </c>
      <c r="G1032" s="19" t="s">
        <v>207</v>
      </c>
      <c r="H1032" s="25">
        <v>6.5776109000214049E-3</v>
      </c>
    </row>
    <row r="1033" spans="1:8" x14ac:dyDescent="0.25">
      <c r="A1033" s="19" t="s">
        <v>74</v>
      </c>
      <c r="B1033" s="19" t="s">
        <v>75</v>
      </c>
      <c r="C1033" s="19" t="s">
        <v>76</v>
      </c>
      <c r="D1033" s="19" t="s">
        <v>214</v>
      </c>
      <c r="E1033" s="19" t="s">
        <v>215</v>
      </c>
      <c r="F1033" s="19" t="s">
        <v>182</v>
      </c>
      <c r="G1033" s="19" t="s">
        <v>183</v>
      </c>
      <c r="H1033" s="25">
        <v>1.0187126796168173E-2</v>
      </c>
    </row>
    <row r="1034" spans="1:8" x14ac:dyDescent="0.25">
      <c r="A1034" s="19" t="s">
        <v>74</v>
      </c>
      <c r="B1034" s="19" t="s">
        <v>75</v>
      </c>
      <c r="C1034" s="19" t="s">
        <v>76</v>
      </c>
      <c r="D1034" s="19" t="s">
        <v>214</v>
      </c>
      <c r="E1034" s="19" t="s">
        <v>215</v>
      </c>
      <c r="F1034" s="19" t="s">
        <v>112</v>
      </c>
      <c r="G1034" s="19" t="s">
        <v>113</v>
      </c>
      <c r="H1034" s="25">
        <v>2.0586721322846603E-3</v>
      </c>
    </row>
    <row r="1035" spans="1:8" x14ac:dyDescent="0.25">
      <c r="A1035" s="19" t="s">
        <v>74</v>
      </c>
      <c r="B1035" s="19" t="s">
        <v>75</v>
      </c>
      <c r="C1035" s="19" t="s">
        <v>76</v>
      </c>
      <c r="D1035" s="19" t="s">
        <v>214</v>
      </c>
      <c r="E1035" s="19" t="s">
        <v>215</v>
      </c>
      <c r="F1035" s="19" t="s">
        <v>114</v>
      </c>
      <c r="G1035" s="19" t="s">
        <v>115</v>
      </c>
      <c r="H1035" s="25">
        <v>1.3557241207726601E-2</v>
      </c>
    </row>
    <row r="1036" spans="1:8" x14ac:dyDescent="0.25">
      <c r="A1036" s="19" t="s">
        <v>74</v>
      </c>
      <c r="B1036" s="19" t="s">
        <v>75</v>
      </c>
      <c r="C1036" s="19" t="s">
        <v>76</v>
      </c>
      <c r="D1036" s="19" t="s">
        <v>214</v>
      </c>
      <c r="E1036" s="19" t="s">
        <v>215</v>
      </c>
      <c r="F1036" s="19" t="s">
        <v>116</v>
      </c>
      <c r="G1036" s="19" t="s">
        <v>117</v>
      </c>
      <c r="H1036" s="25">
        <v>2.3834917738068872E-3</v>
      </c>
    </row>
    <row r="1037" spans="1:8" x14ac:dyDescent="0.25">
      <c r="A1037" s="19" t="s">
        <v>74</v>
      </c>
      <c r="B1037" s="19" t="s">
        <v>75</v>
      </c>
      <c r="C1037" s="19" t="s">
        <v>76</v>
      </c>
      <c r="D1037" s="19" t="s">
        <v>214</v>
      </c>
      <c r="E1037" s="19" t="s">
        <v>215</v>
      </c>
      <c r="F1037" s="19" t="s">
        <v>118</v>
      </c>
      <c r="G1037" s="19" t="s">
        <v>119</v>
      </c>
      <c r="H1037" s="25">
        <v>1.3892423526731184E-2</v>
      </c>
    </row>
    <row r="1038" spans="1:8" x14ac:dyDescent="0.25">
      <c r="A1038" s="19" t="s">
        <v>74</v>
      </c>
      <c r="B1038" s="19" t="s">
        <v>75</v>
      </c>
      <c r="C1038" s="19" t="s">
        <v>76</v>
      </c>
      <c r="D1038" s="19" t="s">
        <v>214</v>
      </c>
      <c r="E1038" s="19" t="s">
        <v>215</v>
      </c>
      <c r="F1038" s="19" t="s">
        <v>184</v>
      </c>
      <c r="G1038" s="19" t="s">
        <v>185</v>
      </c>
      <c r="H1038" s="25">
        <v>5.6778973768130472E-3</v>
      </c>
    </row>
    <row r="1039" spans="1:8" x14ac:dyDescent="0.25">
      <c r="A1039" s="19" t="s">
        <v>74</v>
      </c>
      <c r="B1039" s="19" t="s">
        <v>75</v>
      </c>
      <c r="C1039" s="19" t="s">
        <v>76</v>
      </c>
      <c r="D1039" s="19" t="s">
        <v>214</v>
      </c>
      <c r="E1039" s="19" t="s">
        <v>215</v>
      </c>
      <c r="F1039" s="19" t="s">
        <v>186</v>
      </c>
      <c r="G1039" s="19" t="s">
        <v>187</v>
      </c>
      <c r="H1039" s="25">
        <v>2.7277903307427642E-3</v>
      </c>
    </row>
    <row r="1040" spans="1:8" x14ac:dyDescent="0.25">
      <c r="A1040" s="19" t="s">
        <v>74</v>
      </c>
      <c r="B1040" s="19" t="s">
        <v>75</v>
      </c>
      <c r="C1040" s="19" t="s">
        <v>76</v>
      </c>
      <c r="D1040" s="19" t="s">
        <v>214</v>
      </c>
      <c r="E1040" s="19" t="s">
        <v>215</v>
      </c>
      <c r="F1040" s="19" t="s">
        <v>192</v>
      </c>
      <c r="G1040" s="19" t="s">
        <v>193</v>
      </c>
      <c r="H1040" s="25">
        <v>1.4322228977853328E-3</v>
      </c>
    </row>
    <row r="1041" spans="1:8" x14ac:dyDescent="0.25">
      <c r="A1041" s="19" t="s">
        <v>74</v>
      </c>
      <c r="B1041" s="19" t="s">
        <v>75</v>
      </c>
      <c r="C1041" s="19" t="s">
        <v>76</v>
      </c>
      <c r="D1041" s="19" t="s">
        <v>214</v>
      </c>
      <c r="E1041" s="19" t="s">
        <v>215</v>
      </c>
      <c r="F1041" s="19" t="s">
        <v>194</v>
      </c>
      <c r="G1041" s="19" t="s">
        <v>195</v>
      </c>
      <c r="H1041" s="25">
        <v>0.12453135868855951</v>
      </c>
    </row>
    <row r="1042" spans="1:8" x14ac:dyDescent="0.25">
      <c r="A1042" s="19" t="s">
        <v>74</v>
      </c>
      <c r="B1042" s="19" t="s">
        <v>75</v>
      </c>
      <c r="C1042" s="19" t="s">
        <v>76</v>
      </c>
      <c r="D1042" s="19" t="s">
        <v>214</v>
      </c>
      <c r="E1042" s="19" t="s">
        <v>215</v>
      </c>
      <c r="F1042" s="19" t="s">
        <v>122</v>
      </c>
      <c r="G1042" s="19" t="s">
        <v>123</v>
      </c>
      <c r="H1042" s="25">
        <v>1.0913531092737799E-3</v>
      </c>
    </row>
    <row r="1043" spans="1:8" x14ac:dyDescent="0.25">
      <c r="A1043" s="19" t="s">
        <v>74</v>
      </c>
      <c r="B1043" s="19" t="s">
        <v>75</v>
      </c>
      <c r="C1043" s="19" t="s">
        <v>76</v>
      </c>
      <c r="D1043" s="19" t="s">
        <v>214</v>
      </c>
      <c r="E1043" s="19" t="s">
        <v>215</v>
      </c>
      <c r="F1043" s="19" t="s">
        <v>126</v>
      </c>
      <c r="G1043" s="19" t="s">
        <v>127</v>
      </c>
      <c r="H1043" s="25">
        <v>1.0812406400073085E-3</v>
      </c>
    </row>
    <row r="1044" spans="1:8" x14ac:dyDescent="0.25">
      <c r="A1044" s="19" t="s">
        <v>74</v>
      </c>
      <c r="B1044" s="19" t="s">
        <v>75</v>
      </c>
      <c r="C1044" s="19" t="s">
        <v>76</v>
      </c>
      <c r="D1044" s="19" t="s">
        <v>214</v>
      </c>
      <c r="E1044" s="19" t="s">
        <v>215</v>
      </c>
      <c r="F1044" s="19" t="s">
        <v>128</v>
      </c>
      <c r="G1044" s="19" t="s">
        <v>129</v>
      </c>
      <c r="H1044" s="25">
        <v>4.9226626702315694E-3</v>
      </c>
    </row>
    <row r="1045" spans="1:8" x14ac:dyDescent="0.25">
      <c r="A1045" s="19" t="s">
        <v>74</v>
      </c>
      <c r="B1045" s="19" t="s">
        <v>75</v>
      </c>
      <c r="C1045" s="19" t="s">
        <v>76</v>
      </c>
      <c r="D1045" s="19" t="s">
        <v>214</v>
      </c>
      <c r="E1045" s="19" t="s">
        <v>215</v>
      </c>
      <c r="F1045" s="19" t="s">
        <v>130</v>
      </c>
      <c r="G1045" s="19" t="s">
        <v>131</v>
      </c>
      <c r="H1045" s="25">
        <v>7.032407895590312E-3</v>
      </c>
    </row>
    <row r="1046" spans="1:8" x14ac:dyDescent="0.25">
      <c r="A1046" s="19" t="s">
        <v>74</v>
      </c>
      <c r="B1046" s="19" t="s">
        <v>75</v>
      </c>
      <c r="C1046" s="19" t="s">
        <v>76</v>
      </c>
      <c r="D1046" s="19" t="s">
        <v>214</v>
      </c>
      <c r="E1046" s="19" t="s">
        <v>215</v>
      </c>
      <c r="F1046" s="19" t="s">
        <v>134</v>
      </c>
      <c r="G1046" s="19" t="s">
        <v>135</v>
      </c>
      <c r="H1046" s="25">
        <v>2.5050838112432711E-2</v>
      </c>
    </row>
    <row r="1047" spans="1:8" x14ac:dyDescent="0.25">
      <c r="A1047" s="19" t="s">
        <v>74</v>
      </c>
      <c r="B1047" s="19" t="s">
        <v>75</v>
      </c>
      <c r="C1047" s="19" t="s">
        <v>76</v>
      </c>
      <c r="D1047" s="19" t="s">
        <v>214</v>
      </c>
      <c r="E1047" s="19" t="s">
        <v>215</v>
      </c>
      <c r="F1047" s="19" t="s">
        <v>136</v>
      </c>
      <c r="G1047" s="19" t="s">
        <v>137</v>
      </c>
      <c r="H1047" s="25">
        <v>9.6251312696221507E-4</v>
      </c>
    </row>
    <row r="1048" spans="1:8" x14ac:dyDescent="0.25">
      <c r="A1048" s="19" t="s">
        <v>74</v>
      </c>
      <c r="B1048" s="19" t="s">
        <v>75</v>
      </c>
      <c r="C1048" s="19" t="s">
        <v>76</v>
      </c>
      <c r="D1048" s="19" t="s">
        <v>214</v>
      </c>
      <c r="E1048" s="19" t="s">
        <v>215</v>
      </c>
      <c r="F1048" s="19" t="s">
        <v>138</v>
      </c>
      <c r="G1048" s="19" t="s">
        <v>139</v>
      </c>
      <c r="H1048" s="25">
        <v>6.4398264168282864E-3</v>
      </c>
    </row>
    <row r="1049" spans="1:8" x14ac:dyDescent="0.25">
      <c r="A1049" s="19" t="s">
        <v>74</v>
      </c>
      <c r="B1049" s="19" t="s">
        <v>75</v>
      </c>
      <c r="C1049" s="19" t="s">
        <v>76</v>
      </c>
      <c r="D1049" s="19" t="s">
        <v>214</v>
      </c>
      <c r="E1049" s="19" t="s">
        <v>215</v>
      </c>
      <c r="F1049" s="19" t="s">
        <v>198</v>
      </c>
      <c r="G1049" s="19" t="s">
        <v>199</v>
      </c>
      <c r="H1049" s="25">
        <v>3.449978229095594E-2</v>
      </c>
    </row>
    <row r="1050" spans="1:8" x14ac:dyDescent="0.25">
      <c r="A1050" s="19" t="s">
        <v>74</v>
      </c>
      <c r="B1050" s="19" t="s">
        <v>75</v>
      </c>
      <c r="C1050" s="19" t="s">
        <v>76</v>
      </c>
      <c r="D1050" s="19" t="s">
        <v>214</v>
      </c>
      <c r="E1050" s="19" t="s">
        <v>215</v>
      </c>
      <c r="F1050" s="19" t="s">
        <v>142</v>
      </c>
      <c r="G1050" s="19" t="s">
        <v>143</v>
      </c>
      <c r="H1050" s="25">
        <v>5.1979722886225021E-3</v>
      </c>
    </row>
    <row r="1051" spans="1:8" x14ac:dyDescent="0.25">
      <c r="A1051" s="19" t="s">
        <v>74</v>
      </c>
      <c r="B1051" s="19" t="s">
        <v>75</v>
      </c>
      <c r="C1051" s="19" t="s">
        <v>76</v>
      </c>
      <c r="D1051" s="19" t="s">
        <v>214</v>
      </c>
      <c r="E1051" s="19" t="s">
        <v>215</v>
      </c>
      <c r="F1051" s="19" t="s">
        <v>144</v>
      </c>
      <c r="G1051" s="19" t="s">
        <v>145</v>
      </c>
      <c r="H1051" s="25">
        <v>3.4651265918774744E-2</v>
      </c>
    </row>
    <row r="1052" spans="1:8" x14ac:dyDescent="0.25">
      <c r="A1052" s="19" t="s">
        <v>74</v>
      </c>
      <c r="B1052" s="19" t="s">
        <v>75</v>
      </c>
      <c r="C1052" s="19" t="s">
        <v>76</v>
      </c>
      <c r="D1052" s="19" t="s">
        <v>214</v>
      </c>
      <c r="E1052" s="19" t="s">
        <v>215</v>
      </c>
      <c r="F1052" s="19" t="s">
        <v>146</v>
      </c>
      <c r="G1052" s="19" t="s">
        <v>147</v>
      </c>
      <c r="H1052" s="25">
        <v>4.0808666959826299E-3</v>
      </c>
    </row>
    <row r="1053" spans="1:8" x14ac:dyDescent="0.25">
      <c r="A1053" s="19" t="s">
        <v>74</v>
      </c>
      <c r="B1053" s="19" t="s">
        <v>75</v>
      </c>
      <c r="C1053" s="19" t="s">
        <v>76</v>
      </c>
      <c r="D1053" s="19" t="s">
        <v>214</v>
      </c>
      <c r="E1053" s="19" t="s">
        <v>215</v>
      </c>
      <c r="F1053" s="19" t="s">
        <v>216</v>
      </c>
      <c r="G1053" s="19" t="s">
        <v>217</v>
      </c>
      <c r="H1053" s="25">
        <v>1.4479292263664301E-3</v>
      </c>
    </row>
    <row r="1054" spans="1:8" x14ac:dyDescent="0.25">
      <c r="A1054" s="19" t="s">
        <v>74</v>
      </c>
      <c r="B1054" s="19" t="s">
        <v>75</v>
      </c>
      <c r="C1054" s="19" t="s">
        <v>76</v>
      </c>
      <c r="D1054" s="19" t="s">
        <v>214</v>
      </c>
      <c r="E1054" s="19" t="s">
        <v>215</v>
      </c>
      <c r="F1054" s="19" t="s">
        <v>150</v>
      </c>
      <c r="G1054" s="19" t="s">
        <v>151</v>
      </c>
      <c r="H1054" s="25">
        <v>9.6571021469582224E-3</v>
      </c>
    </row>
    <row r="1055" spans="1:8" x14ac:dyDescent="0.25">
      <c r="A1055" s="19" t="s">
        <v>74</v>
      </c>
      <c r="B1055" s="19" t="s">
        <v>75</v>
      </c>
      <c r="C1055" s="19" t="s">
        <v>76</v>
      </c>
      <c r="D1055" s="19" t="s">
        <v>214</v>
      </c>
      <c r="E1055" s="19" t="s">
        <v>215</v>
      </c>
      <c r="F1055" s="19" t="s">
        <v>156</v>
      </c>
      <c r="G1055" s="19" t="s">
        <v>157</v>
      </c>
      <c r="H1055" s="25">
        <v>2.6015843544495768E-2</v>
      </c>
    </row>
    <row r="1056" spans="1:8" x14ac:dyDescent="0.25">
      <c r="A1056" s="19" t="s">
        <v>74</v>
      </c>
      <c r="B1056" s="19" t="s">
        <v>75</v>
      </c>
      <c r="C1056" s="19" t="s">
        <v>76</v>
      </c>
      <c r="D1056" s="19" t="s">
        <v>214</v>
      </c>
      <c r="E1056" s="19" t="s">
        <v>215</v>
      </c>
      <c r="F1056" s="19" t="s">
        <v>158</v>
      </c>
      <c r="G1056" s="19" t="s">
        <v>159</v>
      </c>
      <c r="H1056" s="25">
        <v>2.6825793219802249E-4</v>
      </c>
    </row>
    <row r="1057" spans="1:8" x14ac:dyDescent="0.25">
      <c r="A1057" s="19" t="s">
        <v>74</v>
      </c>
      <c r="B1057" s="19" t="s">
        <v>75</v>
      </c>
      <c r="C1057" s="19" t="s">
        <v>76</v>
      </c>
      <c r="D1057" s="19" t="s">
        <v>214</v>
      </c>
      <c r="E1057" s="19" t="s">
        <v>215</v>
      </c>
      <c r="F1057" s="19" t="s">
        <v>162</v>
      </c>
      <c r="G1057" s="19" t="s">
        <v>163</v>
      </c>
      <c r="H1057" s="25">
        <v>1.2154440887465135E-2</v>
      </c>
    </row>
    <row r="1058" spans="1:8" x14ac:dyDescent="0.25">
      <c r="A1058" s="19" t="s">
        <v>74</v>
      </c>
      <c r="B1058" s="19" t="s">
        <v>75</v>
      </c>
      <c r="C1058" s="19" t="s">
        <v>76</v>
      </c>
      <c r="D1058" s="19" t="s">
        <v>214</v>
      </c>
      <c r="E1058" s="19" t="s">
        <v>215</v>
      </c>
      <c r="F1058" s="19" t="s">
        <v>218</v>
      </c>
      <c r="G1058" s="19" t="s">
        <v>219</v>
      </c>
      <c r="H1058" s="25">
        <v>1.4323857380543051E-2</v>
      </c>
    </row>
    <row r="1059" spans="1:8" x14ac:dyDescent="0.25">
      <c r="A1059" s="19" t="s">
        <v>74</v>
      </c>
      <c r="B1059" s="19" t="s">
        <v>75</v>
      </c>
      <c r="C1059" s="19" t="s">
        <v>76</v>
      </c>
      <c r="D1059" s="19" t="s">
        <v>214</v>
      </c>
      <c r="E1059" s="19" t="s">
        <v>215</v>
      </c>
      <c r="F1059" s="19" t="s">
        <v>220</v>
      </c>
      <c r="G1059" s="19" t="s">
        <v>221</v>
      </c>
      <c r="H1059" s="25">
        <v>7.6065303613494341E-3</v>
      </c>
    </row>
    <row r="1060" spans="1:8" x14ac:dyDescent="0.25">
      <c r="A1060" s="19" t="s">
        <v>74</v>
      </c>
      <c r="B1060" s="19" t="s">
        <v>75</v>
      </c>
      <c r="C1060" s="19" t="s">
        <v>76</v>
      </c>
      <c r="D1060" s="19" t="s">
        <v>214</v>
      </c>
      <c r="E1060" s="19" t="s">
        <v>215</v>
      </c>
      <c r="F1060" s="19" t="s">
        <v>202</v>
      </c>
      <c r="G1060" s="19" t="s">
        <v>203</v>
      </c>
      <c r="H1060" s="25">
        <v>2.0800345268523752E-3</v>
      </c>
    </row>
    <row r="1061" spans="1:8" x14ac:dyDescent="0.25">
      <c r="A1061" s="19" t="s">
        <v>74</v>
      </c>
      <c r="B1061" s="19" t="s">
        <v>75</v>
      </c>
      <c r="C1061" s="19" t="s">
        <v>76</v>
      </c>
      <c r="D1061" s="19" t="s">
        <v>222</v>
      </c>
      <c r="E1061" s="19" t="s">
        <v>223</v>
      </c>
      <c r="F1061" s="19" t="s">
        <v>94</v>
      </c>
      <c r="G1061" s="19" t="s">
        <v>95</v>
      </c>
      <c r="H1061" s="25">
        <v>1.0029629842444704E-4</v>
      </c>
    </row>
    <row r="1062" spans="1:8" x14ac:dyDescent="0.25">
      <c r="A1062" s="19" t="s">
        <v>74</v>
      </c>
      <c r="B1062" s="19" t="s">
        <v>75</v>
      </c>
      <c r="C1062" s="19" t="s">
        <v>76</v>
      </c>
      <c r="D1062" s="19" t="s">
        <v>222</v>
      </c>
      <c r="E1062" s="19" t="s">
        <v>223</v>
      </c>
      <c r="F1062" s="19" t="s">
        <v>410</v>
      </c>
      <c r="G1062" s="19" t="s">
        <v>411</v>
      </c>
      <c r="H1062" s="25">
        <v>3.5673627315996999E-2</v>
      </c>
    </row>
    <row r="1063" spans="1:8" x14ac:dyDescent="0.25">
      <c r="A1063" s="19" t="s">
        <v>74</v>
      </c>
      <c r="B1063" s="19" t="s">
        <v>75</v>
      </c>
      <c r="C1063" s="19" t="s">
        <v>76</v>
      </c>
      <c r="D1063" s="19" t="s">
        <v>222</v>
      </c>
      <c r="E1063" s="19" t="s">
        <v>223</v>
      </c>
      <c r="F1063" s="19" t="s">
        <v>166</v>
      </c>
      <c r="G1063" s="19" t="s">
        <v>167</v>
      </c>
      <c r="H1063" s="25">
        <v>5.3903184869278062E-6</v>
      </c>
    </row>
    <row r="1064" spans="1:8" x14ac:dyDescent="0.25">
      <c r="A1064" s="19" t="s">
        <v>74</v>
      </c>
      <c r="B1064" s="19" t="s">
        <v>75</v>
      </c>
      <c r="C1064" s="19" t="s">
        <v>76</v>
      </c>
      <c r="D1064" s="19" t="s">
        <v>222</v>
      </c>
      <c r="E1064" s="19" t="s">
        <v>223</v>
      </c>
      <c r="F1064" s="19" t="s">
        <v>224</v>
      </c>
      <c r="G1064" s="19" t="s">
        <v>225</v>
      </c>
      <c r="H1064" s="25">
        <v>4.7792972022828979E-6</v>
      </c>
    </row>
    <row r="1065" spans="1:8" x14ac:dyDescent="0.25">
      <c r="A1065" s="19" t="s">
        <v>74</v>
      </c>
      <c r="B1065" s="19" t="s">
        <v>75</v>
      </c>
      <c r="C1065" s="19" t="s">
        <v>76</v>
      </c>
      <c r="D1065" s="19" t="s">
        <v>222</v>
      </c>
      <c r="E1065" s="19" t="s">
        <v>223</v>
      </c>
      <c r="F1065" s="19" t="s">
        <v>98</v>
      </c>
      <c r="G1065" s="19" t="s">
        <v>99</v>
      </c>
      <c r="H1065" s="25">
        <v>2.4741188494098421E-4</v>
      </c>
    </row>
    <row r="1066" spans="1:8" x14ac:dyDescent="0.25">
      <c r="A1066" s="19" t="s">
        <v>74</v>
      </c>
      <c r="B1066" s="19" t="s">
        <v>75</v>
      </c>
      <c r="C1066" s="19" t="s">
        <v>76</v>
      </c>
      <c r="D1066" s="19" t="s">
        <v>222</v>
      </c>
      <c r="E1066" s="19" t="s">
        <v>223</v>
      </c>
      <c r="F1066" s="19" t="s">
        <v>102</v>
      </c>
      <c r="G1066" s="19" t="s">
        <v>103</v>
      </c>
      <c r="H1066" s="25">
        <v>9.5291140108249116E-6</v>
      </c>
    </row>
    <row r="1067" spans="1:8" x14ac:dyDescent="0.25">
      <c r="A1067" s="19" t="s">
        <v>74</v>
      </c>
      <c r="B1067" s="19" t="s">
        <v>75</v>
      </c>
      <c r="C1067" s="19" t="s">
        <v>76</v>
      </c>
      <c r="D1067" s="19" t="s">
        <v>222</v>
      </c>
      <c r="E1067" s="19" t="s">
        <v>223</v>
      </c>
      <c r="F1067" s="19" t="s">
        <v>110</v>
      </c>
      <c r="G1067" s="19" t="s">
        <v>111</v>
      </c>
      <c r="H1067" s="25">
        <v>1.6089217725290261E-3</v>
      </c>
    </row>
    <row r="1068" spans="1:8" x14ac:dyDescent="0.25">
      <c r="A1068" s="19" t="s">
        <v>74</v>
      </c>
      <c r="B1068" s="19" t="s">
        <v>75</v>
      </c>
      <c r="C1068" s="19" t="s">
        <v>76</v>
      </c>
      <c r="D1068" s="19" t="s">
        <v>222</v>
      </c>
      <c r="E1068" s="19" t="s">
        <v>223</v>
      </c>
      <c r="F1068" s="19" t="s">
        <v>182</v>
      </c>
      <c r="G1068" s="19" t="s">
        <v>183</v>
      </c>
      <c r="H1068" s="25">
        <v>3.7372633873049217E-4</v>
      </c>
    </row>
    <row r="1069" spans="1:8" x14ac:dyDescent="0.25">
      <c r="A1069" s="19" t="s">
        <v>74</v>
      </c>
      <c r="B1069" s="19" t="s">
        <v>75</v>
      </c>
      <c r="C1069" s="19" t="s">
        <v>76</v>
      </c>
      <c r="D1069" s="19" t="s">
        <v>222</v>
      </c>
      <c r="E1069" s="19" t="s">
        <v>223</v>
      </c>
      <c r="F1069" s="19" t="s">
        <v>112</v>
      </c>
      <c r="G1069" s="19" t="s">
        <v>113</v>
      </c>
      <c r="H1069" s="25">
        <v>2.9048019360221919E-5</v>
      </c>
    </row>
    <row r="1070" spans="1:8" x14ac:dyDescent="0.25">
      <c r="A1070" s="19" t="s">
        <v>74</v>
      </c>
      <c r="B1070" s="19" t="s">
        <v>75</v>
      </c>
      <c r="C1070" s="19" t="s">
        <v>76</v>
      </c>
      <c r="D1070" s="19" t="s">
        <v>222</v>
      </c>
      <c r="E1070" s="19" t="s">
        <v>223</v>
      </c>
      <c r="F1070" s="19" t="s">
        <v>114</v>
      </c>
      <c r="G1070" s="19" t="s">
        <v>115</v>
      </c>
      <c r="H1070" s="25">
        <v>1.6746912573074697E-4</v>
      </c>
    </row>
    <row r="1071" spans="1:8" x14ac:dyDescent="0.25">
      <c r="A1071" s="19" t="s">
        <v>74</v>
      </c>
      <c r="B1071" s="19" t="s">
        <v>75</v>
      </c>
      <c r="C1071" s="19" t="s">
        <v>76</v>
      </c>
      <c r="D1071" s="19" t="s">
        <v>222</v>
      </c>
      <c r="E1071" s="19" t="s">
        <v>223</v>
      </c>
      <c r="F1071" s="19" t="s">
        <v>118</v>
      </c>
      <c r="G1071" s="19" t="s">
        <v>119</v>
      </c>
      <c r="H1071" s="25">
        <v>3.1098505042669402E-4</v>
      </c>
    </row>
    <row r="1072" spans="1:8" x14ac:dyDescent="0.25">
      <c r="A1072" s="19" t="s">
        <v>74</v>
      </c>
      <c r="B1072" s="19" t="s">
        <v>75</v>
      </c>
      <c r="C1072" s="19" t="s">
        <v>76</v>
      </c>
      <c r="D1072" s="19" t="s">
        <v>222</v>
      </c>
      <c r="E1072" s="19" t="s">
        <v>223</v>
      </c>
      <c r="F1072" s="19" t="s">
        <v>186</v>
      </c>
      <c r="G1072" s="19" t="s">
        <v>187</v>
      </c>
      <c r="H1072" s="25">
        <v>5.1524553562268659E-5</v>
      </c>
    </row>
    <row r="1073" spans="1:8" x14ac:dyDescent="0.25">
      <c r="A1073" s="19" t="s">
        <v>74</v>
      </c>
      <c r="B1073" s="19" t="s">
        <v>75</v>
      </c>
      <c r="C1073" s="19" t="s">
        <v>76</v>
      </c>
      <c r="D1073" s="19" t="s">
        <v>222</v>
      </c>
      <c r="E1073" s="19" t="s">
        <v>223</v>
      </c>
      <c r="F1073" s="19" t="s">
        <v>192</v>
      </c>
      <c r="G1073" s="19" t="s">
        <v>193</v>
      </c>
      <c r="H1073" s="25">
        <v>1.3909544394074421E-4</v>
      </c>
    </row>
    <row r="1074" spans="1:8" x14ac:dyDescent="0.25">
      <c r="A1074" s="19" t="s">
        <v>74</v>
      </c>
      <c r="B1074" s="19" t="s">
        <v>75</v>
      </c>
      <c r="C1074" s="19" t="s">
        <v>76</v>
      </c>
      <c r="D1074" s="19" t="s">
        <v>222</v>
      </c>
      <c r="E1074" s="19" t="s">
        <v>223</v>
      </c>
      <c r="F1074" s="19" t="s">
        <v>194</v>
      </c>
      <c r="G1074" s="19" t="s">
        <v>195</v>
      </c>
      <c r="H1074" s="25">
        <v>2.2265953860239958E-3</v>
      </c>
    </row>
    <row r="1075" spans="1:8" x14ac:dyDescent="0.25">
      <c r="A1075" s="19" t="s">
        <v>74</v>
      </c>
      <c r="B1075" s="19" t="s">
        <v>75</v>
      </c>
      <c r="C1075" s="19" t="s">
        <v>76</v>
      </c>
      <c r="D1075" s="19" t="s">
        <v>222</v>
      </c>
      <c r="E1075" s="19" t="s">
        <v>223</v>
      </c>
      <c r="F1075" s="19" t="s">
        <v>122</v>
      </c>
      <c r="G1075" s="19" t="s">
        <v>123</v>
      </c>
      <c r="H1075" s="25">
        <v>7.6211909418027272E-5</v>
      </c>
    </row>
    <row r="1076" spans="1:8" x14ac:dyDescent="0.25">
      <c r="A1076" s="19" t="s">
        <v>74</v>
      </c>
      <c r="B1076" s="19" t="s">
        <v>75</v>
      </c>
      <c r="C1076" s="19" t="s">
        <v>76</v>
      </c>
      <c r="D1076" s="19" t="s">
        <v>222</v>
      </c>
      <c r="E1076" s="19" t="s">
        <v>223</v>
      </c>
      <c r="F1076" s="19" t="s">
        <v>126</v>
      </c>
      <c r="G1076" s="19" t="s">
        <v>127</v>
      </c>
      <c r="H1076" s="25">
        <v>2.3202900752164947E-5</v>
      </c>
    </row>
    <row r="1077" spans="1:8" x14ac:dyDescent="0.25">
      <c r="A1077" s="19" t="s">
        <v>74</v>
      </c>
      <c r="B1077" s="19" t="s">
        <v>75</v>
      </c>
      <c r="C1077" s="19" t="s">
        <v>76</v>
      </c>
      <c r="D1077" s="19" t="s">
        <v>222</v>
      </c>
      <c r="E1077" s="19" t="s">
        <v>223</v>
      </c>
      <c r="F1077" s="19" t="s">
        <v>130</v>
      </c>
      <c r="G1077" s="19" t="s">
        <v>131</v>
      </c>
      <c r="H1077" s="25">
        <v>6.8604603575755289E-4</v>
      </c>
    </row>
    <row r="1078" spans="1:8" x14ac:dyDescent="0.25">
      <c r="A1078" s="19" t="s">
        <v>74</v>
      </c>
      <c r="B1078" s="19" t="s">
        <v>75</v>
      </c>
      <c r="C1078" s="19" t="s">
        <v>76</v>
      </c>
      <c r="D1078" s="19" t="s">
        <v>222</v>
      </c>
      <c r="E1078" s="19" t="s">
        <v>223</v>
      </c>
      <c r="F1078" s="19" t="s">
        <v>134</v>
      </c>
      <c r="G1078" s="19" t="s">
        <v>135</v>
      </c>
      <c r="H1078" s="25">
        <v>4.9285699910995889E-4</v>
      </c>
    </row>
    <row r="1079" spans="1:8" x14ac:dyDescent="0.25">
      <c r="A1079" s="19" t="s">
        <v>74</v>
      </c>
      <c r="B1079" s="19" t="s">
        <v>75</v>
      </c>
      <c r="C1079" s="19" t="s">
        <v>76</v>
      </c>
      <c r="D1079" s="19" t="s">
        <v>222</v>
      </c>
      <c r="E1079" s="19" t="s">
        <v>223</v>
      </c>
      <c r="F1079" s="19" t="s">
        <v>198</v>
      </c>
      <c r="G1079" s="19" t="s">
        <v>199</v>
      </c>
      <c r="H1079" s="25">
        <v>6.3014098447475709E-4</v>
      </c>
    </row>
    <row r="1080" spans="1:8" x14ac:dyDescent="0.25">
      <c r="A1080" s="19" t="s">
        <v>74</v>
      </c>
      <c r="B1080" s="19" t="s">
        <v>75</v>
      </c>
      <c r="C1080" s="19" t="s">
        <v>76</v>
      </c>
      <c r="D1080" s="19" t="s">
        <v>222</v>
      </c>
      <c r="E1080" s="19" t="s">
        <v>223</v>
      </c>
      <c r="F1080" s="19" t="s">
        <v>146</v>
      </c>
      <c r="G1080" s="19" t="s">
        <v>147</v>
      </c>
      <c r="H1080" s="25">
        <v>5.685023856148384E-5</v>
      </c>
    </row>
    <row r="1081" spans="1:8" x14ac:dyDescent="0.25">
      <c r="A1081" s="19" t="s">
        <v>74</v>
      </c>
      <c r="B1081" s="19" t="s">
        <v>75</v>
      </c>
      <c r="C1081" s="19" t="s">
        <v>76</v>
      </c>
      <c r="D1081" s="19" t="s">
        <v>222</v>
      </c>
      <c r="E1081" s="19" t="s">
        <v>223</v>
      </c>
      <c r="F1081" s="19" t="s">
        <v>216</v>
      </c>
      <c r="G1081" s="19" t="s">
        <v>217</v>
      </c>
      <c r="H1081" s="25">
        <v>2.4488439871942405E-5</v>
      </c>
    </row>
    <row r="1082" spans="1:8" x14ac:dyDescent="0.25">
      <c r="A1082" s="19" t="s">
        <v>74</v>
      </c>
      <c r="B1082" s="19" t="s">
        <v>75</v>
      </c>
      <c r="C1082" s="19" t="s">
        <v>76</v>
      </c>
      <c r="D1082" s="19" t="s">
        <v>222</v>
      </c>
      <c r="E1082" s="19" t="s">
        <v>223</v>
      </c>
      <c r="F1082" s="19" t="s">
        <v>154</v>
      </c>
      <c r="G1082" s="19" t="s">
        <v>155</v>
      </c>
      <c r="H1082" s="25">
        <v>8.2013066881809257E-4</v>
      </c>
    </row>
    <row r="1083" spans="1:8" x14ac:dyDescent="0.25">
      <c r="A1083" s="19" t="s">
        <v>74</v>
      </c>
      <c r="B1083" s="19" t="s">
        <v>75</v>
      </c>
      <c r="C1083" s="19" t="s">
        <v>76</v>
      </c>
      <c r="D1083" s="19" t="s">
        <v>222</v>
      </c>
      <c r="E1083" s="19" t="s">
        <v>223</v>
      </c>
      <c r="F1083" s="19" t="s">
        <v>156</v>
      </c>
      <c r="G1083" s="19" t="s">
        <v>157</v>
      </c>
      <c r="H1083" s="25">
        <v>2.9549273423209327E-4</v>
      </c>
    </row>
    <row r="1084" spans="1:8" x14ac:dyDescent="0.25">
      <c r="A1084" s="19" t="s">
        <v>74</v>
      </c>
      <c r="B1084" s="19" t="s">
        <v>75</v>
      </c>
      <c r="C1084" s="19" t="s">
        <v>76</v>
      </c>
      <c r="D1084" s="19" t="s">
        <v>222</v>
      </c>
      <c r="E1084" s="19" t="s">
        <v>223</v>
      </c>
      <c r="F1084" s="19" t="s">
        <v>158</v>
      </c>
      <c r="G1084" s="19" t="s">
        <v>159</v>
      </c>
      <c r="H1084" s="25">
        <v>3.0891154424251827E-6</v>
      </c>
    </row>
    <row r="1085" spans="1:8" x14ac:dyDescent="0.25">
      <c r="A1085" s="19" t="s">
        <v>74</v>
      </c>
      <c r="B1085" s="19" t="s">
        <v>75</v>
      </c>
      <c r="C1085" s="19" t="s">
        <v>76</v>
      </c>
      <c r="D1085" s="19" t="s">
        <v>222</v>
      </c>
      <c r="E1085" s="19" t="s">
        <v>223</v>
      </c>
      <c r="F1085" s="19" t="s">
        <v>226</v>
      </c>
      <c r="G1085" s="19" t="s">
        <v>227</v>
      </c>
      <c r="H1085" s="25">
        <v>5.5018612942778043E-5</v>
      </c>
    </row>
    <row r="1086" spans="1:8" x14ac:dyDescent="0.25">
      <c r="A1086" s="19" t="s">
        <v>74</v>
      </c>
      <c r="B1086" s="19" t="s">
        <v>75</v>
      </c>
      <c r="C1086" s="19" t="s">
        <v>76</v>
      </c>
      <c r="D1086" s="19" t="s">
        <v>222</v>
      </c>
      <c r="E1086" s="19" t="s">
        <v>223</v>
      </c>
      <c r="F1086" s="19" t="s">
        <v>228</v>
      </c>
      <c r="G1086" s="19" t="s">
        <v>229</v>
      </c>
      <c r="H1086" s="25">
        <v>1.6906200768375206E-4</v>
      </c>
    </row>
    <row r="1087" spans="1:8" x14ac:dyDescent="0.25">
      <c r="A1087" s="19" t="s">
        <v>74</v>
      </c>
      <c r="B1087" s="19" t="s">
        <v>75</v>
      </c>
      <c r="C1087" s="19" t="s">
        <v>76</v>
      </c>
      <c r="D1087" s="19" t="s">
        <v>222</v>
      </c>
      <c r="E1087" s="19" t="s">
        <v>223</v>
      </c>
      <c r="F1087" s="19" t="s">
        <v>162</v>
      </c>
      <c r="G1087" s="19" t="s">
        <v>163</v>
      </c>
      <c r="H1087" s="25">
        <v>1.3344795084946188E-3</v>
      </c>
    </row>
    <row r="1088" spans="1:8" x14ac:dyDescent="0.25">
      <c r="A1088" s="19" t="s">
        <v>74</v>
      </c>
      <c r="B1088" s="19" t="s">
        <v>75</v>
      </c>
      <c r="C1088" s="19" t="s">
        <v>76</v>
      </c>
      <c r="D1088" s="19" t="s">
        <v>222</v>
      </c>
      <c r="E1088" s="19" t="s">
        <v>223</v>
      </c>
      <c r="F1088" s="19" t="s">
        <v>218</v>
      </c>
      <c r="G1088" s="19" t="s">
        <v>219</v>
      </c>
      <c r="H1088" s="25">
        <v>1.5034970243493957E-4</v>
      </c>
    </row>
    <row r="1089" spans="1:8" x14ac:dyDescent="0.25">
      <c r="A1089" s="19" t="s">
        <v>74</v>
      </c>
      <c r="B1089" s="19" t="s">
        <v>75</v>
      </c>
      <c r="C1089" s="19" t="s">
        <v>76</v>
      </c>
      <c r="D1089" s="19" t="s">
        <v>222</v>
      </c>
      <c r="E1089" s="19" t="s">
        <v>223</v>
      </c>
      <c r="F1089" s="19" t="s">
        <v>220</v>
      </c>
      <c r="G1089" s="19" t="s">
        <v>221</v>
      </c>
      <c r="H1089" s="25">
        <v>6.5611365956411258E-5</v>
      </c>
    </row>
    <row r="1090" spans="1:8" x14ac:dyDescent="0.25">
      <c r="A1090" s="19" t="s">
        <v>74</v>
      </c>
      <c r="B1090" s="19" t="s">
        <v>75</v>
      </c>
      <c r="C1090" s="19" t="s">
        <v>76</v>
      </c>
      <c r="D1090" s="19" t="s">
        <v>222</v>
      </c>
      <c r="E1090" s="19" t="s">
        <v>223</v>
      </c>
      <c r="F1090" s="19" t="s">
        <v>202</v>
      </c>
      <c r="G1090" s="19" t="s">
        <v>203</v>
      </c>
      <c r="H1090" s="25">
        <v>4.0436713902405227E-5</v>
      </c>
    </row>
    <row r="1091" spans="1:8" x14ac:dyDescent="0.25">
      <c r="A1091" s="19" t="s">
        <v>74</v>
      </c>
      <c r="B1091" s="19" t="s">
        <v>75</v>
      </c>
      <c r="C1091" s="19" t="s">
        <v>76</v>
      </c>
      <c r="D1091" s="19" t="s">
        <v>230</v>
      </c>
      <c r="E1091" s="19" t="s">
        <v>231</v>
      </c>
      <c r="F1091" s="19" t="s">
        <v>94</v>
      </c>
      <c r="G1091" s="19" t="s">
        <v>95</v>
      </c>
      <c r="H1091" s="25">
        <v>1.9419263640952608E-4</v>
      </c>
    </row>
    <row r="1092" spans="1:8" x14ac:dyDescent="0.25">
      <c r="A1092" s="19" t="s">
        <v>74</v>
      </c>
      <c r="B1092" s="19" t="s">
        <v>75</v>
      </c>
      <c r="C1092" s="19" t="s">
        <v>76</v>
      </c>
      <c r="D1092" s="19" t="s">
        <v>230</v>
      </c>
      <c r="E1092" s="19" t="s">
        <v>231</v>
      </c>
      <c r="F1092" s="19" t="s">
        <v>410</v>
      </c>
      <c r="G1092" s="19" t="s">
        <v>411</v>
      </c>
      <c r="H1092" s="25">
        <v>3.8357618490393701E-2</v>
      </c>
    </row>
    <row r="1093" spans="1:8" x14ac:dyDescent="0.25">
      <c r="A1093" s="19" t="s">
        <v>74</v>
      </c>
      <c r="B1093" s="19" t="s">
        <v>75</v>
      </c>
      <c r="C1093" s="19" t="s">
        <v>76</v>
      </c>
      <c r="D1093" s="19" t="s">
        <v>230</v>
      </c>
      <c r="E1093" s="19" t="s">
        <v>231</v>
      </c>
      <c r="F1093" s="19" t="s">
        <v>96</v>
      </c>
      <c r="G1093" s="19" t="s">
        <v>97</v>
      </c>
      <c r="H1093" s="25">
        <v>9.9695344956674431E-5</v>
      </c>
    </row>
    <row r="1094" spans="1:8" x14ac:dyDescent="0.25">
      <c r="A1094" s="19" t="s">
        <v>74</v>
      </c>
      <c r="B1094" s="19" t="s">
        <v>75</v>
      </c>
      <c r="C1094" s="19" t="s">
        <v>76</v>
      </c>
      <c r="D1094" s="19" t="s">
        <v>230</v>
      </c>
      <c r="E1094" s="19" t="s">
        <v>231</v>
      </c>
      <c r="F1094" s="19" t="s">
        <v>180</v>
      </c>
      <c r="G1094" s="19" t="s">
        <v>181</v>
      </c>
      <c r="H1094" s="25">
        <v>1.3547293588485897E-5</v>
      </c>
    </row>
    <row r="1095" spans="1:8" x14ac:dyDescent="0.25">
      <c r="A1095" s="19" t="s">
        <v>74</v>
      </c>
      <c r="B1095" s="19" t="s">
        <v>75</v>
      </c>
      <c r="C1095" s="19" t="s">
        <v>76</v>
      </c>
      <c r="D1095" s="19" t="s">
        <v>230</v>
      </c>
      <c r="E1095" s="19" t="s">
        <v>231</v>
      </c>
      <c r="F1095" s="19" t="s">
        <v>98</v>
      </c>
      <c r="G1095" s="19" t="s">
        <v>99</v>
      </c>
      <c r="H1095" s="25">
        <v>5.869313604409353E-4</v>
      </c>
    </row>
    <row r="1096" spans="1:8" x14ac:dyDescent="0.25">
      <c r="A1096" s="19" t="s">
        <v>74</v>
      </c>
      <c r="B1096" s="19" t="s">
        <v>75</v>
      </c>
      <c r="C1096" s="19" t="s">
        <v>76</v>
      </c>
      <c r="D1096" s="19" t="s">
        <v>230</v>
      </c>
      <c r="E1096" s="19" t="s">
        <v>231</v>
      </c>
      <c r="F1096" s="19" t="s">
        <v>168</v>
      </c>
      <c r="G1096" s="19" t="s">
        <v>169</v>
      </c>
      <c r="H1096" s="25">
        <v>1.0004604714976415E-2</v>
      </c>
    </row>
    <row r="1097" spans="1:8" x14ac:dyDescent="0.25">
      <c r="A1097" s="19" t="s">
        <v>74</v>
      </c>
      <c r="B1097" s="19" t="s">
        <v>75</v>
      </c>
      <c r="C1097" s="19" t="s">
        <v>76</v>
      </c>
      <c r="D1097" s="19" t="s">
        <v>230</v>
      </c>
      <c r="E1097" s="19" t="s">
        <v>231</v>
      </c>
      <c r="F1097" s="19" t="s">
        <v>172</v>
      </c>
      <c r="G1097" s="19" t="s">
        <v>173</v>
      </c>
      <c r="H1097" s="25">
        <v>1.0879026845016504E-4</v>
      </c>
    </row>
    <row r="1098" spans="1:8" x14ac:dyDescent="0.25">
      <c r="A1098" s="19" t="s">
        <v>74</v>
      </c>
      <c r="B1098" s="19" t="s">
        <v>75</v>
      </c>
      <c r="C1098" s="19" t="s">
        <v>76</v>
      </c>
      <c r="D1098" s="19" t="s">
        <v>230</v>
      </c>
      <c r="E1098" s="19" t="s">
        <v>231</v>
      </c>
      <c r="F1098" s="19" t="s">
        <v>106</v>
      </c>
      <c r="G1098" s="19" t="s">
        <v>107</v>
      </c>
      <c r="H1098" s="25">
        <v>1.1441646270245924E-3</v>
      </c>
    </row>
    <row r="1099" spans="1:8" x14ac:dyDescent="0.25">
      <c r="A1099" s="19" t="s">
        <v>74</v>
      </c>
      <c r="B1099" s="19" t="s">
        <v>75</v>
      </c>
      <c r="C1099" s="19" t="s">
        <v>76</v>
      </c>
      <c r="D1099" s="19" t="s">
        <v>230</v>
      </c>
      <c r="E1099" s="19" t="s">
        <v>231</v>
      </c>
      <c r="F1099" s="19" t="s">
        <v>108</v>
      </c>
      <c r="G1099" s="19" t="s">
        <v>109</v>
      </c>
      <c r="H1099" s="25">
        <v>5.119551492312153E-5</v>
      </c>
    </row>
    <row r="1100" spans="1:8" x14ac:dyDescent="0.25">
      <c r="A1100" s="19" t="s">
        <v>74</v>
      </c>
      <c r="B1100" s="19" t="s">
        <v>75</v>
      </c>
      <c r="C1100" s="19" t="s">
        <v>76</v>
      </c>
      <c r="D1100" s="19" t="s">
        <v>230</v>
      </c>
      <c r="E1100" s="19" t="s">
        <v>231</v>
      </c>
      <c r="F1100" s="19" t="s">
        <v>110</v>
      </c>
      <c r="G1100" s="19" t="s">
        <v>111</v>
      </c>
      <c r="H1100" s="25">
        <v>4.073064476247972E-3</v>
      </c>
    </row>
    <row r="1101" spans="1:8" x14ac:dyDescent="0.25">
      <c r="A1101" s="19" t="s">
        <v>74</v>
      </c>
      <c r="B1101" s="19" t="s">
        <v>75</v>
      </c>
      <c r="C1101" s="19" t="s">
        <v>76</v>
      </c>
      <c r="D1101" s="19" t="s">
        <v>230</v>
      </c>
      <c r="E1101" s="19" t="s">
        <v>231</v>
      </c>
      <c r="F1101" s="19" t="s">
        <v>206</v>
      </c>
      <c r="G1101" s="19" t="s">
        <v>207</v>
      </c>
      <c r="H1101" s="25">
        <v>1.975650843474632E-4</v>
      </c>
    </row>
    <row r="1102" spans="1:8" x14ac:dyDescent="0.25">
      <c r="A1102" s="19" t="s">
        <v>74</v>
      </c>
      <c r="B1102" s="19" t="s">
        <v>75</v>
      </c>
      <c r="C1102" s="19" t="s">
        <v>76</v>
      </c>
      <c r="D1102" s="19" t="s">
        <v>230</v>
      </c>
      <c r="E1102" s="19" t="s">
        <v>231</v>
      </c>
      <c r="F1102" s="19" t="s">
        <v>112</v>
      </c>
      <c r="G1102" s="19" t="s">
        <v>113</v>
      </c>
      <c r="H1102" s="25">
        <v>4.3571194308306763E-5</v>
      </c>
    </row>
    <row r="1103" spans="1:8" x14ac:dyDescent="0.25">
      <c r="A1103" s="19" t="s">
        <v>74</v>
      </c>
      <c r="B1103" s="19" t="s">
        <v>75</v>
      </c>
      <c r="C1103" s="19" t="s">
        <v>76</v>
      </c>
      <c r="D1103" s="19" t="s">
        <v>230</v>
      </c>
      <c r="E1103" s="19" t="s">
        <v>231</v>
      </c>
      <c r="F1103" s="19" t="s">
        <v>114</v>
      </c>
      <c r="G1103" s="19" t="s">
        <v>115</v>
      </c>
      <c r="H1103" s="25">
        <v>3.2575756590246462E-4</v>
      </c>
    </row>
    <row r="1104" spans="1:8" x14ac:dyDescent="0.25">
      <c r="A1104" s="19" t="s">
        <v>74</v>
      </c>
      <c r="B1104" s="19" t="s">
        <v>75</v>
      </c>
      <c r="C1104" s="19" t="s">
        <v>76</v>
      </c>
      <c r="D1104" s="19" t="s">
        <v>230</v>
      </c>
      <c r="E1104" s="19" t="s">
        <v>231</v>
      </c>
      <c r="F1104" s="19" t="s">
        <v>116</v>
      </c>
      <c r="G1104" s="19" t="s">
        <v>117</v>
      </c>
      <c r="H1104" s="25">
        <v>6.1569632334892868E-5</v>
      </c>
    </row>
    <row r="1105" spans="1:8" x14ac:dyDescent="0.25">
      <c r="A1105" s="19" t="s">
        <v>74</v>
      </c>
      <c r="B1105" s="19" t="s">
        <v>75</v>
      </c>
      <c r="C1105" s="19" t="s">
        <v>76</v>
      </c>
      <c r="D1105" s="19" t="s">
        <v>230</v>
      </c>
      <c r="E1105" s="19" t="s">
        <v>231</v>
      </c>
      <c r="F1105" s="19" t="s">
        <v>118</v>
      </c>
      <c r="G1105" s="19" t="s">
        <v>119</v>
      </c>
      <c r="H1105" s="25">
        <v>3.8249868830107715E-4</v>
      </c>
    </row>
    <row r="1106" spans="1:8" x14ac:dyDescent="0.25">
      <c r="A1106" s="19" t="s">
        <v>74</v>
      </c>
      <c r="B1106" s="19" t="s">
        <v>75</v>
      </c>
      <c r="C1106" s="19" t="s">
        <v>76</v>
      </c>
      <c r="D1106" s="19" t="s">
        <v>230</v>
      </c>
      <c r="E1106" s="19" t="s">
        <v>231</v>
      </c>
      <c r="F1106" s="19" t="s">
        <v>192</v>
      </c>
      <c r="G1106" s="19" t="s">
        <v>193</v>
      </c>
      <c r="H1106" s="25">
        <v>6.084227008754098E-5</v>
      </c>
    </row>
    <row r="1107" spans="1:8" x14ac:dyDescent="0.25">
      <c r="A1107" s="19" t="s">
        <v>74</v>
      </c>
      <c r="B1107" s="19" t="s">
        <v>75</v>
      </c>
      <c r="C1107" s="19" t="s">
        <v>76</v>
      </c>
      <c r="D1107" s="19" t="s">
        <v>230</v>
      </c>
      <c r="E1107" s="19" t="s">
        <v>231</v>
      </c>
      <c r="F1107" s="19" t="s">
        <v>194</v>
      </c>
      <c r="G1107" s="19" t="s">
        <v>195</v>
      </c>
      <c r="H1107" s="25">
        <v>3.2805926187172651E-3</v>
      </c>
    </row>
    <row r="1108" spans="1:8" x14ac:dyDescent="0.25">
      <c r="A1108" s="19" t="s">
        <v>74</v>
      </c>
      <c r="B1108" s="19" t="s">
        <v>75</v>
      </c>
      <c r="C1108" s="19" t="s">
        <v>76</v>
      </c>
      <c r="D1108" s="19" t="s">
        <v>230</v>
      </c>
      <c r="E1108" s="19" t="s">
        <v>231</v>
      </c>
      <c r="F1108" s="19" t="s">
        <v>232</v>
      </c>
      <c r="G1108" s="19" t="s">
        <v>233</v>
      </c>
      <c r="H1108" s="25">
        <v>9.3661002174215196E-4</v>
      </c>
    </row>
    <row r="1109" spans="1:8" x14ac:dyDescent="0.25">
      <c r="A1109" s="19" t="s">
        <v>74</v>
      </c>
      <c r="B1109" s="19" t="s">
        <v>75</v>
      </c>
      <c r="C1109" s="19" t="s">
        <v>76</v>
      </c>
      <c r="D1109" s="19" t="s">
        <v>230</v>
      </c>
      <c r="E1109" s="19" t="s">
        <v>231</v>
      </c>
      <c r="F1109" s="19" t="s">
        <v>122</v>
      </c>
      <c r="G1109" s="19" t="s">
        <v>123</v>
      </c>
      <c r="H1109" s="25">
        <v>1.8168954271445052E-4</v>
      </c>
    </row>
    <row r="1110" spans="1:8" x14ac:dyDescent="0.25">
      <c r="A1110" s="19" t="s">
        <v>74</v>
      </c>
      <c r="B1110" s="19" t="s">
        <v>75</v>
      </c>
      <c r="C1110" s="19" t="s">
        <v>76</v>
      </c>
      <c r="D1110" s="19" t="s">
        <v>230</v>
      </c>
      <c r="E1110" s="19" t="s">
        <v>231</v>
      </c>
      <c r="F1110" s="19" t="s">
        <v>126</v>
      </c>
      <c r="G1110" s="19" t="s">
        <v>127</v>
      </c>
      <c r="H1110" s="25">
        <v>2.6754304520790127E-5</v>
      </c>
    </row>
    <row r="1111" spans="1:8" x14ac:dyDescent="0.25">
      <c r="A1111" s="19" t="s">
        <v>74</v>
      </c>
      <c r="B1111" s="19" t="s">
        <v>75</v>
      </c>
      <c r="C1111" s="19" t="s">
        <v>76</v>
      </c>
      <c r="D1111" s="19" t="s">
        <v>230</v>
      </c>
      <c r="E1111" s="19" t="s">
        <v>231</v>
      </c>
      <c r="F1111" s="19" t="s">
        <v>128</v>
      </c>
      <c r="G1111" s="19" t="s">
        <v>129</v>
      </c>
      <c r="H1111" s="25">
        <v>1.3153362106985673E-4</v>
      </c>
    </row>
    <row r="1112" spans="1:8" x14ac:dyDescent="0.25">
      <c r="A1112" s="19" t="s">
        <v>74</v>
      </c>
      <c r="B1112" s="19" t="s">
        <v>75</v>
      </c>
      <c r="C1112" s="19" t="s">
        <v>76</v>
      </c>
      <c r="D1112" s="19" t="s">
        <v>230</v>
      </c>
      <c r="E1112" s="19" t="s">
        <v>231</v>
      </c>
      <c r="F1112" s="19" t="s">
        <v>130</v>
      </c>
      <c r="G1112" s="19" t="s">
        <v>131</v>
      </c>
      <c r="H1112" s="25">
        <v>8.7600371995366633E-4</v>
      </c>
    </row>
    <row r="1113" spans="1:8" x14ac:dyDescent="0.25">
      <c r="A1113" s="19" t="s">
        <v>74</v>
      </c>
      <c r="B1113" s="19" t="s">
        <v>75</v>
      </c>
      <c r="C1113" s="19" t="s">
        <v>76</v>
      </c>
      <c r="D1113" s="19" t="s">
        <v>230</v>
      </c>
      <c r="E1113" s="19" t="s">
        <v>231</v>
      </c>
      <c r="F1113" s="19" t="s">
        <v>412</v>
      </c>
      <c r="G1113" s="19" t="s">
        <v>413</v>
      </c>
      <c r="H1113" s="25">
        <v>3.1293263459162521E-4</v>
      </c>
    </row>
    <row r="1114" spans="1:8" x14ac:dyDescent="0.25">
      <c r="A1114" s="19" t="s">
        <v>74</v>
      </c>
      <c r="B1114" s="19" t="s">
        <v>75</v>
      </c>
      <c r="C1114" s="19" t="s">
        <v>76</v>
      </c>
      <c r="D1114" s="19" t="s">
        <v>230</v>
      </c>
      <c r="E1114" s="19" t="s">
        <v>231</v>
      </c>
      <c r="F1114" s="19" t="s">
        <v>132</v>
      </c>
      <c r="G1114" s="19" t="s">
        <v>133</v>
      </c>
      <c r="H1114" s="25">
        <v>8.4845802794605537E-4</v>
      </c>
    </row>
    <row r="1115" spans="1:8" x14ac:dyDescent="0.25">
      <c r="A1115" s="19" t="s">
        <v>74</v>
      </c>
      <c r="B1115" s="19" t="s">
        <v>75</v>
      </c>
      <c r="C1115" s="19" t="s">
        <v>76</v>
      </c>
      <c r="D1115" s="19" t="s">
        <v>230</v>
      </c>
      <c r="E1115" s="19" t="s">
        <v>231</v>
      </c>
      <c r="F1115" s="19" t="s">
        <v>134</v>
      </c>
      <c r="G1115" s="19" t="s">
        <v>135</v>
      </c>
      <c r="H1115" s="25">
        <v>2.7270426376984513E-4</v>
      </c>
    </row>
    <row r="1116" spans="1:8" x14ac:dyDescent="0.25">
      <c r="A1116" s="19" t="s">
        <v>74</v>
      </c>
      <c r="B1116" s="19" t="s">
        <v>75</v>
      </c>
      <c r="C1116" s="19" t="s">
        <v>76</v>
      </c>
      <c r="D1116" s="19" t="s">
        <v>230</v>
      </c>
      <c r="E1116" s="19" t="s">
        <v>231</v>
      </c>
      <c r="F1116" s="19" t="s">
        <v>136</v>
      </c>
      <c r="G1116" s="19" t="s">
        <v>137</v>
      </c>
      <c r="H1116" s="25">
        <v>5.973788938003155E-5</v>
      </c>
    </row>
    <row r="1117" spans="1:8" x14ac:dyDescent="0.25">
      <c r="A1117" s="19" t="s">
        <v>74</v>
      </c>
      <c r="B1117" s="19" t="s">
        <v>75</v>
      </c>
      <c r="C1117" s="19" t="s">
        <v>76</v>
      </c>
      <c r="D1117" s="19" t="s">
        <v>230</v>
      </c>
      <c r="E1117" s="19" t="s">
        <v>231</v>
      </c>
      <c r="F1117" s="19" t="s">
        <v>138</v>
      </c>
      <c r="G1117" s="19" t="s">
        <v>139</v>
      </c>
      <c r="H1117" s="25">
        <v>1.9763250497497196E-4</v>
      </c>
    </row>
    <row r="1118" spans="1:8" x14ac:dyDescent="0.25">
      <c r="A1118" s="19" t="s">
        <v>74</v>
      </c>
      <c r="B1118" s="19" t="s">
        <v>75</v>
      </c>
      <c r="C1118" s="19" t="s">
        <v>76</v>
      </c>
      <c r="D1118" s="19" t="s">
        <v>230</v>
      </c>
      <c r="E1118" s="19" t="s">
        <v>231</v>
      </c>
      <c r="F1118" s="19" t="s">
        <v>140</v>
      </c>
      <c r="G1118" s="19" t="s">
        <v>141</v>
      </c>
      <c r="H1118" s="25">
        <v>1.7765972653264285E-4</v>
      </c>
    </row>
    <row r="1119" spans="1:8" x14ac:dyDescent="0.25">
      <c r="A1119" s="19" t="s">
        <v>74</v>
      </c>
      <c r="B1119" s="19" t="s">
        <v>75</v>
      </c>
      <c r="C1119" s="19" t="s">
        <v>76</v>
      </c>
      <c r="D1119" s="19" t="s">
        <v>230</v>
      </c>
      <c r="E1119" s="19" t="s">
        <v>231</v>
      </c>
      <c r="F1119" s="19" t="s">
        <v>198</v>
      </c>
      <c r="G1119" s="19" t="s">
        <v>199</v>
      </c>
      <c r="H1119" s="25">
        <v>1.2766188971025879E-3</v>
      </c>
    </row>
    <row r="1120" spans="1:8" x14ac:dyDescent="0.25">
      <c r="A1120" s="19" t="s">
        <v>74</v>
      </c>
      <c r="B1120" s="19" t="s">
        <v>75</v>
      </c>
      <c r="C1120" s="19" t="s">
        <v>76</v>
      </c>
      <c r="D1120" s="19" t="s">
        <v>230</v>
      </c>
      <c r="E1120" s="19" t="s">
        <v>231</v>
      </c>
      <c r="F1120" s="19" t="s">
        <v>142</v>
      </c>
      <c r="G1120" s="19" t="s">
        <v>143</v>
      </c>
      <c r="H1120" s="25">
        <v>1.1523855426802935E-4</v>
      </c>
    </row>
    <row r="1121" spans="1:8" x14ac:dyDescent="0.25">
      <c r="A1121" s="19" t="s">
        <v>74</v>
      </c>
      <c r="B1121" s="19" t="s">
        <v>75</v>
      </c>
      <c r="C1121" s="19" t="s">
        <v>76</v>
      </c>
      <c r="D1121" s="19" t="s">
        <v>230</v>
      </c>
      <c r="E1121" s="19" t="s">
        <v>231</v>
      </c>
      <c r="F1121" s="19" t="s">
        <v>144</v>
      </c>
      <c r="G1121" s="19" t="s">
        <v>145</v>
      </c>
      <c r="H1121" s="25">
        <v>2.1428490567367261E-3</v>
      </c>
    </row>
    <row r="1122" spans="1:8" x14ac:dyDescent="0.25">
      <c r="A1122" s="19" t="s">
        <v>74</v>
      </c>
      <c r="B1122" s="19" t="s">
        <v>75</v>
      </c>
      <c r="C1122" s="19" t="s">
        <v>76</v>
      </c>
      <c r="D1122" s="19" t="s">
        <v>230</v>
      </c>
      <c r="E1122" s="19" t="s">
        <v>231</v>
      </c>
      <c r="F1122" s="19" t="s">
        <v>146</v>
      </c>
      <c r="G1122" s="19" t="s">
        <v>147</v>
      </c>
      <c r="H1122" s="25">
        <v>9.0229211579128857E-5</v>
      </c>
    </row>
    <row r="1123" spans="1:8" x14ac:dyDescent="0.25">
      <c r="A1123" s="19" t="s">
        <v>74</v>
      </c>
      <c r="B1123" s="19" t="s">
        <v>75</v>
      </c>
      <c r="C1123" s="19" t="s">
        <v>76</v>
      </c>
      <c r="D1123" s="19" t="s">
        <v>230</v>
      </c>
      <c r="E1123" s="19" t="s">
        <v>231</v>
      </c>
      <c r="F1123" s="19" t="s">
        <v>234</v>
      </c>
      <c r="G1123" s="19" t="s">
        <v>235</v>
      </c>
      <c r="H1123" s="25">
        <v>2.7564202501016174E-4</v>
      </c>
    </row>
    <row r="1124" spans="1:8" x14ac:dyDescent="0.25">
      <c r="A1124" s="19" t="s">
        <v>74</v>
      </c>
      <c r="B1124" s="19" t="s">
        <v>75</v>
      </c>
      <c r="C1124" s="19" t="s">
        <v>76</v>
      </c>
      <c r="D1124" s="19" t="s">
        <v>230</v>
      </c>
      <c r="E1124" s="19" t="s">
        <v>231</v>
      </c>
      <c r="F1124" s="19" t="s">
        <v>216</v>
      </c>
      <c r="G1124" s="19" t="s">
        <v>217</v>
      </c>
      <c r="H1124" s="25">
        <v>3.8812805139494897E-5</v>
      </c>
    </row>
    <row r="1125" spans="1:8" x14ac:dyDescent="0.25">
      <c r="A1125" s="19" t="s">
        <v>74</v>
      </c>
      <c r="B1125" s="19" t="s">
        <v>75</v>
      </c>
      <c r="C1125" s="19" t="s">
        <v>76</v>
      </c>
      <c r="D1125" s="19" t="s">
        <v>230</v>
      </c>
      <c r="E1125" s="19" t="s">
        <v>231</v>
      </c>
      <c r="F1125" s="19" t="s">
        <v>150</v>
      </c>
      <c r="G1125" s="19" t="s">
        <v>151</v>
      </c>
      <c r="H1125" s="25">
        <v>2.3431440080470768E-4</v>
      </c>
    </row>
    <row r="1126" spans="1:8" x14ac:dyDescent="0.25">
      <c r="A1126" s="19" t="s">
        <v>74</v>
      </c>
      <c r="B1126" s="19" t="s">
        <v>75</v>
      </c>
      <c r="C1126" s="19" t="s">
        <v>76</v>
      </c>
      <c r="D1126" s="19" t="s">
        <v>230</v>
      </c>
      <c r="E1126" s="19" t="s">
        <v>231</v>
      </c>
      <c r="F1126" s="19" t="s">
        <v>154</v>
      </c>
      <c r="G1126" s="19" t="s">
        <v>155</v>
      </c>
      <c r="H1126" s="25">
        <v>1.7982345562642774E-3</v>
      </c>
    </row>
    <row r="1127" spans="1:8" x14ac:dyDescent="0.25">
      <c r="A1127" s="19" t="s">
        <v>74</v>
      </c>
      <c r="B1127" s="19" t="s">
        <v>75</v>
      </c>
      <c r="C1127" s="19" t="s">
        <v>76</v>
      </c>
      <c r="D1127" s="19" t="s">
        <v>230</v>
      </c>
      <c r="E1127" s="19" t="s">
        <v>231</v>
      </c>
      <c r="F1127" s="19" t="s">
        <v>156</v>
      </c>
      <c r="G1127" s="19" t="s">
        <v>157</v>
      </c>
      <c r="H1127" s="25">
        <v>7.8155318863896398E-4</v>
      </c>
    </row>
    <row r="1128" spans="1:8" x14ac:dyDescent="0.25">
      <c r="A1128" s="19" t="s">
        <v>74</v>
      </c>
      <c r="B1128" s="19" t="s">
        <v>75</v>
      </c>
      <c r="C1128" s="19" t="s">
        <v>76</v>
      </c>
      <c r="D1128" s="19" t="s">
        <v>230</v>
      </c>
      <c r="E1128" s="19" t="s">
        <v>231</v>
      </c>
      <c r="F1128" s="19" t="s">
        <v>158</v>
      </c>
      <c r="G1128" s="19" t="s">
        <v>159</v>
      </c>
      <c r="H1128" s="25">
        <v>5.7522637455928088E-6</v>
      </c>
    </row>
    <row r="1129" spans="1:8" x14ac:dyDescent="0.25">
      <c r="A1129" s="19" t="s">
        <v>74</v>
      </c>
      <c r="B1129" s="19" t="s">
        <v>75</v>
      </c>
      <c r="C1129" s="19" t="s">
        <v>76</v>
      </c>
      <c r="D1129" s="19" t="s">
        <v>230</v>
      </c>
      <c r="E1129" s="19" t="s">
        <v>231</v>
      </c>
      <c r="F1129" s="19" t="s">
        <v>174</v>
      </c>
      <c r="G1129" s="19" t="s">
        <v>175</v>
      </c>
      <c r="H1129" s="25">
        <v>3.9348464612070086E-5</v>
      </c>
    </row>
    <row r="1130" spans="1:8" x14ac:dyDescent="0.25">
      <c r="A1130" s="19" t="s">
        <v>74</v>
      </c>
      <c r="B1130" s="19" t="s">
        <v>75</v>
      </c>
      <c r="C1130" s="19" t="s">
        <v>76</v>
      </c>
      <c r="D1130" s="19" t="s">
        <v>230</v>
      </c>
      <c r="E1130" s="19" t="s">
        <v>231</v>
      </c>
      <c r="F1130" s="19" t="s">
        <v>236</v>
      </c>
      <c r="G1130" s="19" t="s">
        <v>237</v>
      </c>
      <c r="H1130" s="25">
        <v>6.2663562462404742E-4</v>
      </c>
    </row>
    <row r="1131" spans="1:8" x14ac:dyDescent="0.25">
      <c r="A1131" s="19" t="s">
        <v>74</v>
      </c>
      <c r="B1131" s="19" t="s">
        <v>75</v>
      </c>
      <c r="C1131" s="19" t="s">
        <v>76</v>
      </c>
      <c r="D1131" s="19" t="s">
        <v>230</v>
      </c>
      <c r="E1131" s="19" t="s">
        <v>231</v>
      </c>
      <c r="F1131" s="19" t="s">
        <v>162</v>
      </c>
      <c r="G1131" s="19" t="s">
        <v>163</v>
      </c>
      <c r="H1131" s="25">
        <v>2.8871705643060751E-3</v>
      </c>
    </row>
    <row r="1132" spans="1:8" x14ac:dyDescent="0.25">
      <c r="A1132" s="19" t="s">
        <v>74</v>
      </c>
      <c r="B1132" s="19" t="s">
        <v>75</v>
      </c>
      <c r="C1132" s="19" t="s">
        <v>76</v>
      </c>
      <c r="D1132" s="19" t="s">
        <v>230</v>
      </c>
      <c r="E1132" s="19" t="s">
        <v>231</v>
      </c>
      <c r="F1132" s="19" t="s">
        <v>210</v>
      </c>
      <c r="G1132" s="19" t="s">
        <v>211</v>
      </c>
      <c r="H1132" s="25">
        <v>1.8962795207978048E-5</v>
      </c>
    </row>
    <row r="1133" spans="1:8" x14ac:dyDescent="0.25">
      <c r="A1133" s="19" t="s">
        <v>74</v>
      </c>
      <c r="B1133" s="19" t="s">
        <v>75</v>
      </c>
      <c r="C1133" s="19" t="s">
        <v>76</v>
      </c>
      <c r="D1133" s="19" t="s">
        <v>230</v>
      </c>
      <c r="E1133" s="19" t="s">
        <v>231</v>
      </c>
      <c r="F1133" s="19" t="s">
        <v>218</v>
      </c>
      <c r="G1133" s="19" t="s">
        <v>219</v>
      </c>
      <c r="H1133" s="25">
        <v>6.333114447868597E-4</v>
      </c>
    </row>
    <row r="1134" spans="1:8" x14ac:dyDescent="0.25">
      <c r="A1134" s="19" t="s">
        <v>74</v>
      </c>
      <c r="B1134" s="19" t="s">
        <v>75</v>
      </c>
      <c r="C1134" s="19" t="s">
        <v>76</v>
      </c>
      <c r="D1134" s="19" t="s">
        <v>230</v>
      </c>
      <c r="E1134" s="19" t="s">
        <v>231</v>
      </c>
      <c r="F1134" s="19" t="s">
        <v>220</v>
      </c>
      <c r="G1134" s="19" t="s">
        <v>221</v>
      </c>
      <c r="H1134" s="25">
        <v>2.997487982229295E-4</v>
      </c>
    </row>
    <row r="1135" spans="1:8" x14ac:dyDescent="0.25">
      <c r="A1135" s="19" t="s">
        <v>74</v>
      </c>
      <c r="B1135" s="19" t="s">
        <v>75</v>
      </c>
      <c r="C1135" s="19" t="s">
        <v>76</v>
      </c>
      <c r="D1135" s="19" t="s">
        <v>230</v>
      </c>
      <c r="E1135" s="19" t="s">
        <v>231</v>
      </c>
      <c r="F1135" s="19" t="s">
        <v>202</v>
      </c>
      <c r="G1135" s="19" t="s">
        <v>203</v>
      </c>
      <c r="H1135" s="25">
        <v>4.8868395871082504E-5</v>
      </c>
    </row>
    <row r="1136" spans="1:8" x14ac:dyDescent="0.25">
      <c r="A1136" s="19" t="s">
        <v>74</v>
      </c>
      <c r="B1136" s="19" t="s">
        <v>75</v>
      </c>
      <c r="C1136" s="19" t="s">
        <v>76</v>
      </c>
      <c r="D1136" s="19" t="s">
        <v>238</v>
      </c>
      <c r="E1136" s="19" t="s">
        <v>239</v>
      </c>
      <c r="F1136" s="19" t="s">
        <v>410</v>
      </c>
      <c r="G1136" s="19" t="s">
        <v>411</v>
      </c>
      <c r="H1136" s="25">
        <v>0.35555040052891734</v>
      </c>
    </row>
    <row r="1137" spans="1:8" x14ac:dyDescent="0.25">
      <c r="A1137" s="19" t="s">
        <v>74</v>
      </c>
      <c r="B1137" s="19" t="s">
        <v>75</v>
      </c>
      <c r="C1137" s="19" t="s">
        <v>76</v>
      </c>
      <c r="D1137" s="19" t="s">
        <v>238</v>
      </c>
      <c r="E1137" s="19" t="s">
        <v>239</v>
      </c>
      <c r="F1137" s="19" t="s">
        <v>180</v>
      </c>
      <c r="G1137" s="19" t="s">
        <v>181</v>
      </c>
      <c r="H1137" s="25">
        <v>1.4821270094610953E-4</v>
      </c>
    </row>
    <row r="1138" spans="1:8" x14ac:dyDescent="0.25">
      <c r="A1138" s="19" t="s">
        <v>74</v>
      </c>
      <c r="B1138" s="19" t="s">
        <v>75</v>
      </c>
      <c r="C1138" s="19" t="s">
        <v>76</v>
      </c>
      <c r="D1138" s="19" t="s">
        <v>238</v>
      </c>
      <c r="E1138" s="19" t="s">
        <v>239</v>
      </c>
      <c r="F1138" s="19" t="s">
        <v>98</v>
      </c>
      <c r="G1138" s="19" t="s">
        <v>99</v>
      </c>
      <c r="H1138" s="25">
        <v>6.6816982786084122E-4</v>
      </c>
    </row>
    <row r="1139" spans="1:8" x14ac:dyDescent="0.25">
      <c r="A1139" s="19" t="s">
        <v>74</v>
      </c>
      <c r="B1139" s="19" t="s">
        <v>75</v>
      </c>
      <c r="C1139" s="19" t="s">
        <v>76</v>
      </c>
      <c r="D1139" s="19" t="s">
        <v>238</v>
      </c>
      <c r="E1139" s="19" t="s">
        <v>239</v>
      </c>
      <c r="F1139" s="19" t="s">
        <v>168</v>
      </c>
      <c r="G1139" s="19" t="s">
        <v>169</v>
      </c>
      <c r="H1139" s="25">
        <v>0.18259613225360019</v>
      </c>
    </row>
    <row r="1140" spans="1:8" x14ac:dyDescent="0.25">
      <c r="A1140" s="19" t="s">
        <v>74</v>
      </c>
      <c r="B1140" s="19" t="s">
        <v>75</v>
      </c>
      <c r="C1140" s="19" t="s">
        <v>76</v>
      </c>
      <c r="D1140" s="19" t="s">
        <v>238</v>
      </c>
      <c r="E1140" s="19" t="s">
        <v>239</v>
      </c>
      <c r="F1140" s="19" t="s">
        <v>100</v>
      </c>
      <c r="G1140" s="19" t="s">
        <v>101</v>
      </c>
      <c r="H1140" s="25">
        <v>3.2115984842746068E-2</v>
      </c>
    </row>
    <row r="1141" spans="1:8" x14ac:dyDescent="0.25">
      <c r="A1141" s="19" t="s">
        <v>74</v>
      </c>
      <c r="B1141" s="19" t="s">
        <v>75</v>
      </c>
      <c r="C1141" s="19" t="s">
        <v>76</v>
      </c>
      <c r="D1141" s="19" t="s">
        <v>238</v>
      </c>
      <c r="E1141" s="19" t="s">
        <v>239</v>
      </c>
      <c r="F1141" s="19" t="s">
        <v>102</v>
      </c>
      <c r="G1141" s="19" t="s">
        <v>103</v>
      </c>
      <c r="H1141" s="25">
        <v>1.7724263767798204E-4</v>
      </c>
    </row>
    <row r="1142" spans="1:8" x14ac:dyDescent="0.25">
      <c r="A1142" s="19" t="s">
        <v>74</v>
      </c>
      <c r="B1142" s="19" t="s">
        <v>75</v>
      </c>
      <c r="C1142" s="19" t="s">
        <v>76</v>
      </c>
      <c r="D1142" s="19" t="s">
        <v>238</v>
      </c>
      <c r="E1142" s="19" t="s">
        <v>239</v>
      </c>
      <c r="F1142" s="19" t="s">
        <v>108</v>
      </c>
      <c r="G1142" s="19" t="s">
        <v>109</v>
      </c>
      <c r="H1142" s="25">
        <v>5.3997311942266893E-4</v>
      </c>
    </row>
    <row r="1143" spans="1:8" x14ac:dyDescent="0.25">
      <c r="A1143" s="19" t="s">
        <v>74</v>
      </c>
      <c r="B1143" s="19" t="s">
        <v>75</v>
      </c>
      <c r="C1143" s="19" t="s">
        <v>76</v>
      </c>
      <c r="D1143" s="19" t="s">
        <v>238</v>
      </c>
      <c r="E1143" s="19" t="s">
        <v>239</v>
      </c>
      <c r="F1143" s="19" t="s">
        <v>110</v>
      </c>
      <c r="G1143" s="19" t="s">
        <v>111</v>
      </c>
      <c r="H1143" s="25">
        <v>4.5663377069688222E-3</v>
      </c>
    </row>
    <row r="1144" spans="1:8" x14ac:dyDescent="0.25">
      <c r="A1144" s="19" t="s">
        <v>74</v>
      </c>
      <c r="B1144" s="19" t="s">
        <v>75</v>
      </c>
      <c r="C1144" s="19" t="s">
        <v>76</v>
      </c>
      <c r="D1144" s="19" t="s">
        <v>238</v>
      </c>
      <c r="E1144" s="19" t="s">
        <v>239</v>
      </c>
      <c r="F1144" s="19" t="s">
        <v>118</v>
      </c>
      <c r="G1144" s="19" t="s">
        <v>119</v>
      </c>
      <c r="H1144" s="25">
        <v>4.0545445094738583E-3</v>
      </c>
    </row>
    <row r="1145" spans="1:8" x14ac:dyDescent="0.25">
      <c r="A1145" s="19" t="s">
        <v>74</v>
      </c>
      <c r="B1145" s="19" t="s">
        <v>75</v>
      </c>
      <c r="C1145" s="19" t="s">
        <v>76</v>
      </c>
      <c r="D1145" s="19" t="s">
        <v>238</v>
      </c>
      <c r="E1145" s="19" t="s">
        <v>239</v>
      </c>
      <c r="F1145" s="19" t="s">
        <v>122</v>
      </c>
      <c r="G1145" s="19" t="s">
        <v>123</v>
      </c>
      <c r="H1145" s="25">
        <v>2.2654862967585207E-3</v>
      </c>
    </row>
    <row r="1146" spans="1:8" x14ac:dyDescent="0.25">
      <c r="A1146" s="19" t="s">
        <v>74</v>
      </c>
      <c r="B1146" s="19" t="s">
        <v>75</v>
      </c>
      <c r="C1146" s="19" t="s">
        <v>76</v>
      </c>
      <c r="D1146" s="19" t="s">
        <v>238</v>
      </c>
      <c r="E1146" s="19" t="s">
        <v>239</v>
      </c>
      <c r="F1146" s="19" t="s">
        <v>134</v>
      </c>
      <c r="G1146" s="19" t="s">
        <v>135</v>
      </c>
      <c r="H1146" s="25">
        <v>7.5929117100008328E-4</v>
      </c>
    </row>
    <row r="1147" spans="1:8" x14ac:dyDescent="0.25">
      <c r="A1147" s="19" t="s">
        <v>74</v>
      </c>
      <c r="B1147" s="19" t="s">
        <v>75</v>
      </c>
      <c r="C1147" s="19" t="s">
        <v>76</v>
      </c>
      <c r="D1147" s="19" t="s">
        <v>238</v>
      </c>
      <c r="E1147" s="19" t="s">
        <v>239</v>
      </c>
      <c r="F1147" s="19" t="s">
        <v>138</v>
      </c>
      <c r="G1147" s="19" t="s">
        <v>139</v>
      </c>
      <c r="H1147" s="25">
        <v>1.6337669097742803E-3</v>
      </c>
    </row>
    <row r="1148" spans="1:8" x14ac:dyDescent="0.25">
      <c r="A1148" s="19" t="s">
        <v>74</v>
      </c>
      <c r="B1148" s="19" t="s">
        <v>75</v>
      </c>
      <c r="C1148" s="19" t="s">
        <v>76</v>
      </c>
      <c r="D1148" s="19" t="s">
        <v>238</v>
      </c>
      <c r="E1148" s="19" t="s">
        <v>239</v>
      </c>
      <c r="F1148" s="19" t="s">
        <v>198</v>
      </c>
      <c r="G1148" s="19" t="s">
        <v>199</v>
      </c>
      <c r="H1148" s="25">
        <v>1.230947507229525E-2</v>
      </c>
    </row>
    <row r="1149" spans="1:8" x14ac:dyDescent="0.25">
      <c r="A1149" s="19" t="s">
        <v>74</v>
      </c>
      <c r="B1149" s="19" t="s">
        <v>75</v>
      </c>
      <c r="C1149" s="19" t="s">
        <v>76</v>
      </c>
      <c r="D1149" s="19" t="s">
        <v>238</v>
      </c>
      <c r="E1149" s="19" t="s">
        <v>239</v>
      </c>
      <c r="F1149" s="19" t="s">
        <v>142</v>
      </c>
      <c r="G1149" s="19" t="s">
        <v>143</v>
      </c>
      <c r="H1149" s="25">
        <v>2.4525466488087143E-2</v>
      </c>
    </row>
    <row r="1150" spans="1:8" x14ac:dyDescent="0.25">
      <c r="A1150" s="19" t="s">
        <v>74</v>
      </c>
      <c r="B1150" s="19" t="s">
        <v>75</v>
      </c>
      <c r="C1150" s="19" t="s">
        <v>76</v>
      </c>
      <c r="D1150" s="19" t="s">
        <v>238</v>
      </c>
      <c r="E1150" s="19" t="s">
        <v>239</v>
      </c>
      <c r="F1150" s="19" t="s">
        <v>146</v>
      </c>
      <c r="G1150" s="19" t="s">
        <v>147</v>
      </c>
      <c r="H1150" s="25">
        <v>8.7835614016416581E-4</v>
      </c>
    </row>
    <row r="1151" spans="1:8" x14ac:dyDescent="0.25">
      <c r="A1151" s="19" t="s">
        <v>74</v>
      </c>
      <c r="B1151" s="19" t="s">
        <v>75</v>
      </c>
      <c r="C1151" s="19" t="s">
        <v>76</v>
      </c>
      <c r="D1151" s="19" t="s">
        <v>238</v>
      </c>
      <c r="E1151" s="19" t="s">
        <v>239</v>
      </c>
      <c r="F1151" s="19" t="s">
        <v>156</v>
      </c>
      <c r="G1151" s="19" t="s">
        <v>157</v>
      </c>
      <c r="H1151" s="25">
        <v>4.1140613199384425E-3</v>
      </c>
    </row>
    <row r="1152" spans="1:8" x14ac:dyDescent="0.25">
      <c r="A1152" s="19" t="s">
        <v>74</v>
      </c>
      <c r="B1152" s="19" t="s">
        <v>75</v>
      </c>
      <c r="C1152" s="19" t="s">
        <v>76</v>
      </c>
      <c r="D1152" s="19" t="s">
        <v>238</v>
      </c>
      <c r="E1152" s="19" t="s">
        <v>239</v>
      </c>
      <c r="F1152" s="19" t="s">
        <v>158</v>
      </c>
      <c r="G1152" s="19" t="s">
        <v>159</v>
      </c>
      <c r="H1152" s="25">
        <v>6.2548528053804891E-5</v>
      </c>
    </row>
    <row r="1153" spans="1:8" x14ac:dyDescent="0.25">
      <c r="A1153" s="19" t="s">
        <v>74</v>
      </c>
      <c r="B1153" s="19" t="s">
        <v>75</v>
      </c>
      <c r="C1153" s="19" t="s">
        <v>76</v>
      </c>
      <c r="D1153" s="19" t="s">
        <v>238</v>
      </c>
      <c r="E1153" s="19" t="s">
        <v>239</v>
      </c>
      <c r="F1153" s="19" t="s">
        <v>162</v>
      </c>
      <c r="G1153" s="19" t="s">
        <v>163</v>
      </c>
      <c r="H1153" s="25">
        <v>8.6716678476516321E-3</v>
      </c>
    </row>
    <row r="1154" spans="1:8" x14ac:dyDescent="0.25">
      <c r="A1154" s="19" t="s">
        <v>74</v>
      </c>
      <c r="B1154" s="19" t="s">
        <v>75</v>
      </c>
      <c r="C1154" s="19" t="s">
        <v>76</v>
      </c>
      <c r="D1154" s="19" t="s">
        <v>240</v>
      </c>
      <c r="E1154" s="19" t="s">
        <v>241</v>
      </c>
      <c r="F1154" s="19" t="s">
        <v>94</v>
      </c>
      <c r="G1154" s="19" t="s">
        <v>95</v>
      </c>
      <c r="H1154" s="25">
        <v>1.6103593091999598E-2</v>
      </c>
    </row>
    <row r="1155" spans="1:8" x14ac:dyDescent="0.25">
      <c r="A1155" s="19" t="s">
        <v>74</v>
      </c>
      <c r="B1155" s="19" t="s">
        <v>75</v>
      </c>
      <c r="C1155" s="19" t="s">
        <v>76</v>
      </c>
      <c r="D1155" s="19" t="s">
        <v>240</v>
      </c>
      <c r="E1155" s="19" t="s">
        <v>241</v>
      </c>
      <c r="F1155" s="19" t="s">
        <v>242</v>
      </c>
      <c r="G1155" s="19" t="s">
        <v>243</v>
      </c>
      <c r="H1155" s="25">
        <v>2.7348768549078323E-2</v>
      </c>
    </row>
    <row r="1156" spans="1:8" x14ac:dyDescent="0.25">
      <c r="A1156" s="19" t="s">
        <v>74</v>
      </c>
      <c r="B1156" s="19" t="s">
        <v>75</v>
      </c>
      <c r="C1156" s="19" t="s">
        <v>76</v>
      </c>
      <c r="D1156" s="19" t="s">
        <v>240</v>
      </c>
      <c r="E1156" s="19" t="s">
        <v>241</v>
      </c>
      <c r="F1156" s="19" t="s">
        <v>410</v>
      </c>
      <c r="G1156" s="19" t="s">
        <v>411</v>
      </c>
      <c r="H1156" s="25">
        <v>1.6772160748706526</v>
      </c>
    </row>
    <row r="1157" spans="1:8" x14ac:dyDescent="0.25">
      <c r="A1157" s="19" t="s">
        <v>74</v>
      </c>
      <c r="B1157" s="19" t="s">
        <v>75</v>
      </c>
      <c r="C1157" s="19" t="s">
        <v>76</v>
      </c>
      <c r="D1157" s="19" t="s">
        <v>240</v>
      </c>
      <c r="E1157" s="19" t="s">
        <v>241</v>
      </c>
      <c r="F1157" s="19" t="s">
        <v>244</v>
      </c>
      <c r="G1157" s="19" t="s">
        <v>245</v>
      </c>
      <c r="H1157" s="25">
        <v>1.6596526858006527E-2</v>
      </c>
    </row>
    <row r="1158" spans="1:8" x14ac:dyDescent="0.25">
      <c r="A1158" s="19" t="s">
        <v>74</v>
      </c>
      <c r="B1158" s="19" t="s">
        <v>75</v>
      </c>
      <c r="C1158" s="19" t="s">
        <v>76</v>
      </c>
      <c r="D1158" s="19" t="s">
        <v>240</v>
      </c>
      <c r="E1158" s="19" t="s">
        <v>241</v>
      </c>
      <c r="F1158" s="19" t="s">
        <v>98</v>
      </c>
      <c r="G1158" s="19" t="s">
        <v>99</v>
      </c>
      <c r="H1158" s="25">
        <v>3.601862567185833E-3</v>
      </c>
    </row>
    <row r="1159" spans="1:8" x14ac:dyDescent="0.25">
      <c r="A1159" s="19" t="s">
        <v>74</v>
      </c>
      <c r="B1159" s="19" t="s">
        <v>75</v>
      </c>
      <c r="C1159" s="19" t="s">
        <v>76</v>
      </c>
      <c r="D1159" s="19" t="s">
        <v>240</v>
      </c>
      <c r="E1159" s="19" t="s">
        <v>241</v>
      </c>
      <c r="F1159" s="19" t="s">
        <v>168</v>
      </c>
      <c r="G1159" s="19" t="s">
        <v>169</v>
      </c>
      <c r="H1159" s="25">
        <v>1.6808248807163477</v>
      </c>
    </row>
    <row r="1160" spans="1:8" x14ac:dyDescent="0.25">
      <c r="A1160" s="19" t="s">
        <v>74</v>
      </c>
      <c r="B1160" s="19" t="s">
        <v>75</v>
      </c>
      <c r="C1160" s="19" t="s">
        <v>76</v>
      </c>
      <c r="D1160" s="19" t="s">
        <v>240</v>
      </c>
      <c r="E1160" s="19" t="s">
        <v>241</v>
      </c>
      <c r="F1160" s="19" t="s">
        <v>102</v>
      </c>
      <c r="G1160" s="19" t="s">
        <v>103</v>
      </c>
      <c r="H1160" s="25">
        <v>1.2946241500061048E-3</v>
      </c>
    </row>
    <row r="1161" spans="1:8" x14ac:dyDescent="0.25">
      <c r="A1161" s="19" t="s">
        <v>74</v>
      </c>
      <c r="B1161" s="19" t="s">
        <v>75</v>
      </c>
      <c r="C1161" s="19" t="s">
        <v>76</v>
      </c>
      <c r="D1161" s="19" t="s">
        <v>240</v>
      </c>
      <c r="E1161" s="19" t="s">
        <v>241</v>
      </c>
      <c r="F1161" s="19" t="s">
        <v>110</v>
      </c>
      <c r="G1161" s="19" t="s">
        <v>111</v>
      </c>
      <c r="H1161" s="25">
        <v>3.3144041205877925E-2</v>
      </c>
    </row>
    <row r="1162" spans="1:8" x14ac:dyDescent="0.25">
      <c r="A1162" s="19" t="s">
        <v>74</v>
      </c>
      <c r="B1162" s="19" t="s">
        <v>75</v>
      </c>
      <c r="C1162" s="19" t="s">
        <v>76</v>
      </c>
      <c r="D1162" s="19" t="s">
        <v>240</v>
      </c>
      <c r="E1162" s="19" t="s">
        <v>241</v>
      </c>
      <c r="F1162" s="19" t="s">
        <v>112</v>
      </c>
      <c r="G1162" s="19" t="s">
        <v>113</v>
      </c>
      <c r="H1162" s="25">
        <v>3.1038213049868059E-3</v>
      </c>
    </row>
    <row r="1163" spans="1:8" x14ac:dyDescent="0.25">
      <c r="A1163" s="19" t="s">
        <v>74</v>
      </c>
      <c r="B1163" s="19" t="s">
        <v>75</v>
      </c>
      <c r="C1163" s="19" t="s">
        <v>76</v>
      </c>
      <c r="D1163" s="19" t="s">
        <v>240</v>
      </c>
      <c r="E1163" s="19" t="s">
        <v>241</v>
      </c>
      <c r="F1163" s="19" t="s">
        <v>186</v>
      </c>
      <c r="G1163" s="19" t="s">
        <v>187</v>
      </c>
      <c r="H1163" s="25">
        <v>2.3658034659634992E-3</v>
      </c>
    </row>
    <row r="1164" spans="1:8" x14ac:dyDescent="0.25">
      <c r="A1164" s="19" t="s">
        <v>74</v>
      </c>
      <c r="B1164" s="19" t="s">
        <v>75</v>
      </c>
      <c r="C1164" s="19" t="s">
        <v>76</v>
      </c>
      <c r="D1164" s="19" t="s">
        <v>240</v>
      </c>
      <c r="E1164" s="19" t="s">
        <v>241</v>
      </c>
      <c r="F1164" s="19" t="s">
        <v>246</v>
      </c>
      <c r="G1164" s="19" t="s">
        <v>247</v>
      </c>
      <c r="H1164" s="25">
        <v>0.10806784721413815</v>
      </c>
    </row>
    <row r="1165" spans="1:8" x14ac:dyDescent="0.25">
      <c r="A1165" s="19" t="s">
        <v>74</v>
      </c>
      <c r="B1165" s="19" t="s">
        <v>75</v>
      </c>
      <c r="C1165" s="19" t="s">
        <v>76</v>
      </c>
      <c r="D1165" s="19" t="s">
        <v>240</v>
      </c>
      <c r="E1165" s="19" t="s">
        <v>241</v>
      </c>
      <c r="F1165" s="19" t="s">
        <v>190</v>
      </c>
      <c r="G1165" s="19" t="s">
        <v>191</v>
      </c>
      <c r="H1165" s="25">
        <v>2.0316611051824029E-3</v>
      </c>
    </row>
    <row r="1166" spans="1:8" x14ac:dyDescent="0.25">
      <c r="A1166" s="19" t="s">
        <v>74</v>
      </c>
      <c r="B1166" s="19" t="s">
        <v>75</v>
      </c>
      <c r="C1166" s="19" t="s">
        <v>76</v>
      </c>
      <c r="D1166" s="19" t="s">
        <v>240</v>
      </c>
      <c r="E1166" s="19" t="s">
        <v>241</v>
      </c>
      <c r="F1166" s="19" t="s">
        <v>192</v>
      </c>
      <c r="G1166" s="19" t="s">
        <v>193</v>
      </c>
      <c r="H1166" s="25">
        <v>2.3993200658232699E-3</v>
      </c>
    </row>
    <row r="1167" spans="1:8" x14ac:dyDescent="0.25">
      <c r="A1167" s="19" t="s">
        <v>74</v>
      </c>
      <c r="B1167" s="19" t="s">
        <v>75</v>
      </c>
      <c r="C1167" s="19" t="s">
        <v>76</v>
      </c>
      <c r="D1167" s="19" t="s">
        <v>240</v>
      </c>
      <c r="E1167" s="19" t="s">
        <v>241</v>
      </c>
      <c r="F1167" s="19" t="s">
        <v>194</v>
      </c>
      <c r="G1167" s="19" t="s">
        <v>195</v>
      </c>
      <c r="H1167" s="25">
        <v>0.26792389182284276</v>
      </c>
    </row>
    <row r="1168" spans="1:8" x14ac:dyDescent="0.25">
      <c r="A1168" s="19" t="s">
        <v>74</v>
      </c>
      <c r="B1168" s="19" t="s">
        <v>75</v>
      </c>
      <c r="C1168" s="19" t="s">
        <v>76</v>
      </c>
      <c r="D1168" s="19" t="s">
        <v>240</v>
      </c>
      <c r="E1168" s="19" t="s">
        <v>241</v>
      </c>
      <c r="F1168" s="19" t="s">
        <v>248</v>
      </c>
      <c r="G1168" s="19" t="s">
        <v>249</v>
      </c>
      <c r="H1168" s="25">
        <v>0.44370116840834306</v>
      </c>
    </row>
    <row r="1169" spans="1:8" x14ac:dyDescent="0.25">
      <c r="A1169" s="19" t="s">
        <v>74</v>
      </c>
      <c r="B1169" s="19" t="s">
        <v>75</v>
      </c>
      <c r="C1169" s="19" t="s">
        <v>76</v>
      </c>
      <c r="D1169" s="19" t="s">
        <v>240</v>
      </c>
      <c r="E1169" s="19" t="s">
        <v>241</v>
      </c>
      <c r="F1169" s="19" t="s">
        <v>232</v>
      </c>
      <c r="G1169" s="19" t="s">
        <v>233</v>
      </c>
      <c r="H1169" s="25">
        <v>9.7825590664763554E-2</v>
      </c>
    </row>
    <row r="1170" spans="1:8" x14ac:dyDescent="0.25">
      <c r="A1170" s="19" t="s">
        <v>74</v>
      </c>
      <c r="B1170" s="19" t="s">
        <v>75</v>
      </c>
      <c r="C1170" s="19" t="s">
        <v>76</v>
      </c>
      <c r="D1170" s="19" t="s">
        <v>240</v>
      </c>
      <c r="E1170" s="19" t="s">
        <v>241</v>
      </c>
      <c r="F1170" s="19" t="s">
        <v>122</v>
      </c>
      <c r="G1170" s="19" t="s">
        <v>123</v>
      </c>
      <c r="H1170" s="25">
        <v>6.2169655795789947E-3</v>
      </c>
    </row>
    <row r="1171" spans="1:8" x14ac:dyDescent="0.25">
      <c r="A1171" s="19" t="s">
        <v>74</v>
      </c>
      <c r="B1171" s="19" t="s">
        <v>75</v>
      </c>
      <c r="C1171" s="19" t="s">
        <v>76</v>
      </c>
      <c r="D1171" s="19" t="s">
        <v>240</v>
      </c>
      <c r="E1171" s="19" t="s">
        <v>241</v>
      </c>
      <c r="F1171" s="19" t="s">
        <v>250</v>
      </c>
      <c r="G1171" s="19" t="s">
        <v>251</v>
      </c>
      <c r="H1171" s="25">
        <v>5.4024005279293998E-3</v>
      </c>
    </row>
    <row r="1172" spans="1:8" x14ac:dyDescent="0.25">
      <c r="A1172" s="19" t="s">
        <v>74</v>
      </c>
      <c r="B1172" s="19" t="s">
        <v>75</v>
      </c>
      <c r="C1172" s="19" t="s">
        <v>76</v>
      </c>
      <c r="D1172" s="19" t="s">
        <v>240</v>
      </c>
      <c r="E1172" s="19" t="s">
        <v>241</v>
      </c>
      <c r="F1172" s="19" t="s">
        <v>126</v>
      </c>
      <c r="G1172" s="19" t="s">
        <v>127</v>
      </c>
      <c r="H1172" s="25">
        <v>2.3006180006999084E-3</v>
      </c>
    </row>
    <row r="1173" spans="1:8" x14ac:dyDescent="0.25">
      <c r="A1173" s="19" t="s">
        <v>74</v>
      </c>
      <c r="B1173" s="19" t="s">
        <v>75</v>
      </c>
      <c r="C1173" s="19" t="s">
        <v>76</v>
      </c>
      <c r="D1173" s="19" t="s">
        <v>240</v>
      </c>
      <c r="E1173" s="19" t="s">
        <v>241</v>
      </c>
      <c r="F1173" s="19" t="s">
        <v>134</v>
      </c>
      <c r="G1173" s="19" t="s">
        <v>135</v>
      </c>
      <c r="H1173" s="25">
        <v>6.0565117372783006E-3</v>
      </c>
    </row>
    <row r="1174" spans="1:8" x14ac:dyDescent="0.25">
      <c r="A1174" s="19" t="s">
        <v>74</v>
      </c>
      <c r="B1174" s="19" t="s">
        <v>75</v>
      </c>
      <c r="C1174" s="19" t="s">
        <v>76</v>
      </c>
      <c r="D1174" s="19" t="s">
        <v>240</v>
      </c>
      <c r="E1174" s="19" t="s">
        <v>241</v>
      </c>
      <c r="F1174" s="19" t="s">
        <v>198</v>
      </c>
      <c r="G1174" s="19" t="s">
        <v>199</v>
      </c>
      <c r="H1174" s="25">
        <v>8.4701250027245975E-2</v>
      </c>
    </row>
    <row r="1175" spans="1:8" x14ac:dyDescent="0.25">
      <c r="A1175" s="19" t="s">
        <v>74</v>
      </c>
      <c r="B1175" s="19" t="s">
        <v>75</v>
      </c>
      <c r="C1175" s="19" t="s">
        <v>76</v>
      </c>
      <c r="D1175" s="19" t="s">
        <v>240</v>
      </c>
      <c r="E1175" s="19" t="s">
        <v>241</v>
      </c>
      <c r="F1175" s="19" t="s">
        <v>142</v>
      </c>
      <c r="G1175" s="19" t="s">
        <v>143</v>
      </c>
      <c r="H1175" s="25">
        <v>1.7151164681849889E-2</v>
      </c>
    </row>
    <row r="1176" spans="1:8" x14ac:dyDescent="0.25">
      <c r="A1176" s="19" t="s">
        <v>74</v>
      </c>
      <c r="B1176" s="19" t="s">
        <v>75</v>
      </c>
      <c r="C1176" s="19" t="s">
        <v>76</v>
      </c>
      <c r="D1176" s="19" t="s">
        <v>240</v>
      </c>
      <c r="E1176" s="19" t="s">
        <v>241</v>
      </c>
      <c r="F1176" s="19" t="s">
        <v>150</v>
      </c>
      <c r="G1176" s="19" t="s">
        <v>151</v>
      </c>
      <c r="H1176" s="25">
        <v>0.90727210577103123</v>
      </c>
    </row>
    <row r="1177" spans="1:8" x14ac:dyDescent="0.25">
      <c r="A1177" s="19" t="s">
        <v>74</v>
      </c>
      <c r="B1177" s="19" t="s">
        <v>75</v>
      </c>
      <c r="C1177" s="19" t="s">
        <v>76</v>
      </c>
      <c r="D1177" s="19" t="s">
        <v>240</v>
      </c>
      <c r="E1177" s="19" t="s">
        <v>241</v>
      </c>
      <c r="F1177" s="19" t="s">
        <v>252</v>
      </c>
      <c r="G1177" s="19" t="s">
        <v>253</v>
      </c>
      <c r="H1177" s="25">
        <v>1.4188523847840538E-3</v>
      </c>
    </row>
    <row r="1178" spans="1:8" x14ac:dyDescent="0.25">
      <c r="A1178" s="19" t="s">
        <v>74</v>
      </c>
      <c r="B1178" s="19" t="s">
        <v>75</v>
      </c>
      <c r="C1178" s="19" t="s">
        <v>76</v>
      </c>
      <c r="D1178" s="19" t="s">
        <v>240</v>
      </c>
      <c r="E1178" s="19" t="s">
        <v>241</v>
      </c>
      <c r="F1178" s="19" t="s">
        <v>152</v>
      </c>
      <c r="G1178" s="19" t="s">
        <v>153</v>
      </c>
      <c r="H1178" s="25">
        <v>1.1286246108266387</v>
      </c>
    </row>
    <row r="1179" spans="1:8" x14ac:dyDescent="0.25">
      <c r="A1179" s="19" t="s">
        <v>74</v>
      </c>
      <c r="B1179" s="19" t="s">
        <v>75</v>
      </c>
      <c r="C1179" s="19" t="s">
        <v>76</v>
      </c>
      <c r="D1179" s="19" t="s">
        <v>240</v>
      </c>
      <c r="E1179" s="19" t="s">
        <v>241</v>
      </c>
      <c r="F1179" s="19" t="s">
        <v>154</v>
      </c>
      <c r="G1179" s="19" t="s">
        <v>155</v>
      </c>
      <c r="H1179" s="25">
        <v>0.13083778373117885</v>
      </c>
    </row>
    <row r="1180" spans="1:8" x14ac:dyDescent="0.25">
      <c r="A1180" s="19" t="s">
        <v>74</v>
      </c>
      <c r="B1180" s="19" t="s">
        <v>75</v>
      </c>
      <c r="C1180" s="19" t="s">
        <v>76</v>
      </c>
      <c r="D1180" s="19" t="s">
        <v>240</v>
      </c>
      <c r="E1180" s="19" t="s">
        <v>241</v>
      </c>
      <c r="F1180" s="19" t="s">
        <v>158</v>
      </c>
      <c r="G1180" s="19" t="s">
        <v>159</v>
      </c>
      <c r="H1180" s="25">
        <v>4.234229328763871E-4</v>
      </c>
    </row>
    <row r="1181" spans="1:8" x14ac:dyDescent="0.25">
      <c r="A1181" s="19" t="s">
        <v>74</v>
      </c>
      <c r="B1181" s="19" t="s">
        <v>75</v>
      </c>
      <c r="C1181" s="19" t="s">
        <v>76</v>
      </c>
      <c r="D1181" s="19" t="s">
        <v>240</v>
      </c>
      <c r="E1181" s="19" t="s">
        <v>241</v>
      </c>
      <c r="F1181" s="19" t="s">
        <v>254</v>
      </c>
      <c r="G1181" s="19" t="s">
        <v>255</v>
      </c>
      <c r="H1181" s="25">
        <v>7.0439595721014381E-2</v>
      </c>
    </row>
    <row r="1182" spans="1:8" x14ac:dyDescent="0.25">
      <c r="A1182" s="19" t="s">
        <v>74</v>
      </c>
      <c r="B1182" s="19" t="s">
        <v>75</v>
      </c>
      <c r="C1182" s="19" t="s">
        <v>76</v>
      </c>
      <c r="D1182" s="19" t="s">
        <v>240</v>
      </c>
      <c r="E1182" s="19" t="s">
        <v>241</v>
      </c>
      <c r="F1182" s="19" t="s">
        <v>162</v>
      </c>
      <c r="G1182" s="19" t="s">
        <v>163</v>
      </c>
      <c r="H1182" s="25">
        <v>6.0249994787303932E-2</v>
      </c>
    </row>
    <row r="1183" spans="1:8" x14ac:dyDescent="0.25">
      <c r="A1183" s="19" t="s">
        <v>74</v>
      </c>
      <c r="B1183" s="19" t="s">
        <v>75</v>
      </c>
      <c r="C1183" s="19" t="s">
        <v>76</v>
      </c>
      <c r="D1183" s="19" t="s">
        <v>240</v>
      </c>
      <c r="E1183" s="19" t="s">
        <v>241</v>
      </c>
      <c r="F1183" s="19" t="s">
        <v>256</v>
      </c>
      <c r="G1183" s="19" t="s">
        <v>257</v>
      </c>
      <c r="H1183" s="25">
        <v>0.11496247543319014</v>
      </c>
    </row>
    <row r="1184" spans="1:8" x14ac:dyDescent="0.25">
      <c r="A1184" s="19" t="s">
        <v>74</v>
      </c>
      <c r="B1184" s="19" t="s">
        <v>75</v>
      </c>
      <c r="C1184" s="19" t="s">
        <v>76</v>
      </c>
      <c r="D1184" s="19" t="s">
        <v>258</v>
      </c>
      <c r="E1184" s="19" t="s">
        <v>259</v>
      </c>
      <c r="F1184" s="19" t="s">
        <v>242</v>
      </c>
      <c r="G1184" s="19" t="s">
        <v>243</v>
      </c>
      <c r="H1184" s="25">
        <v>3.854441134281144E-3</v>
      </c>
    </row>
    <row r="1185" spans="1:8" x14ac:dyDescent="0.25">
      <c r="A1185" s="19" t="s">
        <v>74</v>
      </c>
      <c r="B1185" s="19" t="s">
        <v>75</v>
      </c>
      <c r="C1185" s="19" t="s">
        <v>76</v>
      </c>
      <c r="D1185" s="19" t="s">
        <v>258</v>
      </c>
      <c r="E1185" s="19" t="s">
        <v>259</v>
      </c>
      <c r="F1185" s="19" t="s">
        <v>410</v>
      </c>
      <c r="G1185" s="19" t="s">
        <v>411</v>
      </c>
      <c r="H1185" s="25">
        <v>0.23505574196466483</v>
      </c>
    </row>
    <row r="1186" spans="1:8" x14ac:dyDescent="0.25">
      <c r="A1186" s="19" t="s">
        <v>74</v>
      </c>
      <c r="B1186" s="19" t="s">
        <v>75</v>
      </c>
      <c r="C1186" s="19" t="s">
        <v>76</v>
      </c>
      <c r="D1186" s="19" t="s">
        <v>258</v>
      </c>
      <c r="E1186" s="19" t="s">
        <v>259</v>
      </c>
      <c r="F1186" s="19" t="s">
        <v>166</v>
      </c>
      <c r="G1186" s="19" t="s">
        <v>167</v>
      </c>
      <c r="H1186" s="25">
        <v>3.7203340894693383E-5</v>
      </c>
    </row>
    <row r="1187" spans="1:8" x14ac:dyDescent="0.25">
      <c r="A1187" s="19" t="s">
        <v>74</v>
      </c>
      <c r="B1187" s="19" t="s">
        <v>75</v>
      </c>
      <c r="C1187" s="19" t="s">
        <v>76</v>
      </c>
      <c r="D1187" s="19" t="s">
        <v>258</v>
      </c>
      <c r="E1187" s="19" t="s">
        <v>259</v>
      </c>
      <c r="F1187" s="19" t="s">
        <v>244</v>
      </c>
      <c r="G1187" s="19" t="s">
        <v>245</v>
      </c>
      <c r="H1187" s="25">
        <v>1.7967107985918907E-3</v>
      </c>
    </row>
    <row r="1188" spans="1:8" x14ac:dyDescent="0.25">
      <c r="A1188" s="19" t="s">
        <v>74</v>
      </c>
      <c r="B1188" s="19" t="s">
        <v>75</v>
      </c>
      <c r="C1188" s="19" t="s">
        <v>76</v>
      </c>
      <c r="D1188" s="19" t="s">
        <v>258</v>
      </c>
      <c r="E1188" s="19" t="s">
        <v>259</v>
      </c>
      <c r="F1188" s="19" t="s">
        <v>98</v>
      </c>
      <c r="G1188" s="19" t="s">
        <v>99</v>
      </c>
      <c r="H1188" s="25">
        <v>1.3423875144349653E-3</v>
      </c>
    </row>
    <row r="1189" spans="1:8" x14ac:dyDescent="0.25">
      <c r="A1189" s="19" t="s">
        <v>74</v>
      </c>
      <c r="B1189" s="19" t="s">
        <v>75</v>
      </c>
      <c r="C1189" s="19" t="s">
        <v>76</v>
      </c>
      <c r="D1189" s="19" t="s">
        <v>258</v>
      </c>
      <c r="E1189" s="19" t="s">
        <v>259</v>
      </c>
      <c r="F1189" s="19" t="s">
        <v>168</v>
      </c>
      <c r="G1189" s="19" t="s">
        <v>169</v>
      </c>
      <c r="H1189" s="25">
        <v>0.2776909703730881</v>
      </c>
    </row>
    <row r="1190" spans="1:8" x14ac:dyDescent="0.25">
      <c r="A1190" s="19" t="s">
        <v>74</v>
      </c>
      <c r="B1190" s="19" t="s">
        <v>75</v>
      </c>
      <c r="C1190" s="19" t="s">
        <v>76</v>
      </c>
      <c r="D1190" s="19" t="s">
        <v>258</v>
      </c>
      <c r="E1190" s="19" t="s">
        <v>259</v>
      </c>
      <c r="F1190" s="19" t="s">
        <v>172</v>
      </c>
      <c r="G1190" s="19" t="s">
        <v>173</v>
      </c>
      <c r="H1190" s="25">
        <v>4.8777313533601778E-4</v>
      </c>
    </row>
    <row r="1191" spans="1:8" x14ac:dyDescent="0.25">
      <c r="A1191" s="19" t="s">
        <v>74</v>
      </c>
      <c r="B1191" s="19" t="s">
        <v>75</v>
      </c>
      <c r="C1191" s="19" t="s">
        <v>76</v>
      </c>
      <c r="D1191" s="19" t="s">
        <v>258</v>
      </c>
      <c r="E1191" s="19" t="s">
        <v>259</v>
      </c>
      <c r="F1191" s="19" t="s">
        <v>100</v>
      </c>
      <c r="G1191" s="19" t="s">
        <v>101</v>
      </c>
      <c r="H1191" s="25">
        <v>1.435201874110538E-2</v>
      </c>
    </row>
    <row r="1192" spans="1:8" x14ac:dyDescent="0.25">
      <c r="A1192" s="19" t="s">
        <v>74</v>
      </c>
      <c r="B1192" s="19" t="s">
        <v>75</v>
      </c>
      <c r="C1192" s="19" t="s">
        <v>76</v>
      </c>
      <c r="D1192" s="19" t="s">
        <v>258</v>
      </c>
      <c r="E1192" s="19" t="s">
        <v>259</v>
      </c>
      <c r="F1192" s="19" t="s">
        <v>108</v>
      </c>
      <c r="G1192" s="19" t="s">
        <v>109</v>
      </c>
      <c r="H1192" s="25">
        <v>5.0118136188166554E-4</v>
      </c>
    </row>
    <row r="1193" spans="1:8" x14ac:dyDescent="0.25">
      <c r="A1193" s="19" t="s">
        <v>74</v>
      </c>
      <c r="B1193" s="19" t="s">
        <v>75</v>
      </c>
      <c r="C1193" s="19" t="s">
        <v>76</v>
      </c>
      <c r="D1193" s="19" t="s">
        <v>258</v>
      </c>
      <c r="E1193" s="19" t="s">
        <v>259</v>
      </c>
      <c r="F1193" s="19" t="s">
        <v>110</v>
      </c>
      <c r="G1193" s="19" t="s">
        <v>111</v>
      </c>
      <c r="H1193" s="25">
        <v>4.1085845485166004E-3</v>
      </c>
    </row>
    <row r="1194" spans="1:8" x14ac:dyDescent="0.25">
      <c r="A1194" s="19" t="s">
        <v>74</v>
      </c>
      <c r="B1194" s="19" t="s">
        <v>75</v>
      </c>
      <c r="C1194" s="19" t="s">
        <v>76</v>
      </c>
      <c r="D1194" s="19" t="s">
        <v>258</v>
      </c>
      <c r="E1194" s="19" t="s">
        <v>259</v>
      </c>
      <c r="F1194" s="19" t="s">
        <v>118</v>
      </c>
      <c r="G1194" s="19" t="s">
        <v>119</v>
      </c>
      <c r="H1194" s="25">
        <v>3.8756312440734499E-3</v>
      </c>
    </row>
    <row r="1195" spans="1:8" x14ac:dyDescent="0.25">
      <c r="A1195" s="19" t="s">
        <v>74</v>
      </c>
      <c r="B1195" s="19" t="s">
        <v>75</v>
      </c>
      <c r="C1195" s="19" t="s">
        <v>76</v>
      </c>
      <c r="D1195" s="19" t="s">
        <v>258</v>
      </c>
      <c r="E1195" s="19" t="s">
        <v>259</v>
      </c>
      <c r="F1195" s="19" t="s">
        <v>184</v>
      </c>
      <c r="G1195" s="19" t="s">
        <v>185</v>
      </c>
      <c r="H1195" s="25">
        <v>1.4759255472269787E-3</v>
      </c>
    </row>
    <row r="1196" spans="1:8" x14ac:dyDescent="0.25">
      <c r="A1196" s="19" t="s">
        <v>74</v>
      </c>
      <c r="B1196" s="19" t="s">
        <v>75</v>
      </c>
      <c r="C1196" s="19" t="s">
        <v>76</v>
      </c>
      <c r="D1196" s="19" t="s">
        <v>258</v>
      </c>
      <c r="E1196" s="19" t="s">
        <v>259</v>
      </c>
      <c r="F1196" s="19" t="s">
        <v>186</v>
      </c>
      <c r="G1196" s="19" t="s">
        <v>187</v>
      </c>
      <c r="H1196" s="25">
        <v>3.1959703340515041E-4</v>
      </c>
    </row>
    <row r="1197" spans="1:8" x14ac:dyDescent="0.25">
      <c r="A1197" s="19" t="s">
        <v>74</v>
      </c>
      <c r="B1197" s="19" t="s">
        <v>75</v>
      </c>
      <c r="C1197" s="19" t="s">
        <v>76</v>
      </c>
      <c r="D1197" s="19" t="s">
        <v>258</v>
      </c>
      <c r="E1197" s="19" t="s">
        <v>259</v>
      </c>
      <c r="F1197" s="19" t="s">
        <v>190</v>
      </c>
      <c r="G1197" s="19" t="s">
        <v>191</v>
      </c>
      <c r="H1197" s="25">
        <v>2.7081516150551549E-4</v>
      </c>
    </row>
    <row r="1198" spans="1:8" x14ac:dyDescent="0.25">
      <c r="A1198" s="19" t="s">
        <v>74</v>
      </c>
      <c r="B1198" s="19" t="s">
        <v>75</v>
      </c>
      <c r="C1198" s="19" t="s">
        <v>76</v>
      </c>
      <c r="D1198" s="19" t="s">
        <v>258</v>
      </c>
      <c r="E1198" s="19" t="s">
        <v>259</v>
      </c>
      <c r="F1198" s="19" t="s">
        <v>232</v>
      </c>
      <c r="G1198" s="19" t="s">
        <v>233</v>
      </c>
      <c r="H1198" s="25">
        <v>1.0767232348092267E-2</v>
      </c>
    </row>
    <row r="1199" spans="1:8" x14ac:dyDescent="0.25">
      <c r="A1199" s="19" t="s">
        <v>74</v>
      </c>
      <c r="B1199" s="19" t="s">
        <v>75</v>
      </c>
      <c r="C1199" s="19" t="s">
        <v>76</v>
      </c>
      <c r="D1199" s="19" t="s">
        <v>258</v>
      </c>
      <c r="E1199" s="19" t="s">
        <v>259</v>
      </c>
      <c r="F1199" s="19" t="s">
        <v>122</v>
      </c>
      <c r="G1199" s="19" t="s">
        <v>123</v>
      </c>
      <c r="H1199" s="25">
        <v>8.0990543880451798E-4</v>
      </c>
    </row>
    <row r="1200" spans="1:8" x14ac:dyDescent="0.25">
      <c r="A1200" s="19" t="s">
        <v>74</v>
      </c>
      <c r="B1200" s="19" t="s">
        <v>75</v>
      </c>
      <c r="C1200" s="19" t="s">
        <v>76</v>
      </c>
      <c r="D1200" s="19" t="s">
        <v>258</v>
      </c>
      <c r="E1200" s="19" t="s">
        <v>259</v>
      </c>
      <c r="F1200" s="19" t="s">
        <v>126</v>
      </c>
      <c r="G1200" s="19" t="s">
        <v>127</v>
      </c>
      <c r="H1200" s="25">
        <v>3.1707295407020956E-4</v>
      </c>
    </row>
    <row r="1201" spans="1:8" x14ac:dyDescent="0.25">
      <c r="A1201" s="19" t="s">
        <v>74</v>
      </c>
      <c r="B1201" s="19" t="s">
        <v>75</v>
      </c>
      <c r="C1201" s="19" t="s">
        <v>76</v>
      </c>
      <c r="D1201" s="19" t="s">
        <v>258</v>
      </c>
      <c r="E1201" s="19" t="s">
        <v>259</v>
      </c>
      <c r="F1201" s="19" t="s">
        <v>128</v>
      </c>
      <c r="G1201" s="19" t="s">
        <v>129</v>
      </c>
      <c r="H1201" s="25">
        <v>1.3153852632147799E-3</v>
      </c>
    </row>
    <row r="1202" spans="1:8" x14ac:dyDescent="0.25">
      <c r="A1202" s="19" t="s">
        <v>74</v>
      </c>
      <c r="B1202" s="19" t="s">
        <v>75</v>
      </c>
      <c r="C1202" s="19" t="s">
        <v>76</v>
      </c>
      <c r="D1202" s="19" t="s">
        <v>258</v>
      </c>
      <c r="E1202" s="19" t="s">
        <v>259</v>
      </c>
      <c r="F1202" s="19" t="s">
        <v>134</v>
      </c>
      <c r="G1202" s="19" t="s">
        <v>135</v>
      </c>
      <c r="H1202" s="25">
        <v>7.3836305388474163E-4</v>
      </c>
    </row>
    <row r="1203" spans="1:8" x14ac:dyDescent="0.25">
      <c r="A1203" s="19" t="s">
        <v>74</v>
      </c>
      <c r="B1203" s="19" t="s">
        <v>75</v>
      </c>
      <c r="C1203" s="19" t="s">
        <v>76</v>
      </c>
      <c r="D1203" s="19" t="s">
        <v>258</v>
      </c>
      <c r="E1203" s="19" t="s">
        <v>259</v>
      </c>
      <c r="F1203" s="19" t="s">
        <v>260</v>
      </c>
      <c r="G1203" s="19" t="s">
        <v>261</v>
      </c>
      <c r="H1203" s="25">
        <v>9.1477870513656274E-4</v>
      </c>
    </row>
    <row r="1204" spans="1:8" x14ac:dyDescent="0.25">
      <c r="A1204" s="19" t="s">
        <v>74</v>
      </c>
      <c r="B1204" s="19" t="s">
        <v>75</v>
      </c>
      <c r="C1204" s="19" t="s">
        <v>76</v>
      </c>
      <c r="D1204" s="19" t="s">
        <v>258</v>
      </c>
      <c r="E1204" s="19" t="s">
        <v>259</v>
      </c>
      <c r="F1204" s="19" t="s">
        <v>198</v>
      </c>
      <c r="G1204" s="19" t="s">
        <v>199</v>
      </c>
      <c r="H1204" s="25">
        <v>1.2195095801798868E-2</v>
      </c>
    </row>
    <row r="1205" spans="1:8" x14ac:dyDescent="0.25">
      <c r="A1205" s="19" t="s">
        <v>74</v>
      </c>
      <c r="B1205" s="19" t="s">
        <v>75</v>
      </c>
      <c r="C1205" s="19" t="s">
        <v>76</v>
      </c>
      <c r="D1205" s="19" t="s">
        <v>258</v>
      </c>
      <c r="E1205" s="19" t="s">
        <v>259</v>
      </c>
      <c r="F1205" s="19" t="s">
        <v>142</v>
      </c>
      <c r="G1205" s="19" t="s">
        <v>143</v>
      </c>
      <c r="H1205" s="25">
        <v>1.2918589012070199E-3</v>
      </c>
    </row>
    <row r="1206" spans="1:8" x14ac:dyDescent="0.25">
      <c r="A1206" s="19" t="s">
        <v>74</v>
      </c>
      <c r="B1206" s="19" t="s">
        <v>75</v>
      </c>
      <c r="C1206" s="19" t="s">
        <v>76</v>
      </c>
      <c r="D1206" s="19" t="s">
        <v>258</v>
      </c>
      <c r="E1206" s="19" t="s">
        <v>259</v>
      </c>
      <c r="F1206" s="19" t="s">
        <v>144</v>
      </c>
      <c r="G1206" s="19" t="s">
        <v>145</v>
      </c>
      <c r="H1206" s="25">
        <v>8.679636706087639E-3</v>
      </c>
    </row>
    <row r="1207" spans="1:8" x14ac:dyDescent="0.25">
      <c r="A1207" s="19" t="s">
        <v>74</v>
      </c>
      <c r="B1207" s="19" t="s">
        <v>75</v>
      </c>
      <c r="C1207" s="19" t="s">
        <v>76</v>
      </c>
      <c r="D1207" s="19" t="s">
        <v>258</v>
      </c>
      <c r="E1207" s="19" t="s">
        <v>259</v>
      </c>
      <c r="F1207" s="19" t="s">
        <v>146</v>
      </c>
      <c r="G1207" s="19" t="s">
        <v>147</v>
      </c>
      <c r="H1207" s="25">
        <v>8.7465649161458858E-4</v>
      </c>
    </row>
    <row r="1208" spans="1:8" x14ac:dyDescent="0.25">
      <c r="A1208" s="19" t="s">
        <v>74</v>
      </c>
      <c r="B1208" s="19" t="s">
        <v>75</v>
      </c>
      <c r="C1208" s="19" t="s">
        <v>76</v>
      </c>
      <c r="D1208" s="19" t="s">
        <v>258</v>
      </c>
      <c r="E1208" s="19" t="s">
        <v>259</v>
      </c>
      <c r="F1208" s="19" t="s">
        <v>150</v>
      </c>
      <c r="G1208" s="19" t="s">
        <v>151</v>
      </c>
      <c r="H1208" s="25">
        <v>2.5723294709996979E-3</v>
      </c>
    </row>
    <row r="1209" spans="1:8" x14ac:dyDescent="0.25">
      <c r="A1209" s="19" t="s">
        <v>74</v>
      </c>
      <c r="B1209" s="19" t="s">
        <v>75</v>
      </c>
      <c r="C1209" s="19" t="s">
        <v>76</v>
      </c>
      <c r="D1209" s="19" t="s">
        <v>258</v>
      </c>
      <c r="E1209" s="19" t="s">
        <v>259</v>
      </c>
      <c r="F1209" s="19" t="s">
        <v>152</v>
      </c>
      <c r="G1209" s="19" t="s">
        <v>153</v>
      </c>
      <c r="H1209" s="25">
        <v>0.15240020830090958</v>
      </c>
    </row>
    <row r="1210" spans="1:8" x14ac:dyDescent="0.25">
      <c r="A1210" s="19" t="s">
        <v>74</v>
      </c>
      <c r="B1210" s="19" t="s">
        <v>75</v>
      </c>
      <c r="C1210" s="19" t="s">
        <v>76</v>
      </c>
      <c r="D1210" s="19" t="s">
        <v>258</v>
      </c>
      <c r="E1210" s="19" t="s">
        <v>259</v>
      </c>
      <c r="F1210" s="19" t="s">
        <v>262</v>
      </c>
      <c r="G1210" s="19" t="s">
        <v>263</v>
      </c>
      <c r="H1210" s="25">
        <v>1.1381400778364177E-2</v>
      </c>
    </row>
    <row r="1211" spans="1:8" x14ac:dyDescent="0.25">
      <c r="A1211" s="19" t="s">
        <v>74</v>
      </c>
      <c r="B1211" s="19" t="s">
        <v>75</v>
      </c>
      <c r="C1211" s="19" t="s">
        <v>76</v>
      </c>
      <c r="D1211" s="19" t="s">
        <v>258</v>
      </c>
      <c r="E1211" s="19" t="s">
        <v>259</v>
      </c>
      <c r="F1211" s="19" t="s">
        <v>158</v>
      </c>
      <c r="G1211" s="19" t="s">
        <v>159</v>
      </c>
      <c r="H1211" s="25">
        <v>5.7468463961494013E-5</v>
      </c>
    </row>
    <row r="1212" spans="1:8" x14ac:dyDescent="0.25">
      <c r="A1212" s="19" t="s">
        <v>74</v>
      </c>
      <c r="B1212" s="19" t="s">
        <v>75</v>
      </c>
      <c r="C1212" s="19" t="s">
        <v>76</v>
      </c>
      <c r="D1212" s="19" t="s">
        <v>258</v>
      </c>
      <c r="E1212" s="19" t="s">
        <v>259</v>
      </c>
      <c r="F1212" s="19" t="s">
        <v>162</v>
      </c>
      <c r="G1212" s="19" t="s">
        <v>163</v>
      </c>
      <c r="H1212" s="25">
        <v>8.9916876146918148E-3</v>
      </c>
    </row>
    <row r="1213" spans="1:8" x14ac:dyDescent="0.25">
      <c r="A1213" s="19" t="s">
        <v>74</v>
      </c>
      <c r="B1213" s="19" t="s">
        <v>75</v>
      </c>
      <c r="C1213" s="19" t="s">
        <v>76</v>
      </c>
      <c r="D1213" s="19" t="s">
        <v>258</v>
      </c>
      <c r="E1213" s="19" t="s">
        <v>259</v>
      </c>
      <c r="F1213" s="19" t="s">
        <v>200</v>
      </c>
      <c r="G1213" s="19" t="s">
        <v>201</v>
      </c>
      <c r="H1213" s="25">
        <v>3.3928624396528349E-3</v>
      </c>
    </row>
    <row r="1214" spans="1:8" x14ac:dyDescent="0.25">
      <c r="A1214" s="19" t="s">
        <v>74</v>
      </c>
      <c r="B1214" s="19" t="s">
        <v>75</v>
      </c>
      <c r="C1214" s="19" t="s">
        <v>76</v>
      </c>
      <c r="D1214" s="19" t="s">
        <v>258</v>
      </c>
      <c r="E1214" s="19" t="s">
        <v>259</v>
      </c>
      <c r="F1214" s="19" t="s">
        <v>256</v>
      </c>
      <c r="G1214" s="19" t="s">
        <v>257</v>
      </c>
      <c r="H1214" s="25">
        <v>1.8193089452062789E-2</v>
      </c>
    </row>
    <row r="1215" spans="1:8" x14ac:dyDescent="0.25">
      <c r="A1215" s="19" t="s">
        <v>74</v>
      </c>
      <c r="B1215" s="19" t="s">
        <v>75</v>
      </c>
      <c r="C1215" s="19" t="s">
        <v>76</v>
      </c>
      <c r="D1215" s="19" t="s">
        <v>264</v>
      </c>
      <c r="E1215" s="19" t="s">
        <v>265</v>
      </c>
      <c r="F1215" s="19" t="s">
        <v>94</v>
      </c>
      <c r="G1215" s="19" t="s">
        <v>95</v>
      </c>
      <c r="H1215" s="25">
        <v>8.6768732449560727E-3</v>
      </c>
    </row>
    <row r="1216" spans="1:8" x14ac:dyDescent="0.25">
      <c r="A1216" s="19" t="s">
        <v>74</v>
      </c>
      <c r="B1216" s="19" t="s">
        <v>75</v>
      </c>
      <c r="C1216" s="19" t="s">
        <v>76</v>
      </c>
      <c r="D1216" s="19" t="s">
        <v>264</v>
      </c>
      <c r="E1216" s="19" t="s">
        <v>265</v>
      </c>
      <c r="F1216" s="19" t="s">
        <v>410</v>
      </c>
      <c r="G1216" s="19" t="s">
        <v>411</v>
      </c>
      <c r="H1216" s="25">
        <v>1.7494529069981284</v>
      </c>
    </row>
    <row r="1217" spans="1:8" x14ac:dyDescent="0.25">
      <c r="A1217" s="19" t="s">
        <v>74</v>
      </c>
      <c r="B1217" s="19" t="s">
        <v>75</v>
      </c>
      <c r="C1217" s="19" t="s">
        <v>76</v>
      </c>
      <c r="D1217" s="19" t="s">
        <v>264</v>
      </c>
      <c r="E1217" s="19" t="s">
        <v>265</v>
      </c>
      <c r="F1217" s="19" t="s">
        <v>166</v>
      </c>
      <c r="G1217" s="19" t="s">
        <v>167</v>
      </c>
      <c r="H1217" s="25">
        <v>1.9383806919649673E-4</v>
      </c>
    </row>
    <row r="1218" spans="1:8" x14ac:dyDescent="0.25">
      <c r="A1218" s="19" t="s">
        <v>74</v>
      </c>
      <c r="B1218" s="19" t="s">
        <v>75</v>
      </c>
      <c r="C1218" s="19" t="s">
        <v>76</v>
      </c>
      <c r="D1218" s="19" t="s">
        <v>264</v>
      </c>
      <c r="E1218" s="19" t="s">
        <v>265</v>
      </c>
      <c r="F1218" s="19" t="s">
        <v>178</v>
      </c>
      <c r="G1218" s="19" t="s">
        <v>179</v>
      </c>
      <c r="H1218" s="25">
        <v>4.7742998217066845E-3</v>
      </c>
    </row>
    <row r="1219" spans="1:8" x14ac:dyDescent="0.25">
      <c r="A1219" s="19" t="s">
        <v>74</v>
      </c>
      <c r="B1219" s="19" t="s">
        <v>75</v>
      </c>
      <c r="C1219" s="19" t="s">
        <v>76</v>
      </c>
      <c r="D1219" s="19" t="s">
        <v>264</v>
      </c>
      <c r="E1219" s="19" t="s">
        <v>265</v>
      </c>
      <c r="F1219" s="19" t="s">
        <v>266</v>
      </c>
      <c r="G1219" s="19" t="s">
        <v>267</v>
      </c>
      <c r="H1219" s="25">
        <v>1.2917814915480675E-3</v>
      </c>
    </row>
    <row r="1220" spans="1:8" x14ac:dyDescent="0.25">
      <c r="A1220" s="19" t="s">
        <v>74</v>
      </c>
      <c r="B1220" s="19" t="s">
        <v>75</v>
      </c>
      <c r="C1220" s="19" t="s">
        <v>76</v>
      </c>
      <c r="D1220" s="19" t="s">
        <v>264</v>
      </c>
      <c r="E1220" s="19" t="s">
        <v>265</v>
      </c>
      <c r="F1220" s="19" t="s">
        <v>96</v>
      </c>
      <c r="G1220" s="19" t="s">
        <v>97</v>
      </c>
      <c r="H1220" s="25">
        <v>4.2933662092997016E-3</v>
      </c>
    </row>
    <row r="1221" spans="1:8" x14ac:dyDescent="0.25">
      <c r="A1221" s="19" t="s">
        <v>74</v>
      </c>
      <c r="B1221" s="19" t="s">
        <v>75</v>
      </c>
      <c r="C1221" s="19" t="s">
        <v>76</v>
      </c>
      <c r="D1221" s="19" t="s">
        <v>264</v>
      </c>
      <c r="E1221" s="19" t="s">
        <v>265</v>
      </c>
      <c r="F1221" s="19" t="s">
        <v>180</v>
      </c>
      <c r="G1221" s="19" t="s">
        <v>181</v>
      </c>
      <c r="H1221" s="25">
        <v>6.36302080110786E-4</v>
      </c>
    </row>
    <row r="1222" spans="1:8" x14ac:dyDescent="0.25">
      <c r="A1222" s="19" t="s">
        <v>74</v>
      </c>
      <c r="B1222" s="19" t="s">
        <v>75</v>
      </c>
      <c r="C1222" s="19" t="s">
        <v>76</v>
      </c>
      <c r="D1222" s="19" t="s">
        <v>264</v>
      </c>
      <c r="E1222" s="19" t="s">
        <v>265</v>
      </c>
      <c r="F1222" s="19" t="s">
        <v>98</v>
      </c>
      <c r="G1222" s="19" t="s">
        <v>99</v>
      </c>
      <c r="H1222" s="25">
        <v>4.0840089731787321E-3</v>
      </c>
    </row>
    <row r="1223" spans="1:8" x14ac:dyDescent="0.25">
      <c r="A1223" s="19" t="s">
        <v>74</v>
      </c>
      <c r="B1223" s="19" t="s">
        <v>75</v>
      </c>
      <c r="C1223" s="19" t="s">
        <v>76</v>
      </c>
      <c r="D1223" s="19" t="s">
        <v>264</v>
      </c>
      <c r="E1223" s="19" t="s">
        <v>265</v>
      </c>
      <c r="F1223" s="19" t="s">
        <v>168</v>
      </c>
      <c r="G1223" s="19" t="s">
        <v>169</v>
      </c>
      <c r="H1223" s="25">
        <v>2.3567752388209002</v>
      </c>
    </row>
    <row r="1224" spans="1:8" x14ac:dyDescent="0.25">
      <c r="A1224" s="19" t="s">
        <v>74</v>
      </c>
      <c r="B1224" s="19" t="s">
        <v>75</v>
      </c>
      <c r="C1224" s="19" t="s">
        <v>76</v>
      </c>
      <c r="D1224" s="19" t="s">
        <v>264</v>
      </c>
      <c r="E1224" s="19" t="s">
        <v>265</v>
      </c>
      <c r="F1224" s="19" t="s">
        <v>170</v>
      </c>
      <c r="G1224" s="19" t="s">
        <v>171</v>
      </c>
      <c r="H1224" s="25">
        <v>1.5366529441203624E-2</v>
      </c>
    </row>
    <row r="1225" spans="1:8" x14ac:dyDescent="0.25">
      <c r="A1225" s="19" t="s">
        <v>74</v>
      </c>
      <c r="B1225" s="19" t="s">
        <v>75</v>
      </c>
      <c r="C1225" s="19" t="s">
        <v>76</v>
      </c>
      <c r="D1225" s="19" t="s">
        <v>264</v>
      </c>
      <c r="E1225" s="19" t="s">
        <v>265</v>
      </c>
      <c r="F1225" s="19" t="s">
        <v>172</v>
      </c>
      <c r="G1225" s="19" t="s">
        <v>173</v>
      </c>
      <c r="H1225" s="25">
        <v>2.7080687980633421E-3</v>
      </c>
    </row>
    <row r="1226" spans="1:8" x14ac:dyDescent="0.25">
      <c r="A1226" s="19" t="s">
        <v>74</v>
      </c>
      <c r="B1226" s="19" t="s">
        <v>75</v>
      </c>
      <c r="C1226" s="19" t="s">
        <v>76</v>
      </c>
      <c r="D1226" s="19" t="s">
        <v>264</v>
      </c>
      <c r="E1226" s="19" t="s">
        <v>265</v>
      </c>
      <c r="F1226" s="19" t="s">
        <v>100</v>
      </c>
      <c r="G1226" s="19" t="s">
        <v>101</v>
      </c>
      <c r="H1226" s="25">
        <v>7.3480713494554581E-2</v>
      </c>
    </row>
    <row r="1227" spans="1:8" x14ac:dyDescent="0.25">
      <c r="A1227" s="19" t="s">
        <v>74</v>
      </c>
      <c r="B1227" s="19" t="s">
        <v>75</v>
      </c>
      <c r="C1227" s="19" t="s">
        <v>76</v>
      </c>
      <c r="D1227" s="19" t="s">
        <v>264</v>
      </c>
      <c r="E1227" s="19" t="s">
        <v>265</v>
      </c>
      <c r="F1227" s="19" t="s">
        <v>102</v>
      </c>
      <c r="G1227" s="19" t="s">
        <v>103</v>
      </c>
      <c r="H1227" s="25">
        <v>8.7718303841839175E-4</v>
      </c>
    </row>
    <row r="1228" spans="1:8" x14ac:dyDescent="0.25">
      <c r="A1228" s="19" t="s">
        <v>74</v>
      </c>
      <c r="B1228" s="19" t="s">
        <v>75</v>
      </c>
      <c r="C1228" s="19" t="s">
        <v>76</v>
      </c>
      <c r="D1228" s="19" t="s">
        <v>264</v>
      </c>
      <c r="E1228" s="19" t="s">
        <v>265</v>
      </c>
      <c r="F1228" s="19" t="s">
        <v>104</v>
      </c>
      <c r="G1228" s="19" t="s">
        <v>105</v>
      </c>
      <c r="H1228" s="25">
        <v>2.3730899815082532E-2</v>
      </c>
    </row>
    <row r="1229" spans="1:8" x14ac:dyDescent="0.25">
      <c r="A1229" s="19" t="s">
        <v>74</v>
      </c>
      <c r="B1229" s="19" t="s">
        <v>75</v>
      </c>
      <c r="C1229" s="19" t="s">
        <v>76</v>
      </c>
      <c r="D1229" s="19" t="s">
        <v>264</v>
      </c>
      <c r="E1229" s="19" t="s">
        <v>265</v>
      </c>
      <c r="F1229" s="19" t="s">
        <v>106</v>
      </c>
      <c r="G1229" s="19" t="s">
        <v>107</v>
      </c>
      <c r="H1229" s="25">
        <v>3.1956890920846276E-2</v>
      </c>
    </row>
    <row r="1230" spans="1:8" x14ac:dyDescent="0.25">
      <c r="A1230" s="19" t="s">
        <v>74</v>
      </c>
      <c r="B1230" s="19" t="s">
        <v>75</v>
      </c>
      <c r="C1230" s="19" t="s">
        <v>76</v>
      </c>
      <c r="D1230" s="19" t="s">
        <v>264</v>
      </c>
      <c r="E1230" s="19" t="s">
        <v>265</v>
      </c>
      <c r="F1230" s="19" t="s">
        <v>108</v>
      </c>
      <c r="G1230" s="19" t="s">
        <v>109</v>
      </c>
      <c r="H1230" s="25">
        <v>2.4977056800917232E-3</v>
      </c>
    </row>
    <row r="1231" spans="1:8" x14ac:dyDescent="0.25">
      <c r="A1231" s="19" t="s">
        <v>74</v>
      </c>
      <c r="B1231" s="19" t="s">
        <v>75</v>
      </c>
      <c r="C1231" s="19" t="s">
        <v>76</v>
      </c>
      <c r="D1231" s="19" t="s">
        <v>264</v>
      </c>
      <c r="E1231" s="19" t="s">
        <v>265</v>
      </c>
      <c r="F1231" s="19" t="s">
        <v>110</v>
      </c>
      <c r="G1231" s="19" t="s">
        <v>111</v>
      </c>
      <c r="H1231" s="25">
        <v>3.2355977441930743E-2</v>
      </c>
    </row>
    <row r="1232" spans="1:8" x14ac:dyDescent="0.25">
      <c r="A1232" s="19" t="s">
        <v>74</v>
      </c>
      <c r="B1232" s="19" t="s">
        <v>75</v>
      </c>
      <c r="C1232" s="19" t="s">
        <v>76</v>
      </c>
      <c r="D1232" s="19" t="s">
        <v>264</v>
      </c>
      <c r="E1232" s="19" t="s">
        <v>265</v>
      </c>
      <c r="F1232" s="19" t="s">
        <v>208</v>
      </c>
      <c r="G1232" s="19" t="s">
        <v>209</v>
      </c>
      <c r="H1232" s="25">
        <v>1.5245741156824119E-3</v>
      </c>
    </row>
    <row r="1233" spans="1:8" x14ac:dyDescent="0.25">
      <c r="A1233" s="19" t="s">
        <v>74</v>
      </c>
      <c r="B1233" s="19" t="s">
        <v>75</v>
      </c>
      <c r="C1233" s="19" t="s">
        <v>76</v>
      </c>
      <c r="D1233" s="19" t="s">
        <v>264</v>
      </c>
      <c r="E1233" s="19" t="s">
        <v>265</v>
      </c>
      <c r="F1233" s="19" t="s">
        <v>112</v>
      </c>
      <c r="G1233" s="19" t="s">
        <v>113</v>
      </c>
      <c r="H1233" s="25">
        <v>2.1876391876205119E-3</v>
      </c>
    </row>
    <row r="1234" spans="1:8" x14ac:dyDescent="0.25">
      <c r="A1234" s="19" t="s">
        <v>74</v>
      </c>
      <c r="B1234" s="19" t="s">
        <v>75</v>
      </c>
      <c r="C1234" s="19" t="s">
        <v>76</v>
      </c>
      <c r="D1234" s="19" t="s">
        <v>264</v>
      </c>
      <c r="E1234" s="19" t="s">
        <v>265</v>
      </c>
      <c r="F1234" s="19" t="s">
        <v>114</v>
      </c>
      <c r="G1234" s="19" t="s">
        <v>115</v>
      </c>
      <c r="H1234" s="25">
        <v>1.6191453333513694E-2</v>
      </c>
    </row>
    <row r="1235" spans="1:8" x14ac:dyDescent="0.25">
      <c r="A1235" s="19" t="s">
        <v>74</v>
      </c>
      <c r="B1235" s="19" t="s">
        <v>75</v>
      </c>
      <c r="C1235" s="19" t="s">
        <v>76</v>
      </c>
      <c r="D1235" s="19" t="s">
        <v>264</v>
      </c>
      <c r="E1235" s="19" t="s">
        <v>265</v>
      </c>
      <c r="F1235" s="19" t="s">
        <v>116</v>
      </c>
      <c r="G1235" s="19" t="s">
        <v>117</v>
      </c>
      <c r="H1235" s="25">
        <v>3.348895515678922E-3</v>
      </c>
    </row>
    <row r="1236" spans="1:8" x14ac:dyDescent="0.25">
      <c r="A1236" s="19" t="s">
        <v>74</v>
      </c>
      <c r="B1236" s="19" t="s">
        <v>75</v>
      </c>
      <c r="C1236" s="19" t="s">
        <v>76</v>
      </c>
      <c r="D1236" s="19" t="s">
        <v>264</v>
      </c>
      <c r="E1236" s="19" t="s">
        <v>265</v>
      </c>
      <c r="F1236" s="19" t="s">
        <v>118</v>
      </c>
      <c r="G1236" s="19" t="s">
        <v>119</v>
      </c>
      <c r="H1236" s="25">
        <v>1.982340136548438E-2</v>
      </c>
    </row>
    <row r="1237" spans="1:8" x14ac:dyDescent="0.25">
      <c r="A1237" s="19" t="s">
        <v>74</v>
      </c>
      <c r="B1237" s="19" t="s">
        <v>75</v>
      </c>
      <c r="C1237" s="19" t="s">
        <v>76</v>
      </c>
      <c r="D1237" s="19" t="s">
        <v>264</v>
      </c>
      <c r="E1237" s="19" t="s">
        <v>265</v>
      </c>
      <c r="F1237" s="19" t="s">
        <v>120</v>
      </c>
      <c r="G1237" s="19" t="s">
        <v>121</v>
      </c>
      <c r="H1237" s="25">
        <v>1.9302173627268028E-2</v>
      </c>
    </row>
    <row r="1238" spans="1:8" x14ac:dyDescent="0.25">
      <c r="A1238" s="19" t="s">
        <v>74</v>
      </c>
      <c r="B1238" s="19" t="s">
        <v>75</v>
      </c>
      <c r="C1238" s="19" t="s">
        <v>76</v>
      </c>
      <c r="D1238" s="19" t="s">
        <v>264</v>
      </c>
      <c r="E1238" s="19" t="s">
        <v>265</v>
      </c>
      <c r="F1238" s="19" t="s">
        <v>186</v>
      </c>
      <c r="G1238" s="19" t="s">
        <v>187</v>
      </c>
      <c r="H1238" s="25">
        <v>1.5606109238497459E-3</v>
      </c>
    </row>
    <row r="1239" spans="1:8" x14ac:dyDescent="0.25">
      <c r="A1239" s="19" t="s">
        <v>74</v>
      </c>
      <c r="B1239" s="19" t="s">
        <v>75</v>
      </c>
      <c r="C1239" s="19" t="s">
        <v>76</v>
      </c>
      <c r="D1239" s="19" t="s">
        <v>264</v>
      </c>
      <c r="E1239" s="19" t="s">
        <v>265</v>
      </c>
      <c r="F1239" s="19" t="s">
        <v>192</v>
      </c>
      <c r="G1239" s="19" t="s">
        <v>193</v>
      </c>
      <c r="H1239" s="25">
        <v>1.6710350636721192E-3</v>
      </c>
    </row>
    <row r="1240" spans="1:8" x14ac:dyDescent="0.25">
      <c r="A1240" s="19" t="s">
        <v>74</v>
      </c>
      <c r="B1240" s="19" t="s">
        <v>75</v>
      </c>
      <c r="C1240" s="19" t="s">
        <v>76</v>
      </c>
      <c r="D1240" s="19" t="s">
        <v>264</v>
      </c>
      <c r="E1240" s="19" t="s">
        <v>265</v>
      </c>
      <c r="F1240" s="19" t="s">
        <v>194</v>
      </c>
      <c r="G1240" s="19" t="s">
        <v>195</v>
      </c>
      <c r="H1240" s="25">
        <v>0.15939084655402161</v>
      </c>
    </row>
    <row r="1241" spans="1:8" x14ac:dyDescent="0.25">
      <c r="A1241" s="19" t="s">
        <v>74</v>
      </c>
      <c r="B1241" s="19" t="s">
        <v>75</v>
      </c>
      <c r="C1241" s="19" t="s">
        <v>76</v>
      </c>
      <c r="D1241" s="19" t="s">
        <v>264</v>
      </c>
      <c r="E1241" s="19" t="s">
        <v>265</v>
      </c>
      <c r="F1241" s="19" t="s">
        <v>122</v>
      </c>
      <c r="G1241" s="19" t="s">
        <v>123</v>
      </c>
      <c r="H1241" s="25">
        <v>4.148958079957691E-3</v>
      </c>
    </row>
    <row r="1242" spans="1:8" x14ac:dyDescent="0.25">
      <c r="A1242" s="19" t="s">
        <v>74</v>
      </c>
      <c r="B1242" s="19" t="s">
        <v>75</v>
      </c>
      <c r="C1242" s="19" t="s">
        <v>76</v>
      </c>
      <c r="D1242" s="19" t="s">
        <v>264</v>
      </c>
      <c r="E1242" s="19" t="s">
        <v>265</v>
      </c>
      <c r="F1242" s="19" t="s">
        <v>126</v>
      </c>
      <c r="G1242" s="19" t="s">
        <v>127</v>
      </c>
      <c r="H1242" s="25">
        <v>1.5363781910469102E-3</v>
      </c>
    </row>
    <row r="1243" spans="1:8" x14ac:dyDescent="0.25">
      <c r="A1243" s="19" t="s">
        <v>74</v>
      </c>
      <c r="B1243" s="19" t="s">
        <v>75</v>
      </c>
      <c r="C1243" s="19" t="s">
        <v>76</v>
      </c>
      <c r="D1243" s="19" t="s">
        <v>264</v>
      </c>
      <c r="E1243" s="19" t="s">
        <v>265</v>
      </c>
      <c r="F1243" s="19" t="s">
        <v>130</v>
      </c>
      <c r="G1243" s="19" t="s">
        <v>131</v>
      </c>
      <c r="H1243" s="25">
        <v>4.2483210685069134E-2</v>
      </c>
    </row>
    <row r="1244" spans="1:8" x14ac:dyDescent="0.25">
      <c r="A1244" s="19" t="s">
        <v>74</v>
      </c>
      <c r="B1244" s="19" t="s">
        <v>75</v>
      </c>
      <c r="C1244" s="19" t="s">
        <v>76</v>
      </c>
      <c r="D1244" s="19" t="s">
        <v>264</v>
      </c>
      <c r="E1244" s="19" t="s">
        <v>265</v>
      </c>
      <c r="F1244" s="19" t="s">
        <v>412</v>
      </c>
      <c r="G1244" s="19" t="s">
        <v>413</v>
      </c>
      <c r="H1244" s="25">
        <v>1.576924932461404E-2</v>
      </c>
    </row>
    <row r="1245" spans="1:8" x14ac:dyDescent="0.25">
      <c r="A1245" s="19" t="s">
        <v>74</v>
      </c>
      <c r="B1245" s="19" t="s">
        <v>75</v>
      </c>
      <c r="C1245" s="19" t="s">
        <v>76</v>
      </c>
      <c r="D1245" s="19" t="s">
        <v>264</v>
      </c>
      <c r="E1245" s="19" t="s">
        <v>265</v>
      </c>
      <c r="F1245" s="19" t="s">
        <v>132</v>
      </c>
      <c r="G1245" s="19" t="s">
        <v>133</v>
      </c>
      <c r="H1245" s="25">
        <v>4.0440643182289661E-2</v>
      </c>
    </row>
    <row r="1246" spans="1:8" x14ac:dyDescent="0.25">
      <c r="A1246" s="19" t="s">
        <v>74</v>
      </c>
      <c r="B1246" s="19" t="s">
        <v>75</v>
      </c>
      <c r="C1246" s="19" t="s">
        <v>76</v>
      </c>
      <c r="D1246" s="19" t="s">
        <v>264</v>
      </c>
      <c r="E1246" s="19" t="s">
        <v>265</v>
      </c>
      <c r="F1246" s="19" t="s">
        <v>134</v>
      </c>
      <c r="G1246" s="19" t="s">
        <v>135</v>
      </c>
      <c r="H1246" s="25">
        <v>4.4042369042734874E-3</v>
      </c>
    </row>
    <row r="1247" spans="1:8" x14ac:dyDescent="0.25">
      <c r="A1247" s="19" t="s">
        <v>74</v>
      </c>
      <c r="B1247" s="19" t="s">
        <v>75</v>
      </c>
      <c r="C1247" s="19" t="s">
        <v>76</v>
      </c>
      <c r="D1247" s="19" t="s">
        <v>264</v>
      </c>
      <c r="E1247" s="19" t="s">
        <v>265</v>
      </c>
      <c r="F1247" s="19" t="s">
        <v>136</v>
      </c>
      <c r="G1247" s="19" t="s">
        <v>137</v>
      </c>
      <c r="H1247" s="25">
        <v>2.9029785994950249E-3</v>
      </c>
    </row>
    <row r="1248" spans="1:8" x14ac:dyDescent="0.25">
      <c r="A1248" s="19" t="s">
        <v>74</v>
      </c>
      <c r="B1248" s="19" t="s">
        <v>75</v>
      </c>
      <c r="C1248" s="19" t="s">
        <v>76</v>
      </c>
      <c r="D1248" s="19" t="s">
        <v>264</v>
      </c>
      <c r="E1248" s="19" t="s">
        <v>265</v>
      </c>
      <c r="F1248" s="19" t="s">
        <v>138</v>
      </c>
      <c r="G1248" s="19" t="s">
        <v>139</v>
      </c>
      <c r="H1248" s="25">
        <v>9.4245511768798231E-3</v>
      </c>
    </row>
    <row r="1249" spans="1:8" x14ac:dyDescent="0.25">
      <c r="A1249" s="19" t="s">
        <v>74</v>
      </c>
      <c r="B1249" s="19" t="s">
        <v>75</v>
      </c>
      <c r="C1249" s="19" t="s">
        <v>76</v>
      </c>
      <c r="D1249" s="19" t="s">
        <v>264</v>
      </c>
      <c r="E1249" s="19" t="s">
        <v>265</v>
      </c>
      <c r="F1249" s="19" t="s">
        <v>198</v>
      </c>
      <c r="G1249" s="19" t="s">
        <v>199</v>
      </c>
      <c r="H1249" s="25">
        <v>5.8042564324713143E-2</v>
      </c>
    </row>
    <row r="1250" spans="1:8" x14ac:dyDescent="0.25">
      <c r="A1250" s="19" t="s">
        <v>74</v>
      </c>
      <c r="B1250" s="19" t="s">
        <v>75</v>
      </c>
      <c r="C1250" s="19" t="s">
        <v>76</v>
      </c>
      <c r="D1250" s="19" t="s">
        <v>264</v>
      </c>
      <c r="E1250" s="19" t="s">
        <v>265</v>
      </c>
      <c r="F1250" s="19" t="s">
        <v>142</v>
      </c>
      <c r="G1250" s="19" t="s">
        <v>143</v>
      </c>
      <c r="H1250" s="25">
        <v>6.2288935661444509E-3</v>
      </c>
    </row>
    <row r="1251" spans="1:8" x14ac:dyDescent="0.25">
      <c r="A1251" s="19" t="s">
        <v>74</v>
      </c>
      <c r="B1251" s="19" t="s">
        <v>75</v>
      </c>
      <c r="C1251" s="19" t="s">
        <v>76</v>
      </c>
      <c r="D1251" s="19" t="s">
        <v>264</v>
      </c>
      <c r="E1251" s="19" t="s">
        <v>265</v>
      </c>
      <c r="F1251" s="19" t="s">
        <v>144</v>
      </c>
      <c r="G1251" s="19" t="s">
        <v>145</v>
      </c>
      <c r="H1251" s="25">
        <v>5.1822459248011404E-2</v>
      </c>
    </row>
    <row r="1252" spans="1:8" x14ac:dyDescent="0.25">
      <c r="A1252" s="19" t="s">
        <v>74</v>
      </c>
      <c r="B1252" s="19" t="s">
        <v>75</v>
      </c>
      <c r="C1252" s="19" t="s">
        <v>76</v>
      </c>
      <c r="D1252" s="19" t="s">
        <v>264</v>
      </c>
      <c r="E1252" s="19" t="s">
        <v>265</v>
      </c>
      <c r="F1252" s="19" t="s">
        <v>146</v>
      </c>
      <c r="G1252" s="19" t="s">
        <v>147</v>
      </c>
      <c r="H1252" s="25">
        <v>4.863479948035653E-3</v>
      </c>
    </row>
    <row r="1253" spans="1:8" x14ac:dyDescent="0.25">
      <c r="A1253" s="19" t="s">
        <v>74</v>
      </c>
      <c r="B1253" s="19" t="s">
        <v>75</v>
      </c>
      <c r="C1253" s="19" t="s">
        <v>76</v>
      </c>
      <c r="D1253" s="19" t="s">
        <v>264</v>
      </c>
      <c r="E1253" s="19" t="s">
        <v>265</v>
      </c>
      <c r="F1253" s="19" t="s">
        <v>234</v>
      </c>
      <c r="G1253" s="19" t="s">
        <v>235</v>
      </c>
      <c r="H1253" s="25">
        <v>1.3337896836363794E-2</v>
      </c>
    </row>
    <row r="1254" spans="1:8" x14ac:dyDescent="0.25">
      <c r="A1254" s="19" t="s">
        <v>74</v>
      </c>
      <c r="B1254" s="19" t="s">
        <v>75</v>
      </c>
      <c r="C1254" s="19" t="s">
        <v>76</v>
      </c>
      <c r="D1254" s="19" t="s">
        <v>264</v>
      </c>
      <c r="E1254" s="19" t="s">
        <v>265</v>
      </c>
      <c r="F1254" s="19" t="s">
        <v>148</v>
      </c>
      <c r="G1254" s="19" t="s">
        <v>149</v>
      </c>
      <c r="H1254" s="25">
        <v>1.6294414478408976E-2</v>
      </c>
    </row>
    <row r="1255" spans="1:8" x14ac:dyDescent="0.25">
      <c r="A1255" s="19" t="s">
        <v>74</v>
      </c>
      <c r="B1255" s="19" t="s">
        <v>75</v>
      </c>
      <c r="C1255" s="19" t="s">
        <v>76</v>
      </c>
      <c r="D1255" s="19" t="s">
        <v>264</v>
      </c>
      <c r="E1255" s="19" t="s">
        <v>265</v>
      </c>
      <c r="F1255" s="19" t="s">
        <v>216</v>
      </c>
      <c r="G1255" s="19" t="s">
        <v>217</v>
      </c>
      <c r="H1255" s="25">
        <v>1.8871405376413455E-3</v>
      </c>
    </row>
    <row r="1256" spans="1:8" x14ac:dyDescent="0.25">
      <c r="A1256" s="19" t="s">
        <v>74</v>
      </c>
      <c r="B1256" s="19" t="s">
        <v>75</v>
      </c>
      <c r="C1256" s="19" t="s">
        <v>76</v>
      </c>
      <c r="D1256" s="19" t="s">
        <v>264</v>
      </c>
      <c r="E1256" s="19" t="s">
        <v>265</v>
      </c>
      <c r="F1256" s="19" t="s">
        <v>150</v>
      </c>
      <c r="G1256" s="19" t="s">
        <v>151</v>
      </c>
      <c r="H1256" s="25">
        <v>1.1247324749373244E-2</v>
      </c>
    </row>
    <row r="1257" spans="1:8" x14ac:dyDescent="0.25">
      <c r="A1257" s="19" t="s">
        <v>74</v>
      </c>
      <c r="B1257" s="19" t="s">
        <v>75</v>
      </c>
      <c r="C1257" s="19" t="s">
        <v>76</v>
      </c>
      <c r="D1257" s="19" t="s">
        <v>264</v>
      </c>
      <c r="E1257" s="19" t="s">
        <v>265</v>
      </c>
      <c r="F1257" s="19" t="s">
        <v>156</v>
      </c>
      <c r="G1257" s="19" t="s">
        <v>157</v>
      </c>
      <c r="H1257" s="25">
        <v>2.3664145994227902E-2</v>
      </c>
    </row>
    <row r="1258" spans="1:8" x14ac:dyDescent="0.25">
      <c r="A1258" s="19" t="s">
        <v>74</v>
      </c>
      <c r="B1258" s="19" t="s">
        <v>75</v>
      </c>
      <c r="C1258" s="19" t="s">
        <v>76</v>
      </c>
      <c r="D1258" s="19" t="s">
        <v>264</v>
      </c>
      <c r="E1258" s="19" t="s">
        <v>265</v>
      </c>
      <c r="F1258" s="19" t="s">
        <v>158</v>
      </c>
      <c r="G1258" s="19" t="s">
        <v>159</v>
      </c>
      <c r="H1258" s="25">
        <v>2.5769823093580937E-4</v>
      </c>
    </row>
    <row r="1259" spans="1:8" x14ac:dyDescent="0.25">
      <c r="A1259" s="19" t="s">
        <v>74</v>
      </c>
      <c r="B1259" s="19" t="s">
        <v>75</v>
      </c>
      <c r="C1259" s="19" t="s">
        <v>76</v>
      </c>
      <c r="D1259" s="19" t="s">
        <v>264</v>
      </c>
      <c r="E1259" s="19" t="s">
        <v>265</v>
      </c>
      <c r="F1259" s="19" t="s">
        <v>162</v>
      </c>
      <c r="G1259" s="19" t="s">
        <v>163</v>
      </c>
      <c r="H1259" s="25">
        <v>5.7655436604957061E-2</v>
      </c>
    </row>
    <row r="1260" spans="1:8" x14ac:dyDescent="0.25">
      <c r="A1260" s="19" t="s">
        <v>74</v>
      </c>
      <c r="B1260" s="19" t="s">
        <v>75</v>
      </c>
      <c r="C1260" s="19" t="s">
        <v>76</v>
      </c>
      <c r="D1260" s="19" t="s">
        <v>264</v>
      </c>
      <c r="E1260" s="19" t="s">
        <v>265</v>
      </c>
      <c r="F1260" s="19" t="s">
        <v>210</v>
      </c>
      <c r="G1260" s="19" t="s">
        <v>211</v>
      </c>
      <c r="H1260" s="25">
        <v>5.9579082087381631E-4</v>
      </c>
    </row>
    <row r="1261" spans="1:8" x14ac:dyDescent="0.25">
      <c r="A1261" s="19" t="s">
        <v>74</v>
      </c>
      <c r="B1261" s="19" t="s">
        <v>75</v>
      </c>
      <c r="C1261" s="19" t="s">
        <v>76</v>
      </c>
      <c r="D1261" s="19" t="s">
        <v>264</v>
      </c>
      <c r="E1261" s="19" t="s">
        <v>265</v>
      </c>
      <c r="F1261" s="19" t="s">
        <v>218</v>
      </c>
      <c r="G1261" s="19" t="s">
        <v>219</v>
      </c>
      <c r="H1261" s="25">
        <v>1.1563735161878162E-2</v>
      </c>
    </row>
    <row r="1262" spans="1:8" x14ac:dyDescent="0.25">
      <c r="A1262" s="19" t="s">
        <v>74</v>
      </c>
      <c r="B1262" s="19" t="s">
        <v>75</v>
      </c>
      <c r="C1262" s="19" t="s">
        <v>76</v>
      </c>
      <c r="D1262" s="19" t="s">
        <v>264</v>
      </c>
      <c r="E1262" s="19" t="s">
        <v>265</v>
      </c>
      <c r="F1262" s="19" t="s">
        <v>202</v>
      </c>
      <c r="G1262" s="19" t="s">
        <v>203</v>
      </c>
      <c r="H1262" s="25">
        <v>2.3540961713946064E-3</v>
      </c>
    </row>
    <row r="1263" spans="1:8" x14ac:dyDescent="0.25">
      <c r="A1263" s="19" t="s">
        <v>74</v>
      </c>
      <c r="B1263" s="19" t="s">
        <v>75</v>
      </c>
      <c r="C1263" s="19" t="s">
        <v>76</v>
      </c>
      <c r="D1263" s="19" t="s">
        <v>270</v>
      </c>
      <c r="E1263" s="19" t="s">
        <v>271</v>
      </c>
      <c r="F1263" s="19" t="s">
        <v>94</v>
      </c>
      <c r="G1263" s="19" t="s">
        <v>95</v>
      </c>
      <c r="H1263" s="25">
        <v>1.5606095916447771E-3</v>
      </c>
    </row>
    <row r="1264" spans="1:8" x14ac:dyDescent="0.25">
      <c r="A1264" s="19" t="s">
        <v>74</v>
      </c>
      <c r="B1264" s="19" t="s">
        <v>75</v>
      </c>
      <c r="C1264" s="19" t="s">
        <v>76</v>
      </c>
      <c r="D1264" s="19" t="s">
        <v>270</v>
      </c>
      <c r="E1264" s="19" t="s">
        <v>271</v>
      </c>
      <c r="F1264" s="19" t="s">
        <v>410</v>
      </c>
      <c r="G1264" s="19" t="s">
        <v>411</v>
      </c>
      <c r="H1264" s="25">
        <v>0.2312916375039665</v>
      </c>
    </row>
    <row r="1265" spans="1:8" x14ac:dyDescent="0.25">
      <c r="A1265" s="19" t="s">
        <v>74</v>
      </c>
      <c r="B1265" s="19" t="s">
        <v>75</v>
      </c>
      <c r="C1265" s="19" t="s">
        <v>76</v>
      </c>
      <c r="D1265" s="19" t="s">
        <v>270</v>
      </c>
      <c r="E1265" s="19" t="s">
        <v>271</v>
      </c>
      <c r="F1265" s="19" t="s">
        <v>166</v>
      </c>
      <c r="G1265" s="19" t="s">
        <v>167</v>
      </c>
      <c r="H1265" s="25">
        <v>3.4285150996331684E-5</v>
      </c>
    </row>
    <row r="1266" spans="1:8" x14ac:dyDescent="0.25">
      <c r="A1266" s="19" t="s">
        <v>74</v>
      </c>
      <c r="B1266" s="19" t="s">
        <v>75</v>
      </c>
      <c r="C1266" s="19" t="s">
        <v>76</v>
      </c>
      <c r="D1266" s="19" t="s">
        <v>270</v>
      </c>
      <c r="E1266" s="19" t="s">
        <v>271</v>
      </c>
      <c r="F1266" s="19" t="s">
        <v>266</v>
      </c>
      <c r="G1266" s="19" t="s">
        <v>267</v>
      </c>
      <c r="H1266" s="25">
        <v>2.3483809637884714E-4</v>
      </c>
    </row>
    <row r="1267" spans="1:8" x14ac:dyDescent="0.25">
      <c r="A1267" s="19" t="s">
        <v>74</v>
      </c>
      <c r="B1267" s="19" t="s">
        <v>75</v>
      </c>
      <c r="C1267" s="19" t="s">
        <v>76</v>
      </c>
      <c r="D1267" s="19" t="s">
        <v>270</v>
      </c>
      <c r="E1267" s="19" t="s">
        <v>271</v>
      </c>
      <c r="F1267" s="19" t="s">
        <v>96</v>
      </c>
      <c r="G1267" s="19" t="s">
        <v>97</v>
      </c>
      <c r="H1267" s="25">
        <v>9.1976659641350325E-4</v>
      </c>
    </row>
    <row r="1268" spans="1:8" x14ac:dyDescent="0.25">
      <c r="A1268" s="19" t="s">
        <v>74</v>
      </c>
      <c r="B1268" s="19" t="s">
        <v>75</v>
      </c>
      <c r="C1268" s="19" t="s">
        <v>76</v>
      </c>
      <c r="D1268" s="19" t="s">
        <v>270</v>
      </c>
      <c r="E1268" s="19" t="s">
        <v>271</v>
      </c>
      <c r="F1268" s="19" t="s">
        <v>98</v>
      </c>
      <c r="G1268" s="19" t="s">
        <v>99</v>
      </c>
      <c r="H1268" s="25">
        <v>1.537565290661849E-3</v>
      </c>
    </row>
    <row r="1269" spans="1:8" x14ac:dyDescent="0.25">
      <c r="A1269" s="19" t="s">
        <v>74</v>
      </c>
      <c r="B1269" s="19" t="s">
        <v>75</v>
      </c>
      <c r="C1269" s="19" t="s">
        <v>76</v>
      </c>
      <c r="D1269" s="19" t="s">
        <v>270</v>
      </c>
      <c r="E1269" s="19" t="s">
        <v>271</v>
      </c>
      <c r="F1269" s="19" t="s">
        <v>168</v>
      </c>
      <c r="G1269" s="19" t="s">
        <v>169</v>
      </c>
      <c r="H1269" s="25">
        <v>0.33194008046458862</v>
      </c>
    </row>
    <row r="1270" spans="1:8" x14ac:dyDescent="0.25">
      <c r="A1270" s="19" t="s">
        <v>74</v>
      </c>
      <c r="B1270" s="19" t="s">
        <v>75</v>
      </c>
      <c r="C1270" s="19" t="s">
        <v>76</v>
      </c>
      <c r="D1270" s="19" t="s">
        <v>270</v>
      </c>
      <c r="E1270" s="19" t="s">
        <v>271</v>
      </c>
      <c r="F1270" s="19" t="s">
        <v>172</v>
      </c>
      <c r="G1270" s="19" t="s">
        <v>173</v>
      </c>
      <c r="H1270" s="25">
        <v>6.8866683301754979E-4</v>
      </c>
    </row>
    <row r="1271" spans="1:8" x14ac:dyDescent="0.25">
      <c r="A1271" s="19" t="s">
        <v>74</v>
      </c>
      <c r="B1271" s="19" t="s">
        <v>75</v>
      </c>
      <c r="C1271" s="19" t="s">
        <v>76</v>
      </c>
      <c r="D1271" s="19" t="s">
        <v>270</v>
      </c>
      <c r="E1271" s="19" t="s">
        <v>271</v>
      </c>
      <c r="F1271" s="19" t="s">
        <v>100</v>
      </c>
      <c r="G1271" s="19" t="s">
        <v>101</v>
      </c>
      <c r="H1271" s="25">
        <v>1.7916953984256676E-2</v>
      </c>
    </row>
    <row r="1272" spans="1:8" x14ac:dyDescent="0.25">
      <c r="A1272" s="19" t="s">
        <v>74</v>
      </c>
      <c r="B1272" s="19" t="s">
        <v>75</v>
      </c>
      <c r="C1272" s="19" t="s">
        <v>76</v>
      </c>
      <c r="D1272" s="19" t="s">
        <v>270</v>
      </c>
      <c r="E1272" s="19" t="s">
        <v>271</v>
      </c>
      <c r="F1272" s="19" t="s">
        <v>102</v>
      </c>
      <c r="G1272" s="19" t="s">
        <v>103</v>
      </c>
      <c r="H1272" s="25">
        <v>1.6241258439099557E-4</v>
      </c>
    </row>
    <row r="1273" spans="1:8" x14ac:dyDescent="0.25">
      <c r="A1273" s="19" t="s">
        <v>74</v>
      </c>
      <c r="B1273" s="19" t="s">
        <v>75</v>
      </c>
      <c r="C1273" s="19" t="s">
        <v>76</v>
      </c>
      <c r="D1273" s="19" t="s">
        <v>270</v>
      </c>
      <c r="E1273" s="19" t="s">
        <v>271</v>
      </c>
      <c r="F1273" s="19" t="s">
        <v>104</v>
      </c>
      <c r="G1273" s="19" t="s">
        <v>105</v>
      </c>
      <c r="H1273" s="25">
        <v>4.9553538826304418E-3</v>
      </c>
    </row>
    <row r="1274" spans="1:8" x14ac:dyDescent="0.25">
      <c r="A1274" s="19" t="s">
        <v>74</v>
      </c>
      <c r="B1274" s="19" t="s">
        <v>75</v>
      </c>
      <c r="C1274" s="19" t="s">
        <v>76</v>
      </c>
      <c r="D1274" s="19" t="s">
        <v>270</v>
      </c>
      <c r="E1274" s="19" t="s">
        <v>271</v>
      </c>
      <c r="F1274" s="19" t="s">
        <v>106</v>
      </c>
      <c r="G1274" s="19" t="s">
        <v>107</v>
      </c>
      <c r="H1274" s="25">
        <v>8.712473193308817E-3</v>
      </c>
    </row>
    <row r="1275" spans="1:8" x14ac:dyDescent="0.25">
      <c r="A1275" s="19" t="s">
        <v>74</v>
      </c>
      <c r="B1275" s="19" t="s">
        <v>75</v>
      </c>
      <c r="C1275" s="19" t="s">
        <v>76</v>
      </c>
      <c r="D1275" s="19" t="s">
        <v>270</v>
      </c>
      <c r="E1275" s="19" t="s">
        <v>271</v>
      </c>
      <c r="F1275" s="19" t="s">
        <v>108</v>
      </c>
      <c r="G1275" s="19" t="s">
        <v>109</v>
      </c>
      <c r="H1275" s="25">
        <v>4.3564970230528308E-4</v>
      </c>
    </row>
    <row r="1276" spans="1:8" x14ac:dyDescent="0.25">
      <c r="A1276" s="19" t="s">
        <v>74</v>
      </c>
      <c r="B1276" s="19" t="s">
        <v>75</v>
      </c>
      <c r="C1276" s="19" t="s">
        <v>76</v>
      </c>
      <c r="D1276" s="19" t="s">
        <v>270</v>
      </c>
      <c r="E1276" s="19" t="s">
        <v>271</v>
      </c>
      <c r="F1276" s="19" t="s">
        <v>110</v>
      </c>
      <c r="G1276" s="19" t="s">
        <v>111</v>
      </c>
      <c r="H1276" s="25">
        <v>5.1826217977909879E-3</v>
      </c>
    </row>
    <row r="1277" spans="1:8" x14ac:dyDescent="0.25">
      <c r="A1277" s="19" t="s">
        <v>74</v>
      </c>
      <c r="B1277" s="19" t="s">
        <v>75</v>
      </c>
      <c r="C1277" s="19" t="s">
        <v>76</v>
      </c>
      <c r="D1277" s="19" t="s">
        <v>270</v>
      </c>
      <c r="E1277" s="19" t="s">
        <v>271</v>
      </c>
      <c r="F1277" s="19" t="s">
        <v>112</v>
      </c>
      <c r="G1277" s="19" t="s">
        <v>113</v>
      </c>
      <c r="H1277" s="25">
        <v>4.0601743459399008E-4</v>
      </c>
    </row>
    <row r="1278" spans="1:8" x14ac:dyDescent="0.25">
      <c r="A1278" s="19" t="s">
        <v>74</v>
      </c>
      <c r="B1278" s="19" t="s">
        <v>75</v>
      </c>
      <c r="C1278" s="19" t="s">
        <v>76</v>
      </c>
      <c r="D1278" s="19" t="s">
        <v>270</v>
      </c>
      <c r="E1278" s="19" t="s">
        <v>271</v>
      </c>
      <c r="F1278" s="19" t="s">
        <v>272</v>
      </c>
      <c r="G1278" s="19" t="s">
        <v>273</v>
      </c>
      <c r="H1278" s="25">
        <v>3.6369245198723094E-3</v>
      </c>
    </row>
    <row r="1279" spans="1:8" x14ac:dyDescent="0.25">
      <c r="A1279" s="19" t="s">
        <v>74</v>
      </c>
      <c r="B1279" s="19" t="s">
        <v>75</v>
      </c>
      <c r="C1279" s="19" t="s">
        <v>76</v>
      </c>
      <c r="D1279" s="19" t="s">
        <v>270</v>
      </c>
      <c r="E1279" s="19" t="s">
        <v>271</v>
      </c>
      <c r="F1279" s="19" t="s">
        <v>114</v>
      </c>
      <c r="G1279" s="19" t="s">
        <v>115</v>
      </c>
      <c r="H1279" s="25">
        <v>2.8166394250394564E-3</v>
      </c>
    </row>
    <row r="1280" spans="1:8" x14ac:dyDescent="0.25">
      <c r="A1280" s="19" t="s">
        <v>74</v>
      </c>
      <c r="B1280" s="19" t="s">
        <v>75</v>
      </c>
      <c r="C1280" s="19" t="s">
        <v>76</v>
      </c>
      <c r="D1280" s="19" t="s">
        <v>270</v>
      </c>
      <c r="E1280" s="19" t="s">
        <v>271</v>
      </c>
      <c r="F1280" s="19" t="s">
        <v>116</v>
      </c>
      <c r="G1280" s="19" t="s">
        <v>117</v>
      </c>
      <c r="H1280" s="25">
        <v>7.9657924888146357E-4</v>
      </c>
    </row>
    <row r="1281" spans="1:8" x14ac:dyDescent="0.25">
      <c r="A1281" s="19" t="s">
        <v>74</v>
      </c>
      <c r="B1281" s="19" t="s">
        <v>75</v>
      </c>
      <c r="C1281" s="19" t="s">
        <v>76</v>
      </c>
      <c r="D1281" s="19" t="s">
        <v>270</v>
      </c>
      <c r="E1281" s="19" t="s">
        <v>271</v>
      </c>
      <c r="F1281" s="19" t="s">
        <v>118</v>
      </c>
      <c r="G1281" s="19" t="s">
        <v>119</v>
      </c>
      <c r="H1281" s="25">
        <v>4.9117814255627314E-3</v>
      </c>
    </row>
    <row r="1282" spans="1:8" x14ac:dyDescent="0.25">
      <c r="A1282" s="19" t="s">
        <v>74</v>
      </c>
      <c r="B1282" s="19" t="s">
        <v>75</v>
      </c>
      <c r="C1282" s="19" t="s">
        <v>76</v>
      </c>
      <c r="D1282" s="19" t="s">
        <v>270</v>
      </c>
      <c r="E1282" s="19" t="s">
        <v>271</v>
      </c>
      <c r="F1282" s="19" t="s">
        <v>120</v>
      </c>
      <c r="G1282" s="19" t="s">
        <v>121</v>
      </c>
      <c r="H1282" s="25">
        <v>5.0214453385914841E-3</v>
      </c>
    </row>
    <row r="1283" spans="1:8" x14ac:dyDescent="0.25">
      <c r="A1283" s="19" t="s">
        <v>74</v>
      </c>
      <c r="B1283" s="19" t="s">
        <v>75</v>
      </c>
      <c r="C1283" s="19" t="s">
        <v>76</v>
      </c>
      <c r="D1283" s="19" t="s">
        <v>270</v>
      </c>
      <c r="E1283" s="19" t="s">
        <v>271</v>
      </c>
      <c r="F1283" s="19" t="s">
        <v>186</v>
      </c>
      <c r="G1283" s="19" t="s">
        <v>187</v>
      </c>
      <c r="H1283" s="25">
        <v>3.0719585617010916E-4</v>
      </c>
    </row>
    <row r="1284" spans="1:8" x14ac:dyDescent="0.25">
      <c r="A1284" s="19" t="s">
        <v>74</v>
      </c>
      <c r="B1284" s="19" t="s">
        <v>75</v>
      </c>
      <c r="C1284" s="19" t="s">
        <v>76</v>
      </c>
      <c r="D1284" s="19" t="s">
        <v>270</v>
      </c>
      <c r="E1284" s="19" t="s">
        <v>271</v>
      </c>
      <c r="F1284" s="19" t="s">
        <v>188</v>
      </c>
      <c r="G1284" s="19" t="s">
        <v>189</v>
      </c>
      <c r="H1284" s="25">
        <v>2.418738993139545E-2</v>
      </c>
    </row>
    <row r="1285" spans="1:8" x14ac:dyDescent="0.25">
      <c r="A1285" s="19" t="s">
        <v>74</v>
      </c>
      <c r="B1285" s="19" t="s">
        <v>75</v>
      </c>
      <c r="C1285" s="19" t="s">
        <v>76</v>
      </c>
      <c r="D1285" s="19" t="s">
        <v>270</v>
      </c>
      <c r="E1285" s="19" t="s">
        <v>271</v>
      </c>
      <c r="F1285" s="19" t="s">
        <v>192</v>
      </c>
      <c r="G1285" s="19" t="s">
        <v>193</v>
      </c>
      <c r="H1285" s="25">
        <v>3.0477291596745984E-4</v>
      </c>
    </row>
    <row r="1286" spans="1:8" x14ac:dyDescent="0.25">
      <c r="A1286" s="19" t="s">
        <v>74</v>
      </c>
      <c r="B1286" s="19" t="s">
        <v>75</v>
      </c>
      <c r="C1286" s="19" t="s">
        <v>76</v>
      </c>
      <c r="D1286" s="19" t="s">
        <v>270</v>
      </c>
      <c r="E1286" s="19" t="s">
        <v>271</v>
      </c>
      <c r="F1286" s="19" t="s">
        <v>194</v>
      </c>
      <c r="G1286" s="19" t="s">
        <v>195</v>
      </c>
      <c r="H1286" s="25">
        <v>2.765802957808762E-2</v>
      </c>
    </row>
    <row r="1287" spans="1:8" x14ac:dyDescent="0.25">
      <c r="A1287" s="19" t="s">
        <v>74</v>
      </c>
      <c r="B1287" s="19" t="s">
        <v>75</v>
      </c>
      <c r="C1287" s="19" t="s">
        <v>76</v>
      </c>
      <c r="D1287" s="19" t="s">
        <v>270</v>
      </c>
      <c r="E1287" s="19" t="s">
        <v>271</v>
      </c>
      <c r="F1287" s="19" t="s">
        <v>122</v>
      </c>
      <c r="G1287" s="19" t="s">
        <v>123</v>
      </c>
      <c r="H1287" s="25">
        <v>1.0662338312963909E-3</v>
      </c>
    </row>
    <row r="1288" spans="1:8" x14ac:dyDescent="0.25">
      <c r="A1288" s="19" t="s">
        <v>74</v>
      </c>
      <c r="B1288" s="19" t="s">
        <v>75</v>
      </c>
      <c r="C1288" s="19" t="s">
        <v>76</v>
      </c>
      <c r="D1288" s="19" t="s">
        <v>270</v>
      </c>
      <c r="E1288" s="19" t="s">
        <v>271</v>
      </c>
      <c r="F1288" s="19" t="s">
        <v>124</v>
      </c>
      <c r="G1288" s="19" t="s">
        <v>125</v>
      </c>
      <c r="H1288" s="25">
        <v>7.3829638288699399E-3</v>
      </c>
    </row>
    <row r="1289" spans="1:8" x14ac:dyDescent="0.25">
      <c r="A1289" s="19" t="s">
        <v>74</v>
      </c>
      <c r="B1289" s="19" t="s">
        <v>75</v>
      </c>
      <c r="C1289" s="19" t="s">
        <v>76</v>
      </c>
      <c r="D1289" s="19" t="s">
        <v>270</v>
      </c>
      <c r="E1289" s="19" t="s">
        <v>271</v>
      </c>
      <c r="F1289" s="19" t="s">
        <v>126</v>
      </c>
      <c r="G1289" s="19" t="s">
        <v>127</v>
      </c>
      <c r="H1289" s="25">
        <v>3.5419084244464778E-4</v>
      </c>
    </row>
    <row r="1290" spans="1:8" x14ac:dyDescent="0.25">
      <c r="A1290" s="19" t="s">
        <v>74</v>
      </c>
      <c r="B1290" s="19" t="s">
        <v>75</v>
      </c>
      <c r="C1290" s="19" t="s">
        <v>76</v>
      </c>
      <c r="D1290" s="19" t="s">
        <v>270</v>
      </c>
      <c r="E1290" s="19" t="s">
        <v>271</v>
      </c>
      <c r="F1290" s="19" t="s">
        <v>412</v>
      </c>
      <c r="G1290" s="19" t="s">
        <v>413</v>
      </c>
      <c r="H1290" s="25">
        <v>4.5903513495370281E-3</v>
      </c>
    </row>
    <row r="1291" spans="1:8" x14ac:dyDescent="0.25">
      <c r="A1291" s="19" t="s">
        <v>74</v>
      </c>
      <c r="B1291" s="19" t="s">
        <v>75</v>
      </c>
      <c r="C1291" s="19" t="s">
        <v>76</v>
      </c>
      <c r="D1291" s="19" t="s">
        <v>270</v>
      </c>
      <c r="E1291" s="19" t="s">
        <v>271</v>
      </c>
      <c r="F1291" s="19" t="s">
        <v>132</v>
      </c>
      <c r="G1291" s="19" t="s">
        <v>133</v>
      </c>
      <c r="H1291" s="25">
        <v>7.9978520204815554E-3</v>
      </c>
    </row>
    <row r="1292" spans="1:8" x14ac:dyDescent="0.25">
      <c r="A1292" s="19" t="s">
        <v>74</v>
      </c>
      <c r="B1292" s="19" t="s">
        <v>75</v>
      </c>
      <c r="C1292" s="19" t="s">
        <v>76</v>
      </c>
      <c r="D1292" s="19" t="s">
        <v>270</v>
      </c>
      <c r="E1292" s="19" t="s">
        <v>271</v>
      </c>
      <c r="F1292" s="19" t="s">
        <v>134</v>
      </c>
      <c r="G1292" s="19" t="s">
        <v>135</v>
      </c>
      <c r="H1292" s="25">
        <v>9.2225869763959379E-4</v>
      </c>
    </row>
    <row r="1293" spans="1:8" x14ac:dyDescent="0.25">
      <c r="A1293" s="19" t="s">
        <v>74</v>
      </c>
      <c r="B1293" s="19" t="s">
        <v>75</v>
      </c>
      <c r="C1293" s="19" t="s">
        <v>76</v>
      </c>
      <c r="D1293" s="19" t="s">
        <v>270</v>
      </c>
      <c r="E1293" s="19" t="s">
        <v>271</v>
      </c>
      <c r="F1293" s="19" t="s">
        <v>136</v>
      </c>
      <c r="G1293" s="19" t="s">
        <v>137</v>
      </c>
      <c r="H1293" s="25">
        <v>7.5430249912634539E-4</v>
      </c>
    </row>
    <row r="1294" spans="1:8" x14ac:dyDescent="0.25">
      <c r="A1294" s="19" t="s">
        <v>74</v>
      </c>
      <c r="B1294" s="19" t="s">
        <v>75</v>
      </c>
      <c r="C1294" s="19" t="s">
        <v>76</v>
      </c>
      <c r="D1294" s="19" t="s">
        <v>270</v>
      </c>
      <c r="E1294" s="19" t="s">
        <v>271</v>
      </c>
      <c r="F1294" s="19" t="s">
        <v>138</v>
      </c>
      <c r="G1294" s="19" t="s">
        <v>139</v>
      </c>
      <c r="H1294" s="25">
        <v>2.7641680600121025E-3</v>
      </c>
    </row>
    <row r="1295" spans="1:8" x14ac:dyDescent="0.25">
      <c r="A1295" s="19" t="s">
        <v>74</v>
      </c>
      <c r="B1295" s="19" t="s">
        <v>75</v>
      </c>
      <c r="C1295" s="19" t="s">
        <v>76</v>
      </c>
      <c r="D1295" s="19" t="s">
        <v>270</v>
      </c>
      <c r="E1295" s="19" t="s">
        <v>271</v>
      </c>
      <c r="F1295" s="19" t="s">
        <v>198</v>
      </c>
      <c r="G1295" s="19" t="s">
        <v>199</v>
      </c>
      <c r="H1295" s="25">
        <v>1.0545338746615264E-2</v>
      </c>
    </row>
    <row r="1296" spans="1:8" x14ac:dyDescent="0.25">
      <c r="A1296" s="19" t="s">
        <v>74</v>
      </c>
      <c r="B1296" s="19" t="s">
        <v>75</v>
      </c>
      <c r="C1296" s="19" t="s">
        <v>76</v>
      </c>
      <c r="D1296" s="19" t="s">
        <v>270</v>
      </c>
      <c r="E1296" s="19" t="s">
        <v>271</v>
      </c>
      <c r="F1296" s="19" t="s">
        <v>142</v>
      </c>
      <c r="G1296" s="19" t="s">
        <v>143</v>
      </c>
      <c r="H1296" s="25">
        <v>1.1032555244552698E-3</v>
      </c>
    </row>
    <row r="1297" spans="1:8" x14ac:dyDescent="0.25">
      <c r="A1297" s="19" t="s">
        <v>74</v>
      </c>
      <c r="B1297" s="19" t="s">
        <v>75</v>
      </c>
      <c r="C1297" s="19" t="s">
        <v>76</v>
      </c>
      <c r="D1297" s="19" t="s">
        <v>270</v>
      </c>
      <c r="E1297" s="19" t="s">
        <v>271</v>
      </c>
      <c r="F1297" s="19" t="s">
        <v>144</v>
      </c>
      <c r="G1297" s="19" t="s">
        <v>145</v>
      </c>
      <c r="H1297" s="25">
        <v>8.791409110952839E-3</v>
      </c>
    </row>
    <row r="1298" spans="1:8" x14ac:dyDescent="0.25">
      <c r="A1298" s="19" t="s">
        <v>74</v>
      </c>
      <c r="B1298" s="19" t="s">
        <v>75</v>
      </c>
      <c r="C1298" s="19" t="s">
        <v>76</v>
      </c>
      <c r="D1298" s="19" t="s">
        <v>270</v>
      </c>
      <c r="E1298" s="19" t="s">
        <v>271</v>
      </c>
      <c r="F1298" s="19" t="s">
        <v>146</v>
      </c>
      <c r="G1298" s="19" t="s">
        <v>147</v>
      </c>
      <c r="H1298" s="25">
        <v>1.3052645097835791E-3</v>
      </c>
    </row>
    <row r="1299" spans="1:8" x14ac:dyDescent="0.25">
      <c r="A1299" s="19" t="s">
        <v>74</v>
      </c>
      <c r="B1299" s="19" t="s">
        <v>75</v>
      </c>
      <c r="C1299" s="19" t="s">
        <v>76</v>
      </c>
      <c r="D1299" s="19" t="s">
        <v>270</v>
      </c>
      <c r="E1299" s="19" t="s">
        <v>271</v>
      </c>
      <c r="F1299" s="19" t="s">
        <v>216</v>
      </c>
      <c r="G1299" s="19" t="s">
        <v>217</v>
      </c>
      <c r="H1299" s="25">
        <v>3.5120726835878086E-4</v>
      </c>
    </row>
    <row r="1300" spans="1:8" x14ac:dyDescent="0.25">
      <c r="A1300" s="19" t="s">
        <v>74</v>
      </c>
      <c r="B1300" s="19" t="s">
        <v>75</v>
      </c>
      <c r="C1300" s="19" t="s">
        <v>76</v>
      </c>
      <c r="D1300" s="19" t="s">
        <v>270</v>
      </c>
      <c r="E1300" s="19" t="s">
        <v>271</v>
      </c>
      <c r="F1300" s="19" t="s">
        <v>252</v>
      </c>
      <c r="G1300" s="19" t="s">
        <v>253</v>
      </c>
      <c r="H1300" s="25">
        <v>1.7847656112351861E-4</v>
      </c>
    </row>
    <row r="1301" spans="1:8" x14ac:dyDescent="0.25">
      <c r="A1301" s="19" t="s">
        <v>74</v>
      </c>
      <c r="B1301" s="19" t="s">
        <v>75</v>
      </c>
      <c r="C1301" s="19" t="s">
        <v>76</v>
      </c>
      <c r="D1301" s="19" t="s">
        <v>270</v>
      </c>
      <c r="E1301" s="19" t="s">
        <v>271</v>
      </c>
      <c r="F1301" s="19" t="s">
        <v>152</v>
      </c>
      <c r="G1301" s="19" t="s">
        <v>153</v>
      </c>
      <c r="H1301" s="25">
        <v>0.14180543266903536</v>
      </c>
    </row>
    <row r="1302" spans="1:8" x14ac:dyDescent="0.25">
      <c r="A1302" s="19" t="s">
        <v>74</v>
      </c>
      <c r="B1302" s="19" t="s">
        <v>75</v>
      </c>
      <c r="C1302" s="19" t="s">
        <v>76</v>
      </c>
      <c r="D1302" s="19" t="s">
        <v>270</v>
      </c>
      <c r="E1302" s="19" t="s">
        <v>271</v>
      </c>
      <c r="F1302" s="19" t="s">
        <v>262</v>
      </c>
      <c r="G1302" s="19" t="s">
        <v>263</v>
      </c>
      <c r="H1302" s="25">
        <v>1.0589276176564671E-2</v>
      </c>
    </row>
    <row r="1303" spans="1:8" x14ac:dyDescent="0.25">
      <c r="A1303" s="19" t="s">
        <v>74</v>
      </c>
      <c r="B1303" s="19" t="s">
        <v>75</v>
      </c>
      <c r="C1303" s="19" t="s">
        <v>76</v>
      </c>
      <c r="D1303" s="19" t="s">
        <v>270</v>
      </c>
      <c r="E1303" s="19" t="s">
        <v>271</v>
      </c>
      <c r="F1303" s="19" t="s">
        <v>156</v>
      </c>
      <c r="G1303" s="19" t="s">
        <v>157</v>
      </c>
      <c r="H1303" s="25">
        <v>5.9884323187030441E-3</v>
      </c>
    </row>
    <row r="1304" spans="1:8" x14ac:dyDescent="0.25">
      <c r="A1304" s="19" t="s">
        <v>74</v>
      </c>
      <c r="B1304" s="19" t="s">
        <v>75</v>
      </c>
      <c r="C1304" s="19" t="s">
        <v>76</v>
      </c>
      <c r="D1304" s="19" t="s">
        <v>270</v>
      </c>
      <c r="E1304" s="19" t="s">
        <v>271</v>
      </c>
      <c r="F1304" s="19" t="s">
        <v>158</v>
      </c>
      <c r="G1304" s="19" t="s">
        <v>159</v>
      </c>
      <c r="H1304" s="25">
        <v>5.9921915092274415E-5</v>
      </c>
    </row>
    <row r="1305" spans="1:8" x14ac:dyDescent="0.25">
      <c r="A1305" s="19" t="s">
        <v>74</v>
      </c>
      <c r="B1305" s="19" t="s">
        <v>75</v>
      </c>
      <c r="C1305" s="19" t="s">
        <v>76</v>
      </c>
      <c r="D1305" s="19" t="s">
        <v>270</v>
      </c>
      <c r="E1305" s="19" t="s">
        <v>271</v>
      </c>
      <c r="F1305" s="19" t="s">
        <v>274</v>
      </c>
      <c r="G1305" s="19" t="s">
        <v>275</v>
      </c>
      <c r="H1305" s="25">
        <v>1.3877148065543849E-3</v>
      </c>
    </row>
    <row r="1306" spans="1:8" x14ac:dyDescent="0.25">
      <c r="A1306" s="19" t="s">
        <v>74</v>
      </c>
      <c r="B1306" s="19" t="s">
        <v>75</v>
      </c>
      <c r="C1306" s="19" t="s">
        <v>76</v>
      </c>
      <c r="D1306" s="19" t="s">
        <v>270</v>
      </c>
      <c r="E1306" s="19" t="s">
        <v>271</v>
      </c>
      <c r="F1306" s="19" t="s">
        <v>162</v>
      </c>
      <c r="G1306" s="19" t="s">
        <v>163</v>
      </c>
      <c r="H1306" s="25">
        <v>1.1962340919818428E-2</v>
      </c>
    </row>
    <row r="1307" spans="1:8" x14ac:dyDescent="0.25">
      <c r="A1307" s="19" t="s">
        <v>74</v>
      </c>
      <c r="B1307" s="19" t="s">
        <v>75</v>
      </c>
      <c r="C1307" s="19" t="s">
        <v>76</v>
      </c>
      <c r="D1307" s="19" t="s">
        <v>270</v>
      </c>
      <c r="E1307" s="19" t="s">
        <v>271</v>
      </c>
      <c r="F1307" s="19" t="s">
        <v>218</v>
      </c>
      <c r="G1307" s="19" t="s">
        <v>219</v>
      </c>
      <c r="H1307" s="25">
        <v>2.1556409002007294E-3</v>
      </c>
    </row>
    <row r="1308" spans="1:8" x14ac:dyDescent="0.25">
      <c r="A1308" s="19" t="s">
        <v>74</v>
      </c>
      <c r="B1308" s="19" t="s">
        <v>75</v>
      </c>
      <c r="C1308" s="19" t="s">
        <v>76</v>
      </c>
      <c r="D1308" s="19" t="s">
        <v>270</v>
      </c>
      <c r="E1308" s="19" t="s">
        <v>271</v>
      </c>
      <c r="F1308" s="19" t="s">
        <v>202</v>
      </c>
      <c r="G1308" s="19" t="s">
        <v>203</v>
      </c>
      <c r="H1308" s="25">
        <v>4.5061803132253789E-4</v>
      </c>
    </row>
    <row r="1309" spans="1:8" x14ac:dyDescent="0.25">
      <c r="A1309" s="19" t="s">
        <v>74</v>
      </c>
      <c r="B1309" s="19" t="s">
        <v>75</v>
      </c>
      <c r="C1309" s="19" t="s">
        <v>76</v>
      </c>
      <c r="D1309" s="19" t="s">
        <v>276</v>
      </c>
      <c r="E1309" s="19" t="s">
        <v>277</v>
      </c>
      <c r="F1309" s="19" t="s">
        <v>94</v>
      </c>
      <c r="G1309" s="19" t="s">
        <v>95</v>
      </c>
      <c r="H1309" s="25">
        <v>1.5123123792190943E-4</v>
      </c>
    </row>
    <row r="1310" spans="1:8" x14ac:dyDescent="0.25">
      <c r="A1310" s="19" t="s">
        <v>74</v>
      </c>
      <c r="B1310" s="19" t="s">
        <v>75</v>
      </c>
      <c r="C1310" s="19" t="s">
        <v>76</v>
      </c>
      <c r="D1310" s="19" t="s">
        <v>276</v>
      </c>
      <c r="E1310" s="19" t="s">
        <v>277</v>
      </c>
      <c r="F1310" s="19" t="s">
        <v>410</v>
      </c>
      <c r="G1310" s="19" t="s">
        <v>411</v>
      </c>
      <c r="H1310" s="25">
        <v>2.3521777434030899E-2</v>
      </c>
    </row>
    <row r="1311" spans="1:8" x14ac:dyDescent="0.25">
      <c r="A1311" s="19" t="s">
        <v>74</v>
      </c>
      <c r="B1311" s="19" t="s">
        <v>75</v>
      </c>
      <c r="C1311" s="19" t="s">
        <v>76</v>
      </c>
      <c r="D1311" s="19" t="s">
        <v>276</v>
      </c>
      <c r="E1311" s="19" t="s">
        <v>277</v>
      </c>
      <c r="F1311" s="19" t="s">
        <v>266</v>
      </c>
      <c r="G1311" s="19" t="s">
        <v>267</v>
      </c>
      <c r="H1311" s="25">
        <v>1.7492322022386334E-5</v>
      </c>
    </row>
    <row r="1312" spans="1:8" x14ac:dyDescent="0.25">
      <c r="A1312" s="19" t="s">
        <v>74</v>
      </c>
      <c r="B1312" s="19" t="s">
        <v>75</v>
      </c>
      <c r="C1312" s="19" t="s">
        <v>76</v>
      </c>
      <c r="D1312" s="19" t="s">
        <v>276</v>
      </c>
      <c r="E1312" s="19" t="s">
        <v>277</v>
      </c>
      <c r="F1312" s="19" t="s">
        <v>96</v>
      </c>
      <c r="G1312" s="19" t="s">
        <v>97</v>
      </c>
      <c r="H1312" s="25">
        <v>5.676376308800326E-5</v>
      </c>
    </row>
    <row r="1313" spans="1:8" x14ac:dyDescent="0.25">
      <c r="A1313" s="19" t="s">
        <v>74</v>
      </c>
      <c r="B1313" s="19" t="s">
        <v>75</v>
      </c>
      <c r="C1313" s="19" t="s">
        <v>76</v>
      </c>
      <c r="D1313" s="19" t="s">
        <v>276</v>
      </c>
      <c r="E1313" s="19" t="s">
        <v>277</v>
      </c>
      <c r="F1313" s="19" t="s">
        <v>180</v>
      </c>
      <c r="G1313" s="19" t="s">
        <v>181</v>
      </c>
      <c r="H1313" s="25">
        <v>1.001314934628376E-5</v>
      </c>
    </row>
    <row r="1314" spans="1:8" x14ac:dyDescent="0.25">
      <c r="A1314" s="19" t="s">
        <v>74</v>
      </c>
      <c r="B1314" s="19" t="s">
        <v>75</v>
      </c>
      <c r="C1314" s="19" t="s">
        <v>76</v>
      </c>
      <c r="D1314" s="19" t="s">
        <v>276</v>
      </c>
      <c r="E1314" s="19" t="s">
        <v>277</v>
      </c>
      <c r="F1314" s="19" t="s">
        <v>98</v>
      </c>
      <c r="G1314" s="19" t="s">
        <v>99</v>
      </c>
      <c r="H1314" s="25">
        <v>4.626229298452748E-5</v>
      </c>
    </row>
    <row r="1315" spans="1:8" x14ac:dyDescent="0.25">
      <c r="A1315" s="19" t="s">
        <v>74</v>
      </c>
      <c r="B1315" s="19" t="s">
        <v>75</v>
      </c>
      <c r="C1315" s="19" t="s">
        <v>76</v>
      </c>
      <c r="D1315" s="19" t="s">
        <v>276</v>
      </c>
      <c r="E1315" s="19" t="s">
        <v>277</v>
      </c>
      <c r="F1315" s="19" t="s">
        <v>168</v>
      </c>
      <c r="G1315" s="19" t="s">
        <v>169</v>
      </c>
      <c r="H1315" s="25">
        <v>2.4851287452477857E-2</v>
      </c>
    </row>
    <row r="1316" spans="1:8" x14ac:dyDescent="0.25">
      <c r="A1316" s="19" t="s">
        <v>74</v>
      </c>
      <c r="B1316" s="19" t="s">
        <v>75</v>
      </c>
      <c r="C1316" s="19" t="s">
        <v>76</v>
      </c>
      <c r="D1316" s="19" t="s">
        <v>276</v>
      </c>
      <c r="E1316" s="19" t="s">
        <v>277</v>
      </c>
      <c r="F1316" s="19" t="s">
        <v>172</v>
      </c>
      <c r="G1316" s="19" t="s">
        <v>173</v>
      </c>
      <c r="H1316" s="25">
        <v>4.0836088079103852E-5</v>
      </c>
    </row>
    <row r="1317" spans="1:8" x14ac:dyDescent="0.25">
      <c r="A1317" s="19" t="s">
        <v>74</v>
      </c>
      <c r="B1317" s="19" t="s">
        <v>75</v>
      </c>
      <c r="C1317" s="19" t="s">
        <v>76</v>
      </c>
      <c r="D1317" s="19" t="s">
        <v>276</v>
      </c>
      <c r="E1317" s="19" t="s">
        <v>277</v>
      </c>
      <c r="F1317" s="19" t="s">
        <v>100</v>
      </c>
      <c r="G1317" s="19" t="s">
        <v>101</v>
      </c>
      <c r="H1317" s="25">
        <v>1.0686185486348931E-3</v>
      </c>
    </row>
    <row r="1318" spans="1:8" x14ac:dyDescent="0.25">
      <c r="A1318" s="19" t="s">
        <v>74</v>
      </c>
      <c r="B1318" s="19" t="s">
        <v>75</v>
      </c>
      <c r="C1318" s="19" t="s">
        <v>76</v>
      </c>
      <c r="D1318" s="19" t="s">
        <v>276</v>
      </c>
      <c r="E1318" s="19" t="s">
        <v>277</v>
      </c>
      <c r="F1318" s="19" t="s">
        <v>102</v>
      </c>
      <c r="G1318" s="19" t="s">
        <v>103</v>
      </c>
      <c r="H1318" s="25">
        <v>1.3010347841153869E-5</v>
      </c>
    </row>
    <row r="1319" spans="1:8" x14ac:dyDescent="0.25">
      <c r="A1319" s="19" t="s">
        <v>74</v>
      </c>
      <c r="B1319" s="19" t="s">
        <v>75</v>
      </c>
      <c r="C1319" s="19" t="s">
        <v>76</v>
      </c>
      <c r="D1319" s="19" t="s">
        <v>276</v>
      </c>
      <c r="E1319" s="19" t="s">
        <v>277</v>
      </c>
      <c r="F1319" s="19" t="s">
        <v>104</v>
      </c>
      <c r="G1319" s="19" t="s">
        <v>105</v>
      </c>
      <c r="H1319" s="25">
        <v>3.5879793641938501E-4</v>
      </c>
    </row>
    <row r="1320" spans="1:8" x14ac:dyDescent="0.25">
      <c r="A1320" s="19" t="s">
        <v>74</v>
      </c>
      <c r="B1320" s="19" t="s">
        <v>75</v>
      </c>
      <c r="C1320" s="19" t="s">
        <v>76</v>
      </c>
      <c r="D1320" s="19" t="s">
        <v>276</v>
      </c>
      <c r="E1320" s="19" t="s">
        <v>277</v>
      </c>
      <c r="F1320" s="19" t="s">
        <v>106</v>
      </c>
      <c r="G1320" s="19" t="s">
        <v>107</v>
      </c>
      <c r="H1320" s="25">
        <v>4.6333901900680893E-4</v>
      </c>
    </row>
    <row r="1321" spans="1:8" x14ac:dyDescent="0.25">
      <c r="A1321" s="19" t="s">
        <v>74</v>
      </c>
      <c r="B1321" s="19" t="s">
        <v>75</v>
      </c>
      <c r="C1321" s="19" t="s">
        <v>76</v>
      </c>
      <c r="D1321" s="19" t="s">
        <v>276</v>
      </c>
      <c r="E1321" s="19" t="s">
        <v>277</v>
      </c>
      <c r="F1321" s="19" t="s">
        <v>110</v>
      </c>
      <c r="G1321" s="19" t="s">
        <v>111</v>
      </c>
      <c r="H1321" s="25">
        <v>3.9323544281711373E-4</v>
      </c>
    </row>
    <row r="1322" spans="1:8" x14ac:dyDescent="0.25">
      <c r="A1322" s="19" t="s">
        <v>74</v>
      </c>
      <c r="B1322" s="19" t="s">
        <v>75</v>
      </c>
      <c r="C1322" s="19" t="s">
        <v>76</v>
      </c>
      <c r="D1322" s="19" t="s">
        <v>276</v>
      </c>
      <c r="E1322" s="19" t="s">
        <v>277</v>
      </c>
      <c r="F1322" s="19" t="s">
        <v>206</v>
      </c>
      <c r="G1322" s="19" t="s">
        <v>207</v>
      </c>
      <c r="H1322" s="25">
        <v>1.1677730824836398E-4</v>
      </c>
    </row>
    <row r="1323" spans="1:8" x14ac:dyDescent="0.25">
      <c r="A1323" s="19" t="s">
        <v>74</v>
      </c>
      <c r="B1323" s="19" t="s">
        <v>75</v>
      </c>
      <c r="C1323" s="19" t="s">
        <v>76</v>
      </c>
      <c r="D1323" s="19" t="s">
        <v>276</v>
      </c>
      <c r="E1323" s="19" t="s">
        <v>277</v>
      </c>
      <c r="F1323" s="19" t="s">
        <v>208</v>
      </c>
      <c r="G1323" s="19" t="s">
        <v>209</v>
      </c>
      <c r="H1323" s="25">
        <v>2.131233843248349E-5</v>
      </c>
    </row>
    <row r="1324" spans="1:8" x14ac:dyDescent="0.25">
      <c r="A1324" s="19" t="s">
        <v>74</v>
      </c>
      <c r="B1324" s="19" t="s">
        <v>75</v>
      </c>
      <c r="C1324" s="19" t="s">
        <v>76</v>
      </c>
      <c r="D1324" s="19" t="s">
        <v>276</v>
      </c>
      <c r="E1324" s="19" t="s">
        <v>277</v>
      </c>
      <c r="F1324" s="19" t="s">
        <v>112</v>
      </c>
      <c r="G1324" s="19" t="s">
        <v>113</v>
      </c>
      <c r="H1324" s="25">
        <v>3.2177000510274698E-5</v>
      </c>
    </row>
    <row r="1325" spans="1:8" x14ac:dyDescent="0.25">
      <c r="A1325" s="19" t="s">
        <v>74</v>
      </c>
      <c r="B1325" s="19" t="s">
        <v>75</v>
      </c>
      <c r="C1325" s="19" t="s">
        <v>76</v>
      </c>
      <c r="D1325" s="19" t="s">
        <v>276</v>
      </c>
      <c r="E1325" s="19" t="s">
        <v>277</v>
      </c>
      <c r="F1325" s="19" t="s">
        <v>120</v>
      </c>
      <c r="G1325" s="19" t="s">
        <v>121</v>
      </c>
      <c r="H1325" s="25">
        <v>3.6536300594522999E-4</v>
      </c>
    </row>
    <row r="1326" spans="1:8" x14ac:dyDescent="0.25">
      <c r="A1326" s="19" t="s">
        <v>74</v>
      </c>
      <c r="B1326" s="19" t="s">
        <v>75</v>
      </c>
      <c r="C1326" s="19" t="s">
        <v>76</v>
      </c>
      <c r="D1326" s="19" t="s">
        <v>276</v>
      </c>
      <c r="E1326" s="19" t="s">
        <v>277</v>
      </c>
      <c r="F1326" s="19" t="s">
        <v>188</v>
      </c>
      <c r="G1326" s="19" t="s">
        <v>189</v>
      </c>
      <c r="H1326" s="25">
        <v>2.1863703580293626E-3</v>
      </c>
    </row>
    <row r="1327" spans="1:8" x14ac:dyDescent="0.25">
      <c r="A1327" s="19" t="s">
        <v>74</v>
      </c>
      <c r="B1327" s="19" t="s">
        <v>75</v>
      </c>
      <c r="C1327" s="19" t="s">
        <v>76</v>
      </c>
      <c r="D1327" s="19" t="s">
        <v>276</v>
      </c>
      <c r="E1327" s="19" t="s">
        <v>277</v>
      </c>
      <c r="F1327" s="19" t="s">
        <v>192</v>
      </c>
      <c r="G1327" s="19" t="s">
        <v>193</v>
      </c>
      <c r="H1327" s="25">
        <v>2.549663536083704E-5</v>
      </c>
    </row>
    <row r="1328" spans="1:8" x14ac:dyDescent="0.25">
      <c r="A1328" s="19" t="s">
        <v>74</v>
      </c>
      <c r="B1328" s="19" t="s">
        <v>75</v>
      </c>
      <c r="C1328" s="19" t="s">
        <v>76</v>
      </c>
      <c r="D1328" s="19" t="s">
        <v>276</v>
      </c>
      <c r="E1328" s="19" t="s">
        <v>277</v>
      </c>
      <c r="F1328" s="19" t="s">
        <v>194</v>
      </c>
      <c r="G1328" s="19" t="s">
        <v>195</v>
      </c>
      <c r="H1328" s="25">
        <v>2.4288104990119199E-3</v>
      </c>
    </row>
    <row r="1329" spans="1:8" x14ac:dyDescent="0.25">
      <c r="A1329" s="19" t="s">
        <v>74</v>
      </c>
      <c r="B1329" s="19" t="s">
        <v>75</v>
      </c>
      <c r="C1329" s="19" t="s">
        <v>76</v>
      </c>
      <c r="D1329" s="19" t="s">
        <v>276</v>
      </c>
      <c r="E1329" s="19" t="s">
        <v>277</v>
      </c>
      <c r="F1329" s="19" t="s">
        <v>122</v>
      </c>
      <c r="G1329" s="19" t="s">
        <v>123</v>
      </c>
      <c r="H1329" s="25">
        <v>5.9184240620777129E-5</v>
      </c>
    </row>
    <row r="1330" spans="1:8" x14ac:dyDescent="0.25">
      <c r="A1330" s="19" t="s">
        <v>74</v>
      </c>
      <c r="B1330" s="19" t="s">
        <v>75</v>
      </c>
      <c r="C1330" s="19" t="s">
        <v>76</v>
      </c>
      <c r="D1330" s="19" t="s">
        <v>276</v>
      </c>
      <c r="E1330" s="19" t="s">
        <v>277</v>
      </c>
      <c r="F1330" s="19" t="s">
        <v>412</v>
      </c>
      <c r="G1330" s="19" t="s">
        <v>413</v>
      </c>
      <c r="H1330" s="25">
        <v>2.1447156850689096E-4</v>
      </c>
    </row>
    <row r="1331" spans="1:8" x14ac:dyDescent="0.25">
      <c r="A1331" s="19" t="s">
        <v>74</v>
      </c>
      <c r="B1331" s="19" t="s">
        <v>75</v>
      </c>
      <c r="C1331" s="19" t="s">
        <v>76</v>
      </c>
      <c r="D1331" s="19" t="s">
        <v>276</v>
      </c>
      <c r="E1331" s="19" t="s">
        <v>277</v>
      </c>
      <c r="F1331" s="19" t="s">
        <v>134</v>
      </c>
      <c r="G1331" s="19" t="s">
        <v>135</v>
      </c>
      <c r="H1331" s="25">
        <v>5.5762815486294729E-5</v>
      </c>
    </row>
    <row r="1332" spans="1:8" x14ac:dyDescent="0.25">
      <c r="A1332" s="19" t="s">
        <v>74</v>
      </c>
      <c r="B1332" s="19" t="s">
        <v>75</v>
      </c>
      <c r="C1332" s="19" t="s">
        <v>76</v>
      </c>
      <c r="D1332" s="19" t="s">
        <v>276</v>
      </c>
      <c r="E1332" s="19" t="s">
        <v>277</v>
      </c>
      <c r="F1332" s="19" t="s">
        <v>136</v>
      </c>
      <c r="G1332" s="19" t="s">
        <v>137</v>
      </c>
      <c r="H1332" s="25">
        <v>4.2061810080999869E-5</v>
      </c>
    </row>
    <row r="1333" spans="1:8" x14ac:dyDescent="0.25">
      <c r="A1333" s="19" t="s">
        <v>74</v>
      </c>
      <c r="B1333" s="19" t="s">
        <v>75</v>
      </c>
      <c r="C1333" s="19" t="s">
        <v>76</v>
      </c>
      <c r="D1333" s="19" t="s">
        <v>276</v>
      </c>
      <c r="E1333" s="19" t="s">
        <v>277</v>
      </c>
      <c r="F1333" s="19" t="s">
        <v>138</v>
      </c>
      <c r="G1333" s="19" t="s">
        <v>139</v>
      </c>
      <c r="H1333" s="25">
        <v>1.3453915072150969E-4</v>
      </c>
    </row>
    <row r="1334" spans="1:8" x14ac:dyDescent="0.25">
      <c r="A1334" s="19" t="s">
        <v>74</v>
      </c>
      <c r="B1334" s="19" t="s">
        <v>75</v>
      </c>
      <c r="C1334" s="19" t="s">
        <v>76</v>
      </c>
      <c r="D1334" s="19" t="s">
        <v>276</v>
      </c>
      <c r="E1334" s="19" t="s">
        <v>277</v>
      </c>
      <c r="F1334" s="19" t="s">
        <v>142</v>
      </c>
      <c r="G1334" s="19" t="s">
        <v>143</v>
      </c>
      <c r="H1334" s="25">
        <v>9.7921490698911219E-5</v>
      </c>
    </row>
    <row r="1335" spans="1:8" x14ac:dyDescent="0.25">
      <c r="A1335" s="19" t="s">
        <v>74</v>
      </c>
      <c r="B1335" s="19" t="s">
        <v>75</v>
      </c>
      <c r="C1335" s="19" t="s">
        <v>76</v>
      </c>
      <c r="D1335" s="19" t="s">
        <v>276</v>
      </c>
      <c r="E1335" s="19" t="s">
        <v>277</v>
      </c>
      <c r="F1335" s="19" t="s">
        <v>144</v>
      </c>
      <c r="G1335" s="19" t="s">
        <v>145</v>
      </c>
      <c r="H1335" s="25">
        <v>7.6312786260696638E-4</v>
      </c>
    </row>
    <row r="1336" spans="1:8" x14ac:dyDescent="0.25">
      <c r="A1336" s="19" t="s">
        <v>74</v>
      </c>
      <c r="B1336" s="19" t="s">
        <v>75</v>
      </c>
      <c r="C1336" s="19" t="s">
        <v>76</v>
      </c>
      <c r="D1336" s="19" t="s">
        <v>276</v>
      </c>
      <c r="E1336" s="19" t="s">
        <v>277</v>
      </c>
      <c r="F1336" s="19" t="s">
        <v>146</v>
      </c>
      <c r="G1336" s="19" t="s">
        <v>147</v>
      </c>
      <c r="H1336" s="25">
        <v>6.760748220301724E-5</v>
      </c>
    </row>
    <row r="1337" spans="1:8" x14ac:dyDescent="0.25">
      <c r="A1337" s="19" t="s">
        <v>74</v>
      </c>
      <c r="B1337" s="19" t="s">
        <v>75</v>
      </c>
      <c r="C1337" s="19" t="s">
        <v>76</v>
      </c>
      <c r="D1337" s="19" t="s">
        <v>276</v>
      </c>
      <c r="E1337" s="19" t="s">
        <v>277</v>
      </c>
      <c r="F1337" s="19" t="s">
        <v>152</v>
      </c>
      <c r="G1337" s="19" t="s">
        <v>153</v>
      </c>
      <c r="H1337" s="25">
        <v>1.0982384402305914E-2</v>
      </c>
    </row>
    <row r="1338" spans="1:8" x14ac:dyDescent="0.25">
      <c r="A1338" s="19" t="s">
        <v>74</v>
      </c>
      <c r="B1338" s="19" t="s">
        <v>75</v>
      </c>
      <c r="C1338" s="19" t="s">
        <v>76</v>
      </c>
      <c r="D1338" s="19" t="s">
        <v>276</v>
      </c>
      <c r="E1338" s="19" t="s">
        <v>277</v>
      </c>
      <c r="F1338" s="19" t="s">
        <v>156</v>
      </c>
      <c r="G1338" s="19" t="s">
        <v>157</v>
      </c>
      <c r="H1338" s="25">
        <v>3.0836289419849998E-4</v>
      </c>
    </row>
    <row r="1339" spans="1:8" x14ac:dyDescent="0.25">
      <c r="A1339" s="19" t="s">
        <v>74</v>
      </c>
      <c r="B1339" s="19" t="s">
        <v>75</v>
      </c>
      <c r="C1339" s="19" t="s">
        <v>76</v>
      </c>
      <c r="D1339" s="19" t="s">
        <v>276</v>
      </c>
      <c r="E1339" s="19" t="s">
        <v>277</v>
      </c>
      <c r="F1339" s="19" t="s">
        <v>158</v>
      </c>
      <c r="G1339" s="19" t="s">
        <v>159</v>
      </c>
      <c r="H1339" s="25">
        <v>4.4885717011569063E-6</v>
      </c>
    </row>
    <row r="1340" spans="1:8" x14ac:dyDescent="0.25">
      <c r="A1340" s="19" t="s">
        <v>74</v>
      </c>
      <c r="B1340" s="19" t="s">
        <v>75</v>
      </c>
      <c r="C1340" s="19" t="s">
        <v>76</v>
      </c>
      <c r="D1340" s="19" t="s">
        <v>276</v>
      </c>
      <c r="E1340" s="19" t="s">
        <v>277</v>
      </c>
      <c r="F1340" s="19" t="s">
        <v>162</v>
      </c>
      <c r="G1340" s="19" t="s">
        <v>163</v>
      </c>
      <c r="H1340" s="25">
        <v>6.444136097517024E-4</v>
      </c>
    </row>
    <row r="1341" spans="1:8" x14ac:dyDescent="0.25">
      <c r="A1341" s="19" t="s">
        <v>74</v>
      </c>
      <c r="B1341" s="19" t="s">
        <v>75</v>
      </c>
      <c r="C1341" s="19" t="s">
        <v>76</v>
      </c>
      <c r="D1341" s="19" t="s">
        <v>276</v>
      </c>
      <c r="E1341" s="19" t="s">
        <v>277</v>
      </c>
      <c r="F1341" s="19" t="s">
        <v>218</v>
      </c>
      <c r="G1341" s="19" t="s">
        <v>219</v>
      </c>
      <c r="H1341" s="25">
        <v>1.3479548276428414E-4</v>
      </c>
    </row>
    <row r="1342" spans="1:8" x14ac:dyDescent="0.25">
      <c r="A1342" s="19" t="s">
        <v>74</v>
      </c>
      <c r="B1342" s="19" t="s">
        <v>75</v>
      </c>
      <c r="C1342" s="19" t="s">
        <v>76</v>
      </c>
      <c r="D1342" s="19" t="s">
        <v>278</v>
      </c>
      <c r="E1342" s="19" t="s">
        <v>279</v>
      </c>
      <c r="F1342" s="19" t="s">
        <v>94</v>
      </c>
      <c r="G1342" s="19" t="s">
        <v>95</v>
      </c>
      <c r="H1342" s="25">
        <v>2.8305791058494817E-3</v>
      </c>
    </row>
    <row r="1343" spans="1:8" x14ac:dyDescent="0.25">
      <c r="A1343" s="19" t="s">
        <v>74</v>
      </c>
      <c r="B1343" s="19" t="s">
        <v>75</v>
      </c>
      <c r="C1343" s="19" t="s">
        <v>76</v>
      </c>
      <c r="D1343" s="19" t="s">
        <v>278</v>
      </c>
      <c r="E1343" s="19" t="s">
        <v>279</v>
      </c>
      <c r="F1343" s="19" t="s">
        <v>410</v>
      </c>
      <c r="G1343" s="19" t="s">
        <v>411</v>
      </c>
      <c r="H1343" s="25">
        <v>0.55383111965287823</v>
      </c>
    </row>
    <row r="1344" spans="1:8" x14ac:dyDescent="0.25">
      <c r="A1344" s="19" t="s">
        <v>74</v>
      </c>
      <c r="B1344" s="19" t="s">
        <v>75</v>
      </c>
      <c r="C1344" s="19" t="s">
        <v>76</v>
      </c>
      <c r="D1344" s="19" t="s">
        <v>278</v>
      </c>
      <c r="E1344" s="19" t="s">
        <v>279</v>
      </c>
      <c r="F1344" s="19" t="s">
        <v>98</v>
      </c>
      <c r="G1344" s="19" t="s">
        <v>99</v>
      </c>
      <c r="H1344" s="25">
        <v>8.6875047669969562E-4</v>
      </c>
    </row>
    <row r="1345" spans="1:8" x14ac:dyDescent="0.25">
      <c r="A1345" s="19" t="s">
        <v>74</v>
      </c>
      <c r="B1345" s="19" t="s">
        <v>75</v>
      </c>
      <c r="C1345" s="19" t="s">
        <v>76</v>
      </c>
      <c r="D1345" s="19" t="s">
        <v>278</v>
      </c>
      <c r="E1345" s="19" t="s">
        <v>279</v>
      </c>
      <c r="F1345" s="19" t="s">
        <v>168</v>
      </c>
      <c r="G1345" s="19" t="s">
        <v>169</v>
      </c>
      <c r="H1345" s="25">
        <v>0.37267935666658258</v>
      </c>
    </row>
    <row r="1346" spans="1:8" x14ac:dyDescent="0.25">
      <c r="A1346" s="19" t="s">
        <v>74</v>
      </c>
      <c r="B1346" s="19" t="s">
        <v>75</v>
      </c>
      <c r="C1346" s="19" t="s">
        <v>76</v>
      </c>
      <c r="D1346" s="19" t="s">
        <v>278</v>
      </c>
      <c r="E1346" s="19" t="s">
        <v>279</v>
      </c>
      <c r="F1346" s="19" t="s">
        <v>172</v>
      </c>
      <c r="G1346" s="19" t="s">
        <v>173</v>
      </c>
      <c r="H1346" s="25">
        <v>7.0747542163741373E-4</v>
      </c>
    </row>
    <row r="1347" spans="1:8" x14ac:dyDescent="0.25">
      <c r="A1347" s="19" t="s">
        <v>74</v>
      </c>
      <c r="B1347" s="19" t="s">
        <v>75</v>
      </c>
      <c r="C1347" s="19" t="s">
        <v>76</v>
      </c>
      <c r="D1347" s="19" t="s">
        <v>278</v>
      </c>
      <c r="E1347" s="19" t="s">
        <v>279</v>
      </c>
      <c r="F1347" s="19" t="s">
        <v>100</v>
      </c>
      <c r="G1347" s="19" t="s">
        <v>101</v>
      </c>
      <c r="H1347" s="25">
        <v>1.9633980907731625E-2</v>
      </c>
    </row>
    <row r="1348" spans="1:8" x14ac:dyDescent="0.25">
      <c r="A1348" s="19" t="s">
        <v>74</v>
      </c>
      <c r="B1348" s="19" t="s">
        <v>75</v>
      </c>
      <c r="C1348" s="19" t="s">
        <v>76</v>
      </c>
      <c r="D1348" s="19" t="s">
        <v>278</v>
      </c>
      <c r="E1348" s="19" t="s">
        <v>279</v>
      </c>
      <c r="F1348" s="19" t="s">
        <v>106</v>
      </c>
      <c r="G1348" s="19" t="s">
        <v>107</v>
      </c>
      <c r="H1348" s="25">
        <v>9.1661861333708853E-3</v>
      </c>
    </row>
    <row r="1349" spans="1:8" x14ac:dyDescent="0.25">
      <c r="A1349" s="19" t="s">
        <v>74</v>
      </c>
      <c r="B1349" s="19" t="s">
        <v>75</v>
      </c>
      <c r="C1349" s="19" t="s">
        <v>76</v>
      </c>
      <c r="D1349" s="19" t="s">
        <v>278</v>
      </c>
      <c r="E1349" s="19" t="s">
        <v>279</v>
      </c>
      <c r="F1349" s="19" t="s">
        <v>108</v>
      </c>
      <c r="G1349" s="19" t="s">
        <v>109</v>
      </c>
      <c r="H1349" s="25">
        <v>7.5827334658386909E-4</v>
      </c>
    </row>
    <row r="1350" spans="1:8" x14ac:dyDescent="0.25">
      <c r="A1350" s="19" t="s">
        <v>74</v>
      </c>
      <c r="B1350" s="19" t="s">
        <v>75</v>
      </c>
      <c r="C1350" s="19" t="s">
        <v>76</v>
      </c>
      <c r="D1350" s="19" t="s">
        <v>278</v>
      </c>
      <c r="E1350" s="19" t="s">
        <v>279</v>
      </c>
      <c r="F1350" s="19" t="s">
        <v>110</v>
      </c>
      <c r="G1350" s="19" t="s">
        <v>111</v>
      </c>
      <c r="H1350" s="25">
        <v>8.96728518037802E-3</v>
      </c>
    </row>
    <row r="1351" spans="1:8" x14ac:dyDescent="0.25">
      <c r="A1351" s="19" t="s">
        <v>74</v>
      </c>
      <c r="B1351" s="19" t="s">
        <v>75</v>
      </c>
      <c r="C1351" s="19" t="s">
        <v>76</v>
      </c>
      <c r="D1351" s="19" t="s">
        <v>278</v>
      </c>
      <c r="E1351" s="19" t="s">
        <v>279</v>
      </c>
      <c r="F1351" s="19" t="s">
        <v>208</v>
      </c>
      <c r="G1351" s="19" t="s">
        <v>209</v>
      </c>
      <c r="H1351" s="25">
        <v>4.6242349434096714E-4</v>
      </c>
    </row>
    <row r="1352" spans="1:8" x14ac:dyDescent="0.25">
      <c r="A1352" s="19" t="s">
        <v>74</v>
      </c>
      <c r="B1352" s="19" t="s">
        <v>75</v>
      </c>
      <c r="C1352" s="19" t="s">
        <v>76</v>
      </c>
      <c r="D1352" s="19" t="s">
        <v>278</v>
      </c>
      <c r="E1352" s="19" t="s">
        <v>279</v>
      </c>
      <c r="F1352" s="19" t="s">
        <v>112</v>
      </c>
      <c r="G1352" s="19" t="s">
        <v>113</v>
      </c>
      <c r="H1352" s="25">
        <v>6.1837533833056994E-4</v>
      </c>
    </row>
    <row r="1353" spans="1:8" x14ac:dyDescent="0.25">
      <c r="A1353" s="19" t="s">
        <v>74</v>
      </c>
      <c r="B1353" s="19" t="s">
        <v>75</v>
      </c>
      <c r="C1353" s="19" t="s">
        <v>76</v>
      </c>
      <c r="D1353" s="19" t="s">
        <v>278</v>
      </c>
      <c r="E1353" s="19" t="s">
        <v>279</v>
      </c>
      <c r="F1353" s="19" t="s">
        <v>272</v>
      </c>
      <c r="G1353" s="19" t="s">
        <v>273</v>
      </c>
      <c r="H1353" s="25">
        <v>4.7242117825174075E-3</v>
      </c>
    </row>
    <row r="1354" spans="1:8" x14ac:dyDescent="0.25">
      <c r="A1354" s="19" t="s">
        <v>74</v>
      </c>
      <c r="B1354" s="19" t="s">
        <v>75</v>
      </c>
      <c r="C1354" s="19" t="s">
        <v>76</v>
      </c>
      <c r="D1354" s="19" t="s">
        <v>278</v>
      </c>
      <c r="E1354" s="19" t="s">
        <v>279</v>
      </c>
      <c r="F1354" s="19" t="s">
        <v>114</v>
      </c>
      <c r="G1354" s="19" t="s">
        <v>115</v>
      </c>
      <c r="H1354" s="25">
        <v>4.4674799097862965E-3</v>
      </c>
    </row>
    <row r="1355" spans="1:8" x14ac:dyDescent="0.25">
      <c r="A1355" s="19" t="s">
        <v>74</v>
      </c>
      <c r="B1355" s="19" t="s">
        <v>75</v>
      </c>
      <c r="C1355" s="19" t="s">
        <v>76</v>
      </c>
      <c r="D1355" s="19" t="s">
        <v>278</v>
      </c>
      <c r="E1355" s="19" t="s">
        <v>279</v>
      </c>
      <c r="F1355" s="19" t="s">
        <v>120</v>
      </c>
      <c r="G1355" s="19" t="s">
        <v>121</v>
      </c>
      <c r="H1355" s="25">
        <v>7.3882214503577549E-3</v>
      </c>
    </row>
    <row r="1356" spans="1:8" x14ac:dyDescent="0.25">
      <c r="A1356" s="19" t="s">
        <v>74</v>
      </c>
      <c r="B1356" s="19" t="s">
        <v>75</v>
      </c>
      <c r="C1356" s="19" t="s">
        <v>76</v>
      </c>
      <c r="D1356" s="19" t="s">
        <v>278</v>
      </c>
      <c r="E1356" s="19" t="s">
        <v>279</v>
      </c>
      <c r="F1356" s="19" t="s">
        <v>186</v>
      </c>
      <c r="G1356" s="19" t="s">
        <v>187</v>
      </c>
      <c r="H1356" s="25">
        <v>6.7931102357532229E-4</v>
      </c>
    </row>
    <row r="1357" spans="1:8" x14ac:dyDescent="0.25">
      <c r="A1357" s="19" t="s">
        <v>74</v>
      </c>
      <c r="B1357" s="19" t="s">
        <v>75</v>
      </c>
      <c r="C1357" s="19" t="s">
        <v>76</v>
      </c>
      <c r="D1357" s="19" t="s">
        <v>278</v>
      </c>
      <c r="E1357" s="19" t="s">
        <v>279</v>
      </c>
      <c r="F1357" s="19" t="s">
        <v>192</v>
      </c>
      <c r="G1357" s="19" t="s">
        <v>193</v>
      </c>
      <c r="H1357" s="25">
        <v>4.8624978198628775E-4</v>
      </c>
    </row>
    <row r="1358" spans="1:8" x14ac:dyDescent="0.25">
      <c r="A1358" s="19" t="s">
        <v>74</v>
      </c>
      <c r="B1358" s="19" t="s">
        <v>75</v>
      </c>
      <c r="C1358" s="19" t="s">
        <v>76</v>
      </c>
      <c r="D1358" s="19" t="s">
        <v>278</v>
      </c>
      <c r="E1358" s="19" t="s">
        <v>279</v>
      </c>
      <c r="F1358" s="19" t="s">
        <v>194</v>
      </c>
      <c r="G1358" s="19" t="s">
        <v>195</v>
      </c>
      <c r="H1358" s="25">
        <v>4.41242063384822E-2</v>
      </c>
    </row>
    <row r="1359" spans="1:8" x14ac:dyDescent="0.25">
      <c r="A1359" s="19" t="s">
        <v>74</v>
      </c>
      <c r="B1359" s="19" t="s">
        <v>75</v>
      </c>
      <c r="C1359" s="19" t="s">
        <v>76</v>
      </c>
      <c r="D1359" s="19" t="s">
        <v>278</v>
      </c>
      <c r="E1359" s="19" t="s">
        <v>279</v>
      </c>
      <c r="F1359" s="19" t="s">
        <v>122</v>
      </c>
      <c r="G1359" s="19" t="s">
        <v>123</v>
      </c>
      <c r="H1359" s="25">
        <v>1.2772490537712056E-3</v>
      </c>
    </row>
    <row r="1360" spans="1:8" x14ac:dyDescent="0.25">
      <c r="A1360" s="19" t="s">
        <v>74</v>
      </c>
      <c r="B1360" s="19" t="s">
        <v>75</v>
      </c>
      <c r="C1360" s="19" t="s">
        <v>76</v>
      </c>
      <c r="D1360" s="19" t="s">
        <v>278</v>
      </c>
      <c r="E1360" s="19" t="s">
        <v>279</v>
      </c>
      <c r="F1360" s="19" t="s">
        <v>412</v>
      </c>
      <c r="G1360" s="19" t="s">
        <v>413</v>
      </c>
      <c r="H1360" s="25">
        <v>6.2370013783335423E-3</v>
      </c>
    </row>
    <row r="1361" spans="1:8" x14ac:dyDescent="0.25">
      <c r="A1361" s="19" t="s">
        <v>74</v>
      </c>
      <c r="B1361" s="19" t="s">
        <v>75</v>
      </c>
      <c r="C1361" s="19" t="s">
        <v>76</v>
      </c>
      <c r="D1361" s="19" t="s">
        <v>278</v>
      </c>
      <c r="E1361" s="19" t="s">
        <v>279</v>
      </c>
      <c r="F1361" s="19" t="s">
        <v>134</v>
      </c>
      <c r="G1361" s="19" t="s">
        <v>135</v>
      </c>
      <c r="H1361" s="25">
        <v>1.194520313887424E-3</v>
      </c>
    </row>
    <row r="1362" spans="1:8" x14ac:dyDescent="0.25">
      <c r="A1362" s="19" t="s">
        <v>74</v>
      </c>
      <c r="B1362" s="19" t="s">
        <v>75</v>
      </c>
      <c r="C1362" s="19" t="s">
        <v>76</v>
      </c>
      <c r="D1362" s="19" t="s">
        <v>278</v>
      </c>
      <c r="E1362" s="19" t="s">
        <v>279</v>
      </c>
      <c r="F1362" s="19" t="s">
        <v>136</v>
      </c>
      <c r="G1362" s="19" t="s">
        <v>137</v>
      </c>
      <c r="H1362" s="25">
        <v>8.3642426164393861E-4</v>
      </c>
    </row>
    <row r="1363" spans="1:8" x14ac:dyDescent="0.25">
      <c r="A1363" s="19" t="s">
        <v>74</v>
      </c>
      <c r="B1363" s="19" t="s">
        <v>75</v>
      </c>
      <c r="C1363" s="19" t="s">
        <v>76</v>
      </c>
      <c r="D1363" s="19" t="s">
        <v>278</v>
      </c>
      <c r="E1363" s="19" t="s">
        <v>279</v>
      </c>
      <c r="F1363" s="19" t="s">
        <v>138</v>
      </c>
      <c r="G1363" s="19" t="s">
        <v>139</v>
      </c>
      <c r="H1363" s="25">
        <v>2.4386934827695357E-3</v>
      </c>
    </row>
    <row r="1364" spans="1:8" x14ac:dyDescent="0.25">
      <c r="A1364" s="19" t="s">
        <v>74</v>
      </c>
      <c r="B1364" s="19" t="s">
        <v>75</v>
      </c>
      <c r="C1364" s="19" t="s">
        <v>76</v>
      </c>
      <c r="D1364" s="19" t="s">
        <v>278</v>
      </c>
      <c r="E1364" s="19" t="s">
        <v>279</v>
      </c>
      <c r="F1364" s="19" t="s">
        <v>198</v>
      </c>
      <c r="G1364" s="19" t="s">
        <v>199</v>
      </c>
      <c r="H1364" s="25">
        <v>1.7789794457682816E-2</v>
      </c>
    </row>
    <row r="1365" spans="1:8" x14ac:dyDescent="0.25">
      <c r="A1365" s="19" t="s">
        <v>74</v>
      </c>
      <c r="B1365" s="19" t="s">
        <v>75</v>
      </c>
      <c r="C1365" s="19" t="s">
        <v>76</v>
      </c>
      <c r="D1365" s="19" t="s">
        <v>278</v>
      </c>
      <c r="E1365" s="19" t="s">
        <v>279</v>
      </c>
      <c r="F1365" s="19" t="s">
        <v>142</v>
      </c>
      <c r="G1365" s="19" t="s">
        <v>143</v>
      </c>
      <c r="H1365" s="25">
        <v>1.7304082098757237E-3</v>
      </c>
    </row>
    <row r="1366" spans="1:8" x14ac:dyDescent="0.25">
      <c r="A1366" s="19" t="s">
        <v>74</v>
      </c>
      <c r="B1366" s="19" t="s">
        <v>75</v>
      </c>
      <c r="C1366" s="19" t="s">
        <v>76</v>
      </c>
      <c r="D1366" s="19" t="s">
        <v>278</v>
      </c>
      <c r="E1366" s="19" t="s">
        <v>279</v>
      </c>
      <c r="F1366" s="19" t="s">
        <v>144</v>
      </c>
      <c r="G1366" s="19" t="s">
        <v>145</v>
      </c>
      <c r="H1366" s="25">
        <v>1.6502128731607668E-2</v>
      </c>
    </row>
    <row r="1367" spans="1:8" x14ac:dyDescent="0.25">
      <c r="A1367" s="19" t="s">
        <v>74</v>
      </c>
      <c r="B1367" s="19" t="s">
        <v>75</v>
      </c>
      <c r="C1367" s="19" t="s">
        <v>76</v>
      </c>
      <c r="D1367" s="19" t="s">
        <v>278</v>
      </c>
      <c r="E1367" s="19" t="s">
        <v>279</v>
      </c>
      <c r="F1367" s="19" t="s">
        <v>146</v>
      </c>
      <c r="G1367" s="19" t="s">
        <v>147</v>
      </c>
      <c r="H1367" s="25">
        <v>1.2649429325275238E-3</v>
      </c>
    </row>
    <row r="1368" spans="1:8" x14ac:dyDescent="0.25">
      <c r="A1368" s="19" t="s">
        <v>74</v>
      </c>
      <c r="B1368" s="19" t="s">
        <v>75</v>
      </c>
      <c r="C1368" s="19" t="s">
        <v>76</v>
      </c>
      <c r="D1368" s="19" t="s">
        <v>278</v>
      </c>
      <c r="E1368" s="19" t="s">
        <v>279</v>
      </c>
      <c r="F1368" s="19" t="s">
        <v>150</v>
      </c>
      <c r="G1368" s="19" t="s">
        <v>151</v>
      </c>
      <c r="H1368" s="25">
        <v>3.6438515468760276E-3</v>
      </c>
    </row>
    <row r="1369" spans="1:8" x14ac:dyDescent="0.25">
      <c r="A1369" s="19" t="s">
        <v>74</v>
      </c>
      <c r="B1369" s="19" t="s">
        <v>75</v>
      </c>
      <c r="C1369" s="19" t="s">
        <v>76</v>
      </c>
      <c r="D1369" s="19" t="s">
        <v>278</v>
      </c>
      <c r="E1369" s="19" t="s">
        <v>279</v>
      </c>
      <c r="F1369" s="19" t="s">
        <v>152</v>
      </c>
      <c r="G1369" s="19" t="s">
        <v>153</v>
      </c>
      <c r="H1369" s="25">
        <v>0.2184123825132433</v>
      </c>
    </row>
    <row r="1370" spans="1:8" x14ac:dyDescent="0.25">
      <c r="A1370" s="19" t="s">
        <v>74</v>
      </c>
      <c r="B1370" s="19" t="s">
        <v>75</v>
      </c>
      <c r="C1370" s="19" t="s">
        <v>76</v>
      </c>
      <c r="D1370" s="19" t="s">
        <v>278</v>
      </c>
      <c r="E1370" s="19" t="s">
        <v>279</v>
      </c>
      <c r="F1370" s="19" t="s">
        <v>262</v>
      </c>
      <c r="G1370" s="19" t="s">
        <v>263</v>
      </c>
      <c r="H1370" s="25">
        <v>1.6337780494325101E-2</v>
      </c>
    </row>
    <row r="1371" spans="1:8" x14ac:dyDescent="0.25">
      <c r="A1371" s="19" t="s">
        <v>74</v>
      </c>
      <c r="B1371" s="19" t="s">
        <v>75</v>
      </c>
      <c r="C1371" s="19" t="s">
        <v>76</v>
      </c>
      <c r="D1371" s="19" t="s">
        <v>278</v>
      </c>
      <c r="E1371" s="19" t="s">
        <v>279</v>
      </c>
      <c r="F1371" s="19" t="s">
        <v>156</v>
      </c>
      <c r="G1371" s="19" t="s">
        <v>157</v>
      </c>
      <c r="H1371" s="25">
        <v>6.6263192480230017E-3</v>
      </c>
    </row>
    <row r="1372" spans="1:8" x14ac:dyDescent="0.25">
      <c r="A1372" s="19" t="s">
        <v>74</v>
      </c>
      <c r="B1372" s="19" t="s">
        <v>75</v>
      </c>
      <c r="C1372" s="19" t="s">
        <v>76</v>
      </c>
      <c r="D1372" s="19" t="s">
        <v>278</v>
      </c>
      <c r="E1372" s="19" t="s">
        <v>279</v>
      </c>
      <c r="F1372" s="19" t="s">
        <v>158</v>
      </c>
      <c r="G1372" s="19" t="s">
        <v>159</v>
      </c>
      <c r="H1372" s="25">
        <v>9.7624352483056332E-5</v>
      </c>
    </row>
    <row r="1373" spans="1:8" x14ac:dyDescent="0.25">
      <c r="A1373" s="19" t="s">
        <v>74</v>
      </c>
      <c r="B1373" s="19" t="s">
        <v>75</v>
      </c>
      <c r="C1373" s="19" t="s">
        <v>76</v>
      </c>
      <c r="D1373" s="19" t="s">
        <v>278</v>
      </c>
      <c r="E1373" s="19" t="s">
        <v>279</v>
      </c>
      <c r="F1373" s="19" t="s">
        <v>174</v>
      </c>
      <c r="G1373" s="19" t="s">
        <v>175</v>
      </c>
      <c r="H1373" s="25">
        <v>5.7039216588688937E-4</v>
      </c>
    </row>
    <row r="1374" spans="1:8" x14ac:dyDescent="0.25">
      <c r="A1374" s="19" t="s">
        <v>74</v>
      </c>
      <c r="B1374" s="19" t="s">
        <v>75</v>
      </c>
      <c r="C1374" s="19" t="s">
        <v>76</v>
      </c>
      <c r="D1374" s="19" t="s">
        <v>278</v>
      </c>
      <c r="E1374" s="19" t="s">
        <v>279</v>
      </c>
      <c r="F1374" s="19" t="s">
        <v>162</v>
      </c>
      <c r="G1374" s="19" t="s">
        <v>163</v>
      </c>
      <c r="H1374" s="25">
        <v>1.8125879855283706E-2</v>
      </c>
    </row>
    <row r="1375" spans="1:8" x14ac:dyDescent="0.25">
      <c r="A1375" s="19" t="s">
        <v>74</v>
      </c>
      <c r="B1375" s="19" t="s">
        <v>75</v>
      </c>
      <c r="C1375" s="19" t="s">
        <v>76</v>
      </c>
      <c r="D1375" s="19" t="s">
        <v>278</v>
      </c>
      <c r="E1375" s="19" t="s">
        <v>279</v>
      </c>
      <c r="F1375" s="19" t="s">
        <v>218</v>
      </c>
      <c r="G1375" s="19" t="s">
        <v>219</v>
      </c>
      <c r="H1375" s="25">
        <v>2.4973357489560606E-3</v>
      </c>
    </row>
    <row r="1376" spans="1:8" x14ac:dyDescent="0.25">
      <c r="A1376" s="19" t="s">
        <v>74</v>
      </c>
      <c r="B1376" s="19" t="s">
        <v>75</v>
      </c>
      <c r="C1376" s="19" t="s">
        <v>76</v>
      </c>
      <c r="D1376" s="19" t="s">
        <v>278</v>
      </c>
      <c r="E1376" s="19" t="s">
        <v>279</v>
      </c>
      <c r="F1376" s="19" t="s">
        <v>202</v>
      </c>
      <c r="G1376" s="19" t="s">
        <v>203</v>
      </c>
      <c r="H1376" s="25">
        <v>7.1820218476813041E-4</v>
      </c>
    </row>
    <row r="1377" spans="1:8" x14ac:dyDescent="0.25">
      <c r="A1377" s="19" t="s">
        <v>74</v>
      </c>
      <c r="B1377" s="19" t="s">
        <v>75</v>
      </c>
      <c r="C1377" s="19" t="s">
        <v>76</v>
      </c>
      <c r="D1377" s="19" t="s">
        <v>280</v>
      </c>
      <c r="E1377" s="19" t="s">
        <v>281</v>
      </c>
      <c r="F1377" s="19" t="s">
        <v>94</v>
      </c>
      <c r="G1377" s="19" t="s">
        <v>95</v>
      </c>
      <c r="H1377" s="25">
        <v>5.2398734253639547E-5</v>
      </c>
    </row>
    <row r="1378" spans="1:8" x14ac:dyDescent="0.25">
      <c r="A1378" s="19" t="s">
        <v>74</v>
      </c>
      <c r="B1378" s="19" t="s">
        <v>75</v>
      </c>
      <c r="C1378" s="19" t="s">
        <v>76</v>
      </c>
      <c r="D1378" s="19" t="s">
        <v>280</v>
      </c>
      <c r="E1378" s="19" t="s">
        <v>281</v>
      </c>
      <c r="F1378" s="19" t="s">
        <v>410</v>
      </c>
      <c r="G1378" s="19" t="s">
        <v>411</v>
      </c>
      <c r="H1378" s="25">
        <v>1.0691672047748095E-2</v>
      </c>
    </row>
    <row r="1379" spans="1:8" x14ac:dyDescent="0.25">
      <c r="A1379" s="19" t="s">
        <v>74</v>
      </c>
      <c r="B1379" s="19" t="s">
        <v>75</v>
      </c>
      <c r="C1379" s="19" t="s">
        <v>76</v>
      </c>
      <c r="D1379" s="19" t="s">
        <v>280</v>
      </c>
      <c r="E1379" s="19" t="s">
        <v>281</v>
      </c>
      <c r="F1379" s="19" t="s">
        <v>266</v>
      </c>
      <c r="G1379" s="19" t="s">
        <v>267</v>
      </c>
      <c r="H1379" s="25">
        <v>5.2959525419322846E-6</v>
      </c>
    </row>
    <row r="1380" spans="1:8" x14ac:dyDescent="0.25">
      <c r="A1380" s="19" t="s">
        <v>74</v>
      </c>
      <c r="B1380" s="19" t="s">
        <v>75</v>
      </c>
      <c r="C1380" s="19" t="s">
        <v>76</v>
      </c>
      <c r="D1380" s="19" t="s">
        <v>280</v>
      </c>
      <c r="E1380" s="19" t="s">
        <v>281</v>
      </c>
      <c r="F1380" s="19" t="s">
        <v>96</v>
      </c>
      <c r="G1380" s="19" t="s">
        <v>97</v>
      </c>
      <c r="H1380" s="25">
        <v>2.4418827664363473E-5</v>
      </c>
    </row>
    <row r="1381" spans="1:8" x14ac:dyDescent="0.25">
      <c r="A1381" s="19" t="s">
        <v>74</v>
      </c>
      <c r="B1381" s="19" t="s">
        <v>75</v>
      </c>
      <c r="C1381" s="19" t="s">
        <v>76</v>
      </c>
      <c r="D1381" s="19" t="s">
        <v>280</v>
      </c>
      <c r="E1381" s="19" t="s">
        <v>281</v>
      </c>
      <c r="F1381" s="19" t="s">
        <v>98</v>
      </c>
      <c r="G1381" s="19" t="s">
        <v>99</v>
      </c>
      <c r="H1381" s="25">
        <v>1.9144280724665307E-5</v>
      </c>
    </row>
    <row r="1382" spans="1:8" x14ac:dyDescent="0.25">
      <c r="A1382" s="19" t="s">
        <v>74</v>
      </c>
      <c r="B1382" s="19" t="s">
        <v>75</v>
      </c>
      <c r="C1382" s="19" t="s">
        <v>76</v>
      </c>
      <c r="D1382" s="19" t="s">
        <v>280</v>
      </c>
      <c r="E1382" s="19" t="s">
        <v>281</v>
      </c>
      <c r="F1382" s="19" t="s">
        <v>168</v>
      </c>
      <c r="G1382" s="19" t="s">
        <v>169</v>
      </c>
      <c r="H1382" s="25">
        <v>7.1632543182959911E-3</v>
      </c>
    </row>
    <row r="1383" spans="1:8" x14ac:dyDescent="0.25">
      <c r="A1383" s="19" t="s">
        <v>74</v>
      </c>
      <c r="B1383" s="19" t="s">
        <v>75</v>
      </c>
      <c r="C1383" s="19" t="s">
        <v>76</v>
      </c>
      <c r="D1383" s="19" t="s">
        <v>280</v>
      </c>
      <c r="E1383" s="19" t="s">
        <v>281</v>
      </c>
      <c r="F1383" s="19" t="s">
        <v>282</v>
      </c>
      <c r="G1383" s="19" t="s">
        <v>283</v>
      </c>
      <c r="H1383" s="25">
        <v>5.6370598631056866E-5</v>
      </c>
    </row>
    <row r="1384" spans="1:8" x14ac:dyDescent="0.25">
      <c r="A1384" s="19" t="s">
        <v>74</v>
      </c>
      <c r="B1384" s="19" t="s">
        <v>75</v>
      </c>
      <c r="C1384" s="19" t="s">
        <v>76</v>
      </c>
      <c r="D1384" s="19" t="s">
        <v>280</v>
      </c>
      <c r="E1384" s="19" t="s">
        <v>281</v>
      </c>
      <c r="F1384" s="19" t="s">
        <v>172</v>
      </c>
      <c r="G1384" s="19" t="s">
        <v>173</v>
      </c>
      <c r="H1384" s="25">
        <v>1.4817218304361056E-5</v>
      </c>
    </row>
    <row r="1385" spans="1:8" x14ac:dyDescent="0.25">
      <c r="A1385" s="19" t="s">
        <v>74</v>
      </c>
      <c r="B1385" s="19" t="s">
        <v>75</v>
      </c>
      <c r="C1385" s="19" t="s">
        <v>76</v>
      </c>
      <c r="D1385" s="19" t="s">
        <v>280</v>
      </c>
      <c r="E1385" s="19" t="s">
        <v>281</v>
      </c>
      <c r="F1385" s="19" t="s">
        <v>108</v>
      </c>
      <c r="G1385" s="19" t="s">
        <v>109</v>
      </c>
      <c r="H1385" s="25">
        <v>1.4384025746217139E-5</v>
      </c>
    </row>
    <row r="1386" spans="1:8" x14ac:dyDescent="0.25">
      <c r="A1386" s="19" t="s">
        <v>74</v>
      </c>
      <c r="B1386" s="19" t="s">
        <v>75</v>
      </c>
      <c r="C1386" s="19" t="s">
        <v>76</v>
      </c>
      <c r="D1386" s="19" t="s">
        <v>280</v>
      </c>
      <c r="E1386" s="19" t="s">
        <v>281</v>
      </c>
      <c r="F1386" s="19" t="s">
        <v>110</v>
      </c>
      <c r="G1386" s="19" t="s">
        <v>111</v>
      </c>
      <c r="H1386" s="25">
        <v>1.0968142615235507E-4</v>
      </c>
    </row>
    <row r="1387" spans="1:8" x14ac:dyDescent="0.25">
      <c r="A1387" s="19" t="s">
        <v>74</v>
      </c>
      <c r="B1387" s="19" t="s">
        <v>75</v>
      </c>
      <c r="C1387" s="19" t="s">
        <v>76</v>
      </c>
      <c r="D1387" s="19" t="s">
        <v>280</v>
      </c>
      <c r="E1387" s="19" t="s">
        <v>281</v>
      </c>
      <c r="F1387" s="19" t="s">
        <v>206</v>
      </c>
      <c r="G1387" s="19" t="s">
        <v>207</v>
      </c>
      <c r="H1387" s="25">
        <v>4.4744807964200492E-5</v>
      </c>
    </row>
    <row r="1388" spans="1:8" x14ac:dyDescent="0.25">
      <c r="A1388" s="19" t="s">
        <v>74</v>
      </c>
      <c r="B1388" s="19" t="s">
        <v>75</v>
      </c>
      <c r="C1388" s="19" t="s">
        <v>76</v>
      </c>
      <c r="D1388" s="19" t="s">
        <v>280</v>
      </c>
      <c r="E1388" s="19" t="s">
        <v>281</v>
      </c>
      <c r="F1388" s="19" t="s">
        <v>208</v>
      </c>
      <c r="G1388" s="19" t="s">
        <v>209</v>
      </c>
      <c r="H1388" s="25">
        <v>7.7889766842454803E-6</v>
      </c>
    </row>
    <row r="1389" spans="1:8" x14ac:dyDescent="0.25">
      <c r="A1389" s="19" t="s">
        <v>74</v>
      </c>
      <c r="B1389" s="19" t="s">
        <v>75</v>
      </c>
      <c r="C1389" s="19" t="s">
        <v>76</v>
      </c>
      <c r="D1389" s="19" t="s">
        <v>280</v>
      </c>
      <c r="E1389" s="19" t="s">
        <v>281</v>
      </c>
      <c r="F1389" s="19" t="s">
        <v>118</v>
      </c>
      <c r="G1389" s="19" t="s">
        <v>119</v>
      </c>
      <c r="H1389" s="25">
        <v>1.0970303115850838E-4</v>
      </c>
    </row>
    <row r="1390" spans="1:8" x14ac:dyDescent="0.25">
      <c r="A1390" s="19" t="s">
        <v>74</v>
      </c>
      <c r="B1390" s="19" t="s">
        <v>75</v>
      </c>
      <c r="C1390" s="19" t="s">
        <v>76</v>
      </c>
      <c r="D1390" s="19" t="s">
        <v>280</v>
      </c>
      <c r="E1390" s="19" t="s">
        <v>281</v>
      </c>
      <c r="F1390" s="19" t="s">
        <v>186</v>
      </c>
      <c r="G1390" s="19" t="s">
        <v>187</v>
      </c>
      <c r="H1390" s="25">
        <v>8.8482222344204504E-6</v>
      </c>
    </row>
    <row r="1391" spans="1:8" x14ac:dyDescent="0.25">
      <c r="A1391" s="19" t="s">
        <v>74</v>
      </c>
      <c r="B1391" s="19" t="s">
        <v>75</v>
      </c>
      <c r="C1391" s="19" t="s">
        <v>76</v>
      </c>
      <c r="D1391" s="19" t="s">
        <v>280</v>
      </c>
      <c r="E1391" s="19" t="s">
        <v>281</v>
      </c>
      <c r="F1391" s="19" t="s">
        <v>122</v>
      </c>
      <c r="G1391" s="19" t="s">
        <v>123</v>
      </c>
      <c r="H1391" s="25">
        <v>2.5376998382116507E-5</v>
      </c>
    </row>
    <row r="1392" spans="1:8" x14ac:dyDescent="0.25">
      <c r="A1392" s="19" t="s">
        <v>74</v>
      </c>
      <c r="B1392" s="19" t="s">
        <v>75</v>
      </c>
      <c r="C1392" s="19" t="s">
        <v>76</v>
      </c>
      <c r="D1392" s="19" t="s">
        <v>280</v>
      </c>
      <c r="E1392" s="19" t="s">
        <v>281</v>
      </c>
      <c r="F1392" s="19" t="s">
        <v>126</v>
      </c>
      <c r="G1392" s="19" t="s">
        <v>127</v>
      </c>
      <c r="H1392" s="25">
        <v>8.8746814515099381E-6</v>
      </c>
    </row>
    <row r="1393" spans="1:8" x14ac:dyDescent="0.25">
      <c r="A1393" s="19" t="s">
        <v>74</v>
      </c>
      <c r="B1393" s="19" t="s">
        <v>75</v>
      </c>
      <c r="C1393" s="19" t="s">
        <v>76</v>
      </c>
      <c r="D1393" s="19" t="s">
        <v>280</v>
      </c>
      <c r="E1393" s="19" t="s">
        <v>281</v>
      </c>
      <c r="F1393" s="19" t="s">
        <v>130</v>
      </c>
      <c r="G1393" s="19" t="s">
        <v>131</v>
      </c>
      <c r="H1393" s="25">
        <v>2.3683041166875046E-4</v>
      </c>
    </row>
    <row r="1394" spans="1:8" x14ac:dyDescent="0.25">
      <c r="A1394" s="19" t="s">
        <v>74</v>
      </c>
      <c r="B1394" s="19" t="s">
        <v>75</v>
      </c>
      <c r="C1394" s="19" t="s">
        <v>76</v>
      </c>
      <c r="D1394" s="19" t="s">
        <v>280</v>
      </c>
      <c r="E1394" s="19" t="s">
        <v>281</v>
      </c>
      <c r="F1394" s="19" t="s">
        <v>412</v>
      </c>
      <c r="G1394" s="19" t="s">
        <v>413</v>
      </c>
      <c r="H1394" s="25">
        <v>8.9979711008003423E-5</v>
      </c>
    </row>
    <row r="1395" spans="1:8" x14ac:dyDescent="0.25">
      <c r="A1395" s="19" t="s">
        <v>74</v>
      </c>
      <c r="B1395" s="19" t="s">
        <v>75</v>
      </c>
      <c r="C1395" s="19" t="s">
        <v>76</v>
      </c>
      <c r="D1395" s="19" t="s">
        <v>280</v>
      </c>
      <c r="E1395" s="19" t="s">
        <v>281</v>
      </c>
      <c r="F1395" s="19" t="s">
        <v>134</v>
      </c>
      <c r="G1395" s="19" t="s">
        <v>135</v>
      </c>
      <c r="H1395" s="25">
        <v>1.9417883370615389E-5</v>
      </c>
    </row>
    <row r="1396" spans="1:8" x14ac:dyDescent="0.25">
      <c r="A1396" s="19" t="s">
        <v>74</v>
      </c>
      <c r="B1396" s="19" t="s">
        <v>75</v>
      </c>
      <c r="C1396" s="19" t="s">
        <v>76</v>
      </c>
      <c r="D1396" s="19" t="s">
        <v>280</v>
      </c>
      <c r="E1396" s="19" t="s">
        <v>281</v>
      </c>
      <c r="F1396" s="19" t="s">
        <v>138</v>
      </c>
      <c r="G1396" s="19" t="s">
        <v>139</v>
      </c>
      <c r="H1396" s="25">
        <v>4.5754135205739565E-5</v>
      </c>
    </row>
    <row r="1397" spans="1:8" x14ac:dyDescent="0.25">
      <c r="A1397" s="19" t="s">
        <v>74</v>
      </c>
      <c r="B1397" s="19" t="s">
        <v>75</v>
      </c>
      <c r="C1397" s="19" t="s">
        <v>76</v>
      </c>
      <c r="D1397" s="19" t="s">
        <v>280</v>
      </c>
      <c r="E1397" s="19" t="s">
        <v>281</v>
      </c>
      <c r="F1397" s="19" t="s">
        <v>198</v>
      </c>
      <c r="G1397" s="19" t="s">
        <v>199</v>
      </c>
      <c r="H1397" s="25">
        <v>3.1467943889488712E-4</v>
      </c>
    </row>
    <row r="1398" spans="1:8" x14ac:dyDescent="0.25">
      <c r="A1398" s="19" t="s">
        <v>74</v>
      </c>
      <c r="B1398" s="19" t="s">
        <v>75</v>
      </c>
      <c r="C1398" s="19" t="s">
        <v>76</v>
      </c>
      <c r="D1398" s="19" t="s">
        <v>280</v>
      </c>
      <c r="E1398" s="19" t="s">
        <v>281</v>
      </c>
      <c r="F1398" s="19" t="s">
        <v>142</v>
      </c>
      <c r="G1398" s="19" t="s">
        <v>143</v>
      </c>
      <c r="H1398" s="25">
        <v>3.4822377661821195E-5</v>
      </c>
    </row>
    <row r="1399" spans="1:8" x14ac:dyDescent="0.25">
      <c r="A1399" s="19" t="s">
        <v>74</v>
      </c>
      <c r="B1399" s="19" t="s">
        <v>75</v>
      </c>
      <c r="C1399" s="19" t="s">
        <v>76</v>
      </c>
      <c r="D1399" s="19" t="s">
        <v>280</v>
      </c>
      <c r="E1399" s="19" t="s">
        <v>281</v>
      </c>
      <c r="F1399" s="19" t="s">
        <v>144</v>
      </c>
      <c r="G1399" s="19" t="s">
        <v>145</v>
      </c>
      <c r="H1399" s="25">
        <v>2.8139853257281628E-4</v>
      </c>
    </row>
    <row r="1400" spans="1:8" x14ac:dyDescent="0.25">
      <c r="A1400" s="19" t="s">
        <v>74</v>
      </c>
      <c r="B1400" s="19" t="s">
        <v>75</v>
      </c>
      <c r="C1400" s="19" t="s">
        <v>76</v>
      </c>
      <c r="D1400" s="19" t="s">
        <v>280</v>
      </c>
      <c r="E1400" s="19" t="s">
        <v>281</v>
      </c>
      <c r="F1400" s="19" t="s">
        <v>146</v>
      </c>
      <c r="G1400" s="19" t="s">
        <v>147</v>
      </c>
      <c r="H1400" s="25">
        <v>2.619233099913717E-5</v>
      </c>
    </row>
    <row r="1401" spans="1:8" x14ac:dyDescent="0.25">
      <c r="A1401" s="19" t="s">
        <v>74</v>
      </c>
      <c r="B1401" s="19" t="s">
        <v>75</v>
      </c>
      <c r="C1401" s="19" t="s">
        <v>76</v>
      </c>
      <c r="D1401" s="19" t="s">
        <v>280</v>
      </c>
      <c r="E1401" s="19" t="s">
        <v>281</v>
      </c>
      <c r="F1401" s="19" t="s">
        <v>150</v>
      </c>
      <c r="G1401" s="19" t="s">
        <v>151</v>
      </c>
      <c r="H1401" s="25">
        <v>6.4634680613311836E-5</v>
      </c>
    </row>
    <row r="1402" spans="1:8" x14ac:dyDescent="0.25">
      <c r="A1402" s="19" t="s">
        <v>74</v>
      </c>
      <c r="B1402" s="19" t="s">
        <v>75</v>
      </c>
      <c r="C1402" s="19" t="s">
        <v>76</v>
      </c>
      <c r="D1402" s="19" t="s">
        <v>280</v>
      </c>
      <c r="E1402" s="19" t="s">
        <v>281</v>
      </c>
      <c r="F1402" s="19" t="s">
        <v>284</v>
      </c>
      <c r="G1402" s="19" t="s">
        <v>285</v>
      </c>
      <c r="H1402" s="25">
        <v>2.9107701095271187E-4</v>
      </c>
    </row>
    <row r="1403" spans="1:8" x14ac:dyDescent="0.25">
      <c r="A1403" s="19" t="s">
        <v>74</v>
      </c>
      <c r="B1403" s="19" t="s">
        <v>75</v>
      </c>
      <c r="C1403" s="19" t="s">
        <v>76</v>
      </c>
      <c r="D1403" s="19" t="s">
        <v>280</v>
      </c>
      <c r="E1403" s="19" t="s">
        <v>281</v>
      </c>
      <c r="F1403" s="19" t="s">
        <v>262</v>
      </c>
      <c r="G1403" s="19" t="s">
        <v>263</v>
      </c>
      <c r="H1403" s="25">
        <v>3.2550558096916695E-4</v>
      </c>
    </row>
    <row r="1404" spans="1:8" x14ac:dyDescent="0.25">
      <c r="A1404" s="19" t="s">
        <v>74</v>
      </c>
      <c r="B1404" s="19" t="s">
        <v>75</v>
      </c>
      <c r="C1404" s="19" t="s">
        <v>76</v>
      </c>
      <c r="D1404" s="19" t="s">
        <v>280</v>
      </c>
      <c r="E1404" s="19" t="s">
        <v>281</v>
      </c>
      <c r="F1404" s="19" t="s">
        <v>156</v>
      </c>
      <c r="G1404" s="19" t="s">
        <v>157</v>
      </c>
      <c r="H1404" s="25">
        <v>1.1902567496029381E-4</v>
      </c>
    </row>
    <row r="1405" spans="1:8" x14ac:dyDescent="0.25">
      <c r="A1405" s="19" t="s">
        <v>74</v>
      </c>
      <c r="B1405" s="19" t="s">
        <v>75</v>
      </c>
      <c r="C1405" s="19" t="s">
        <v>76</v>
      </c>
      <c r="D1405" s="19" t="s">
        <v>280</v>
      </c>
      <c r="E1405" s="19" t="s">
        <v>281</v>
      </c>
      <c r="F1405" s="19" t="s">
        <v>158</v>
      </c>
      <c r="G1405" s="19" t="s">
        <v>159</v>
      </c>
      <c r="H1405" s="25">
        <v>1.7554990079099629E-6</v>
      </c>
    </row>
    <row r="1406" spans="1:8" x14ac:dyDescent="0.25">
      <c r="A1406" s="19" t="s">
        <v>74</v>
      </c>
      <c r="B1406" s="19" t="s">
        <v>75</v>
      </c>
      <c r="C1406" s="19" t="s">
        <v>76</v>
      </c>
      <c r="D1406" s="19" t="s">
        <v>280</v>
      </c>
      <c r="E1406" s="19" t="s">
        <v>281</v>
      </c>
      <c r="F1406" s="19" t="s">
        <v>162</v>
      </c>
      <c r="G1406" s="19" t="s">
        <v>163</v>
      </c>
      <c r="H1406" s="25">
        <v>2.5705452013111249E-4</v>
      </c>
    </row>
    <row r="1407" spans="1:8" x14ac:dyDescent="0.25">
      <c r="A1407" s="19" t="s">
        <v>74</v>
      </c>
      <c r="B1407" s="19" t="s">
        <v>75</v>
      </c>
      <c r="C1407" s="19" t="s">
        <v>76</v>
      </c>
      <c r="D1407" s="19" t="s">
        <v>280</v>
      </c>
      <c r="E1407" s="19" t="s">
        <v>281</v>
      </c>
      <c r="F1407" s="19" t="s">
        <v>218</v>
      </c>
      <c r="G1407" s="19" t="s">
        <v>219</v>
      </c>
      <c r="H1407" s="25">
        <v>4.350363278430459E-5</v>
      </c>
    </row>
    <row r="1408" spans="1:8" x14ac:dyDescent="0.25">
      <c r="A1408" s="19" t="s">
        <v>74</v>
      </c>
      <c r="B1408" s="19" t="s">
        <v>75</v>
      </c>
      <c r="C1408" s="19" t="s">
        <v>76</v>
      </c>
      <c r="D1408" s="19" t="s">
        <v>280</v>
      </c>
      <c r="E1408" s="19" t="s">
        <v>281</v>
      </c>
      <c r="F1408" s="19" t="s">
        <v>202</v>
      </c>
      <c r="G1408" s="19" t="s">
        <v>203</v>
      </c>
      <c r="H1408" s="25">
        <v>1.3093199541252894E-5</v>
      </c>
    </row>
    <row r="1409" spans="1:8" x14ac:dyDescent="0.25">
      <c r="A1409" s="19" t="s">
        <v>74</v>
      </c>
      <c r="B1409" s="19" t="s">
        <v>75</v>
      </c>
      <c r="C1409" s="19" t="s">
        <v>76</v>
      </c>
      <c r="D1409" s="19" t="s">
        <v>290</v>
      </c>
      <c r="E1409" s="19" t="s">
        <v>291</v>
      </c>
      <c r="F1409" s="19" t="s">
        <v>410</v>
      </c>
      <c r="G1409" s="19" t="s">
        <v>411</v>
      </c>
      <c r="H1409" s="25">
        <v>0.24237497762959492</v>
      </c>
    </row>
    <row r="1410" spans="1:8" x14ac:dyDescent="0.25">
      <c r="A1410" s="19" t="s">
        <v>74</v>
      </c>
      <c r="B1410" s="19" t="s">
        <v>75</v>
      </c>
      <c r="C1410" s="19" t="s">
        <v>76</v>
      </c>
      <c r="D1410" s="19" t="s">
        <v>290</v>
      </c>
      <c r="E1410" s="19" t="s">
        <v>291</v>
      </c>
      <c r="F1410" s="19" t="s">
        <v>98</v>
      </c>
      <c r="G1410" s="19" t="s">
        <v>99</v>
      </c>
      <c r="H1410" s="25">
        <v>5.7562441731591615E-5</v>
      </c>
    </row>
    <row r="1411" spans="1:8" x14ac:dyDescent="0.25">
      <c r="A1411" s="19" t="s">
        <v>74</v>
      </c>
      <c r="B1411" s="19" t="s">
        <v>75</v>
      </c>
      <c r="C1411" s="19" t="s">
        <v>76</v>
      </c>
      <c r="D1411" s="19" t="s">
        <v>290</v>
      </c>
      <c r="E1411" s="19" t="s">
        <v>291</v>
      </c>
      <c r="F1411" s="19" t="s">
        <v>168</v>
      </c>
      <c r="G1411" s="19" t="s">
        <v>169</v>
      </c>
      <c r="H1411" s="25">
        <v>2.4447772820518517E-2</v>
      </c>
    </row>
    <row r="1412" spans="1:8" x14ac:dyDescent="0.25">
      <c r="A1412" s="19" t="s">
        <v>74</v>
      </c>
      <c r="B1412" s="19" t="s">
        <v>75</v>
      </c>
      <c r="C1412" s="19" t="s">
        <v>76</v>
      </c>
      <c r="D1412" s="19" t="s">
        <v>290</v>
      </c>
      <c r="E1412" s="19" t="s">
        <v>291</v>
      </c>
      <c r="F1412" s="19" t="s">
        <v>100</v>
      </c>
      <c r="G1412" s="19" t="s">
        <v>101</v>
      </c>
      <c r="H1412" s="25">
        <v>1.4540129051180022E-3</v>
      </c>
    </row>
    <row r="1413" spans="1:8" x14ac:dyDescent="0.25">
      <c r="A1413" s="19" t="s">
        <v>74</v>
      </c>
      <c r="B1413" s="19" t="s">
        <v>75</v>
      </c>
      <c r="C1413" s="19" t="s">
        <v>76</v>
      </c>
      <c r="D1413" s="19" t="s">
        <v>290</v>
      </c>
      <c r="E1413" s="19" t="s">
        <v>291</v>
      </c>
      <c r="F1413" s="19" t="s">
        <v>108</v>
      </c>
      <c r="G1413" s="19" t="s">
        <v>109</v>
      </c>
      <c r="H1413" s="25">
        <v>5.7550655970251346E-5</v>
      </c>
    </row>
    <row r="1414" spans="1:8" x14ac:dyDescent="0.25">
      <c r="A1414" s="19" t="s">
        <v>74</v>
      </c>
      <c r="B1414" s="19" t="s">
        <v>75</v>
      </c>
      <c r="C1414" s="19" t="s">
        <v>76</v>
      </c>
      <c r="D1414" s="19" t="s">
        <v>290</v>
      </c>
      <c r="E1414" s="19" t="s">
        <v>291</v>
      </c>
      <c r="F1414" s="19" t="s">
        <v>110</v>
      </c>
      <c r="G1414" s="19" t="s">
        <v>111</v>
      </c>
      <c r="H1414" s="25">
        <v>3.8244955096253112E-4</v>
      </c>
    </row>
    <row r="1415" spans="1:8" x14ac:dyDescent="0.25">
      <c r="A1415" s="19" t="s">
        <v>74</v>
      </c>
      <c r="B1415" s="19" t="s">
        <v>75</v>
      </c>
      <c r="C1415" s="19" t="s">
        <v>76</v>
      </c>
      <c r="D1415" s="19" t="s">
        <v>290</v>
      </c>
      <c r="E1415" s="19" t="s">
        <v>291</v>
      </c>
      <c r="F1415" s="19" t="s">
        <v>112</v>
      </c>
      <c r="G1415" s="19" t="s">
        <v>113</v>
      </c>
      <c r="H1415" s="25">
        <v>4.7637275454962E-5</v>
      </c>
    </row>
    <row r="1416" spans="1:8" x14ac:dyDescent="0.25">
      <c r="A1416" s="19" t="s">
        <v>74</v>
      </c>
      <c r="B1416" s="19" t="s">
        <v>75</v>
      </c>
      <c r="C1416" s="19" t="s">
        <v>76</v>
      </c>
      <c r="D1416" s="19" t="s">
        <v>290</v>
      </c>
      <c r="E1416" s="19" t="s">
        <v>291</v>
      </c>
      <c r="F1416" s="19" t="s">
        <v>186</v>
      </c>
      <c r="G1416" s="19" t="s">
        <v>187</v>
      </c>
      <c r="H1416" s="25">
        <v>3.5971849337187832E-5</v>
      </c>
    </row>
    <row r="1417" spans="1:8" x14ac:dyDescent="0.25">
      <c r="A1417" s="19" t="s">
        <v>74</v>
      </c>
      <c r="B1417" s="19" t="s">
        <v>75</v>
      </c>
      <c r="C1417" s="19" t="s">
        <v>76</v>
      </c>
      <c r="D1417" s="19" t="s">
        <v>290</v>
      </c>
      <c r="E1417" s="19" t="s">
        <v>291</v>
      </c>
      <c r="F1417" s="19" t="s">
        <v>194</v>
      </c>
      <c r="G1417" s="19" t="s">
        <v>195</v>
      </c>
      <c r="H1417" s="25">
        <v>3.3549282804676722E-3</v>
      </c>
    </row>
    <row r="1418" spans="1:8" x14ac:dyDescent="0.25">
      <c r="A1418" s="19" t="s">
        <v>74</v>
      </c>
      <c r="B1418" s="19" t="s">
        <v>75</v>
      </c>
      <c r="C1418" s="19" t="s">
        <v>76</v>
      </c>
      <c r="D1418" s="19" t="s">
        <v>290</v>
      </c>
      <c r="E1418" s="19" t="s">
        <v>291</v>
      </c>
      <c r="F1418" s="19" t="s">
        <v>142</v>
      </c>
      <c r="G1418" s="19" t="s">
        <v>143</v>
      </c>
      <c r="H1418" s="25">
        <v>1.5193972227461576E-4</v>
      </c>
    </row>
    <row r="1419" spans="1:8" x14ac:dyDescent="0.25">
      <c r="A1419" s="19" t="s">
        <v>74</v>
      </c>
      <c r="B1419" s="19" t="s">
        <v>75</v>
      </c>
      <c r="C1419" s="19" t="s">
        <v>76</v>
      </c>
      <c r="D1419" s="19" t="s">
        <v>290</v>
      </c>
      <c r="E1419" s="19" t="s">
        <v>291</v>
      </c>
      <c r="F1419" s="19" t="s">
        <v>144</v>
      </c>
      <c r="G1419" s="19" t="s">
        <v>145</v>
      </c>
      <c r="H1419" s="25">
        <v>1.1078550473177431E-3</v>
      </c>
    </row>
    <row r="1420" spans="1:8" x14ac:dyDescent="0.25">
      <c r="A1420" s="19" t="s">
        <v>74</v>
      </c>
      <c r="B1420" s="19" t="s">
        <v>75</v>
      </c>
      <c r="C1420" s="19" t="s">
        <v>76</v>
      </c>
      <c r="D1420" s="19" t="s">
        <v>290</v>
      </c>
      <c r="E1420" s="19" t="s">
        <v>291</v>
      </c>
      <c r="F1420" s="19" t="s">
        <v>156</v>
      </c>
      <c r="G1420" s="19" t="s">
        <v>157</v>
      </c>
      <c r="H1420" s="25">
        <v>4.6951602708458919E-4</v>
      </c>
    </row>
    <row r="1421" spans="1:8" x14ac:dyDescent="0.25">
      <c r="A1421" s="19" t="s">
        <v>74</v>
      </c>
      <c r="B1421" s="19" t="s">
        <v>75</v>
      </c>
      <c r="C1421" s="19" t="s">
        <v>76</v>
      </c>
      <c r="D1421" s="19" t="s">
        <v>290</v>
      </c>
      <c r="E1421" s="19" t="s">
        <v>291</v>
      </c>
      <c r="F1421" s="19" t="s">
        <v>158</v>
      </c>
      <c r="G1421" s="19" t="s">
        <v>159</v>
      </c>
      <c r="H1421" s="25">
        <v>6.5655014346799777E-6</v>
      </c>
    </row>
    <row r="1422" spans="1:8" x14ac:dyDescent="0.25">
      <c r="A1422" s="19" t="s">
        <v>74</v>
      </c>
      <c r="B1422" s="19" t="s">
        <v>75</v>
      </c>
      <c r="C1422" s="19" t="s">
        <v>76</v>
      </c>
      <c r="D1422" s="19" t="s">
        <v>290</v>
      </c>
      <c r="E1422" s="19" t="s">
        <v>291</v>
      </c>
      <c r="F1422" s="19" t="s">
        <v>162</v>
      </c>
      <c r="G1422" s="19" t="s">
        <v>163</v>
      </c>
      <c r="H1422" s="25">
        <v>9.491730541177361E-4</v>
      </c>
    </row>
    <row r="1423" spans="1:8" x14ac:dyDescent="0.25">
      <c r="A1423" s="19" t="s">
        <v>74</v>
      </c>
      <c r="B1423" s="19" t="s">
        <v>75</v>
      </c>
      <c r="C1423" s="19" t="s">
        <v>76</v>
      </c>
      <c r="D1423" s="19" t="s">
        <v>292</v>
      </c>
      <c r="E1423" s="19" t="s">
        <v>293</v>
      </c>
      <c r="F1423" s="19" t="s">
        <v>94</v>
      </c>
      <c r="G1423" s="19" t="s">
        <v>95</v>
      </c>
      <c r="H1423" s="25">
        <v>1.2796063304779909E-3</v>
      </c>
    </row>
    <row r="1424" spans="1:8" x14ac:dyDescent="0.25">
      <c r="A1424" s="19" t="s">
        <v>74</v>
      </c>
      <c r="B1424" s="19" t="s">
        <v>75</v>
      </c>
      <c r="C1424" s="19" t="s">
        <v>76</v>
      </c>
      <c r="D1424" s="19" t="s">
        <v>292</v>
      </c>
      <c r="E1424" s="19" t="s">
        <v>293</v>
      </c>
      <c r="F1424" s="19" t="s">
        <v>410</v>
      </c>
      <c r="G1424" s="19" t="s">
        <v>411</v>
      </c>
      <c r="H1424" s="25">
        <v>0.99311994561973393</v>
      </c>
    </row>
    <row r="1425" spans="1:8" x14ac:dyDescent="0.25">
      <c r="A1425" s="19" t="s">
        <v>74</v>
      </c>
      <c r="B1425" s="19" t="s">
        <v>75</v>
      </c>
      <c r="C1425" s="19" t="s">
        <v>76</v>
      </c>
      <c r="D1425" s="19" t="s">
        <v>292</v>
      </c>
      <c r="E1425" s="19" t="s">
        <v>293</v>
      </c>
      <c r="F1425" s="19" t="s">
        <v>98</v>
      </c>
      <c r="G1425" s="19" t="s">
        <v>99</v>
      </c>
      <c r="H1425" s="25">
        <v>5.5289501068280671E-4</v>
      </c>
    </row>
    <row r="1426" spans="1:8" x14ac:dyDescent="0.25">
      <c r="A1426" s="19" t="s">
        <v>74</v>
      </c>
      <c r="B1426" s="19" t="s">
        <v>75</v>
      </c>
      <c r="C1426" s="19" t="s">
        <v>76</v>
      </c>
      <c r="D1426" s="19" t="s">
        <v>292</v>
      </c>
      <c r="E1426" s="19" t="s">
        <v>293</v>
      </c>
      <c r="F1426" s="19" t="s">
        <v>168</v>
      </c>
      <c r="G1426" s="19" t="s">
        <v>169</v>
      </c>
      <c r="H1426" s="25">
        <v>0.16794730931119362</v>
      </c>
    </row>
    <row r="1427" spans="1:8" x14ac:dyDescent="0.25">
      <c r="A1427" s="19" t="s">
        <v>74</v>
      </c>
      <c r="B1427" s="19" t="s">
        <v>75</v>
      </c>
      <c r="C1427" s="19" t="s">
        <v>76</v>
      </c>
      <c r="D1427" s="19" t="s">
        <v>292</v>
      </c>
      <c r="E1427" s="19" t="s">
        <v>293</v>
      </c>
      <c r="F1427" s="19" t="s">
        <v>172</v>
      </c>
      <c r="G1427" s="19" t="s">
        <v>173</v>
      </c>
      <c r="H1427" s="25">
        <v>2.9936472291684438E-4</v>
      </c>
    </row>
    <row r="1428" spans="1:8" x14ac:dyDescent="0.25">
      <c r="A1428" s="19" t="s">
        <v>74</v>
      </c>
      <c r="B1428" s="19" t="s">
        <v>75</v>
      </c>
      <c r="C1428" s="19" t="s">
        <v>76</v>
      </c>
      <c r="D1428" s="19" t="s">
        <v>292</v>
      </c>
      <c r="E1428" s="19" t="s">
        <v>293</v>
      </c>
      <c r="F1428" s="19" t="s">
        <v>102</v>
      </c>
      <c r="G1428" s="19" t="s">
        <v>103</v>
      </c>
      <c r="H1428" s="25">
        <v>1.1323473617840481E-4</v>
      </c>
    </row>
    <row r="1429" spans="1:8" x14ac:dyDescent="0.25">
      <c r="A1429" s="19" t="s">
        <v>74</v>
      </c>
      <c r="B1429" s="19" t="s">
        <v>75</v>
      </c>
      <c r="C1429" s="19" t="s">
        <v>76</v>
      </c>
      <c r="D1429" s="19" t="s">
        <v>292</v>
      </c>
      <c r="E1429" s="19" t="s">
        <v>293</v>
      </c>
      <c r="F1429" s="19" t="s">
        <v>110</v>
      </c>
      <c r="G1429" s="19" t="s">
        <v>111</v>
      </c>
      <c r="H1429" s="25">
        <v>2.269980059983261E-3</v>
      </c>
    </row>
    <row r="1430" spans="1:8" x14ac:dyDescent="0.25">
      <c r="A1430" s="19" t="s">
        <v>74</v>
      </c>
      <c r="B1430" s="19" t="s">
        <v>75</v>
      </c>
      <c r="C1430" s="19" t="s">
        <v>76</v>
      </c>
      <c r="D1430" s="19" t="s">
        <v>292</v>
      </c>
      <c r="E1430" s="19" t="s">
        <v>293</v>
      </c>
      <c r="F1430" s="19" t="s">
        <v>112</v>
      </c>
      <c r="G1430" s="19" t="s">
        <v>113</v>
      </c>
      <c r="H1430" s="25">
        <v>2.8671538606480853E-4</v>
      </c>
    </row>
    <row r="1431" spans="1:8" x14ac:dyDescent="0.25">
      <c r="A1431" s="19" t="s">
        <v>74</v>
      </c>
      <c r="B1431" s="19" t="s">
        <v>75</v>
      </c>
      <c r="C1431" s="19" t="s">
        <v>76</v>
      </c>
      <c r="D1431" s="19" t="s">
        <v>292</v>
      </c>
      <c r="E1431" s="19" t="s">
        <v>293</v>
      </c>
      <c r="F1431" s="19" t="s">
        <v>120</v>
      </c>
      <c r="G1431" s="19" t="s">
        <v>121</v>
      </c>
      <c r="H1431" s="25">
        <v>3.2738685227177936E-3</v>
      </c>
    </row>
    <row r="1432" spans="1:8" x14ac:dyDescent="0.25">
      <c r="A1432" s="19" t="s">
        <v>74</v>
      </c>
      <c r="B1432" s="19" t="s">
        <v>75</v>
      </c>
      <c r="C1432" s="19" t="s">
        <v>76</v>
      </c>
      <c r="D1432" s="19" t="s">
        <v>292</v>
      </c>
      <c r="E1432" s="19" t="s">
        <v>293</v>
      </c>
      <c r="F1432" s="19" t="s">
        <v>186</v>
      </c>
      <c r="G1432" s="19" t="s">
        <v>187</v>
      </c>
      <c r="H1432" s="25">
        <v>2.2529387256703626E-4</v>
      </c>
    </row>
    <row r="1433" spans="1:8" x14ac:dyDescent="0.25">
      <c r="A1433" s="19" t="s">
        <v>74</v>
      </c>
      <c r="B1433" s="19" t="s">
        <v>75</v>
      </c>
      <c r="C1433" s="19" t="s">
        <v>76</v>
      </c>
      <c r="D1433" s="19" t="s">
        <v>292</v>
      </c>
      <c r="E1433" s="19" t="s">
        <v>293</v>
      </c>
      <c r="F1433" s="19" t="s">
        <v>192</v>
      </c>
      <c r="G1433" s="19" t="s">
        <v>193</v>
      </c>
      <c r="H1433" s="25">
        <v>2.3126012056166309E-4</v>
      </c>
    </row>
    <row r="1434" spans="1:8" x14ac:dyDescent="0.25">
      <c r="A1434" s="19" t="s">
        <v>74</v>
      </c>
      <c r="B1434" s="19" t="s">
        <v>75</v>
      </c>
      <c r="C1434" s="19" t="s">
        <v>76</v>
      </c>
      <c r="D1434" s="19" t="s">
        <v>292</v>
      </c>
      <c r="E1434" s="19" t="s">
        <v>293</v>
      </c>
      <c r="F1434" s="19" t="s">
        <v>122</v>
      </c>
      <c r="G1434" s="19" t="s">
        <v>123</v>
      </c>
      <c r="H1434" s="25">
        <v>5.4390564617640743E-4</v>
      </c>
    </row>
    <row r="1435" spans="1:8" x14ac:dyDescent="0.25">
      <c r="A1435" s="19" t="s">
        <v>74</v>
      </c>
      <c r="B1435" s="19" t="s">
        <v>75</v>
      </c>
      <c r="C1435" s="19" t="s">
        <v>76</v>
      </c>
      <c r="D1435" s="19" t="s">
        <v>292</v>
      </c>
      <c r="E1435" s="19" t="s">
        <v>293</v>
      </c>
      <c r="F1435" s="19" t="s">
        <v>126</v>
      </c>
      <c r="G1435" s="19" t="s">
        <v>127</v>
      </c>
      <c r="H1435" s="25">
        <v>1.9651859416993877E-4</v>
      </c>
    </row>
    <row r="1436" spans="1:8" x14ac:dyDescent="0.25">
      <c r="A1436" s="19" t="s">
        <v>74</v>
      </c>
      <c r="B1436" s="19" t="s">
        <v>75</v>
      </c>
      <c r="C1436" s="19" t="s">
        <v>76</v>
      </c>
      <c r="D1436" s="19" t="s">
        <v>292</v>
      </c>
      <c r="E1436" s="19" t="s">
        <v>293</v>
      </c>
      <c r="F1436" s="19" t="s">
        <v>128</v>
      </c>
      <c r="G1436" s="19" t="s">
        <v>129</v>
      </c>
      <c r="H1436" s="25">
        <v>8.3443309163998085E-4</v>
      </c>
    </row>
    <row r="1437" spans="1:8" x14ac:dyDescent="0.25">
      <c r="A1437" s="19" t="s">
        <v>74</v>
      </c>
      <c r="B1437" s="19" t="s">
        <v>75</v>
      </c>
      <c r="C1437" s="19" t="s">
        <v>76</v>
      </c>
      <c r="D1437" s="19" t="s">
        <v>292</v>
      </c>
      <c r="E1437" s="19" t="s">
        <v>293</v>
      </c>
      <c r="F1437" s="19" t="s">
        <v>134</v>
      </c>
      <c r="G1437" s="19" t="s">
        <v>135</v>
      </c>
      <c r="H1437" s="25">
        <v>4.2527074412466412E-4</v>
      </c>
    </row>
    <row r="1438" spans="1:8" x14ac:dyDescent="0.25">
      <c r="A1438" s="19" t="s">
        <v>74</v>
      </c>
      <c r="B1438" s="19" t="s">
        <v>75</v>
      </c>
      <c r="C1438" s="19" t="s">
        <v>76</v>
      </c>
      <c r="D1438" s="19" t="s">
        <v>292</v>
      </c>
      <c r="E1438" s="19" t="s">
        <v>293</v>
      </c>
      <c r="F1438" s="19" t="s">
        <v>142</v>
      </c>
      <c r="G1438" s="19" t="s">
        <v>143</v>
      </c>
      <c r="H1438" s="25">
        <v>8.4304086550869583E-4</v>
      </c>
    </row>
    <row r="1439" spans="1:8" x14ac:dyDescent="0.25">
      <c r="A1439" s="19" t="s">
        <v>74</v>
      </c>
      <c r="B1439" s="19" t="s">
        <v>75</v>
      </c>
      <c r="C1439" s="19" t="s">
        <v>76</v>
      </c>
      <c r="D1439" s="19" t="s">
        <v>292</v>
      </c>
      <c r="E1439" s="19" t="s">
        <v>293</v>
      </c>
      <c r="F1439" s="19" t="s">
        <v>144</v>
      </c>
      <c r="G1439" s="19" t="s">
        <v>145</v>
      </c>
      <c r="H1439" s="25">
        <v>6.5579638811553318E-3</v>
      </c>
    </row>
    <row r="1440" spans="1:8" x14ac:dyDescent="0.25">
      <c r="A1440" s="19" t="s">
        <v>74</v>
      </c>
      <c r="B1440" s="19" t="s">
        <v>75</v>
      </c>
      <c r="C1440" s="19" t="s">
        <v>76</v>
      </c>
      <c r="D1440" s="19" t="s">
        <v>292</v>
      </c>
      <c r="E1440" s="19" t="s">
        <v>293</v>
      </c>
      <c r="F1440" s="19" t="s">
        <v>150</v>
      </c>
      <c r="G1440" s="19" t="s">
        <v>151</v>
      </c>
      <c r="H1440" s="25">
        <v>1.4873201792041369E-3</v>
      </c>
    </row>
    <row r="1441" spans="1:8" x14ac:dyDescent="0.25">
      <c r="A1441" s="19" t="s">
        <v>74</v>
      </c>
      <c r="B1441" s="19" t="s">
        <v>75</v>
      </c>
      <c r="C1441" s="19" t="s">
        <v>76</v>
      </c>
      <c r="D1441" s="19" t="s">
        <v>292</v>
      </c>
      <c r="E1441" s="19" t="s">
        <v>293</v>
      </c>
      <c r="F1441" s="19" t="s">
        <v>156</v>
      </c>
      <c r="G1441" s="19" t="s">
        <v>157</v>
      </c>
      <c r="H1441" s="25">
        <v>2.7559547932333567E-3</v>
      </c>
    </row>
    <row r="1442" spans="1:8" x14ac:dyDescent="0.25">
      <c r="A1442" s="19" t="s">
        <v>74</v>
      </c>
      <c r="B1442" s="19" t="s">
        <v>75</v>
      </c>
      <c r="C1442" s="19" t="s">
        <v>76</v>
      </c>
      <c r="D1442" s="19" t="s">
        <v>292</v>
      </c>
      <c r="E1442" s="19" t="s">
        <v>293</v>
      </c>
      <c r="F1442" s="19" t="s">
        <v>158</v>
      </c>
      <c r="G1442" s="19" t="s">
        <v>159</v>
      </c>
      <c r="H1442" s="25">
        <v>3.9308891699880347E-5</v>
      </c>
    </row>
    <row r="1443" spans="1:8" x14ac:dyDescent="0.25">
      <c r="A1443" s="19" t="s">
        <v>74</v>
      </c>
      <c r="B1443" s="19" t="s">
        <v>75</v>
      </c>
      <c r="C1443" s="19" t="s">
        <v>76</v>
      </c>
      <c r="D1443" s="19" t="s">
        <v>292</v>
      </c>
      <c r="E1443" s="19" t="s">
        <v>293</v>
      </c>
      <c r="F1443" s="19" t="s">
        <v>162</v>
      </c>
      <c r="G1443" s="19" t="s">
        <v>163</v>
      </c>
      <c r="H1443" s="25">
        <v>6.0216615746744697E-3</v>
      </c>
    </row>
    <row r="1444" spans="1:8" x14ac:dyDescent="0.25">
      <c r="A1444" s="19" t="s">
        <v>74</v>
      </c>
      <c r="B1444" s="19" t="s">
        <v>75</v>
      </c>
      <c r="C1444" s="19" t="s">
        <v>76</v>
      </c>
      <c r="D1444" s="19" t="s">
        <v>292</v>
      </c>
      <c r="E1444" s="19" t="s">
        <v>293</v>
      </c>
      <c r="F1444" s="19" t="s">
        <v>256</v>
      </c>
      <c r="G1444" s="19" t="s">
        <v>257</v>
      </c>
      <c r="H1444" s="25">
        <v>8.7344974414755982E-3</v>
      </c>
    </row>
    <row r="1445" spans="1:8" x14ac:dyDescent="0.25">
      <c r="A1445" s="19" t="s">
        <v>74</v>
      </c>
      <c r="B1445" s="19" t="s">
        <v>75</v>
      </c>
      <c r="C1445" s="19" t="s">
        <v>76</v>
      </c>
      <c r="D1445" s="19" t="s">
        <v>294</v>
      </c>
      <c r="E1445" s="19" t="s">
        <v>295</v>
      </c>
      <c r="F1445" s="19" t="s">
        <v>94</v>
      </c>
      <c r="G1445" s="19" t="s">
        <v>95</v>
      </c>
      <c r="H1445" s="25">
        <v>1.6626670236281785E-3</v>
      </c>
    </row>
    <row r="1446" spans="1:8" x14ac:dyDescent="0.25">
      <c r="A1446" s="19" t="s">
        <v>74</v>
      </c>
      <c r="B1446" s="19" t="s">
        <v>75</v>
      </c>
      <c r="C1446" s="19" t="s">
        <v>76</v>
      </c>
      <c r="D1446" s="19" t="s">
        <v>294</v>
      </c>
      <c r="E1446" s="19" t="s">
        <v>295</v>
      </c>
      <c r="F1446" s="19" t="s">
        <v>242</v>
      </c>
      <c r="G1446" s="19" t="s">
        <v>243</v>
      </c>
      <c r="H1446" s="25">
        <v>2.4470653150128574E-3</v>
      </c>
    </row>
    <row r="1447" spans="1:8" x14ac:dyDescent="0.25">
      <c r="A1447" s="19" t="s">
        <v>74</v>
      </c>
      <c r="B1447" s="19" t="s">
        <v>75</v>
      </c>
      <c r="C1447" s="19" t="s">
        <v>76</v>
      </c>
      <c r="D1447" s="19" t="s">
        <v>294</v>
      </c>
      <c r="E1447" s="19" t="s">
        <v>295</v>
      </c>
      <c r="F1447" s="19" t="s">
        <v>410</v>
      </c>
      <c r="G1447" s="19" t="s">
        <v>411</v>
      </c>
      <c r="H1447" s="25">
        <v>0.66991941179676917</v>
      </c>
    </row>
    <row r="1448" spans="1:8" x14ac:dyDescent="0.25">
      <c r="A1448" s="19" t="s">
        <v>74</v>
      </c>
      <c r="B1448" s="19" t="s">
        <v>75</v>
      </c>
      <c r="C1448" s="19" t="s">
        <v>76</v>
      </c>
      <c r="D1448" s="19" t="s">
        <v>294</v>
      </c>
      <c r="E1448" s="19" t="s">
        <v>295</v>
      </c>
      <c r="F1448" s="19" t="s">
        <v>166</v>
      </c>
      <c r="G1448" s="19" t="s">
        <v>167</v>
      </c>
      <c r="H1448" s="25">
        <v>2.4751221438534017E-5</v>
      </c>
    </row>
    <row r="1449" spans="1:8" x14ac:dyDescent="0.25">
      <c r="A1449" s="19" t="s">
        <v>74</v>
      </c>
      <c r="B1449" s="19" t="s">
        <v>75</v>
      </c>
      <c r="C1449" s="19" t="s">
        <v>76</v>
      </c>
      <c r="D1449" s="19" t="s">
        <v>294</v>
      </c>
      <c r="E1449" s="19" t="s">
        <v>295</v>
      </c>
      <c r="F1449" s="19" t="s">
        <v>266</v>
      </c>
      <c r="G1449" s="19" t="s">
        <v>267</v>
      </c>
      <c r="H1449" s="25">
        <v>1.3193509685942943E-4</v>
      </c>
    </row>
    <row r="1450" spans="1:8" x14ac:dyDescent="0.25">
      <c r="A1450" s="19" t="s">
        <v>74</v>
      </c>
      <c r="B1450" s="19" t="s">
        <v>75</v>
      </c>
      <c r="C1450" s="19" t="s">
        <v>76</v>
      </c>
      <c r="D1450" s="19" t="s">
        <v>294</v>
      </c>
      <c r="E1450" s="19" t="s">
        <v>295</v>
      </c>
      <c r="F1450" s="19" t="s">
        <v>244</v>
      </c>
      <c r="G1450" s="19" t="s">
        <v>245</v>
      </c>
      <c r="H1450" s="25">
        <v>1.2537959329094607E-3</v>
      </c>
    </row>
    <row r="1451" spans="1:8" x14ac:dyDescent="0.25">
      <c r="A1451" s="19" t="s">
        <v>74</v>
      </c>
      <c r="B1451" s="19" t="s">
        <v>75</v>
      </c>
      <c r="C1451" s="19" t="s">
        <v>76</v>
      </c>
      <c r="D1451" s="19" t="s">
        <v>294</v>
      </c>
      <c r="E1451" s="19" t="s">
        <v>295</v>
      </c>
      <c r="F1451" s="19" t="s">
        <v>296</v>
      </c>
      <c r="G1451" s="19" t="s">
        <v>297</v>
      </c>
      <c r="H1451" s="25">
        <v>1.1972101143765638E-3</v>
      </c>
    </row>
    <row r="1452" spans="1:8" x14ac:dyDescent="0.25">
      <c r="A1452" s="19" t="s">
        <v>74</v>
      </c>
      <c r="B1452" s="19" t="s">
        <v>75</v>
      </c>
      <c r="C1452" s="19" t="s">
        <v>76</v>
      </c>
      <c r="D1452" s="19" t="s">
        <v>294</v>
      </c>
      <c r="E1452" s="19" t="s">
        <v>295</v>
      </c>
      <c r="F1452" s="19" t="s">
        <v>98</v>
      </c>
      <c r="G1452" s="19" t="s">
        <v>99</v>
      </c>
      <c r="H1452" s="25">
        <v>7.3893008707977418E-3</v>
      </c>
    </row>
    <row r="1453" spans="1:8" x14ac:dyDescent="0.25">
      <c r="A1453" s="19" t="s">
        <v>74</v>
      </c>
      <c r="B1453" s="19" t="s">
        <v>75</v>
      </c>
      <c r="C1453" s="19" t="s">
        <v>76</v>
      </c>
      <c r="D1453" s="19" t="s">
        <v>294</v>
      </c>
      <c r="E1453" s="19" t="s">
        <v>295</v>
      </c>
      <c r="F1453" s="19" t="s">
        <v>168</v>
      </c>
      <c r="G1453" s="19" t="s">
        <v>169</v>
      </c>
      <c r="H1453" s="25">
        <v>0.31623221693724174</v>
      </c>
    </row>
    <row r="1454" spans="1:8" x14ac:dyDescent="0.25">
      <c r="A1454" s="19" t="s">
        <v>74</v>
      </c>
      <c r="B1454" s="19" t="s">
        <v>75</v>
      </c>
      <c r="C1454" s="19" t="s">
        <v>76</v>
      </c>
      <c r="D1454" s="19" t="s">
        <v>294</v>
      </c>
      <c r="E1454" s="19" t="s">
        <v>295</v>
      </c>
      <c r="F1454" s="19" t="s">
        <v>172</v>
      </c>
      <c r="G1454" s="19" t="s">
        <v>173</v>
      </c>
      <c r="H1454" s="25">
        <v>3.0257384120506664E-4</v>
      </c>
    </row>
    <row r="1455" spans="1:8" x14ac:dyDescent="0.25">
      <c r="A1455" s="19" t="s">
        <v>74</v>
      </c>
      <c r="B1455" s="19" t="s">
        <v>75</v>
      </c>
      <c r="C1455" s="19" t="s">
        <v>76</v>
      </c>
      <c r="D1455" s="19" t="s">
        <v>294</v>
      </c>
      <c r="E1455" s="19" t="s">
        <v>295</v>
      </c>
      <c r="F1455" s="19" t="s">
        <v>100</v>
      </c>
      <c r="G1455" s="19" t="s">
        <v>101</v>
      </c>
      <c r="H1455" s="25">
        <v>8.3106979422933949E-3</v>
      </c>
    </row>
    <row r="1456" spans="1:8" x14ac:dyDescent="0.25">
      <c r="A1456" s="19" t="s">
        <v>74</v>
      </c>
      <c r="B1456" s="19" t="s">
        <v>75</v>
      </c>
      <c r="C1456" s="19" t="s">
        <v>76</v>
      </c>
      <c r="D1456" s="19" t="s">
        <v>294</v>
      </c>
      <c r="E1456" s="19" t="s">
        <v>295</v>
      </c>
      <c r="F1456" s="19" t="s">
        <v>298</v>
      </c>
      <c r="G1456" s="19" t="s">
        <v>299</v>
      </c>
      <c r="H1456" s="25">
        <v>2.9371125803539854E-4</v>
      </c>
    </row>
    <row r="1457" spans="1:8" x14ac:dyDescent="0.25">
      <c r="A1457" s="19" t="s">
        <v>74</v>
      </c>
      <c r="B1457" s="19" t="s">
        <v>75</v>
      </c>
      <c r="C1457" s="19" t="s">
        <v>76</v>
      </c>
      <c r="D1457" s="19" t="s">
        <v>294</v>
      </c>
      <c r="E1457" s="19" t="s">
        <v>295</v>
      </c>
      <c r="F1457" s="19" t="s">
        <v>104</v>
      </c>
      <c r="G1457" s="19" t="s">
        <v>105</v>
      </c>
      <c r="H1457" s="25">
        <v>3.2929648576733787E-3</v>
      </c>
    </row>
    <row r="1458" spans="1:8" x14ac:dyDescent="0.25">
      <c r="A1458" s="19" t="s">
        <v>74</v>
      </c>
      <c r="B1458" s="19" t="s">
        <v>75</v>
      </c>
      <c r="C1458" s="19" t="s">
        <v>76</v>
      </c>
      <c r="D1458" s="19" t="s">
        <v>294</v>
      </c>
      <c r="E1458" s="19" t="s">
        <v>295</v>
      </c>
      <c r="F1458" s="19" t="s">
        <v>108</v>
      </c>
      <c r="G1458" s="19" t="s">
        <v>109</v>
      </c>
      <c r="H1458" s="25">
        <v>2.959005646788012E-4</v>
      </c>
    </row>
    <row r="1459" spans="1:8" x14ac:dyDescent="0.25">
      <c r="A1459" s="19" t="s">
        <v>74</v>
      </c>
      <c r="B1459" s="19" t="s">
        <v>75</v>
      </c>
      <c r="C1459" s="19" t="s">
        <v>76</v>
      </c>
      <c r="D1459" s="19" t="s">
        <v>294</v>
      </c>
      <c r="E1459" s="19" t="s">
        <v>295</v>
      </c>
      <c r="F1459" s="19" t="s">
        <v>110</v>
      </c>
      <c r="G1459" s="19" t="s">
        <v>111</v>
      </c>
      <c r="H1459" s="25">
        <v>2.3043906960005245E-2</v>
      </c>
    </row>
    <row r="1460" spans="1:8" x14ac:dyDescent="0.25">
      <c r="A1460" s="19" t="s">
        <v>74</v>
      </c>
      <c r="B1460" s="19" t="s">
        <v>75</v>
      </c>
      <c r="C1460" s="19" t="s">
        <v>76</v>
      </c>
      <c r="D1460" s="19" t="s">
        <v>294</v>
      </c>
      <c r="E1460" s="19" t="s">
        <v>295</v>
      </c>
      <c r="F1460" s="19" t="s">
        <v>206</v>
      </c>
      <c r="G1460" s="19" t="s">
        <v>207</v>
      </c>
      <c r="H1460" s="25">
        <v>9.6891321977259613E-4</v>
      </c>
    </row>
    <row r="1461" spans="1:8" x14ac:dyDescent="0.25">
      <c r="A1461" s="19" t="s">
        <v>74</v>
      </c>
      <c r="B1461" s="19" t="s">
        <v>75</v>
      </c>
      <c r="C1461" s="19" t="s">
        <v>76</v>
      </c>
      <c r="D1461" s="19" t="s">
        <v>294</v>
      </c>
      <c r="E1461" s="19" t="s">
        <v>295</v>
      </c>
      <c r="F1461" s="19" t="s">
        <v>112</v>
      </c>
      <c r="G1461" s="19" t="s">
        <v>113</v>
      </c>
      <c r="H1461" s="25">
        <v>2.7371159276553961E-4</v>
      </c>
    </row>
    <row r="1462" spans="1:8" x14ac:dyDescent="0.25">
      <c r="A1462" s="19" t="s">
        <v>74</v>
      </c>
      <c r="B1462" s="19" t="s">
        <v>75</v>
      </c>
      <c r="C1462" s="19" t="s">
        <v>76</v>
      </c>
      <c r="D1462" s="19" t="s">
        <v>294</v>
      </c>
      <c r="E1462" s="19" t="s">
        <v>295</v>
      </c>
      <c r="F1462" s="19" t="s">
        <v>114</v>
      </c>
      <c r="G1462" s="19" t="s">
        <v>115</v>
      </c>
      <c r="H1462" s="25">
        <v>2.743507074066938E-3</v>
      </c>
    </row>
    <row r="1463" spans="1:8" x14ac:dyDescent="0.25">
      <c r="A1463" s="19" t="s">
        <v>74</v>
      </c>
      <c r="B1463" s="19" t="s">
        <v>75</v>
      </c>
      <c r="C1463" s="19" t="s">
        <v>76</v>
      </c>
      <c r="D1463" s="19" t="s">
        <v>294</v>
      </c>
      <c r="E1463" s="19" t="s">
        <v>295</v>
      </c>
      <c r="F1463" s="19" t="s">
        <v>186</v>
      </c>
      <c r="G1463" s="19" t="s">
        <v>187</v>
      </c>
      <c r="H1463" s="25">
        <v>5.4030912593793716E-4</v>
      </c>
    </row>
    <row r="1464" spans="1:8" x14ac:dyDescent="0.25">
      <c r="A1464" s="19" t="s">
        <v>74</v>
      </c>
      <c r="B1464" s="19" t="s">
        <v>75</v>
      </c>
      <c r="C1464" s="19" t="s">
        <v>76</v>
      </c>
      <c r="D1464" s="19" t="s">
        <v>294</v>
      </c>
      <c r="E1464" s="19" t="s">
        <v>295</v>
      </c>
      <c r="F1464" s="19" t="s">
        <v>190</v>
      </c>
      <c r="G1464" s="19" t="s">
        <v>191</v>
      </c>
      <c r="H1464" s="25">
        <v>1.6891542704736606E-4</v>
      </c>
    </row>
    <row r="1465" spans="1:8" x14ac:dyDescent="0.25">
      <c r="A1465" s="19" t="s">
        <v>74</v>
      </c>
      <c r="B1465" s="19" t="s">
        <v>75</v>
      </c>
      <c r="C1465" s="19" t="s">
        <v>76</v>
      </c>
      <c r="D1465" s="19" t="s">
        <v>294</v>
      </c>
      <c r="E1465" s="19" t="s">
        <v>295</v>
      </c>
      <c r="F1465" s="19" t="s">
        <v>192</v>
      </c>
      <c r="G1465" s="19" t="s">
        <v>193</v>
      </c>
      <c r="H1465" s="25">
        <v>3.7685899577768989E-4</v>
      </c>
    </row>
    <row r="1466" spans="1:8" x14ac:dyDescent="0.25">
      <c r="A1466" s="19" t="s">
        <v>74</v>
      </c>
      <c r="B1466" s="19" t="s">
        <v>75</v>
      </c>
      <c r="C1466" s="19" t="s">
        <v>76</v>
      </c>
      <c r="D1466" s="19" t="s">
        <v>294</v>
      </c>
      <c r="E1466" s="19" t="s">
        <v>295</v>
      </c>
      <c r="F1466" s="19" t="s">
        <v>194</v>
      </c>
      <c r="G1466" s="19" t="s">
        <v>195</v>
      </c>
      <c r="H1466" s="25">
        <v>2.03359246452634E-2</v>
      </c>
    </row>
    <row r="1467" spans="1:8" x14ac:dyDescent="0.25">
      <c r="A1467" s="19" t="s">
        <v>74</v>
      </c>
      <c r="B1467" s="19" t="s">
        <v>75</v>
      </c>
      <c r="C1467" s="19" t="s">
        <v>76</v>
      </c>
      <c r="D1467" s="19" t="s">
        <v>294</v>
      </c>
      <c r="E1467" s="19" t="s">
        <v>295</v>
      </c>
      <c r="F1467" s="19" t="s">
        <v>232</v>
      </c>
      <c r="G1467" s="19" t="s">
        <v>233</v>
      </c>
      <c r="H1467" s="25">
        <v>6.8525125890005903E-3</v>
      </c>
    </row>
    <row r="1468" spans="1:8" x14ac:dyDescent="0.25">
      <c r="A1468" s="19" t="s">
        <v>74</v>
      </c>
      <c r="B1468" s="19" t="s">
        <v>75</v>
      </c>
      <c r="C1468" s="19" t="s">
        <v>76</v>
      </c>
      <c r="D1468" s="19" t="s">
        <v>294</v>
      </c>
      <c r="E1468" s="19" t="s">
        <v>295</v>
      </c>
      <c r="F1468" s="19" t="s">
        <v>122</v>
      </c>
      <c r="G1468" s="19" t="s">
        <v>123</v>
      </c>
      <c r="H1468" s="25">
        <v>4.9785256702136694E-4</v>
      </c>
    </row>
    <row r="1469" spans="1:8" x14ac:dyDescent="0.25">
      <c r="A1469" s="19" t="s">
        <v>74</v>
      </c>
      <c r="B1469" s="19" t="s">
        <v>75</v>
      </c>
      <c r="C1469" s="19" t="s">
        <v>76</v>
      </c>
      <c r="D1469" s="19" t="s">
        <v>294</v>
      </c>
      <c r="E1469" s="19" t="s">
        <v>295</v>
      </c>
      <c r="F1469" s="19" t="s">
        <v>126</v>
      </c>
      <c r="G1469" s="19" t="s">
        <v>127</v>
      </c>
      <c r="H1469" s="25">
        <v>1.9137944305044297E-4</v>
      </c>
    </row>
    <row r="1470" spans="1:8" x14ac:dyDescent="0.25">
      <c r="A1470" s="19" t="s">
        <v>74</v>
      </c>
      <c r="B1470" s="19" t="s">
        <v>75</v>
      </c>
      <c r="C1470" s="19" t="s">
        <v>76</v>
      </c>
      <c r="D1470" s="19" t="s">
        <v>294</v>
      </c>
      <c r="E1470" s="19" t="s">
        <v>295</v>
      </c>
      <c r="F1470" s="19" t="s">
        <v>128</v>
      </c>
      <c r="G1470" s="19" t="s">
        <v>129</v>
      </c>
      <c r="H1470" s="25">
        <v>1.0700026808409444E-3</v>
      </c>
    </row>
    <row r="1471" spans="1:8" x14ac:dyDescent="0.25">
      <c r="A1471" s="19" t="s">
        <v>74</v>
      </c>
      <c r="B1471" s="19" t="s">
        <v>75</v>
      </c>
      <c r="C1471" s="19" t="s">
        <v>76</v>
      </c>
      <c r="D1471" s="19" t="s">
        <v>294</v>
      </c>
      <c r="E1471" s="19" t="s">
        <v>295</v>
      </c>
      <c r="F1471" s="19" t="s">
        <v>412</v>
      </c>
      <c r="G1471" s="19" t="s">
        <v>413</v>
      </c>
      <c r="H1471" s="25">
        <v>2.3904430218290524E-3</v>
      </c>
    </row>
    <row r="1472" spans="1:8" x14ac:dyDescent="0.25">
      <c r="A1472" s="19" t="s">
        <v>74</v>
      </c>
      <c r="B1472" s="19" t="s">
        <v>75</v>
      </c>
      <c r="C1472" s="19" t="s">
        <v>76</v>
      </c>
      <c r="D1472" s="19" t="s">
        <v>294</v>
      </c>
      <c r="E1472" s="19" t="s">
        <v>295</v>
      </c>
      <c r="F1472" s="19" t="s">
        <v>132</v>
      </c>
      <c r="G1472" s="19" t="s">
        <v>133</v>
      </c>
      <c r="H1472" s="25">
        <v>6.3209551261755002E-3</v>
      </c>
    </row>
    <row r="1473" spans="1:8" x14ac:dyDescent="0.25">
      <c r="A1473" s="19" t="s">
        <v>74</v>
      </c>
      <c r="B1473" s="19" t="s">
        <v>75</v>
      </c>
      <c r="C1473" s="19" t="s">
        <v>76</v>
      </c>
      <c r="D1473" s="19" t="s">
        <v>294</v>
      </c>
      <c r="E1473" s="19" t="s">
        <v>295</v>
      </c>
      <c r="F1473" s="19" t="s">
        <v>134</v>
      </c>
      <c r="G1473" s="19" t="s">
        <v>135</v>
      </c>
      <c r="H1473" s="25">
        <v>8.1403200570355526E-4</v>
      </c>
    </row>
    <row r="1474" spans="1:8" x14ac:dyDescent="0.25">
      <c r="A1474" s="19" t="s">
        <v>74</v>
      </c>
      <c r="B1474" s="19" t="s">
        <v>75</v>
      </c>
      <c r="C1474" s="19" t="s">
        <v>76</v>
      </c>
      <c r="D1474" s="19" t="s">
        <v>294</v>
      </c>
      <c r="E1474" s="19" t="s">
        <v>295</v>
      </c>
      <c r="F1474" s="19" t="s">
        <v>196</v>
      </c>
      <c r="G1474" s="19" t="s">
        <v>197</v>
      </c>
      <c r="H1474" s="25">
        <v>1.2668361389775093E-4</v>
      </c>
    </row>
    <row r="1475" spans="1:8" x14ac:dyDescent="0.25">
      <c r="A1475" s="19" t="s">
        <v>74</v>
      </c>
      <c r="B1475" s="19" t="s">
        <v>75</v>
      </c>
      <c r="C1475" s="19" t="s">
        <v>76</v>
      </c>
      <c r="D1475" s="19" t="s">
        <v>294</v>
      </c>
      <c r="E1475" s="19" t="s">
        <v>295</v>
      </c>
      <c r="F1475" s="19" t="s">
        <v>136</v>
      </c>
      <c r="G1475" s="19" t="s">
        <v>137</v>
      </c>
      <c r="H1475" s="25">
        <v>3.7874515111595703E-4</v>
      </c>
    </row>
    <row r="1476" spans="1:8" x14ac:dyDescent="0.25">
      <c r="A1476" s="19" t="s">
        <v>74</v>
      </c>
      <c r="B1476" s="19" t="s">
        <v>75</v>
      </c>
      <c r="C1476" s="19" t="s">
        <v>76</v>
      </c>
      <c r="D1476" s="19" t="s">
        <v>294</v>
      </c>
      <c r="E1476" s="19" t="s">
        <v>295</v>
      </c>
      <c r="F1476" s="19" t="s">
        <v>140</v>
      </c>
      <c r="G1476" s="19" t="s">
        <v>141</v>
      </c>
      <c r="H1476" s="25">
        <v>1.1952541209973072E-3</v>
      </c>
    </row>
    <row r="1477" spans="1:8" x14ac:dyDescent="0.25">
      <c r="A1477" s="19" t="s">
        <v>74</v>
      </c>
      <c r="B1477" s="19" t="s">
        <v>75</v>
      </c>
      <c r="C1477" s="19" t="s">
        <v>76</v>
      </c>
      <c r="D1477" s="19" t="s">
        <v>294</v>
      </c>
      <c r="E1477" s="19" t="s">
        <v>295</v>
      </c>
      <c r="F1477" s="19" t="s">
        <v>142</v>
      </c>
      <c r="G1477" s="19" t="s">
        <v>143</v>
      </c>
      <c r="H1477" s="25">
        <v>9.2145085768740155E-4</v>
      </c>
    </row>
    <row r="1478" spans="1:8" x14ac:dyDescent="0.25">
      <c r="A1478" s="19" t="s">
        <v>74</v>
      </c>
      <c r="B1478" s="19" t="s">
        <v>75</v>
      </c>
      <c r="C1478" s="19" t="s">
        <v>76</v>
      </c>
      <c r="D1478" s="19" t="s">
        <v>294</v>
      </c>
      <c r="E1478" s="19" t="s">
        <v>295</v>
      </c>
      <c r="F1478" s="19" t="s">
        <v>144</v>
      </c>
      <c r="G1478" s="19" t="s">
        <v>145</v>
      </c>
      <c r="H1478" s="25">
        <v>6.5606127299837605E-3</v>
      </c>
    </row>
    <row r="1479" spans="1:8" x14ac:dyDescent="0.25">
      <c r="A1479" s="19" t="s">
        <v>74</v>
      </c>
      <c r="B1479" s="19" t="s">
        <v>75</v>
      </c>
      <c r="C1479" s="19" t="s">
        <v>76</v>
      </c>
      <c r="D1479" s="19" t="s">
        <v>294</v>
      </c>
      <c r="E1479" s="19" t="s">
        <v>295</v>
      </c>
      <c r="F1479" s="19" t="s">
        <v>146</v>
      </c>
      <c r="G1479" s="19" t="s">
        <v>147</v>
      </c>
      <c r="H1479" s="25">
        <v>5.3522101126836634E-4</v>
      </c>
    </row>
    <row r="1480" spans="1:8" x14ac:dyDescent="0.25">
      <c r="A1480" s="19" t="s">
        <v>74</v>
      </c>
      <c r="B1480" s="19" t="s">
        <v>75</v>
      </c>
      <c r="C1480" s="19" t="s">
        <v>76</v>
      </c>
      <c r="D1480" s="19" t="s">
        <v>294</v>
      </c>
      <c r="E1480" s="19" t="s">
        <v>295</v>
      </c>
      <c r="F1480" s="19" t="s">
        <v>234</v>
      </c>
      <c r="G1480" s="19" t="s">
        <v>235</v>
      </c>
      <c r="H1480" s="25">
        <v>1.7822121694065747E-3</v>
      </c>
    </row>
    <row r="1481" spans="1:8" x14ac:dyDescent="0.25">
      <c r="A1481" s="19" t="s">
        <v>74</v>
      </c>
      <c r="B1481" s="19" t="s">
        <v>75</v>
      </c>
      <c r="C1481" s="19" t="s">
        <v>76</v>
      </c>
      <c r="D1481" s="19" t="s">
        <v>294</v>
      </c>
      <c r="E1481" s="19" t="s">
        <v>295</v>
      </c>
      <c r="F1481" s="19" t="s">
        <v>148</v>
      </c>
      <c r="G1481" s="19" t="s">
        <v>149</v>
      </c>
      <c r="H1481" s="25">
        <v>2.0183944614322121E-3</v>
      </c>
    </row>
    <row r="1482" spans="1:8" x14ac:dyDescent="0.25">
      <c r="A1482" s="19" t="s">
        <v>74</v>
      </c>
      <c r="B1482" s="19" t="s">
        <v>75</v>
      </c>
      <c r="C1482" s="19" t="s">
        <v>76</v>
      </c>
      <c r="D1482" s="19" t="s">
        <v>294</v>
      </c>
      <c r="E1482" s="19" t="s">
        <v>295</v>
      </c>
      <c r="F1482" s="19" t="s">
        <v>216</v>
      </c>
      <c r="G1482" s="19" t="s">
        <v>217</v>
      </c>
      <c r="H1482" s="25">
        <v>2.3277624322852206E-4</v>
      </c>
    </row>
    <row r="1483" spans="1:8" x14ac:dyDescent="0.25">
      <c r="A1483" s="19" t="s">
        <v>74</v>
      </c>
      <c r="B1483" s="19" t="s">
        <v>75</v>
      </c>
      <c r="C1483" s="19" t="s">
        <v>76</v>
      </c>
      <c r="D1483" s="19" t="s">
        <v>294</v>
      </c>
      <c r="E1483" s="19" t="s">
        <v>295</v>
      </c>
      <c r="F1483" s="19" t="s">
        <v>150</v>
      </c>
      <c r="G1483" s="19" t="s">
        <v>151</v>
      </c>
      <c r="H1483" s="25">
        <v>1.5436006057649495E-3</v>
      </c>
    </row>
    <row r="1484" spans="1:8" x14ac:dyDescent="0.25">
      <c r="A1484" s="19" t="s">
        <v>74</v>
      </c>
      <c r="B1484" s="19" t="s">
        <v>75</v>
      </c>
      <c r="C1484" s="19" t="s">
        <v>76</v>
      </c>
      <c r="D1484" s="19" t="s">
        <v>294</v>
      </c>
      <c r="E1484" s="19" t="s">
        <v>295</v>
      </c>
      <c r="F1484" s="19" t="s">
        <v>252</v>
      </c>
      <c r="G1484" s="19" t="s">
        <v>253</v>
      </c>
      <c r="H1484" s="25">
        <v>1.2333525958695024E-4</v>
      </c>
    </row>
    <row r="1485" spans="1:8" x14ac:dyDescent="0.25">
      <c r="A1485" s="19" t="s">
        <v>74</v>
      </c>
      <c r="B1485" s="19" t="s">
        <v>75</v>
      </c>
      <c r="C1485" s="19" t="s">
        <v>76</v>
      </c>
      <c r="D1485" s="19" t="s">
        <v>294</v>
      </c>
      <c r="E1485" s="19" t="s">
        <v>295</v>
      </c>
      <c r="F1485" s="19" t="s">
        <v>152</v>
      </c>
      <c r="G1485" s="19" t="s">
        <v>153</v>
      </c>
      <c r="H1485" s="25">
        <v>9.1549949310782003E-2</v>
      </c>
    </row>
    <row r="1486" spans="1:8" x14ac:dyDescent="0.25">
      <c r="A1486" s="19" t="s">
        <v>74</v>
      </c>
      <c r="B1486" s="19" t="s">
        <v>75</v>
      </c>
      <c r="C1486" s="19" t="s">
        <v>76</v>
      </c>
      <c r="D1486" s="19" t="s">
        <v>294</v>
      </c>
      <c r="E1486" s="19" t="s">
        <v>295</v>
      </c>
      <c r="F1486" s="19" t="s">
        <v>154</v>
      </c>
      <c r="G1486" s="19" t="s">
        <v>155</v>
      </c>
      <c r="H1486" s="25">
        <v>1.1033822565558396E-2</v>
      </c>
    </row>
    <row r="1487" spans="1:8" x14ac:dyDescent="0.25">
      <c r="A1487" s="19" t="s">
        <v>74</v>
      </c>
      <c r="B1487" s="19" t="s">
        <v>75</v>
      </c>
      <c r="C1487" s="19" t="s">
        <v>76</v>
      </c>
      <c r="D1487" s="19" t="s">
        <v>294</v>
      </c>
      <c r="E1487" s="19" t="s">
        <v>295</v>
      </c>
      <c r="F1487" s="19" t="s">
        <v>262</v>
      </c>
      <c r="G1487" s="19" t="s">
        <v>263</v>
      </c>
      <c r="H1487" s="25">
        <v>7.5274354919134846E-3</v>
      </c>
    </row>
    <row r="1488" spans="1:8" x14ac:dyDescent="0.25">
      <c r="A1488" s="19" t="s">
        <v>74</v>
      </c>
      <c r="B1488" s="19" t="s">
        <v>75</v>
      </c>
      <c r="C1488" s="19" t="s">
        <v>76</v>
      </c>
      <c r="D1488" s="19" t="s">
        <v>294</v>
      </c>
      <c r="E1488" s="19" t="s">
        <v>295</v>
      </c>
      <c r="F1488" s="19" t="s">
        <v>156</v>
      </c>
      <c r="G1488" s="19" t="s">
        <v>157</v>
      </c>
      <c r="H1488" s="25">
        <v>4.7161830709869842E-3</v>
      </c>
    </row>
    <row r="1489" spans="1:8" x14ac:dyDescent="0.25">
      <c r="A1489" s="19" t="s">
        <v>74</v>
      </c>
      <c r="B1489" s="19" t="s">
        <v>75</v>
      </c>
      <c r="C1489" s="19" t="s">
        <v>76</v>
      </c>
      <c r="D1489" s="19" t="s">
        <v>294</v>
      </c>
      <c r="E1489" s="19" t="s">
        <v>295</v>
      </c>
      <c r="F1489" s="19" t="s">
        <v>158</v>
      </c>
      <c r="G1489" s="19" t="s">
        <v>159</v>
      </c>
      <c r="H1489" s="25">
        <v>6.9293718778892636E-5</v>
      </c>
    </row>
    <row r="1490" spans="1:8" x14ac:dyDescent="0.25">
      <c r="A1490" s="19" t="s">
        <v>74</v>
      </c>
      <c r="B1490" s="19" t="s">
        <v>75</v>
      </c>
      <c r="C1490" s="19" t="s">
        <v>76</v>
      </c>
      <c r="D1490" s="19" t="s">
        <v>294</v>
      </c>
      <c r="E1490" s="19" t="s">
        <v>295</v>
      </c>
      <c r="F1490" s="19" t="s">
        <v>254</v>
      </c>
      <c r="G1490" s="19" t="s">
        <v>255</v>
      </c>
      <c r="H1490" s="25">
        <v>5.8009882021360397E-3</v>
      </c>
    </row>
    <row r="1491" spans="1:8" x14ac:dyDescent="0.25">
      <c r="A1491" s="19" t="s">
        <v>74</v>
      </c>
      <c r="B1491" s="19" t="s">
        <v>75</v>
      </c>
      <c r="C1491" s="19" t="s">
        <v>76</v>
      </c>
      <c r="D1491" s="19" t="s">
        <v>294</v>
      </c>
      <c r="E1491" s="19" t="s">
        <v>295</v>
      </c>
      <c r="F1491" s="19" t="s">
        <v>162</v>
      </c>
      <c r="G1491" s="19" t="s">
        <v>163</v>
      </c>
      <c r="H1491" s="25">
        <v>1.344470494065189E-2</v>
      </c>
    </row>
    <row r="1492" spans="1:8" x14ac:dyDescent="0.25">
      <c r="A1492" s="19" t="s">
        <v>74</v>
      </c>
      <c r="B1492" s="19" t="s">
        <v>75</v>
      </c>
      <c r="C1492" s="19" t="s">
        <v>76</v>
      </c>
      <c r="D1492" s="19" t="s">
        <v>304</v>
      </c>
      <c r="E1492" s="19" t="s">
        <v>305</v>
      </c>
      <c r="F1492" s="19" t="s">
        <v>94</v>
      </c>
      <c r="G1492" s="19" t="s">
        <v>95</v>
      </c>
      <c r="H1492" s="25">
        <v>2.6822997053597644E-4</v>
      </c>
    </row>
    <row r="1493" spans="1:8" x14ac:dyDescent="0.25">
      <c r="A1493" s="19" t="s">
        <v>74</v>
      </c>
      <c r="B1493" s="19" t="s">
        <v>75</v>
      </c>
      <c r="C1493" s="19" t="s">
        <v>76</v>
      </c>
      <c r="D1493" s="19" t="s">
        <v>304</v>
      </c>
      <c r="E1493" s="19" t="s">
        <v>305</v>
      </c>
      <c r="F1493" s="19" t="s">
        <v>410</v>
      </c>
      <c r="G1493" s="19" t="s">
        <v>411</v>
      </c>
      <c r="H1493" s="25">
        <v>7.2284514624746304E-2</v>
      </c>
    </row>
    <row r="1494" spans="1:8" x14ac:dyDescent="0.25">
      <c r="A1494" s="19" t="s">
        <v>74</v>
      </c>
      <c r="B1494" s="19" t="s">
        <v>75</v>
      </c>
      <c r="C1494" s="19" t="s">
        <v>76</v>
      </c>
      <c r="D1494" s="19" t="s">
        <v>304</v>
      </c>
      <c r="E1494" s="19" t="s">
        <v>305</v>
      </c>
      <c r="F1494" s="19" t="s">
        <v>166</v>
      </c>
      <c r="G1494" s="19" t="s">
        <v>167</v>
      </c>
      <c r="H1494" s="25">
        <v>4.5577935255617623E-6</v>
      </c>
    </row>
    <row r="1495" spans="1:8" x14ac:dyDescent="0.25">
      <c r="A1495" s="19" t="s">
        <v>74</v>
      </c>
      <c r="B1495" s="19" t="s">
        <v>75</v>
      </c>
      <c r="C1495" s="19" t="s">
        <v>76</v>
      </c>
      <c r="D1495" s="19" t="s">
        <v>304</v>
      </c>
      <c r="E1495" s="19" t="s">
        <v>305</v>
      </c>
      <c r="F1495" s="19" t="s">
        <v>244</v>
      </c>
      <c r="G1495" s="19" t="s">
        <v>245</v>
      </c>
      <c r="H1495" s="25">
        <v>2.355720647440054E-4</v>
      </c>
    </row>
    <row r="1496" spans="1:8" x14ac:dyDescent="0.25">
      <c r="A1496" s="19" t="s">
        <v>74</v>
      </c>
      <c r="B1496" s="19" t="s">
        <v>75</v>
      </c>
      <c r="C1496" s="19" t="s">
        <v>76</v>
      </c>
      <c r="D1496" s="19" t="s">
        <v>304</v>
      </c>
      <c r="E1496" s="19" t="s">
        <v>305</v>
      </c>
      <c r="F1496" s="19" t="s">
        <v>180</v>
      </c>
      <c r="G1496" s="19" t="s">
        <v>181</v>
      </c>
      <c r="H1496" s="25">
        <v>2.1782647052045359E-5</v>
      </c>
    </row>
    <row r="1497" spans="1:8" x14ac:dyDescent="0.25">
      <c r="A1497" s="19" t="s">
        <v>74</v>
      </c>
      <c r="B1497" s="19" t="s">
        <v>75</v>
      </c>
      <c r="C1497" s="19" t="s">
        <v>76</v>
      </c>
      <c r="D1497" s="19" t="s">
        <v>304</v>
      </c>
      <c r="E1497" s="19" t="s">
        <v>305</v>
      </c>
      <c r="F1497" s="19" t="s">
        <v>98</v>
      </c>
      <c r="G1497" s="19" t="s">
        <v>99</v>
      </c>
      <c r="H1497" s="25">
        <v>1.5546634813578012E-4</v>
      </c>
    </row>
    <row r="1498" spans="1:8" x14ac:dyDescent="0.25">
      <c r="A1498" s="19" t="s">
        <v>74</v>
      </c>
      <c r="B1498" s="19" t="s">
        <v>75</v>
      </c>
      <c r="C1498" s="19" t="s">
        <v>76</v>
      </c>
      <c r="D1498" s="19" t="s">
        <v>304</v>
      </c>
      <c r="E1498" s="19" t="s">
        <v>305</v>
      </c>
      <c r="F1498" s="19" t="s">
        <v>168</v>
      </c>
      <c r="G1498" s="19" t="s">
        <v>169</v>
      </c>
      <c r="H1498" s="25">
        <v>2.1846468967113099E-2</v>
      </c>
    </row>
    <row r="1499" spans="1:8" x14ac:dyDescent="0.25">
      <c r="A1499" s="19" t="s">
        <v>74</v>
      </c>
      <c r="B1499" s="19" t="s">
        <v>75</v>
      </c>
      <c r="C1499" s="19" t="s">
        <v>76</v>
      </c>
      <c r="D1499" s="19" t="s">
        <v>304</v>
      </c>
      <c r="E1499" s="19" t="s">
        <v>305</v>
      </c>
      <c r="F1499" s="19" t="s">
        <v>100</v>
      </c>
      <c r="G1499" s="19" t="s">
        <v>101</v>
      </c>
      <c r="H1499" s="25">
        <v>1.7535304993765411E-3</v>
      </c>
    </row>
    <row r="1500" spans="1:8" x14ac:dyDescent="0.25">
      <c r="A1500" s="19" t="s">
        <v>74</v>
      </c>
      <c r="B1500" s="19" t="s">
        <v>75</v>
      </c>
      <c r="C1500" s="19" t="s">
        <v>76</v>
      </c>
      <c r="D1500" s="19" t="s">
        <v>304</v>
      </c>
      <c r="E1500" s="19" t="s">
        <v>305</v>
      </c>
      <c r="F1500" s="19" t="s">
        <v>104</v>
      </c>
      <c r="G1500" s="19" t="s">
        <v>105</v>
      </c>
      <c r="H1500" s="25">
        <v>5.6552929433065138E-4</v>
      </c>
    </row>
    <row r="1501" spans="1:8" x14ac:dyDescent="0.25">
      <c r="A1501" s="19" t="s">
        <v>74</v>
      </c>
      <c r="B1501" s="19" t="s">
        <v>75</v>
      </c>
      <c r="C1501" s="19" t="s">
        <v>76</v>
      </c>
      <c r="D1501" s="19" t="s">
        <v>304</v>
      </c>
      <c r="E1501" s="19" t="s">
        <v>305</v>
      </c>
      <c r="F1501" s="19" t="s">
        <v>106</v>
      </c>
      <c r="G1501" s="19" t="s">
        <v>107</v>
      </c>
      <c r="H1501" s="25">
        <v>7.7889109472135802E-4</v>
      </c>
    </row>
    <row r="1502" spans="1:8" x14ac:dyDescent="0.25">
      <c r="A1502" s="19" t="s">
        <v>74</v>
      </c>
      <c r="B1502" s="19" t="s">
        <v>75</v>
      </c>
      <c r="C1502" s="19" t="s">
        <v>76</v>
      </c>
      <c r="D1502" s="19" t="s">
        <v>304</v>
      </c>
      <c r="E1502" s="19" t="s">
        <v>305</v>
      </c>
      <c r="F1502" s="19" t="s">
        <v>108</v>
      </c>
      <c r="G1502" s="19" t="s">
        <v>109</v>
      </c>
      <c r="H1502" s="25">
        <v>5.862074829389758E-5</v>
      </c>
    </row>
    <row r="1503" spans="1:8" x14ac:dyDescent="0.25">
      <c r="A1503" s="19" t="s">
        <v>74</v>
      </c>
      <c r="B1503" s="19" t="s">
        <v>75</v>
      </c>
      <c r="C1503" s="19" t="s">
        <v>76</v>
      </c>
      <c r="D1503" s="19" t="s">
        <v>304</v>
      </c>
      <c r="E1503" s="19" t="s">
        <v>305</v>
      </c>
      <c r="F1503" s="19" t="s">
        <v>110</v>
      </c>
      <c r="G1503" s="19" t="s">
        <v>111</v>
      </c>
      <c r="H1503" s="25">
        <v>1.0146290019989136E-3</v>
      </c>
    </row>
    <row r="1504" spans="1:8" x14ac:dyDescent="0.25">
      <c r="A1504" s="19" t="s">
        <v>74</v>
      </c>
      <c r="B1504" s="19" t="s">
        <v>75</v>
      </c>
      <c r="C1504" s="19" t="s">
        <v>76</v>
      </c>
      <c r="D1504" s="19" t="s">
        <v>304</v>
      </c>
      <c r="E1504" s="19" t="s">
        <v>305</v>
      </c>
      <c r="F1504" s="19" t="s">
        <v>206</v>
      </c>
      <c r="G1504" s="19" t="s">
        <v>207</v>
      </c>
      <c r="H1504" s="25">
        <v>2.1176264710445457E-4</v>
      </c>
    </row>
    <row r="1505" spans="1:8" x14ac:dyDescent="0.25">
      <c r="A1505" s="19" t="s">
        <v>74</v>
      </c>
      <c r="B1505" s="19" t="s">
        <v>75</v>
      </c>
      <c r="C1505" s="19" t="s">
        <v>76</v>
      </c>
      <c r="D1505" s="19" t="s">
        <v>304</v>
      </c>
      <c r="E1505" s="19" t="s">
        <v>305</v>
      </c>
      <c r="F1505" s="19" t="s">
        <v>208</v>
      </c>
      <c r="G1505" s="19" t="s">
        <v>209</v>
      </c>
      <c r="H1505" s="25">
        <v>3.2570438909913407E-5</v>
      </c>
    </row>
    <row r="1506" spans="1:8" x14ac:dyDescent="0.25">
      <c r="A1506" s="19" t="s">
        <v>74</v>
      </c>
      <c r="B1506" s="19" t="s">
        <v>75</v>
      </c>
      <c r="C1506" s="19" t="s">
        <v>76</v>
      </c>
      <c r="D1506" s="19" t="s">
        <v>304</v>
      </c>
      <c r="E1506" s="19" t="s">
        <v>305</v>
      </c>
      <c r="F1506" s="19" t="s">
        <v>112</v>
      </c>
      <c r="G1506" s="19" t="s">
        <v>113</v>
      </c>
      <c r="H1506" s="25">
        <v>4.8609224950430721E-5</v>
      </c>
    </row>
    <row r="1507" spans="1:8" x14ac:dyDescent="0.25">
      <c r="A1507" s="19" t="s">
        <v>74</v>
      </c>
      <c r="B1507" s="19" t="s">
        <v>75</v>
      </c>
      <c r="C1507" s="19" t="s">
        <v>76</v>
      </c>
      <c r="D1507" s="19" t="s">
        <v>304</v>
      </c>
      <c r="E1507" s="19" t="s">
        <v>305</v>
      </c>
      <c r="F1507" s="19" t="s">
        <v>116</v>
      </c>
      <c r="G1507" s="19" t="s">
        <v>117</v>
      </c>
      <c r="H1507" s="25">
        <v>7.4620865703236175E-5</v>
      </c>
    </row>
    <row r="1508" spans="1:8" x14ac:dyDescent="0.25">
      <c r="A1508" s="19" t="s">
        <v>74</v>
      </c>
      <c r="B1508" s="19" t="s">
        <v>75</v>
      </c>
      <c r="C1508" s="19" t="s">
        <v>76</v>
      </c>
      <c r="D1508" s="19" t="s">
        <v>304</v>
      </c>
      <c r="E1508" s="19" t="s">
        <v>305</v>
      </c>
      <c r="F1508" s="19" t="s">
        <v>120</v>
      </c>
      <c r="G1508" s="19" t="s">
        <v>121</v>
      </c>
      <c r="H1508" s="25">
        <v>6.6936094851511446E-4</v>
      </c>
    </row>
    <row r="1509" spans="1:8" x14ac:dyDescent="0.25">
      <c r="A1509" s="19" t="s">
        <v>74</v>
      </c>
      <c r="B1509" s="19" t="s">
        <v>75</v>
      </c>
      <c r="C1509" s="19" t="s">
        <v>76</v>
      </c>
      <c r="D1509" s="19" t="s">
        <v>304</v>
      </c>
      <c r="E1509" s="19" t="s">
        <v>305</v>
      </c>
      <c r="F1509" s="19" t="s">
        <v>186</v>
      </c>
      <c r="G1509" s="19" t="s">
        <v>187</v>
      </c>
      <c r="H1509" s="25">
        <v>3.9620329807693475E-5</v>
      </c>
    </row>
    <row r="1510" spans="1:8" x14ac:dyDescent="0.25">
      <c r="A1510" s="19" t="s">
        <v>74</v>
      </c>
      <c r="B1510" s="19" t="s">
        <v>75</v>
      </c>
      <c r="C1510" s="19" t="s">
        <v>76</v>
      </c>
      <c r="D1510" s="19" t="s">
        <v>304</v>
      </c>
      <c r="E1510" s="19" t="s">
        <v>305</v>
      </c>
      <c r="F1510" s="19" t="s">
        <v>192</v>
      </c>
      <c r="G1510" s="19" t="s">
        <v>193</v>
      </c>
      <c r="H1510" s="25">
        <v>4.1775394799860717E-5</v>
      </c>
    </row>
    <row r="1511" spans="1:8" x14ac:dyDescent="0.25">
      <c r="A1511" s="19" t="s">
        <v>74</v>
      </c>
      <c r="B1511" s="19" t="s">
        <v>75</v>
      </c>
      <c r="C1511" s="19" t="s">
        <v>76</v>
      </c>
      <c r="D1511" s="19" t="s">
        <v>304</v>
      </c>
      <c r="E1511" s="19" t="s">
        <v>305</v>
      </c>
      <c r="F1511" s="19" t="s">
        <v>194</v>
      </c>
      <c r="G1511" s="19" t="s">
        <v>195</v>
      </c>
      <c r="H1511" s="25">
        <v>3.787400167213165E-3</v>
      </c>
    </row>
    <row r="1512" spans="1:8" x14ac:dyDescent="0.25">
      <c r="A1512" s="19" t="s">
        <v>74</v>
      </c>
      <c r="B1512" s="19" t="s">
        <v>75</v>
      </c>
      <c r="C1512" s="19" t="s">
        <v>76</v>
      </c>
      <c r="D1512" s="19" t="s">
        <v>304</v>
      </c>
      <c r="E1512" s="19" t="s">
        <v>305</v>
      </c>
      <c r="F1512" s="19" t="s">
        <v>122</v>
      </c>
      <c r="G1512" s="19" t="s">
        <v>123</v>
      </c>
      <c r="H1512" s="25">
        <v>1.0142552741402391E-4</v>
      </c>
    </row>
    <row r="1513" spans="1:8" x14ac:dyDescent="0.25">
      <c r="A1513" s="19" t="s">
        <v>74</v>
      </c>
      <c r="B1513" s="19" t="s">
        <v>75</v>
      </c>
      <c r="C1513" s="19" t="s">
        <v>76</v>
      </c>
      <c r="D1513" s="19" t="s">
        <v>304</v>
      </c>
      <c r="E1513" s="19" t="s">
        <v>305</v>
      </c>
      <c r="F1513" s="19" t="s">
        <v>126</v>
      </c>
      <c r="G1513" s="19" t="s">
        <v>127</v>
      </c>
      <c r="H1513" s="25">
        <v>3.5955591901837741E-5</v>
      </c>
    </row>
    <row r="1514" spans="1:8" x14ac:dyDescent="0.25">
      <c r="A1514" s="19" t="s">
        <v>74</v>
      </c>
      <c r="B1514" s="19" t="s">
        <v>75</v>
      </c>
      <c r="C1514" s="19" t="s">
        <v>76</v>
      </c>
      <c r="D1514" s="19" t="s">
        <v>304</v>
      </c>
      <c r="E1514" s="19" t="s">
        <v>305</v>
      </c>
      <c r="F1514" s="19" t="s">
        <v>306</v>
      </c>
      <c r="G1514" s="19" t="s">
        <v>307</v>
      </c>
      <c r="H1514" s="25">
        <v>3.15113682765075E-4</v>
      </c>
    </row>
    <row r="1515" spans="1:8" x14ac:dyDescent="0.25">
      <c r="A1515" s="19" t="s">
        <v>74</v>
      </c>
      <c r="B1515" s="19" t="s">
        <v>75</v>
      </c>
      <c r="C1515" s="19" t="s">
        <v>76</v>
      </c>
      <c r="D1515" s="19" t="s">
        <v>304</v>
      </c>
      <c r="E1515" s="19" t="s">
        <v>305</v>
      </c>
      <c r="F1515" s="19" t="s">
        <v>128</v>
      </c>
      <c r="G1515" s="19" t="s">
        <v>129</v>
      </c>
      <c r="H1515" s="25">
        <v>1.5446938087863615E-4</v>
      </c>
    </row>
    <row r="1516" spans="1:8" x14ac:dyDescent="0.25">
      <c r="A1516" s="19" t="s">
        <v>74</v>
      </c>
      <c r="B1516" s="19" t="s">
        <v>75</v>
      </c>
      <c r="C1516" s="19" t="s">
        <v>76</v>
      </c>
      <c r="D1516" s="19" t="s">
        <v>304</v>
      </c>
      <c r="E1516" s="19" t="s">
        <v>305</v>
      </c>
      <c r="F1516" s="19" t="s">
        <v>130</v>
      </c>
      <c r="G1516" s="19" t="s">
        <v>131</v>
      </c>
      <c r="H1516" s="25">
        <v>1.0254924870844067E-3</v>
      </c>
    </row>
    <row r="1517" spans="1:8" x14ac:dyDescent="0.25">
      <c r="A1517" s="19" t="s">
        <v>74</v>
      </c>
      <c r="B1517" s="19" t="s">
        <v>75</v>
      </c>
      <c r="C1517" s="19" t="s">
        <v>76</v>
      </c>
      <c r="D1517" s="19" t="s">
        <v>304</v>
      </c>
      <c r="E1517" s="19" t="s">
        <v>305</v>
      </c>
      <c r="F1517" s="19" t="s">
        <v>412</v>
      </c>
      <c r="G1517" s="19" t="s">
        <v>413</v>
      </c>
      <c r="H1517" s="25">
        <v>3.5077465398596671E-4</v>
      </c>
    </row>
    <row r="1518" spans="1:8" x14ac:dyDescent="0.25">
      <c r="A1518" s="19" t="s">
        <v>74</v>
      </c>
      <c r="B1518" s="19" t="s">
        <v>75</v>
      </c>
      <c r="C1518" s="19" t="s">
        <v>76</v>
      </c>
      <c r="D1518" s="19" t="s">
        <v>304</v>
      </c>
      <c r="E1518" s="19" t="s">
        <v>305</v>
      </c>
      <c r="F1518" s="19" t="s">
        <v>134</v>
      </c>
      <c r="G1518" s="19" t="s">
        <v>135</v>
      </c>
      <c r="H1518" s="25">
        <v>8.5109052354256931E-5</v>
      </c>
    </row>
    <row r="1519" spans="1:8" x14ac:dyDescent="0.25">
      <c r="A1519" s="19" t="s">
        <v>74</v>
      </c>
      <c r="B1519" s="19" t="s">
        <v>75</v>
      </c>
      <c r="C1519" s="19" t="s">
        <v>76</v>
      </c>
      <c r="D1519" s="19" t="s">
        <v>304</v>
      </c>
      <c r="E1519" s="19" t="s">
        <v>305</v>
      </c>
      <c r="F1519" s="19" t="s">
        <v>138</v>
      </c>
      <c r="G1519" s="19" t="s">
        <v>139</v>
      </c>
      <c r="H1519" s="25">
        <v>1.0330875780643916E-4</v>
      </c>
    </row>
    <row r="1520" spans="1:8" x14ac:dyDescent="0.25">
      <c r="A1520" s="19" t="s">
        <v>74</v>
      </c>
      <c r="B1520" s="19" t="s">
        <v>75</v>
      </c>
      <c r="C1520" s="19" t="s">
        <v>76</v>
      </c>
      <c r="D1520" s="19" t="s">
        <v>304</v>
      </c>
      <c r="E1520" s="19" t="s">
        <v>305</v>
      </c>
      <c r="F1520" s="19" t="s">
        <v>198</v>
      </c>
      <c r="G1520" s="19" t="s">
        <v>199</v>
      </c>
      <c r="H1520" s="25">
        <v>1.4537761399656501E-3</v>
      </c>
    </row>
    <row r="1521" spans="1:8" x14ac:dyDescent="0.25">
      <c r="A1521" s="19" t="s">
        <v>74</v>
      </c>
      <c r="B1521" s="19" t="s">
        <v>75</v>
      </c>
      <c r="C1521" s="19" t="s">
        <v>76</v>
      </c>
      <c r="D1521" s="19" t="s">
        <v>304</v>
      </c>
      <c r="E1521" s="19" t="s">
        <v>305</v>
      </c>
      <c r="F1521" s="19" t="s">
        <v>142</v>
      </c>
      <c r="G1521" s="19" t="s">
        <v>143</v>
      </c>
      <c r="H1521" s="25">
        <v>1.594432468689542E-4</v>
      </c>
    </row>
    <row r="1522" spans="1:8" x14ac:dyDescent="0.25">
      <c r="A1522" s="19" t="s">
        <v>74</v>
      </c>
      <c r="B1522" s="19" t="s">
        <v>75</v>
      </c>
      <c r="C1522" s="19" t="s">
        <v>76</v>
      </c>
      <c r="D1522" s="19" t="s">
        <v>304</v>
      </c>
      <c r="E1522" s="19" t="s">
        <v>305</v>
      </c>
      <c r="F1522" s="19" t="s">
        <v>144</v>
      </c>
      <c r="G1522" s="19" t="s">
        <v>145</v>
      </c>
      <c r="H1522" s="25">
        <v>1.2012023091729209E-3</v>
      </c>
    </row>
    <row r="1523" spans="1:8" x14ac:dyDescent="0.25">
      <c r="A1523" s="19" t="s">
        <v>74</v>
      </c>
      <c r="B1523" s="19" t="s">
        <v>75</v>
      </c>
      <c r="C1523" s="19" t="s">
        <v>76</v>
      </c>
      <c r="D1523" s="19" t="s">
        <v>304</v>
      </c>
      <c r="E1523" s="19" t="s">
        <v>305</v>
      </c>
      <c r="F1523" s="19" t="s">
        <v>146</v>
      </c>
      <c r="G1523" s="19" t="s">
        <v>147</v>
      </c>
      <c r="H1523" s="25">
        <v>1.023772823137342E-4</v>
      </c>
    </row>
    <row r="1524" spans="1:8" x14ac:dyDescent="0.25">
      <c r="A1524" s="19" t="s">
        <v>74</v>
      </c>
      <c r="B1524" s="19" t="s">
        <v>75</v>
      </c>
      <c r="C1524" s="19" t="s">
        <v>76</v>
      </c>
      <c r="D1524" s="19" t="s">
        <v>304</v>
      </c>
      <c r="E1524" s="19" t="s">
        <v>305</v>
      </c>
      <c r="F1524" s="19" t="s">
        <v>148</v>
      </c>
      <c r="G1524" s="19" t="s">
        <v>149</v>
      </c>
      <c r="H1524" s="25">
        <v>4.1415889662592837E-4</v>
      </c>
    </row>
    <row r="1525" spans="1:8" x14ac:dyDescent="0.25">
      <c r="A1525" s="19" t="s">
        <v>74</v>
      </c>
      <c r="B1525" s="19" t="s">
        <v>75</v>
      </c>
      <c r="C1525" s="19" t="s">
        <v>76</v>
      </c>
      <c r="D1525" s="19" t="s">
        <v>304</v>
      </c>
      <c r="E1525" s="19" t="s">
        <v>305</v>
      </c>
      <c r="F1525" s="19" t="s">
        <v>216</v>
      </c>
      <c r="G1525" s="19" t="s">
        <v>217</v>
      </c>
      <c r="H1525" s="25">
        <v>4.6806620512375388E-5</v>
      </c>
    </row>
    <row r="1526" spans="1:8" x14ac:dyDescent="0.25">
      <c r="A1526" s="19" t="s">
        <v>74</v>
      </c>
      <c r="B1526" s="19" t="s">
        <v>75</v>
      </c>
      <c r="C1526" s="19" t="s">
        <v>76</v>
      </c>
      <c r="D1526" s="19" t="s">
        <v>304</v>
      </c>
      <c r="E1526" s="19" t="s">
        <v>305</v>
      </c>
      <c r="F1526" s="19" t="s">
        <v>150</v>
      </c>
      <c r="G1526" s="19" t="s">
        <v>151</v>
      </c>
      <c r="H1526" s="25">
        <v>3.1610573866471057E-4</v>
      </c>
    </row>
    <row r="1527" spans="1:8" x14ac:dyDescent="0.25">
      <c r="A1527" s="19" t="s">
        <v>74</v>
      </c>
      <c r="B1527" s="19" t="s">
        <v>75</v>
      </c>
      <c r="C1527" s="19" t="s">
        <v>76</v>
      </c>
      <c r="D1527" s="19" t="s">
        <v>304</v>
      </c>
      <c r="E1527" s="19" t="s">
        <v>305</v>
      </c>
      <c r="F1527" s="19" t="s">
        <v>152</v>
      </c>
      <c r="G1527" s="19" t="s">
        <v>153</v>
      </c>
      <c r="H1527" s="25">
        <v>1.8393636287890491E-2</v>
      </c>
    </row>
    <row r="1528" spans="1:8" x14ac:dyDescent="0.25">
      <c r="A1528" s="19" t="s">
        <v>74</v>
      </c>
      <c r="B1528" s="19" t="s">
        <v>75</v>
      </c>
      <c r="C1528" s="19" t="s">
        <v>76</v>
      </c>
      <c r="D1528" s="19" t="s">
        <v>304</v>
      </c>
      <c r="E1528" s="19" t="s">
        <v>305</v>
      </c>
      <c r="F1528" s="19" t="s">
        <v>156</v>
      </c>
      <c r="G1528" s="19" t="s">
        <v>157</v>
      </c>
      <c r="H1528" s="25">
        <v>6.273193142959096E-4</v>
      </c>
    </row>
    <row r="1529" spans="1:8" x14ac:dyDescent="0.25">
      <c r="A1529" s="19" t="s">
        <v>74</v>
      </c>
      <c r="B1529" s="19" t="s">
        <v>75</v>
      </c>
      <c r="C1529" s="19" t="s">
        <v>76</v>
      </c>
      <c r="D1529" s="19" t="s">
        <v>304</v>
      </c>
      <c r="E1529" s="19" t="s">
        <v>305</v>
      </c>
      <c r="F1529" s="19" t="s">
        <v>158</v>
      </c>
      <c r="G1529" s="19" t="s">
        <v>159</v>
      </c>
      <c r="H1529" s="25">
        <v>7.2947828944322426E-6</v>
      </c>
    </row>
    <row r="1530" spans="1:8" x14ac:dyDescent="0.25">
      <c r="A1530" s="19" t="s">
        <v>74</v>
      </c>
      <c r="B1530" s="19" t="s">
        <v>75</v>
      </c>
      <c r="C1530" s="19" t="s">
        <v>76</v>
      </c>
      <c r="D1530" s="19" t="s">
        <v>304</v>
      </c>
      <c r="E1530" s="19" t="s">
        <v>305</v>
      </c>
      <c r="F1530" s="19" t="s">
        <v>236</v>
      </c>
      <c r="G1530" s="19" t="s">
        <v>237</v>
      </c>
      <c r="H1530" s="25">
        <v>7.8621192082277327E-4</v>
      </c>
    </row>
    <row r="1531" spans="1:8" x14ac:dyDescent="0.25">
      <c r="A1531" s="19" t="s">
        <v>74</v>
      </c>
      <c r="B1531" s="19" t="s">
        <v>75</v>
      </c>
      <c r="C1531" s="19" t="s">
        <v>76</v>
      </c>
      <c r="D1531" s="19" t="s">
        <v>304</v>
      </c>
      <c r="E1531" s="19" t="s">
        <v>305</v>
      </c>
      <c r="F1531" s="19" t="s">
        <v>162</v>
      </c>
      <c r="G1531" s="19" t="s">
        <v>163</v>
      </c>
      <c r="H1531" s="25">
        <v>1.4276185141322748E-3</v>
      </c>
    </row>
    <row r="1532" spans="1:8" x14ac:dyDescent="0.25">
      <c r="A1532" s="19" t="s">
        <v>74</v>
      </c>
      <c r="B1532" s="19" t="s">
        <v>75</v>
      </c>
      <c r="C1532" s="19" t="s">
        <v>76</v>
      </c>
      <c r="D1532" s="19" t="s">
        <v>332</v>
      </c>
      <c r="E1532" s="19" t="s">
        <v>333</v>
      </c>
      <c r="F1532" s="19" t="s">
        <v>94</v>
      </c>
      <c r="G1532" s="19" t="s">
        <v>95</v>
      </c>
      <c r="H1532" s="25">
        <v>2.0911107705945083E-4</v>
      </c>
    </row>
    <row r="1533" spans="1:8" x14ac:dyDescent="0.25">
      <c r="A1533" s="19" t="s">
        <v>74</v>
      </c>
      <c r="B1533" s="19" t="s">
        <v>75</v>
      </c>
      <c r="C1533" s="19" t="s">
        <v>76</v>
      </c>
      <c r="D1533" s="19" t="s">
        <v>332</v>
      </c>
      <c r="E1533" s="19" t="s">
        <v>333</v>
      </c>
      <c r="F1533" s="19" t="s">
        <v>410</v>
      </c>
      <c r="G1533" s="19" t="s">
        <v>411</v>
      </c>
      <c r="H1533" s="25">
        <v>1.3451940992095538E-2</v>
      </c>
    </row>
    <row r="1534" spans="1:8" x14ac:dyDescent="0.25">
      <c r="A1534" s="19" t="s">
        <v>74</v>
      </c>
      <c r="B1534" s="19" t="s">
        <v>75</v>
      </c>
      <c r="C1534" s="19" t="s">
        <v>76</v>
      </c>
      <c r="D1534" s="19" t="s">
        <v>332</v>
      </c>
      <c r="E1534" s="19" t="s">
        <v>333</v>
      </c>
      <c r="F1534" s="19" t="s">
        <v>244</v>
      </c>
      <c r="G1534" s="19" t="s">
        <v>245</v>
      </c>
      <c r="H1534" s="25">
        <v>1.2617417595196443E-4</v>
      </c>
    </row>
    <row r="1535" spans="1:8" x14ac:dyDescent="0.25">
      <c r="A1535" s="19" t="s">
        <v>74</v>
      </c>
      <c r="B1535" s="19" t="s">
        <v>75</v>
      </c>
      <c r="C1535" s="19" t="s">
        <v>76</v>
      </c>
      <c r="D1535" s="19" t="s">
        <v>332</v>
      </c>
      <c r="E1535" s="19" t="s">
        <v>333</v>
      </c>
      <c r="F1535" s="19" t="s">
        <v>98</v>
      </c>
      <c r="G1535" s="19" t="s">
        <v>99</v>
      </c>
      <c r="H1535" s="25">
        <v>9.2431086972469167E-5</v>
      </c>
    </row>
    <row r="1536" spans="1:8" x14ac:dyDescent="0.25">
      <c r="A1536" s="19" t="s">
        <v>74</v>
      </c>
      <c r="B1536" s="19" t="s">
        <v>75</v>
      </c>
      <c r="C1536" s="19" t="s">
        <v>76</v>
      </c>
      <c r="D1536" s="19" t="s">
        <v>332</v>
      </c>
      <c r="E1536" s="19" t="s">
        <v>333</v>
      </c>
      <c r="F1536" s="19" t="s">
        <v>168</v>
      </c>
      <c r="G1536" s="19" t="s">
        <v>169</v>
      </c>
      <c r="H1536" s="25">
        <v>8.584055477302047E-3</v>
      </c>
    </row>
    <row r="1537" spans="1:8" x14ac:dyDescent="0.25">
      <c r="A1537" s="19" t="s">
        <v>74</v>
      </c>
      <c r="B1537" s="19" t="s">
        <v>75</v>
      </c>
      <c r="C1537" s="19" t="s">
        <v>76</v>
      </c>
      <c r="D1537" s="19" t="s">
        <v>332</v>
      </c>
      <c r="E1537" s="19" t="s">
        <v>333</v>
      </c>
      <c r="F1537" s="19" t="s">
        <v>172</v>
      </c>
      <c r="G1537" s="19" t="s">
        <v>173</v>
      </c>
      <c r="H1537" s="25">
        <v>4.7252587148684694E-5</v>
      </c>
    </row>
    <row r="1538" spans="1:8" x14ac:dyDescent="0.25">
      <c r="A1538" s="19" t="s">
        <v>74</v>
      </c>
      <c r="B1538" s="19" t="s">
        <v>75</v>
      </c>
      <c r="C1538" s="19" t="s">
        <v>76</v>
      </c>
      <c r="D1538" s="19" t="s">
        <v>332</v>
      </c>
      <c r="E1538" s="19" t="s">
        <v>333</v>
      </c>
      <c r="F1538" s="19" t="s">
        <v>110</v>
      </c>
      <c r="G1538" s="19" t="s">
        <v>111</v>
      </c>
      <c r="H1538" s="25">
        <v>3.5637798549599292E-4</v>
      </c>
    </row>
    <row r="1539" spans="1:8" x14ac:dyDescent="0.25">
      <c r="A1539" s="19" t="s">
        <v>74</v>
      </c>
      <c r="B1539" s="19" t="s">
        <v>75</v>
      </c>
      <c r="C1539" s="19" t="s">
        <v>76</v>
      </c>
      <c r="D1539" s="19" t="s">
        <v>332</v>
      </c>
      <c r="E1539" s="19" t="s">
        <v>333</v>
      </c>
      <c r="F1539" s="19" t="s">
        <v>126</v>
      </c>
      <c r="G1539" s="19" t="s">
        <v>127</v>
      </c>
      <c r="H1539" s="25">
        <v>3.0055089433559597E-5</v>
      </c>
    </row>
    <row r="1540" spans="1:8" x14ac:dyDescent="0.25">
      <c r="A1540" s="19" t="s">
        <v>74</v>
      </c>
      <c r="B1540" s="19" t="s">
        <v>75</v>
      </c>
      <c r="C1540" s="19" t="s">
        <v>76</v>
      </c>
      <c r="D1540" s="19" t="s">
        <v>332</v>
      </c>
      <c r="E1540" s="19" t="s">
        <v>333</v>
      </c>
      <c r="F1540" s="19" t="s">
        <v>134</v>
      </c>
      <c r="G1540" s="19" t="s">
        <v>135</v>
      </c>
      <c r="H1540" s="25">
        <v>8.2937359478333083E-5</v>
      </c>
    </row>
    <row r="1541" spans="1:8" x14ac:dyDescent="0.25">
      <c r="A1541" s="19" t="s">
        <v>74</v>
      </c>
      <c r="B1541" s="19" t="s">
        <v>75</v>
      </c>
      <c r="C1541" s="19" t="s">
        <v>76</v>
      </c>
      <c r="D1541" s="19" t="s">
        <v>332</v>
      </c>
      <c r="E1541" s="19" t="s">
        <v>333</v>
      </c>
      <c r="F1541" s="19" t="s">
        <v>138</v>
      </c>
      <c r="G1541" s="19" t="s">
        <v>139</v>
      </c>
      <c r="H1541" s="25">
        <v>1.4979289973430205E-4</v>
      </c>
    </row>
    <row r="1542" spans="1:8" x14ac:dyDescent="0.25">
      <c r="A1542" s="19" t="s">
        <v>74</v>
      </c>
      <c r="B1542" s="19" t="s">
        <v>75</v>
      </c>
      <c r="C1542" s="19" t="s">
        <v>76</v>
      </c>
      <c r="D1542" s="19" t="s">
        <v>332</v>
      </c>
      <c r="E1542" s="19" t="s">
        <v>333</v>
      </c>
      <c r="F1542" s="19" t="s">
        <v>140</v>
      </c>
      <c r="G1542" s="19" t="s">
        <v>141</v>
      </c>
      <c r="H1542" s="25">
        <v>1.6741267578026359E-4</v>
      </c>
    </row>
    <row r="1543" spans="1:8" x14ac:dyDescent="0.25">
      <c r="A1543" s="19" t="s">
        <v>74</v>
      </c>
      <c r="B1543" s="19" t="s">
        <v>75</v>
      </c>
      <c r="C1543" s="19" t="s">
        <v>76</v>
      </c>
      <c r="D1543" s="19" t="s">
        <v>332</v>
      </c>
      <c r="E1543" s="19" t="s">
        <v>333</v>
      </c>
      <c r="F1543" s="19" t="s">
        <v>144</v>
      </c>
      <c r="G1543" s="19" t="s">
        <v>145</v>
      </c>
      <c r="H1543" s="25">
        <v>8.6548675635278254E-4</v>
      </c>
    </row>
    <row r="1544" spans="1:8" x14ac:dyDescent="0.25">
      <c r="A1544" s="19" t="s">
        <v>74</v>
      </c>
      <c r="B1544" s="19" t="s">
        <v>75</v>
      </c>
      <c r="C1544" s="19" t="s">
        <v>76</v>
      </c>
      <c r="D1544" s="19" t="s">
        <v>332</v>
      </c>
      <c r="E1544" s="19" t="s">
        <v>333</v>
      </c>
      <c r="F1544" s="19" t="s">
        <v>150</v>
      </c>
      <c r="G1544" s="19" t="s">
        <v>151</v>
      </c>
      <c r="H1544" s="25">
        <v>2.0891449337797681E-4</v>
      </c>
    </row>
    <row r="1545" spans="1:8" x14ac:dyDescent="0.25">
      <c r="A1545" s="19" t="s">
        <v>74</v>
      </c>
      <c r="B1545" s="19" t="s">
        <v>75</v>
      </c>
      <c r="C1545" s="19" t="s">
        <v>76</v>
      </c>
      <c r="D1545" s="19" t="s">
        <v>332</v>
      </c>
      <c r="E1545" s="19" t="s">
        <v>333</v>
      </c>
      <c r="F1545" s="19" t="s">
        <v>158</v>
      </c>
      <c r="G1545" s="19" t="s">
        <v>159</v>
      </c>
      <c r="H1545" s="25">
        <v>5.3454882606463802E-6</v>
      </c>
    </row>
    <row r="1546" spans="1:8" x14ac:dyDescent="0.25">
      <c r="A1546" s="19" t="s">
        <v>74</v>
      </c>
      <c r="B1546" s="19" t="s">
        <v>75</v>
      </c>
      <c r="C1546" s="19" t="s">
        <v>76</v>
      </c>
      <c r="D1546" s="19" t="s">
        <v>332</v>
      </c>
      <c r="E1546" s="19" t="s">
        <v>333</v>
      </c>
      <c r="F1546" s="19" t="s">
        <v>162</v>
      </c>
      <c r="G1546" s="19" t="s">
        <v>163</v>
      </c>
      <c r="H1546" s="25">
        <v>8.092639203330441E-4</v>
      </c>
    </row>
    <row r="1547" spans="1:8" x14ac:dyDescent="0.25">
      <c r="A1547" s="19" t="s">
        <v>74</v>
      </c>
      <c r="B1547" s="19" t="s">
        <v>75</v>
      </c>
      <c r="C1547" s="19" t="s">
        <v>76</v>
      </c>
      <c r="D1547" s="19" t="s">
        <v>308</v>
      </c>
      <c r="E1547" s="19" t="s">
        <v>309</v>
      </c>
      <c r="F1547" s="19" t="s">
        <v>94</v>
      </c>
      <c r="G1547" s="19" t="s">
        <v>95</v>
      </c>
      <c r="H1547" s="25">
        <v>1.9953137953565448E-5</v>
      </c>
    </row>
    <row r="1548" spans="1:8" x14ac:dyDescent="0.25">
      <c r="A1548" s="19" t="s">
        <v>74</v>
      </c>
      <c r="B1548" s="19" t="s">
        <v>75</v>
      </c>
      <c r="C1548" s="19" t="s">
        <v>76</v>
      </c>
      <c r="D1548" s="19" t="s">
        <v>308</v>
      </c>
      <c r="E1548" s="19" t="s">
        <v>309</v>
      </c>
      <c r="F1548" s="19" t="s">
        <v>410</v>
      </c>
      <c r="G1548" s="19" t="s">
        <v>411</v>
      </c>
      <c r="H1548" s="25">
        <v>5.4013100235938494E-3</v>
      </c>
    </row>
    <row r="1549" spans="1:8" x14ac:dyDescent="0.25">
      <c r="A1549" s="19" t="s">
        <v>74</v>
      </c>
      <c r="B1549" s="19" t="s">
        <v>75</v>
      </c>
      <c r="C1549" s="19" t="s">
        <v>76</v>
      </c>
      <c r="D1549" s="19" t="s">
        <v>308</v>
      </c>
      <c r="E1549" s="19" t="s">
        <v>309</v>
      </c>
      <c r="F1549" s="19" t="s">
        <v>98</v>
      </c>
      <c r="G1549" s="19" t="s">
        <v>99</v>
      </c>
      <c r="H1549" s="25">
        <v>1.2142930980686185E-5</v>
      </c>
    </row>
    <row r="1550" spans="1:8" x14ac:dyDescent="0.25">
      <c r="A1550" s="19" t="s">
        <v>74</v>
      </c>
      <c r="B1550" s="19" t="s">
        <v>75</v>
      </c>
      <c r="C1550" s="19" t="s">
        <v>76</v>
      </c>
      <c r="D1550" s="19" t="s">
        <v>308</v>
      </c>
      <c r="E1550" s="19" t="s">
        <v>309</v>
      </c>
      <c r="F1550" s="19" t="s">
        <v>168</v>
      </c>
      <c r="G1550" s="19" t="s">
        <v>169</v>
      </c>
      <c r="H1550" s="25">
        <v>3.1420004193197194E-3</v>
      </c>
    </row>
    <row r="1551" spans="1:8" x14ac:dyDescent="0.25">
      <c r="A1551" s="19" t="s">
        <v>74</v>
      </c>
      <c r="B1551" s="19" t="s">
        <v>75</v>
      </c>
      <c r="C1551" s="19" t="s">
        <v>76</v>
      </c>
      <c r="D1551" s="19" t="s">
        <v>308</v>
      </c>
      <c r="E1551" s="19" t="s">
        <v>309</v>
      </c>
      <c r="F1551" s="19" t="s">
        <v>186</v>
      </c>
      <c r="G1551" s="19" t="s">
        <v>187</v>
      </c>
      <c r="H1551" s="25">
        <v>3.4933599102946598E-6</v>
      </c>
    </row>
    <row r="1552" spans="1:8" x14ac:dyDescent="0.25">
      <c r="A1552" s="19" t="s">
        <v>74</v>
      </c>
      <c r="B1552" s="19" t="s">
        <v>75</v>
      </c>
      <c r="C1552" s="19" t="s">
        <v>76</v>
      </c>
      <c r="D1552" s="19" t="s">
        <v>308</v>
      </c>
      <c r="E1552" s="19" t="s">
        <v>309</v>
      </c>
      <c r="F1552" s="19" t="s">
        <v>190</v>
      </c>
      <c r="G1552" s="19" t="s">
        <v>191</v>
      </c>
      <c r="H1552" s="25">
        <v>2.9347629239759883E-6</v>
      </c>
    </row>
    <row r="1553" spans="1:8" x14ac:dyDescent="0.25">
      <c r="A1553" s="19" t="s">
        <v>74</v>
      </c>
      <c r="B1553" s="19" t="s">
        <v>75</v>
      </c>
      <c r="C1553" s="19" t="s">
        <v>76</v>
      </c>
      <c r="D1553" s="19" t="s">
        <v>308</v>
      </c>
      <c r="E1553" s="19" t="s">
        <v>309</v>
      </c>
      <c r="F1553" s="19" t="s">
        <v>194</v>
      </c>
      <c r="G1553" s="19" t="s">
        <v>195</v>
      </c>
      <c r="H1553" s="25">
        <v>3.1702563337415501E-4</v>
      </c>
    </row>
    <row r="1554" spans="1:8" x14ac:dyDescent="0.25">
      <c r="A1554" s="19" t="s">
        <v>74</v>
      </c>
      <c r="B1554" s="19" t="s">
        <v>75</v>
      </c>
      <c r="C1554" s="19" t="s">
        <v>76</v>
      </c>
      <c r="D1554" s="19" t="s">
        <v>308</v>
      </c>
      <c r="E1554" s="19" t="s">
        <v>309</v>
      </c>
      <c r="F1554" s="19" t="s">
        <v>122</v>
      </c>
      <c r="G1554" s="19" t="s">
        <v>123</v>
      </c>
      <c r="H1554" s="25">
        <v>7.8628538326320881E-6</v>
      </c>
    </row>
    <row r="1555" spans="1:8" x14ac:dyDescent="0.25">
      <c r="A1555" s="19" t="s">
        <v>74</v>
      </c>
      <c r="B1555" s="19" t="s">
        <v>75</v>
      </c>
      <c r="C1555" s="19" t="s">
        <v>76</v>
      </c>
      <c r="D1555" s="19" t="s">
        <v>308</v>
      </c>
      <c r="E1555" s="19" t="s">
        <v>309</v>
      </c>
      <c r="F1555" s="19" t="s">
        <v>126</v>
      </c>
      <c r="G1555" s="19" t="s">
        <v>127</v>
      </c>
      <c r="H1555" s="25">
        <v>2.98275132862686E-6</v>
      </c>
    </row>
    <row r="1556" spans="1:8" x14ac:dyDescent="0.25">
      <c r="A1556" s="19" t="s">
        <v>74</v>
      </c>
      <c r="B1556" s="19" t="s">
        <v>75</v>
      </c>
      <c r="C1556" s="19" t="s">
        <v>76</v>
      </c>
      <c r="D1556" s="19" t="s">
        <v>308</v>
      </c>
      <c r="E1556" s="19" t="s">
        <v>309</v>
      </c>
      <c r="F1556" s="19" t="s">
        <v>134</v>
      </c>
      <c r="G1556" s="19" t="s">
        <v>135</v>
      </c>
      <c r="H1556" s="25">
        <v>7.0869220871933633E-6</v>
      </c>
    </row>
    <row r="1557" spans="1:8" x14ac:dyDescent="0.25">
      <c r="A1557" s="19" t="s">
        <v>74</v>
      </c>
      <c r="B1557" s="19" t="s">
        <v>75</v>
      </c>
      <c r="C1557" s="19" t="s">
        <v>76</v>
      </c>
      <c r="D1557" s="19" t="s">
        <v>308</v>
      </c>
      <c r="E1557" s="19" t="s">
        <v>309</v>
      </c>
      <c r="F1557" s="19" t="s">
        <v>260</v>
      </c>
      <c r="G1557" s="19" t="s">
        <v>261</v>
      </c>
      <c r="H1557" s="25">
        <v>9.6652741112774518E-6</v>
      </c>
    </row>
    <row r="1558" spans="1:8" x14ac:dyDescent="0.25">
      <c r="A1558" s="19" t="s">
        <v>74</v>
      </c>
      <c r="B1558" s="19" t="s">
        <v>75</v>
      </c>
      <c r="C1558" s="19" t="s">
        <v>76</v>
      </c>
      <c r="D1558" s="19" t="s">
        <v>308</v>
      </c>
      <c r="E1558" s="19" t="s">
        <v>309</v>
      </c>
      <c r="F1558" s="19" t="s">
        <v>140</v>
      </c>
      <c r="G1558" s="19" t="s">
        <v>141</v>
      </c>
      <c r="H1558" s="25">
        <v>1.7517211388464752E-5</v>
      </c>
    </row>
    <row r="1559" spans="1:8" x14ac:dyDescent="0.25">
      <c r="A1559" s="19" t="s">
        <v>74</v>
      </c>
      <c r="B1559" s="19" t="s">
        <v>75</v>
      </c>
      <c r="C1559" s="19" t="s">
        <v>76</v>
      </c>
      <c r="D1559" s="19" t="s">
        <v>308</v>
      </c>
      <c r="E1559" s="19" t="s">
        <v>309</v>
      </c>
      <c r="F1559" s="19" t="s">
        <v>198</v>
      </c>
      <c r="G1559" s="19" t="s">
        <v>199</v>
      </c>
      <c r="H1559" s="25">
        <v>1.2988132814667141E-4</v>
      </c>
    </row>
    <row r="1560" spans="1:8" x14ac:dyDescent="0.25">
      <c r="A1560" s="19" t="s">
        <v>74</v>
      </c>
      <c r="B1560" s="19" t="s">
        <v>75</v>
      </c>
      <c r="C1560" s="19" t="s">
        <v>76</v>
      </c>
      <c r="D1560" s="19" t="s">
        <v>308</v>
      </c>
      <c r="E1560" s="19" t="s">
        <v>309</v>
      </c>
      <c r="F1560" s="19" t="s">
        <v>142</v>
      </c>
      <c r="G1560" s="19" t="s">
        <v>143</v>
      </c>
      <c r="H1560" s="25">
        <v>1.4885529489403901E-5</v>
      </c>
    </row>
    <row r="1561" spans="1:8" x14ac:dyDescent="0.25">
      <c r="A1561" s="19" t="s">
        <v>74</v>
      </c>
      <c r="B1561" s="19" t="s">
        <v>75</v>
      </c>
      <c r="C1561" s="19" t="s">
        <v>76</v>
      </c>
      <c r="D1561" s="19" t="s">
        <v>308</v>
      </c>
      <c r="E1561" s="19" t="s">
        <v>309</v>
      </c>
      <c r="F1561" s="19" t="s">
        <v>144</v>
      </c>
      <c r="G1561" s="19" t="s">
        <v>145</v>
      </c>
      <c r="H1561" s="25">
        <v>9.5523253983332128E-5</v>
      </c>
    </row>
    <row r="1562" spans="1:8" x14ac:dyDescent="0.25">
      <c r="A1562" s="19" t="s">
        <v>74</v>
      </c>
      <c r="B1562" s="19" t="s">
        <v>75</v>
      </c>
      <c r="C1562" s="19" t="s">
        <v>76</v>
      </c>
      <c r="D1562" s="19" t="s">
        <v>308</v>
      </c>
      <c r="E1562" s="19" t="s">
        <v>309</v>
      </c>
      <c r="F1562" s="19" t="s">
        <v>146</v>
      </c>
      <c r="G1562" s="19" t="s">
        <v>147</v>
      </c>
      <c r="H1562" s="25">
        <v>1.1142216461067186E-5</v>
      </c>
    </row>
    <row r="1563" spans="1:8" x14ac:dyDescent="0.25">
      <c r="A1563" s="19" t="s">
        <v>74</v>
      </c>
      <c r="B1563" s="19" t="s">
        <v>75</v>
      </c>
      <c r="C1563" s="19" t="s">
        <v>76</v>
      </c>
      <c r="D1563" s="19" t="s">
        <v>308</v>
      </c>
      <c r="E1563" s="19" t="s">
        <v>309</v>
      </c>
      <c r="F1563" s="19" t="s">
        <v>150</v>
      </c>
      <c r="G1563" s="19" t="s">
        <v>151</v>
      </c>
      <c r="H1563" s="25">
        <v>2.4219949916741345E-5</v>
      </c>
    </row>
    <row r="1564" spans="1:8" x14ac:dyDescent="0.25">
      <c r="A1564" s="19" t="s">
        <v>74</v>
      </c>
      <c r="B1564" s="19" t="s">
        <v>75</v>
      </c>
      <c r="C1564" s="19" t="s">
        <v>76</v>
      </c>
      <c r="D1564" s="19" t="s">
        <v>308</v>
      </c>
      <c r="E1564" s="19" t="s">
        <v>309</v>
      </c>
      <c r="F1564" s="19" t="s">
        <v>154</v>
      </c>
      <c r="G1564" s="19" t="s">
        <v>155</v>
      </c>
      <c r="H1564" s="25">
        <v>1.9194249161387893E-4</v>
      </c>
    </row>
    <row r="1565" spans="1:8" x14ac:dyDescent="0.25">
      <c r="A1565" s="19" t="s">
        <v>74</v>
      </c>
      <c r="B1565" s="19" t="s">
        <v>75</v>
      </c>
      <c r="C1565" s="19" t="s">
        <v>76</v>
      </c>
      <c r="D1565" s="19" t="s">
        <v>308</v>
      </c>
      <c r="E1565" s="19" t="s">
        <v>309</v>
      </c>
      <c r="F1565" s="19" t="s">
        <v>156</v>
      </c>
      <c r="G1565" s="19" t="s">
        <v>157</v>
      </c>
      <c r="H1565" s="25">
        <v>4.8767995771304445E-5</v>
      </c>
    </row>
    <row r="1566" spans="1:8" x14ac:dyDescent="0.25">
      <c r="A1566" s="19" t="s">
        <v>74</v>
      </c>
      <c r="B1566" s="19" t="s">
        <v>75</v>
      </c>
      <c r="C1566" s="19" t="s">
        <v>76</v>
      </c>
      <c r="D1566" s="19" t="s">
        <v>308</v>
      </c>
      <c r="E1566" s="19" t="s">
        <v>309</v>
      </c>
      <c r="F1566" s="19" t="s">
        <v>310</v>
      </c>
      <c r="G1566" s="19" t="s">
        <v>311</v>
      </c>
      <c r="H1566" s="25">
        <v>2.5238359484170589E-5</v>
      </c>
    </row>
    <row r="1567" spans="1:8" x14ac:dyDescent="0.25">
      <c r="A1567" s="19" t="s">
        <v>74</v>
      </c>
      <c r="B1567" s="19" t="s">
        <v>75</v>
      </c>
      <c r="C1567" s="19" t="s">
        <v>76</v>
      </c>
      <c r="D1567" s="19" t="s">
        <v>308</v>
      </c>
      <c r="E1567" s="19" t="s">
        <v>309</v>
      </c>
      <c r="F1567" s="19" t="s">
        <v>236</v>
      </c>
      <c r="G1567" s="19" t="s">
        <v>237</v>
      </c>
      <c r="H1567" s="25">
        <v>6.7602930204605692E-5</v>
      </c>
    </row>
    <row r="1568" spans="1:8" x14ac:dyDescent="0.25">
      <c r="A1568" s="19" t="s">
        <v>74</v>
      </c>
      <c r="B1568" s="19" t="s">
        <v>75</v>
      </c>
      <c r="C1568" s="19" t="s">
        <v>76</v>
      </c>
      <c r="D1568" s="19" t="s">
        <v>308</v>
      </c>
      <c r="E1568" s="19" t="s">
        <v>309</v>
      </c>
      <c r="F1568" s="19" t="s">
        <v>162</v>
      </c>
      <c r="G1568" s="19" t="s">
        <v>163</v>
      </c>
      <c r="H1568" s="25">
        <v>9.5812521982422926E-5</v>
      </c>
    </row>
    <row r="1569" spans="1:8" x14ac:dyDescent="0.25">
      <c r="A1569" s="19" t="s">
        <v>74</v>
      </c>
      <c r="B1569" s="19" t="s">
        <v>75</v>
      </c>
      <c r="C1569" s="19" t="s">
        <v>76</v>
      </c>
      <c r="D1569" s="19" t="s">
        <v>308</v>
      </c>
      <c r="E1569" s="19" t="s">
        <v>309</v>
      </c>
      <c r="F1569" s="19" t="s">
        <v>202</v>
      </c>
      <c r="G1569" s="19" t="s">
        <v>203</v>
      </c>
      <c r="H1569" s="25">
        <v>5.3511190163725825E-6</v>
      </c>
    </row>
    <row r="1570" spans="1:8" x14ac:dyDescent="0.25">
      <c r="A1570" s="19" t="s">
        <v>74</v>
      </c>
      <c r="B1570" s="19" t="s">
        <v>75</v>
      </c>
      <c r="C1570" s="19" t="s">
        <v>76</v>
      </c>
      <c r="D1570" s="19" t="s">
        <v>312</v>
      </c>
      <c r="E1570" s="19" t="s">
        <v>313</v>
      </c>
      <c r="F1570" s="19" t="s">
        <v>124</v>
      </c>
      <c r="G1570" s="19" t="s">
        <v>125</v>
      </c>
      <c r="H1570" s="25">
        <v>5.2306209658578027E-3</v>
      </c>
    </row>
    <row r="1571" spans="1:8" x14ac:dyDescent="0.25">
      <c r="A1571" s="19" t="s">
        <v>74</v>
      </c>
      <c r="B1571" s="19" t="s">
        <v>75</v>
      </c>
      <c r="C1571" s="19" t="s">
        <v>76</v>
      </c>
      <c r="D1571" s="19" t="s">
        <v>314</v>
      </c>
      <c r="E1571" s="19" t="s">
        <v>315</v>
      </c>
      <c r="F1571" s="19" t="s">
        <v>98</v>
      </c>
      <c r="G1571" s="19" t="s">
        <v>99</v>
      </c>
      <c r="H1571" s="25">
        <v>4.4502932436852162E-4</v>
      </c>
    </row>
    <row r="1572" spans="1:8" x14ac:dyDescent="0.25">
      <c r="A1572" s="19" t="s">
        <v>74</v>
      </c>
      <c r="B1572" s="19" t="s">
        <v>75</v>
      </c>
      <c r="C1572" s="19" t="s">
        <v>76</v>
      </c>
      <c r="D1572" s="19" t="s">
        <v>314</v>
      </c>
      <c r="E1572" s="19" t="s">
        <v>315</v>
      </c>
      <c r="F1572" s="19" t="s">
        <v>168</v>
      </c>
      <c r="G1572" s="19" t="s">
        <v>169</v>
      </c>
      <c r="H1572" s="25">
        <v>0.56672192542474886</v>
      </c>
    </row>
    <row r="1573" spans="1:8" x14ac:dyDescent="0.25">
      <c r="A1573" s="19" t="s">
        <v>74</v>
      </c>
      <c r="B1573" s="19" t="s">
        <v>75</v>
      </c>
      <c r="C1573" s="19" t="s">
        <v>76</v>
      </c>
      <c r="D1573" s="19" t="s">
        <v>314</v>
      </c>
      <c r="E1573" s="19" t="s">
        <v>315</v>
      </c>
      <c r="F1573" s="19" t="s">
        <v>170</v>
      </c>
      <c r="G1573" s="19" t="s">
        <v>171</v>
      </c>
      <c r="H1573" s="25">
        <v>2.6018989853681556E-3</v>
      </c>
    </row>
    <row r="1574" spans="1:8" x14ac:dyDescent="0.25">
      <c r="A1574" s="19" t="s">
        <v>74</v>
      </c>
      <c r="B1574" s="19" t="s">
        <v>75</v>
      </c>
      <c r="C1574" s="19" t="s">
        <v>76</v>
      </c>
      <c r="D1574" s="19" t="s">
        <v>314</v>
      </c>
      <c r="E1574" s="19" t="s">
        <v>315</v>
      </c>
      <c r="F1574" s="19" t="s">
        <v>282</v>
      </c>
      <c r="G1574" s="19" t="s">
        <v>283</v>
      </c>
      <c r="H1574" s="25">
        <v>1.6495672608863108E-3</v>
      </c>
    </row>
    <row r="1575" spans="1:8" x14ac:dyDescent="0.25">
      <c r="A1575" s="19" t="s">
        <v>74</v>
      </c>
      <c r="B1575" s="19" t="s">
        <v>75</v>
      </c>
      <c r="C1575" s="19" t="s">
        <v>76</v>
      </c>
      <c r="D1575" s="19" t="s">
        <v>314</v>
      </c>
      <c r="E1575" s="19" t="s">
        <v>315</v>
      </c>
      <c r="F1575" s="19" t="s">
        <v>100</v>
      </c>
      <c r="G1575" s="19" t="s">
        <v>101</v>
      </c>
      <c r="H1575" s="25">
        <v>1.7823221620434825E-2</v>
      </c>
    </row>
    <row r="1576" spans="1:8" x14ac:dyDescent="0.25">
      <c r="A1576" s="19" t="s">
        <v>74</v>
      </c>
      <c r="B1576" s="19" t="s">
        <v>75</v>
      </c>
      <c r="C1576" s="19" t="s">
        <v>76</v>
      </c>
      <c r="D1576" s="19" t="s">
        <v>314</v>
      </c>
      <c r="E1576" s="19" t="s">
        <v>315</v>
      </c>
      <c r="F1576" s="19" t="s">
        <v>102</v>
      </c>
      <c r="G1576" s="19" t="s">
        <v>103</v>
      </c>
      <c r="H1576" s="25">
        <v>1.5185670513482929E-4</v>
      </c>
    </row>
    <row r="1577" spans="1:8" x14ac:dyDescent="0.25">
      <c r="A1577" s="19" t="s">
        <v>74</v>
      </c>
      <c r="B1577" s="19" t="s">
        <v>75</v>
      </c>
      <c r="C1577" s="19" t="s">
        <v>76</v>
      </c>
      <c r="D1577" s="19" t="s">
        <v>314</v>
      </c>
      <c r="E1577" s="19" t="s">
        <v>315</v>
      </c>
      <c r="F1577" s="19" t="s">
        <v>108</v>
      </c>
      <c r="G1577" s="19" t="s">
        <v>109</v>
      </c>
      <c r="H1577" s="25">
        <v>5.5952904316169071E-4</v>
      </c>
    </row>
    <row r="1578" spans="1:8" x14ac:dyDescent="0.25">
      <c r="A1578" s="19" t="s">
        <v>74</v>
      </c>
      <c r="B1578" s="19" t="s">
        <v>75</v>
      </c>
      <c r="C1578" s="19" t="s">
        <v>76</v>
      </c>
      <c r="D1578" s="19" t="s">
        <v>314</v>
      </c>
      <c r="E1578" s="19" t="s">
        <v>315</v>
      </c>
      <c r="F1578" s="19" t="s">
        <v>132</v>
      </c>
      <c r="G1578" s="19" t="s">
        <v>133</v>
      </c>
      <c r="H1578" s="25">
        <v>8.0915789284541368E-3</v>
      </c>
    </row>
    <row r="1579" spans="1:8" x14ac:dyDescent="0.25">
      <c r="A1579" s="19" t="s">
        <v>74</v>
      </c>
      <c r="B1579" s="19" t="s">
        <v>75</v>
      </c>
      <c r="C1579" s="19" t="s">
        <v>76</v>
      </c>
      <c r="D1579" s="19" t="s">
        <v>314</v>
      </c>
      <c r="E1579" s="19" t="s">
        <v>315</v>
      </c>
      <c r="F1579" s="19" t="s">
        <v>144</v>
      </c>
      <c r="G1579" s="19" t="s">
        <v>145</v>
      </c>
      <c r="H1579" s="25">
        <v>7.8044527431432101E-3</v>
      </c>
    </row>
    <row r="1580" spans="1:8" x14ac:dyDescent="0.25">
      <c r="A1580" s="19" t="s">
        <v>74</v>
      </c>
      <c r="B1580" s="19" t="s">
        <v>75</v>
      </c>
      <c r="C1580" s="19" t="s">
        <v>76</v>
      </c>
      <c r="D1580" s="19" t="s">
        <v>314</v>
      </c>
      <c r="E1580" s="19" t="s">
        <v>315</v>
      </c>
      <c r="F1580" s="19" t="s">
        <v>154</v>
      </c>
      <c r="G1580" s="19" t="s">
        <v>155</v>
      </c>
      <c r="H1580" s="25">
        <v>1.2601266924819686E-2</v>
      </c>
    </row>
    <row r="1581" spans="1:8" x14ac:dyDescent="0.25">
      <c r="A1581" s="19" t="s">
        <v>74</v>
      </c>
      <c r="B1581" s="19" t="s">
        <v>75</v>
      </c>
      <c r="C1581" s="19" t="s">
        <v>76</v>
      </c>
      <c r="D1581" s="19" t="s">
        <v>314</v>
      </c>
      <c r="E1581" s="19" t="s">
        <v>315</v>
      </c>
      <c r="F1581" s="19" t="s">
        <v>158</v>
      </c>
      <c r="G1581" s="19" t="s">
        <v>159</v>
      </c>
      <c r="H1581" s="25">
        <v>6.044500970115696E-5</v>
      </c>
    </row>
    <row r="1582" spans="1:8" x14ac:dyDescent="0.25">
      <c r="A1582" s="19" t="s">
        <v>74</v>
      </c>
      <c r="B1582" s="19" t="s">
        <v>75</v>
      </c>
      <c r="C1582" s="19" t="s">
        <v>76</v>
      </c>
      <c r="D1582" s="19" t="s">
        <v>316</v>
      </c>
      <c r="E1582" s="19" t="s">
        <v>317</v>
      </c>
      <c r="F1582" s="19" t="s">
        <v>94</v>
      </c>
      <c r="G1582" s="19" t="s">
        <v>95</v>
      </c>
      <c r="H1582" s="25">
        <v>1.4455710367851766E-2</v>
      </c>
    </row>
    <row r="1583" spans="1:8" x14ac:dyDescent="0.25">
      <c r="A1583" s="19" t="s">
        <v>74</v>
      </c>
      <c r="B1583" s="19" t="s">
        <v>75</v>
      </c>
      <c r="C1583" s="19" t="s">
        <v>76</v>
      </c>
      <c r="D1583" s="19" t="s">
        <v>316</v>
      </c>
      <c r="E1583" s="19" t="s">
        <v>317</v>
      </c>
      <c r="F1583" s="19" t="s">
        <v>410</v>
      </c>
      <c r="G1583" s="19" t="s">
        <v>411</v>
      </c>
      <c r="H1583" s="25">
        <v>3.8335226910730587</v>
      </c>
    </row>
    <row r="1584" spans="1:8" x14ac:dyDescent="0.25">
      <c r="A1584" s="19" t="s">
        <v>74</v>
      </c>
      <c r="B1584" s="19" t="s">
        <v>75</v>
      </c>
      <c r="C1584" s="19" t="s">
        <v>76</v>
      </c>
      <c r="D1584" s="19" t="s">
        <v>316</v>
      </c>
      <c r="E1584" s="19" t="s">
        <v>317</v>
      </c>
      <c r="F1584" s="19" t="s">
        <v>178</v>
      </c>
      <c r="G1584" s="19" t="s">
        <v>179</v>
      </c>
      <c r="H1584" s="25">
        <v>1.1923202650460145E-2</v>
      </c>
    </row>
    <row r="1585" spans="1:8" x14ac:dyDescent="0.25">
      <c r="A1585" s="19" t="s">
        <v>74</v>
      </c>
      <c r="B1585" s="19" t="s">
        <v>75</v>
      </c>
      <c r="C1585" s="19" t="s">
        <v>76</v>
      </c>
      <c r="D1585" s="19" t="s">
        <v>316</v>
      </c>
      <c r="E1585" s="19" t="s">
        <v>317</v>
      </c>
      <c r="F1585" s="19" t="s">
        <v>180</v>
      </c>
      <c r="G1585" s="19" t="s">
        <v>181</v>
      </c>
      <c r="H1585" s="25">
        <v>1.4006056906131245E-3</v>
      </c>
    </row>
    <row r="1586" spans="1:8" x14ac:dyDescent="0.25">
      <c r="A1586" s="19" t="s">
        <v>74</v>
      </c>
      <c r="B1586" s="19" t="s">
        <v>75</v>
      </c>
      <c r="C1586" s="19" t="s">
        <v>76</v>
      </c>
      <c r="D1586" s="19" t="s">
        <v>316</v>
      </c>
      <c r="E1586" s="19" t="s">
        <v>317</v>
      </c>
      <c r="F1586" s="19" t="s">
        <v>98</v>
      </c>
      <c r="G1586" s="19" t="s">
        <v>99</v>
      </c>
      <c r="H1586" s="25">
        <v>2.1164906483026945E-3</v>
      </c>
    </row>
    <row r="1587" spans="1:8" x14ac:dyDescent="0.25">
      <c r="A1587" s="19" t="s">
        <v>74</v>
      </c>
      <c r="B1587" s="19" t="s">
        <v>75</v>
      </c>
      <c r="C1587" s="19" t="s">
        <v>76</v>
      </c>
      <c r="D1587" s="19" t="s">
        <v>316</v>
      </c>
      <c r="E1587" s="19" t="s">
        <v>317</v>
      </c>
      <c r="F1587" s="19" t="s">
        <v>168</v>
      </c>
      <c r="G1587" s="19" t="s">
        <v>169</v>
      </c>
      <c r="H1587" s="25">
        <v>3.4922057115438268</v>
      </c>
    </row>
    <row r="1588" spans="1:8" x14ac:dyDescent="0.25">
      <c r="A1588" s="19" t="s">
        <v>74</v>
      </c>
      <c r="B1588" s="19" t="s">
        <v>75</v>
      </c>
      <c r="C1588" s="19" t="s">
        <v>76</v>
      </c>
      <c r="D1588" s="19" t="s">
        <v>316</v>
      </c>
      <c r="E1588" s="19" t="s">
        <v>317</v>
      </c>
      <c r="F1588" s="19" t="s">
        <v>110</v>
      </c>
      <c r="G1588" s="19" t="s">
        <v>111</v>
      </c>
      <c r="H1588" s="25">
        <v>4.3959354394789922E-2</v>
      </c>
    </row>
    <row r="1589" spans="1:8" x14ac:dyDescent="0.25">
      <c r="A1589" s="19" t="s">
        <v>74</v>
      </c>
      <c r="B1589" s="19" t="s">
        <v>75</v>
      </c>
      <c r="C1589" s="19" t="s">
        <v>76</v>
      </c>
      <c r="D1589" s="19" t="s">
        <v>316</v>
      </c>
      <c r="E1589" s="19" t="s">
        <v>317</v>
      </c>
      <c r="F1589" s="19" t="s">
        <v>112</v>
      </c>
      <c r="G1589" s="19" t="s">
        <v>113</v>
      </c>
      <c r="H1589" s="25">
        <v>4.6944182956667382E-3</v>
      </c>
    </row>
    <row r="1590" spans="1:8" x14ac:dyDescent="0.25">
      <c r="A1590" s="19" t="s">
        <v>74</v>
      </c>
      <c r="B1590" s="19" t="s">
        <v>75</v>
      </c>
      <c r="C1590" s="19" t="s">
        <v>76</v>
      </c>
      <c r="D1590" s="19" t="s">
        <v>316</v>
      </c>
      <c r="E1590" s="19" t="s">
        <v>317</v>
      </c>
      <c r="F1590" s="19" t="s">
        <v>318</v>
      </c>
      <c r="G1590" s="19" t="s">
        <v>319</v>
      </c>
      <c r="H1590" s="25">
        <v>2.7823847914005041E-2</v>
      </c>
    </row>
    <row r="1591" spans="1:8" x14ac:dyDescent="0.25">
      <c r="A1591" s="19" t="s">
        <v>74</v>
      </c>
      <c r="B1591" s="19" t="s">
        <v>75</v>
      </c>
      <c r="C1591" s="19" t="s">
        <v>76</v>
      </c>
      <c r="D1591" s="19" t="s">
        <v>316</v>
      </c>
      <c r="E1591" s="19" t="s">
        <v>317</v>
      </c>
      <c r="F1591" s="19" t="s">
        <v>232</v>
      </c>
      <c r="G1591" s="19" t="s">
        <v>233</v>
      </c>
      <c r="H1591" s="25">
        <v>0.12370734688063631</v>
      </c>
    </row>
    <row r="1592" spans="1:8" x14ac:dyDescent="0.25">
      <c r="A1592" s="19" t="s">
        <v>74</v>
      </c>
      <c r="B1592" s="19" t="s">
        <v>75</v>
      </c>
      <c r="C1592" s="19" t="s">
        <v>76</v>
      </c>
      <c r="D1592" s="19" t="s">
        <v>316</v>
      </c>
      <c r="E1592" s="19" t="s">
        <v>317</v>
      </c>
      <c r="F1592" s="19" t="s">
        <v>132</v>
      </c>
      <c r="G1592" s="19" t="s">
        <v>133</v>
      </c>
      <c r="H1592" s="25">
        <v>8.5401942776305473E-2</v>
      </c>
    </row>
    <row r="1593" spans="1:8" x14ac:dyDescent="0.25">
      <c r="A1593" s="19" t="s">
        <v>74</v>
      </c>
      <c r="B1593" s="19" t="s">
        <v>75</v>
      </c>
      <c r="C1593" s="19" t="s">
        <v>76</v>
      </c>
      <c r="D1593" s="19" t="s">
        <v>316</v>
      </c>
      <c r="E1593" s="19" t="s">
        <v>317</v>
      </c>
      <c r="F1593" s="19" t="s">
        <v>134</v>
      </c>
      <c r="G1593" s="19" t="s">
        <v>135</v>
      </c>
      <c r="H1593" s="25">
        <v>7.4012735335847899E-3</v>
      </c>
    </row>
    <row r="1594" spans="1:8" x14ac:dyDescent="0.25">
      <c r="A1594" s="19" t="s">
        <v>74</v>
      </c>
      <c r="B1594" s="19" t="s">
        <v>75</v>
      </c>
      <c r="C1594" s="19" t="s">
        <v>76</v>
      </c>
      <c r="D1594" s="19" t="s">
        <v>316</v>
      </c>
      <c r="E1594" s="19" t="s">
        <v>317</v>
      </c>
      <c r="F1594" s="19" t="s">
        <v>140</v>
      </c>
      <c r="G1594" s="19" t="s">
        <v>141</v>
      </c>
      <c r="H1594" s="25">
        <v>1.910760495539968E-2</v>
      </c>
    </row>
    <row r="1595" spans="1:8" x14ac:dyDescent="0.25">
      <c r="A1595" s="19" t="s">
        <v>74</v>
      </c>
      <c r="B1595" s="19" t="s">
        <v>75</v>
      </c>
      <c r="C1595" s="19" t="s">
        <v>76</v>
      </c>
      <c r="D1595" s="19" t="s">
        <v>316</v>
      </c>
      <c r="E1595" s="19" t="s">
        <v>317</v>
      </c>
      <c r="F1595" s="19" t="s">
        <v>198</v>
      </c>
      <c r="G1595" s="19" t="s">
        <v>199</v>
      </c>
      <c r="H1595" s="25">
        <v>0.11665246284701207</v>
      </c>
    </row>
    <row r="1596" spans="1:8" x14ac:dyDescent="0.25">
      <c r="A1596" s="19" t="s">
        <v>74</v>
      </c>
      <c r="B1596" s="19" t="s">
        <v>75</v>
      </c>
      <c r="C1596" s="19" t="s">
        <v>76</v>
      </c>
      <c r="D1596" s="19" t="s">
        <v>316</v>
      </c>
      <c r="E1596" s="19" t="s">
        <v>317</v>
      </c>
      <c r="F1596" s="19" t="s">
        <v>142</v>
      </c>
      <c r="G1596" s="19" t="s">
        <v>143</v>
      </c>
      <c r="H1596" s="25">
        <v>1.3864662205943824E-2</v>
      </c>
    </row>
    <row r="1597" spans="1:8" x14ac:dyDescent="0.25">
      <c r="A1597" s="19" t="s">
        <v>74</v>
      </c>
      <c r="B1597" s="19" t="s">
        <v>75</v>
      </c>
      <c r="C1597" s="19" t="s">
        <v>76</v>
      </c>
      <c r="D1597" s="19" t="s">
        <v>316</v>
      </c>
      <c r="E1597" s="19" t="s">
        <v>317</v>
      </c>
      <c r="F1597" s="19" t="s">
        <v>144</v>
      </c>
      <c r="G1597" s="19" t="s">
        <v>145</v>
      </c>
      <c r="H1597" s="25">
        <v>9.748967267200763E-2</v>
      </c>
    </row>
    <row r="1598" spans="1:8" x14ac:dyDescent="0.25">
      <c r="A1598" s="19" t="s">
        <v>74</v>
      </c>
      <c r="B1598" s="19" t="s">
        <v>75</v>
      </c>
      <c r="C1598" s="19" t="s">
        <v>76</v>
      </c>
      <c r="D1598" s="19" t="s">
        <v>316</v>
      </c>
      <c r="E1598" s="19" t="s">
        <v>317</v>
      </c>
      <c r="F1598" s="19" t="s">
        <v>146</v>
      </c>
      <c r="G1598" s="19" t="s">
        <v>147</v>
      </c>
      <c r="H1598" s="25">
        <v>1.0287065311417171E-2</v>
      </c>
    </row>
    <row r="1599" spans="1:8" x14ac:dyDescent="0.25">
      <c r="A1599" s="19" t="s">
        <v>74</v>
      </c>
      <c r="B1599" s="19" t="s">
        <v>75</v>
      </c>
      <c r="C1599" s="19" t="s">
        <v>76</v>
      </c>
      <c r="D1599" s="19" t="s">
        <v>316</v>
      </c>
      <c r="E1599" s="19" t="s">
        <v>317</v>
      </c>
      <c r="F1599" s="19" t="s">
        <v>150</v>
      </c>
      <c r="G1599" s="19" t="s">
        <v>151</v>
      </c>
      <c r="H1599" s="25">
        <v>3.5960499121444903E-2</v>
      </c>
    </row>
    <row r="1600" spans="1:8" x14ac:dyDescent="0.25">
      <c r="A1600" s="19" t="s">
        <v>74</v>
      </c>
      <c r="B1600" s="19" t="s">
        <v>75</v>
      </c>
      <c r="C1600" s="19" t="s">
        <v>76</v>
      </c>
      <c r="D1600" s="19" t="s">
        <v>316</v>
      </c>
      <c r="E1600" s="19" t="s">
        <v>317</v>
      </c>
      <c r="F1600" s="19" t="s">
        <v>154</v>
      </c>
      <c r="G1600" s="19" t="s">
        <v>155</v>
      </c>
      <c r="H1600" s="25">
        <v>0.15834898707223385</v>
      </c>
    </row>
    <row r="1601" spans="1:8" x14ac:dyDescent="0.25">
      <c r="A1601" s="19" t="s">
        <v>74</v>
      </c>
      <c r="B1601" s="19" t="s">
        <v>75</v>
      </c>
      <c r="C1601" s="19" t="s">
        <v>76</v>
      </c>
      <c r="D1601" s="19" t="s">
        <v>316</v>
      </c>
      <c r="E1601" s="19" t="s">
        <v>317</v>
      </c>
      <c r="F1601" s="19" t="s">
        <v>320</v>
      </c>
      <c r="G1601" s="19" t="s">
        <v>321</v>
      </c>
      <c r="H1601" s="25">
        <v>4.1865982361369312E-2</v>
      </c>
    </row>
    <row r="1602" spans="1:8" x14ac:dyDescent="0.25">
      <c r="A1602" s="19" t="s">
        <v>74</v>
      </c>
      <c r="B1602" s="19" t="s">
        <v>75</v>
      </c>
      <c r="C1602" s="19" t="s">
        <v>76</v>
      </c>
      <c r="D1602" s="19" t="s">
        <v>316</v>
      </c>
      <c r="E1602" s="19" t="s">
        <v>317</v>
      </c>
      <c r="F1602" s="19" t="s">
        <v>200</v>
      </c>
      <c r="G1602" s="19" t="s">
        <v>201</v>
      </c>
      <c r="H1602" s="25">
        <v>3.857753370991332E-2</v>
      </c>
    </row>
    <row r="1603" spans="1:8" x14ac:dyDescent="0.25">
      <c r="A1603" s="19" t="s">
        <v>74</v>
      </c>
      <c r="B1603" s="19" t="s">
        <v>75</v>
      </c>
      <c r="C1603" s="19" t="s">
        <v>76</v>
      </c>
      <c r="D1603" s="19" t="s">
        <v>334</v>
      </c>
      <c r="E1603" s="19" t="s">
        <v>335</v>
      </c>
      <c r="F1603" s="19" t="s">
        <v>410</v>
      </c>
      <c r="G1603" s="19" t="s">
        <v>411</v>
      </c>
      <c r="H1603" s="25">
        <v>2.8098507059405295E-2</v>
      </c>
    </row>
    <row r="1604" spans="1:8" x14ac:dyDescent="0.25">
      <c r="A1604" s="19" t="s">
        <v>74</v>
      </c>
      <c r="B1604" s="19" t="s">
        <v>75</v>
      </c>
      <c r="C1604" s="19" t="s">
        <v>76</v>
      </c>
      <c r="D1604" s="19" t="s">
        <v>334</v>
      </c>
      <c r="E1604" s="19" t="s">
        <v>335</v>
      </c>
      <c r="F1604" s="19" t="s">
        <v>98</v>
      </c>
      <c r="G1604" s="19" t="s">
        <v>99</v>
      </c>
      <c r="H1604" s="25">
        <v>2.1674142313546599E-4</v>
      </c>
    </row>
    <row r="1605" spans="1:8" x14ac:dyDescent="0.25">
      <c r="A1605" s="19" t="s">
        <v>74</v>
      </c>
      <c r="B1605" s="19" t="s">
        <v>75</v>
      </c>
      <c r="C1605" s="19" t="s">
        <v>76</v>
      </c>
      <c r="D1605" s="19" t="s">
        <v>334</v>
      </c>
      <c r="E1605" s="19" t="s">
        <v>335</v>
      </c>
      <c r="F1605" s="19" t="s">
        <v>168</v>
      </c>
      <c r="G1605" s="19" t="s">
        <v>169</v>
      </c>
      <c r="H1605" s="25">
        <v>0.1338541140089152</v>
      </c>
    </row>
    <row r="1606" spans="1:8" x14ac:dyDescent="0.25">
      <c r="A1606" s="19" t="s">
        <v>74</v>
      </c>
      <c r="B1606" s="19" t="s">
        <v>75</v>
      </c>
      <c r="C1606" s="19" t="s">
        <v>76</v>
      </c>
      <c r="D1606" s="19" t="s">
        <v>322</v>
      </c>
      <c r="E1606" s="19" t="s">
        <v>323</v>
      </c>
      <c r="F1606" s="19" t="s">
        <v>324</v>
      </c>
      <c r="G1606" s="19" t="s">
        <v>325</v>
      </c>
      <c r="H1606" s="25">
        <v>2.1167044974342943E-2</v>
      </c>
    </row>
    <row r="1607" spans="1:8" x14ac:dyDescent="0.25">
      <c r="A1607" s="19" t="s">
        <v>74</v>
      </c>
      <c r="B1607" s="19" t="s">
        <v>75</v>
      </c>
      <c r="C1607" s="19" t="s">
        <v>76</v>
      </c>
      <c r="D1607" s="19" t="s">
        <v>322</v>
      </c>
      <c r="E1607" s="19" t="s">
        <v>323</v>
      </c>
      <c r="F1607" s="19" t="s">
        <v>414</v>
      </c>
      <c r="G1607" s="19" t="s">
        <v>415</v>
      </c>
      <c r="H1607" s="25">
        <v>2.8222726632457267E-2</v>
      </c>
    </row>
    <row r="1608" spans="1:8" x14ac:dyDescent="0.25">
      <c r="A1608" s="19" t="s">
        <v>74</v>
      </c>
      <c r="B1608" s="19" t="s">
        <v>75</v>
      </c>
      <c r="C1608" s="19" t="s">
        <v>76</v>
      </c>
      <c r="D1608" s="19" t="s">
        <v>322</v>
      </c>
      <c r="E1608" s="19" t="s">
        <v>323</v>
      </c>
      <c r="F1608" s="19" t="s">
        <v>188</v>
      </c>
      <c r="G1608" s="19" t="s">
        <v>189</v>
      </c>
      <c r="H1608" s="25">
        <v>1.9242768158493587E-2</v>
      </c>
    </row>
    <row r="1609" spans="1:8" x14ac:dyDescent="0.25">
      <c r="A1609" s="19" t="s">
        <v>74</v>
      </c>
      <c r="B1609" s="19" t="s">
        <v>75</v>
      </c>
      <c r="C1609" s="19" t="s">
        <v>76</v>
      </c>
      <c r="D1609" s="19" t="s">
        <v>322</v>
      </c>
      <c r="E1609" s="19" t="s">
        <v>323</v>
      </c>
      <c r="F1609" s="19" t="s">
        <v>194</v>
      </c>
      <c r="G1609" s="19" t="s">
        <v>195</v>
      </c>
      <c r="H1609" s="25">
        <v>2.1167044974342943E-2</v>
      </c>
    </row>
    <row r="1610" spans="1:8" x14ac:dyDescent="0.25">
      <c r="A1610" s="19" t="s">
        <v>74</v>
      </c>
      <c r="B1610" s="19" t="s">
        <v>75</v>
      </c>
      <c r="C1610" s="19" t="s">
        <v>76</v>
      </c>
      <c r="D1610" s="19" t="s">
        <v>322</v>
      </c>
      <c r="E1610" s="19" t="s">
        <v>323</v>
      </c>
      <c r="F1610" s="19" t="s">
        <v>152</v>
      </c>
      <c r="G1610" s="19" t="s">
        <v>153</v>
      </c>
      <c r="H1610" s="25">
        <v>0.14111363316228634</v>
      </c>
    </row>
    <row r="1611" spans="1:8" x14ac:dyDescent="0.25">
      <c r="A1611" s="19" t="s">
        <v>77</v>
      </c>
      <c r="B1611" s="19" t="s">
        <v>78</v>
      </c>
      <c r="C1611" s="19" t="s">
        <v>73</v>
      </c>
      <c r="D1611" s="19" t="s">
        <v>92</v>
      </c>
      <c r="E1611" s="19" t="s">
        <v>93</v>
      </c>
      <c r="F1611" s="19" t="s">
        <v>94</v>
      </c>
      <c r="G1611" s="19" t="s">
        <v>95</v>
      </c>
      <c r="H1611" s="25">
        <v>3.2049476587604916E-3</v>
      </c>
    </row>
    <row r="1612" spans="1:8" x14ac:dyDescent="0.25">
      <c r="A1612" s="19" t="s">
        <v>77</v>
      </c>
      <c r="B1612" s="19" t="s">
        <v>78</v>
      </c>
      <c r="C1612" s="19" t="s">
        <v>73</v>
      </c>
      <c r="D1612" s="19" t="s">
        <v>92</v>
      </c>
      <c r="E1612" s="19" t="s">
        <v>93</v>
      </c>
      <c r="F1612" s="19" t="s">
        <v>410</v>
      </c>
      <c r="G1612" s="19" t="s">
        <v>411</v>
      </c>
      <c r="H1612" s="25">
        <v>9.1175704821004118</v>
      </c>
    </row>
    <row r="1613" spans="1:8" x14ac:dyDescent="0.25">
      <c r="A1613" s="19" t="s">
        <v>77</v>
      </c>
      <c r="B1613" s="19" t="s">
        <v>78</v>
      </c>
      <c r="C1613" s="19" t="s">
        <v>73</v>
      </c>
      <c r="D1613" s="19" t="s">
        <v>92</v>
      </c>
      <c r="E1613" s="19" t="s">
        <v>93</v>
      </c>
      <c r="F1613" s="19" t="s">
        <v>96</v>
      </c>
      <c r="G1613" s="19" t="s">
        <v>97</v>
      </c>
      <c r="H1613" s="25">
        <v>1.9791430189085978E-2</v>
      </c>
    </row>
    <row r="1614" spans="1:8" x14ac:dyDescent="0.25">
      <c r="A1614" s="19" t="s">
        <v>77</v>
      </c>
      <c r="B1614" s="19" t="s">
        <v>78</v>
      </c>
      <c r="C1614" s="19" t="s">
        <v>73</v>
      </c>
      <c r="D1614" s="19" t="s">
        <v>92</v>
      </c>
      <c r="E1614" s="19" t="s">
        <v>93</v>
      </c>
      <c r="F1614" s="19" t="s">
        <v>98</v>
      </c>
      <c r="G1614" s="19" t="s">
        <v>99</v>
      </c>
      <c r="H1614" s="25">
        <v>1.0982663726367903E-2</v>
      </c>
    </row>
    <row r="1615" spans="1:8" x14ac:dyDescent="0.25">
      <c r="A1615" s="19" t="s">
        <v>77</v>
      </c>
      <c r="B1615" s="19" t="s">
        <v>78</v>
      </c>
      <c r="C1615" s="19" t="s">
        <v>73</v>
      </c>
      <c r="D1615" s="19" t="s">
        <v>92</v>
      </c>
      <c r="E1615" s="19" t="s">
        <v>93</v>
      </c>
      <c r="F1615" s="19" t="s">
        <v>100</v>
      </c>
      <c r="G1615" s="19" t="s">
        <v>101</v>
      </c>
      <c r="H1615" s="25">
        <v>0.29070748410257857</v>
      </c>
    </row>
    <row r="1616" spans="1:8" x14ac:dyDescent="0.25">
      <c r="A1616" s="19" t="s">
        <v>77</v>
      </c>
      <c r="B1616" s="19" t="s">
        <v>78</v>
      </c>
      <c r="C1616" s="19" t="s">
        <v>73</v>
      </c>
      <c r="D1616" s="19" t="s">
        <v>92</v>
      </c>
      <c r="E1616" s="19" t="s">
        <v>93</v>
      </c>
      <c r="F1616" s="19" t="s">
        <v>102</v>
      </c>
      <c r="G1616" s="19" t="s">
        <v>103</v>
      </c>
      <c r="H1616" s="25">
        <v>3.4674204879427822E-3</v>
      </c>
    </row>
    <row r="1617" spans="1:8" x14ac:dyDescent="0.25">
      <c r="A1617" s="19" t="s">
        <v>77</v>
      </c>
      <c r="B1617" s="19" t="s">
        <v>78</v>
      </c>
      <c r="C1617" s="19" t="s">
        <v>73</v>
      </c>
      <c r="D1617" s="19" t="s">
        <v>92</v>
      </c>
      <c r="E1617" s="19" t="s">
        <v>93</v>
      </c>
      <c r="F1617" s="19" t="s">
        <v>104</v>
      </c>
      <c r="G1617" s="19" t="s">
        <v>105</v>
      </c>
      <c r="H1617" s="25">
        <v>9.8133752426810883E-2</v>
      </c>
    </row>
    <row r="1618" spans="1:8" x14ac:dyDescent="0.25">
      <c r="A1618" s="19" t="s">
        <v>77</v>
      </c>
      <c r="B1618" s="19" t="s">
        <v>78</v>
      </c>
      <c r="C1618" s="19" t="s">
        <v>73</v>
      </c>
      <c r="D1618" s="19" t="s">
        <v>92</v>
      </c>
      <c r="E1618" s="19" t="s">
        <v>93</v>
      </c>
      <c r="F1618" s="19" t="s">
        <v>106</v>
      </c>
      <c r="G1618" s="19" t="s">
        <v>107</v>
      </c>
      <c r="H1618" s="25">
        <v>0.12903244562586896</v>
      </c>
    </row>
    <row r="1619" spans="1:8" x14ac:dyDescent="0.25">
      <c r="A1619" s="19" t="s">
        <v>77</v>
      </c>
      <c r="B1619" s="19" t="s">
        <v>78</v>
      </c>
      <c r="C1619" s="19" t="s">
        <v>73</v>
      </c>
      <c r="D1619" s="19" t="s">
        <v>92</v>
      </c>
      <c r="E1619" s="19" t="s">
        <v>93</v>
      </c>
      <c r="F1619" s="19" t="s">
        <v>108</v>
      </c>
      <c r="G1619" s="19" t="s">
        <v>109</v>
      </c>
      <c r="H1619" s="25">
        <v>1.0624450340955677E-2</v>
      </c>
    </row>
    <row r="1620" spans="1:8" x14ac:dyDescent="0.25">
      <c r="A1620" s="19" t="s">
        <v>77</v>
      </c>
      <c r="B1620" s="19" t="s">
        <v>78</v>
      </c>
      <c r="C1620" s="19" t="s">
        <v>73</v>
      </c>
      <c r="D1620" s="19" t="s">
        <v>92</v>
      </c>
      <c r="E1620" s="19" t="s">
        <v>93</v>
      </c>
      <c r="F1620" s="19" t="s">
        <v>110</v>
      </c>
      <c r="G1620" s="19" t="s">
        <v>111</v>
      </c>
      <c r="H1620" s="25">
        <v>7.8248242168702339E-2</v>
      </c>
    </row>
    <row r="1621" spans="1:8" x14ac:dyDescent="0.25">
      <c r="A1621" s="19" t="s">
        <v>77</v>
      </c>
      <c r="B1621" s="19" t="s">
        <v>78</v>
      </c>
      <c r="C1621" s="19" t="s">
        <v>73</v>
      </c>
      <c r="D1621" s="19" t="s">
        <v>92</v>
      </c>
      <c r="E1621" s="19" t="s">
        <v>93</v>
      </c>
      <c r="F1621" s="19" t="s">
        <v>112</v>
      </c>
      <c r="G1621" s="19" t="s">
        <v>113</v>
      </c>
      <c r="H1621" s="25">
        <v>1.2976114823127634E-2</v>
      </c>
    </row>
    <row r="1622" spans="1:8" x14ac:dyDescent="0.25">
      <c r="A1622" s="19" t="s">
        <v>77</v>
      </c>
      <c r="B1622" s="19" t="s">
        <v>78</v>
      </c>
      <c r="C1622" s="19" t="s">
        <v>73</v>
      </c>
      <c r="D1622" s="19" t="s">
        <v>92</v>
      </c>
      <c r="E1622" s="19" t="s">
        <v>93</v>
      </c>
      <c r="F1622" s="19" t="s">
        <v>114</v>
      </c>
      <c r="G1622" s="19" t="s">
        <v>115</v>
      </c>
      <c r="H1622" s="25">
        <v>6.0441264711208531E-2</v>
      </c>
    </row>
    <row r="1623" spans="1:8" x14ac:dyDescent="0.25">
      <c r="A1623" s="19" t="s">
        <v>77</v>
      </c>
      <c r="B1623" s="19" t="s">
        <v>78</v>
      </c>
      <c r="C1623" s="19" t="s">
        <v>73</v>
      </c>
      <c r="D1623" s="19" t="s">
        <v>92</v>
      </c>
      <c r="E1623" s="19" t="s">
        <v>93</v>
      </c>
      <c r="F1623" s="19" t="s">
        <v>116</v>
      </c>
      <c r="G1623" s="19" t="s">
        <v>117</v>
      </c>
      <c r="H1623" s="25">
        <v>1.3217463350841001E-2</v>
      </c>
    </row>
    <row r="1624" spans="1:8" x14ac:dyDescent="0.25">
      <c r="A1624" s="19" t="s">
        <v>77</v>
      </c>
      <c r="B1624" s="19" t="s">
        <v>78</v>
      </c>
      <c r="C1624" s="19" t="s">
        <v>73</v>
      </c>
      <c r="D1624" s="19" t="s">
        <v>92</v>
      </c>
      <c r="E1624" s="19" t="s">
        <v>93</v>
      </c>
      <c r="F1624" s="19" t="s">
        <v>118</v>
      </c>
      <c r="G1624" s="19" t="s">
        <v>119</v>
      </c>
      <c r="H1624" s="25">
        <v>7.7792715630746037E-2</v>
      </c>
    </row>
    <row r="1625" spans="1:8" x14ac:dyDescent="0.25">
      <c r="A1625" s="19" t="s">
        <v>77</v>
      </c>
      <c r="B1625" s="19" t="s">
        <v>78</v>
      </c>
      <c r="C1625" s="19" t="s">
        <v>73</v>
      </c>
      <c r="D1625" s="19" t="s">
        <v>92</v>
      </c>
      <c r="E1625" s="19" t="s">
        <v>93</v>
      </c>
      <c r="F1625" s="19" t="s">
        <v>120</v>
      </c>
      <c r="G1625" s="19" t="s">
        <v>121</v>
      </c>
      <c r="H1625" s="25">
        <v>0.10216430770282794</v>
      </c>
    </row>
    <row r="1626" spans="1:8" x14ac:dyDescent="0.25">
      <c r="A1626" s="19" t="s">
        <v>77</v>
      </c>
      <c r="B1626" s="19" t="s">
        <v>78</v>
      </c>
      <c r="C1626" s="19" t="s">
        <v>73</v>
      </c>
      <c r="D1626" s="19" t="s">
        <v>92</v>
      </c>
      <c r="E1626" s="19" t="s">
        <v>93</v>
      </c>
      <c r="F1626" s="19" t="s">
        <v>122</v>
      </c>
      <c r="G1626" s="19" t="s">
        <v>123</v>
      </c>
      <c r="H1626" s="25">
        <v>1.6191362101029391E-2</v>
      </c>
    </row>
    <row r="1627" spans="1:8" x14ac:dyDescent="0.25">
      <c r="A1627" s="19" t="s">
        <v>77</v>
      </c>
      <c r="B1627" s="19" t="s">
        <v>78</v>
      </c>
      <c r="C1627" s="19" t="s">
        <v>73</v>
      </c>
      <c r="D1627" s="19" t="s">
        <v>92</v>
      </c>
      <c r="E1627" s="19" t="s">
        <v>93</v>
      </c>
      <c r="F1627" s="19" t="s">
        <v>124</v>
      </c>
      <c r="G1627" s="19" t="s">
        <v>125</v>
      </c>
      <c r="H1627" s="25">
        <v>0.17668493704551649</v>
      </c>
    </row>
    <row r="1628" spans="1:8" x14ac:dyDescent="0.25">
      <c r="A1628" s="19" t="s">
        <v>77</v>
      </c>
      <c r="B1628" s="19" t="s">
        <v>78</v>
      </c>
      <c r="C1628" s="19" t="s">
        <v>73</v>
      </c>
      <c r="D1628" s="19" t="s">
        <v>92</v>
      </c>
      <c r="E1628" s="19" t="s">
        <v>93</v>
      </c>
      <c r="F1628" s="19" t="s">
        <v>126</v>
      </c>
      <c r="G1628" s="19" t="s">
        <v>127</v>
      </c>
      <c r="H1628" s="25">
        <v>5.8074638831656809E-3</v>
      </c>
    </row>
    <row r="1629" spans="1:8" x14ac:dyDescent="0.25">
      <c r="A1629" s="19" t="s">
        <v>77</v>
      </c>
      <c r="B1629" s="19" t="s">
        <v>78</v>
      </c>
      <c r="C1629" s="19" t="s">
        <v>73</v>
      </c>
      <c r="D1629" s="19" t="s">
        <v>92</v>
      </c>
      <c r="E1629" s="19" t="s">
        <v>93</v>
      </c>
      <c r="F1629" s="19" t="s">
        <v>128</v>
      </c>
      <c r="G1629" s="19" t="s">
        <v>129</v>
      </c>
      <c r="H1629" s="25">
        <v>2.6400535656977621E-2</v>
      </c>
    </row>
    <row r="1630" spans="1:8" x14ac:dyDescent="0.25">
      <c r="A1630" s="19" t="s">
        <v>77</v>
      </c>
      <c r="B1630" s="19" t="s">
        <v>78</v>
      </c>
      <c r="C1630" s="19" t="s">
        <v>73</v>
      </c>
      <c r="D1630" s="19" t="s">
        <v>92</v>
      </c>
      <c r="E1630" s="19" t="s">
        <v>93</v>
      </c>
      <c r="F1630" s="19" t="s">
        <v>130</v>
      </c>
      <c r="G1630" s="19" t="s">
        <v>131</v>
      </c>
      <c r="H1630" s="25">
        <v>0.17072824102968279</v>
      </c>
    </row>
    <row r="1631" spans="1:8" x14ac:dyDescent="0.25">
      <c r="A1631" s="19" t="s">
        <v>77</v>
      </c>
      <c r="B1631" s="19" t="s">
        <v>78</v>
      </c>
      <c r="C1631" s="19" t="s">
        <v>73</v>
      </c>
      <c r="D1631" s="19" t="s">
        <v>92</v>
      </c>
      <c r="E1631" s="19" t="s">
        <v>93</v>
      </c>
      <c r="F1631" s="19" t="s">
        <v>132</v>
      </c>
      <c r="G1631" s="19" t="s">
        <v>133</v>
      </c>
      <c r="H1631" s="25">
        <v>0.16617600672519195</v>
      </c>
    </row>
    <row r="1632" spans="1:8" x14ac:dyDescent="0.25">
      <c r="A1632" s="19" t="s">
        <v>77</v>
      </c>
      <c r="B1632" s="19" t="s">
        <v>78</v>
      </c>
      <c r="C1632" s="19" t="s">
        <v>73</v>
      </c>
      <c r="D1632" s="19" t="s">
        <v>92</v>
      </c>
      <c r="E1632" s="19" t="s">
        <v>93</v>
      </c>
      <c r="F1632" s="19" t="s">
        <v>134</v>
      </c>
      <c r="G1632" s="19" t="s">
        <v>135</v>
      </c>
      <c r="H1632" s="25">
        <v>0.43274112447925667</v>
      </c>
    </row>
    <row r="1633" spans="1:8" x14ac:dyDescent="0.25">
      <c r="A1633" s="19" t="s">
        <v>77</v>
      </c>
      <c r="B1633" s="19" t="s">
        <v>78</v>
      </c>
      <c r="C1633" s="19" t="s">
        <v>73</v>
      </c>
      <c r="D1633" s="19" t="s">
        <v>92</v>
      </c>
      <c r="E1633" s="19" t="s">
        <v>93</v>
      </c>
      <c r="F1633" s="19" t="s">
        <v>136</v>
      </c>
      <c r="G1633" s="19" t="s">
        <v>137</v>
      </c>
      <c r="H1633" s="25">
        <v>1.1724965109735368E-3</v>
      </c>
    </row>
    <row r="1634" spans="1:8" x14ac:dyDescent="0.25">
      <c r="A1634" s="19" t="s">
        <v>77</v>
      </c>
      <c r="B1634" s="19" t="s">
        <v>78</v>
      </c>
      <c r="C1634" s="19" t="s">
        <v>73</v>
      </c>
      <c r="D1634" s="19" t="s">
        <v>92</v>
      </c>
      <c r="E1634" s="19" t="s">
        <v>93</v>
      </c>
      <c r="F1634" s="19" t="s">
        <v>138</v>
      </c>
      <c r="G1634" s="19" t="s">
        <v>139</v>
      </c>
      <c r="H1634" s="25">
        <v>3.2503024780751275E-2</v>
      </c>
    </row>
    <row r="1635" spans="1:8" x14ac:dyDescent="0.25">
      <c r="A1635" s="19" t="s">
        <v>77</v>
      </c>
      <c r="B1635" s="19" t="s">
        <v>78</v>
      </c>
      <c r="C1635" s="19" t="s">
        <v>73</v>
      </c>
      <c r="D1635" s="19" t="s">
        <v>92</v>
      </c>
      <c r="E1635" s="19" t="s">
        <v>93</v>
      </c>
      <c r="F1635" s="19" t="s">
        <v>140</v>
      </c>
      <c r="G1635" s="19" t="s">
        <v>141</v>
      </c>
      <c r="H1635" s="25">
        <v>3.8724693444231711E-2</v>
      </c>
    </row>
    <row r="1636" spans="1:8" x14ac:dyDescent="0.25">
      <c r="A1636" s="19" t="s">
        <v>77</v>
      </c>
      <c r="B1636" s="19" t="s">
        <v>78</v>
      </c>
      <c r="C1636" s="19" t="s">
        <v>73</v>
      </c>
      <c r="D1636" s="19" t="s">
        <v>92</v>
      </c>
      <c r="E1636" s="19" t="s">
        <v>93</v>
      </c>
      <c r="F1636" s="19" t="s">
        <v>142</v>
      </c>
      <c r="G1636" s="19" t="s">
        <v>143</v>
      </c>
      <c r="H1636" s="25">
        <v>1.0844471503503166</v>
      </c>
    </row>
    <row r="1637" spans="1:8" x14ac:dyDescent="0.25">
      <c r="A1637" s="19" t="s">
        <v>77</v>
      </c>
      <c r="B1637" s="19" t="s">
        <v>78</v>
      </c>
      <c r="C1637" s="19" t="s">
        <v>73</v>
      </c>
      <c r="D1637" s="19" t="s">
        <v>92</v>
      </c>
      <c r="E1637" s="19" t="s">
        <v>93</v>
      </c>
      <c r="F1637" s="19" t="s">
        <v>144</v>
      </c>
      <c r="G1637" s="19" t="s">
        <v>145</v>
      </c>
      <c r="H1637" s="25">
        <v>0.17639892597674095</v>
      </c>
    </row>
    <row r="1638" spans="1:8" x14ac:dyDescent="0.25">
      <c r="A1638" s="19" t="s">
        <v>77</v>
      </c>
      <c r="B1638" s="19" t="s">
        <v>78</v>
      </c>
      <c r="C1638" s="19" t="s">
        <v>73</v>
      </c>
      <c r="D1638" s="19" t="s">
        <v>92</v>
      </c>
      <c r="E1638" s="19" t="s">
        <v>93</v>
      </c>
      <c r="F1638" s="19" t="s">
        <v>146</v>
      </c>
      <c r="G1638" s="19" t="s">
        <v>147</v>
      </c>
      <c r="H1638" s="25">
        <v>1.7807495662802479E-2</v>
      </c>
    </row>
    <row r="1639" spans="1:8" x14ac:dyDescent="0.25">
      <c r="A1639" s="19" t="s">
        <v>77</v>
      </c>
      <c r="B1639" s="19" t="s">
        <v>78</v>
      </c>
      <c r="C1639" s="19" t="s">
        <v>73</v>
      </c>
      <c r="D1639" s="19" t="s">
        <v>92</v>
      </c>
      <c r="E1639" s="19" t="s">
        <v>93</v>
      </c>
      <c r="F1639" s="19" t="s">
        <v>148</v>
      </c>
      <c r="G1639" s="19" t="s">
        <v>149</v>
      </c>
      <c r="H1639" s="25">
        <v>0.21264224258648054</v>
      </c>
    </row>
    <row r="1640" spans="1:8" x14ac:dyDescent="0.25">
      <c r="A1640" s="19" t="s">
        <v>77</v>
      </c>
      <c r="B1640" s="19" t="s">
        <v>78</v>
      </c>
      <c r="C1640" s="19" t="s">
        <v>73</v>
      </c>
      <c r="D1640" s="19" t="s">
        <v>92</v>
      </c>
      <c r="E1640" s="19" t="s">
        <v>93</v>
      </c>
      <c r="F1640" s="19" t="s">
        <v>150</v>
      </c>
      <c r="G1640" s="19" t="s">
        <v>151</v>
      </c>
      <c r="H1640" s="25">
        <v>4.8283140252703173E-2</v>
      </c>
    </row>
    <row r="1641" spans="1:8" x14ac:dyDescent="0.25">
      <c r="A1641" s="19" t="s">
        <v>77</v>
      </c>
      <c r="B1641" s="19" t="s">
        <v>78</v>
      </c>
      <c r="C1641" s="19" t="s">
        <v>73</v>
      </c>
      <c r="D1641" s="19" t="s">
        <v>92</v>
      </c>
      <c r="E1641" s="19" t="s">
        <v>93</v>
      </c>
      <c r="F1641" s="19" t="s">
        <v>152</v>
      </c>
      <c r="G1641" s="19" t="s">
        <v>153</v>
      </c>
      <c r="H1641" s="25">
        <v>3.1513935089400773</v>
      </c>
    </row>
    <row r="1642" spans="1:8" x14ac:dyDescent="0.25">
      <c r="A1642" s="19" t="s">
        <v>77</v>
      </c>
      <c r="B1642" s="19" t="s">
        <v>78</v>
      </c>
      <c r="C1642" s="19" t="s">
        <v>73</v>
      </c>
      <c r="D1642" s="19" t="s">
        <v>92</v>
      </c>
      <c r="E1642" s="19" t="s">
        <v>93</v>
      </c>
      <c r="F1642" s="19" t="s">
        <v>154</v>
      </c>
      <c r="G1642" s="19" t="s">
        <v>155</v>
      </c>
      <c r="H1642" s="25">
        <v>0.43263270287151306</v>
      </c>
    </row>
    <row r="1643" spans="1:8" x14ac:dyDescent="0.25">
      <c r="A1643" s="19" t="s">
        <v>77</v>
      </c>
      <c r="B1643" s="19" t="s">
        <v>78</v>
      </c>
      <c r="C1643" s="19" t="s">
        <v>73</v>
      </c>
      <c r="D1643" s="19" t="s">
        <v>92</v>
      </c>
      <c r="E1643" s="19" t="s">
        <v>93</v>
      </c>
      <c r="F1643" s="19" t="s">
        <v>156</v>
      </c>
      <c r="G1643" s="19" t="s">
        <v>157</v>
      </c>
      <c r="H1643" s="25">
        <v>8.0821612783187821E-2</v>
      </c>
    </row>
    <row r="1644" spans="1:8" x14ac:dyDescent="0.25">
      <c r="A1644" s="19" t="s">
        <v>77</v>
      </c>
      <c r="B1644" s="19" t="s">
        <v>78</v>
      </c>
      <c r="C1644" s="19" t="s">
        <v>73</v>
      </c>
      <c r="D1644" s="19" t="s">
        <v>92</v>
      </c>
      <c r="E1644" s="19" t="s">
        <v>93</v>
      </c>
      <c r="F1644" s="19" t="s">
        <v>158</v>
      </c>
      <c r="G1644" s="19" t="s">
        <v>159</v>
      </c>
      <c r="H1644" s="25">
        <v>1.1918680615858976E-3</v>
      </c>
    </row>
    <row r="1645" spans="1:8" x14ac:dyDescent="0.25">
      <c r="A1645" s="19" t="s">
        <v>77</v>
      </c>
      <c r="B1645" s="19" t="s">
        <v>78</v>
      </c>
      <c r="C1645" s="19" t="s">
        <v>73</v>
      </c>
      <c r="D1645" s="19" t="s">
        <v>92</v>
      </c>
      <c r="E1645" s="19" t="s">
        <v>93</v>
      </c>
      <c r="F1645" s="19" t="s">
        <v>162</v>
      </c>
      <c r="G1645" s="19" t="s">
        <v>163</v>
      </c>
      <c r="H1645" s="25">
        <v>0.16444327513332599</v>
      </c>
    </row>
    <row r="1646" spans="1:8" x14ac:dyDescent="0.25">
      <c r="A1646" s="19" t="s">
        <v>77</v>
      </c>
      <c r="B1646" s="19" t="s">
        <v>78</v>
      </c>
      <c r="C1646" s="19" t="s">
        <v>73</v>
      </c>
      <c r="D1646" s="19" t="s">
        <v>164</v>
      </c>
      <c r="E1646" s="19" t="s">
        <v>165</v>
      </c>
      <c r="F1646" s="19" t="s">
        <v>94</v>
      </c>
      <c r="G1646" s="19" t="s">
        <v>95</v>
      </c>
      <c r="H1646" s="25">
        <v>1.081140964503178E-3</v>
      </c>
    </row>
    <row r="1647" spans="1:8" x14ac:dyDescent="0.25">
      <c r="A1647" s="19" t="s">
        <v>77</v>
      </c>
      <c r="B1647" s="19" t="s">
        <v>78</v>
      </c>
      <c r="C1647" s="19" t="s">
        <v>73</v>
      </c>
      <c r="D1647" s="19" t="s">
        <v>164</v>
      </c>
      <c r="E1647" s="19" t="s">
        <v>165</v>
      </c>
      <c r="F1647" s="19" t="s">
        <v>410</v>
      </c>
      <c r="G1647" s="19" t="s">
        <v>411</v>
      </c>
      <c r="H1647" s="25">
        <v>0.23376524213353569</v>
      </c>
    </row>
    <row r="1648" spans="1:8" x14ac:dyDescent="0.25">
      <c r="A1648" s="19" t="s">
        <v>77</v>
      </c>
      <c r="B1648" s="19" t="s">
        <v>78</v>
      </c>
      <c r="C1648" s="19" t="s">
        <v>73</v>
      </c>
      <c r="D1648" s="19" t="s">
        <v>164</v>
      </c>
      <c r="E1648" s="19" t="s">
        <v>165</v>
      </c>
      <c r="F1648" s="19" t="s">
        <v>166</v>
      </c>
      <c r="G1648" s="19" t="s">
        <v>167</v>
      </c>
      <c r="H1648" s="25">
        <v>2.3885815370155368E-5</v>
      </c>
    </row>
    <row r="1649" spans="1:8" x14ac:dyDescent="0.25">
      <c r="A1649" s="19" t="s">
        <v>77</v>
      </c>
      <c r="B1649" s="19" t="s">
        <v>78</v>
      </c>
      <c r="C1649" s="19" t="s">
        <v>73</v>
      </c>
      <c r="D1649" s="19" t="s">
        <v>164</v>
      </c>
      <c r="E1649" s="19" t="s">
        <v>165</v>
      </c>
      <c r="F1649" s="19" t="s">
        <v>98</v>
      </c>
      <c r="G1649" s="19" t="s">
        <v>99</v>
      </c>
      <c r="H1649" s="25">
        <v>3.4197517802058835E-4</v>
      </c>
    </row>
    <row r="1650" spans="1:8" x14ac:dyDescent="0.25">
      <c r="A1650" s="19" t="s">
        <v>77</v>
      </c>
      <c r="B1650" s="19" t="s">
        <v>78</v>
      </c>
      <c r="C1650" s="19" t="s">
        <v>73</v>
      </c>
      <c r="D1650" s="19" t="s">
        <v>164</v>
      </c>
      <c r="E1650" s="19" t="s">
        <v>165</v>
      </c>
      <c r="F1650" s="19" t="s">
        <v>168</v>
      </c>
      <c r="G1650" s="19" t="s">
        <v>169</v>
      </c>
      <c r="H1650" s="25">
        <v>0.12265593184923555</v>
      </c>
    </row>
    <row r="1651" spans="1:8" x14ac:dyDescent="0.25">
      <c r="A1651" s="19" t="s">
        <v>77</v>
      </c>
      <c r="B1651" s="19" t="s">
        <v>78</v>
      </c>
      <c r="C1651" s="19" t="s">
        <v>73</v>
      </c>
      <c r="D1651" s="19" t="s">
        <v>164</v>
      </c>
      <c r="E1651" s="19" t="s">
        <v>165</v>
      </c>
      <c r="F1651" s="19" t="s">
        <v>170</v>
      </c>
      <c r="G1651" s="19" t="s">
        <v>171</v>
      </c>
      <c r="H1651" s="25">
        <v>1.8495517258826676E-3</v>
      </c>
    </row>
    <row r="1652" spans="1:8" x14ac:dyDescent="0.25">
      <c r="A1652" s="19" t="s">
        <v>77</v>
      </c>
      <c r="B1652" s="19" t="s">
        <v>78</v>
      </c>
      <c r="C1652" s="19" t="s">
        <v>73</v>
      </c>
      <c r="D1652" s="19" t="s">
        <v>164</v>
      </c>
      <c r="E1652" s="19" t="s">
        <v>165</v>
      </c>
      <c r="F1652" s="19" t="s">
        <v>172</v>
      </c>
      <c r="G1652" s="19" t="s">
        <v>173</v>
      </c>
      <c r="H1652" s="25">
        <v>3.1298969678562741E-4</v>
      </c>
    </row>
    <row r="1653" spans="1:8" x14ac:dyDescent="0.25">
      <c r="A1653" s="19" t="s">
        <v>77</v>
      </c>
      <c r="B1653" s="19" t="s">
        <v>78</v>
      </c>
      <c r="C1653" s="19" t="s">
        <v>73</v>
      </c>
      <c r="D1653" s="19" t="s">
        <v>164</v>
      </c>
      <c r="E1653" s="19" t="s">
        <v>165</v>
      </c>
      <c r="F1653" s="19" t="s">
        <v>100</v>
      </c>
      <c r="G1653" s="19" t="s">
        <v>101</v>
      </c>
      <c r="H1653" s="25">
        <v>9.3094962397052422E-3</v>
      </c>
    </row>
    <row r="1654" spans="1:8" x14ac:dyDescent="0.25">
      <c r="A1654" s="19" t="s">
        <v>77</v>
      </c>
      <c r="B1654" s="19" t="s">
        <v>78</v>
      </c>
      <c r="C1654" s="19" t="s">
        <v>73</v>
      </c>
      <c r="D1654" s="19" t="s">
        <v>164</v>
      </c>
      <c r="E1654" s="19" t="s">
        <v>165</v>
      </c>
      <c r="F1654" s="19" t="s">
        <v>102</v>
      </c>
      <c r="G1654" s="19" t="s">
        <v>103</v>
      </c>
      <c r="H1654" s="25">
        <v>1.2706697646363717E-4</v>
      </c>
    </row>
    <row r="1655" spans="1:8" x14ac:dyDescent="0.25">
      <c r="A1655" s="19" t="s">
        <v>77</v>
      </c>
      <c r="B1655" s="19" t="s">
        <v>78</v>
      </c>
      <c r="C1655" s="19" t="s">
        <v>73</v>
      </c>
      <c r="D1655" s="19" t="s">
        <v>164</v>
      </c>
      <c r="E1655" s="19" t="s">
        <v>165</v>
      </c>
      <c r="F1655" s="19" t="s">
        <v>106</v>
      </c>
      <c r="G1655" s="19" t="s">
        <v>107</v>
      </c>
      <c r="H1655" s="25">
        <v>4.3284361994364055E-3</v>
      </c>
    </row>
    <row r="1656" spans="1:8" x14ac:dyDescent="0.25">
      <c r="A1656" s="19" t="s">
        <v>77</v>
      </c>
      <c r="B1656" s="19" t="s">
        <v>78</v>
      </c>
      <c r="C1656" s="19" t="s">
        <v>73</v>
      </c>
      <c r="D1656" s="19" t="s">
        <v>164</v>
      </c>
      <c r="E1656" s="19" t="s">
        <v>165</v>
      </c>
      <c r="F1656" s="19" t="s">
        <v>112</v>
      </c>
      <c r="G1656" s="19" t="s">
        <v>113</v>
      </c>
      <c r="H1656" s="25">
        <v>5.2098094807281783E-4</v>
      </c>
    </row>
    <row r="1657" spans="1:8" x14ac:dyDescent="0.25">
      <c r="A1657" s="19" t="s">
        <v>77</v>
      </c>
      <c r="B1657" s="19" t="s">
        <v>78</v>
      </c>
      <c r="C1657" s="19" t="s">
        <v>73</v>
      </c>
      <c r="D1657" s="19" t="s">
        <v>164</v>
      </c>
      <c r="E1657" s="19" t="s">
        <v>165</v>
      </c>
      <c r="F1657" s="19" t="s">
        <v>116</v>
      </c>
      <c r="G1657" s="19" t="s">
        <v>117</v>
      </c>
      <c r="H1657" s="25">
        <v>4.2071418526813383E-4</v>
      </c>
    </row>
    <row r="1658" spans="1:8" x14ac:dyDescent="0.25">
      <c r="A1658" s="19" t="s">
        <v>77</v>
      </c>
      <c r="B1658" s="19" t="s">
        <v>78</v>
      </c>
      <c r="C1658" s="19" t="s">
        <v>73</v>
      </c>
      <c r="D1658" s="19" t="s">
        <v>164</v>
      </c>
      <c r="E1658" s="19" t="s">
        <v>165</v>
      </c>
      <c r="F1658" s="19" t="s">
        <v>118</v>
      </c>
      <c r="G1658" s="19" t="s">
        <v>119</v>
      </c>
      <c r="H1658" s="25">
        <v>2.5046098904344585E-3</v>
      </c>
    </row>
    <row r="1659" spans="1:8" x14ac:dyDescent="0.25">
      <c r="A1659" s="19" t="s">
        <v>77</v>
      </c>
      <c r="B1659" s="19" t="s">
        <v>78</v>
      </c>
      <c r="C1659" s="19" t="s">
        <v>73</v>
      </c>
      <c r="D1659" s="19" t="s">
        <v>164</v>
      </c>
      <c r="E1659" s="19" t="s">
        <v>165</v>
      </c>
      <c r="F1659" s="19" t="s">
        <v>122</v>
      </c>
      <c r="G1659" s="19" t="s">
        <v>123</v>
      </c>
      <c r="H1659" s="25">
        <v>4.9289124625296514E-4</v>
      </c>
    </row>
    <row r="1660" spans="1:8" x14ac:dyDescent="0.25">
      <c r="A1660" s="19" t="s">
        <v>77</v>
      </c>
      <c r="B1660" s="19" t="s">
        <v>78</v>
      </c>
      <c r="C1660" s="19" t="s">
        <v>73</v>
      </c>
      <c r="D1660" s="19" t="s">
        <v>164</v>
      </c>
      <c r="E1660" s="19" t="s">
        <v>165</v>
      </c>
      <c r="F1660" s="19" t="s">
        <v>124</v>
      </c>
      <c r="G1660" s="19" t="s">
        <v>125</v>
      </c>
      <c r="H1660" s="25">
        <v>6.5763224045114043E-3</v>
      </c>
    </row>
    <row r="1661" spans="1:8" x14ac:dyDescent="0.25">
      <c r="A1661" s="19" t="s">
        <v>77</v>
      </c>
      <c r="B1661" s="19" t="s">
        <v>78</v>
      </c>
      <c r="C1661" s="19" t="s">
        <v>73</v>
      </c>
      <c r="D1661" s="19" t="s">
        <v>164</v>
      </c>
      <c r="E1661" s="19" t="s">
        <v>165</v>
      </c>
      <c r="F1661" s="19" t="s">
        <v>126</v>
      </c>
      <c r="G1661" s="19" t="s">
        <v>127</v>
      </c>
      <c r="H1661" s="25">
        <v>1.7904603077041598E-4</v>
      </c>
    </row>
    <row r="1662" spans="1:8" x14ac:dyDescent="0.25">
      <c r="A1662" s="19" t="s">
        <v>77</v>
      </c>
      <c r="B1662" s="19" t="s">
        <v>78</v>
      </c>
      <c r="C1662" s="19" t="s">
        <v>73</v>
      </c>
      <c r="D1662" s="19" t="s">
        <v>164</v>
      </c>
      <c r="E1662" s="19" t="s">
        <v>165</v>
      </c>
      <c r="F1662" s="19" t="s">
        <v>128</v>
      </c>
      <c r="G1662" s="19" t="s">
        <v>129</v>
      </c>
      <c r="H1662" s="25">
        <v>8.6527135553931265E-4</v>
      </c>
    </row>
    <row r="1663" spans="1:8" x14ac:dyDescent="0.25">
      <c r="A1663" s="19" t="s">
        <v>77</v>
      </c>
      <c r="B1663" s="19" t="s">
        <v>78</v>
      </c>
      <c r="C1663" s="19" t="s">
        <v>73</v>
      </c>
      <c r="D1663" s="19" t="s">
        <v>164</v>
      </c>
      <c r="E1663" s="19" t="s">
        <v>165</v>
      </c>
      <c r="F1663" s="19" t="s">
        <v>130</v>
      </c>
      <c r="G1663" s="19" t="s">
        <v>131</v>
      </c>
      <c r="H1663" s="25">
        <v>5.4854221581031749E-3</v>
      </c>
    </row>
    <row r="1664" spans="1:8" x14ac:dyDescent="0.25">
      <c r="A1664" s="19" t="s">
        <v>77</v>
      </c>
      <c r="B1664" s="19" t="s">
        <v>78</v>
      </c>
      <c r="C1664" s="19" t="s">
        <v>73</v>
      </c>
      <c r="D1664" s="19" t="s">
        <v>164</v>
      </c>
      <c r="E1664" s="19" t="s">
        <v>165</v>
      </c>
      <c r="F1664" s="19" t="s">
        <v>132</v>
      </c>
      <c r="G1664" s="19" t="s">
        <v>133</v>
      </c>
      <c r="H1664" s="25">
        <v>5.6899808283498998E-3</v>
      </c>
    </row>
    <row r="1665" spans="1:8" x14ac:dyDescent="0.25">
      <c r="A1665" s="19" t="s">
        <v>77</v>
      </c>
      <c r="B1665" s="19" t="s">
        <v>78</v>
      </c>
      <c r="C1665" s="19" t="s">
        <v>73</v>
      </c>
      <c r="D1665" s="19" t="s">
        <v>164</v>
      </c>
      <c r="E1665" s="19" t="s">
        <v>165</v>
      </c>
      <c r="F1665" s="19" t="s">
        <v>134</v>
      </c>
      <c r="G1665" s="19" t="s">
        <v>135</v>
      </c>
      <c r="H1665" s="25">
        <v>1.4954186668372442E-2</v>
      </c>
    </row>
    <row r="1666" spans="1:8" x14ac:dyDescent="0.25">
      <c r="A1666" s="19" t="s">
        <v>77</v>
      </c>
      <c r="B1666" s="19" t="s">
        <v>78</v>
      </c>
      <c r="C1666" s="19" t="s">
        <v>73</v>
      </c>
      <c r="D1666" s="19" t="s">
        <v>164</v>
      </c>
      <c r="E1666" s="19" t="s">
        <v>165</v>
      </c>
      <c r="F1666" s="19" t="s">
        <v>136</v>
      </c>
      <c r="G1666" s="19" t="s">
        <v>137</v>
      </c>
      <c r="H1666" s="25">
        <v>3.5125092042519721E-4</v>
      </c>
    </row>
    <row r="1667" spans="1:8" x14ac:dyDescent="0.25">
      <c r="A1667" s="19" t="s">
        <v>77</v>
      </c>
      <c r="B1667" s="19" t="s">
        <v>78</v>
      </c>
      <c r="C1667" s="19" t="s">
        <v>73</v>
      </c>
      <c r="D1667" s="19" t="s">
        <v>164</v>
      </c>
      <c r="E1667" s="19" t="s">
        <v>165</v>
      </c>
      <c r="F1667" s="19" t="s">
        <v>138</v>
      </c>
      <c r="G1667" s="19" t="s">
        <v>139</v>
      </c>
      <c r="H1667" s="25">
        <v>1.0545021035395167E-3</v>
      </c>
    </row>
    <row r="1668" spans="1:8" x14ac:dyDescent="0.25">
      <c r="A1668" s="19" t="s">
        <v>77</v>
      </c>
      <c r="B1668" s="19" t="s">
        <v>78</v>
      </c>
      <c r="C1668" s="19" t="s">
        <v>73</v>
      </c>
      <c r="D1668" s="19" t="s">
        <v>164</v>
      </c>
      <c r="E1668" s="19" t="s">
        <v>165</v>
      </c>
      <c r="F1668" s="19" t="s">
        <v>140</v>
      </c>
      <c r="G1668" s="19" t="s">
        <v>141</v>
      </c>
      <c r="H1668" s="25">
        <v>1.1974240643136921E-3</v>
      </c>
    </row>
    <row r="1669" spans="1:8" x14ac:dyDescent="0.25">
      <c r="A1669" s="19" t="s">
        <v>77</v>
      </c>
      <c r="B1669" s="19" t="s">
        <v>78</v>
      </c>
      <c r="C1669" s="19" t="s">
        <v>73</v>
      </c>
      <c r="D1669" s="19" t="s">
        <v>164</v>
      </c>
      <c r="E1669" s="19" t="s">
        <v>165</v>
      </c>
      <c r="F1669" s="19" t="s">
        <v>142</v>
      </c>
      <c r="G1669" s="19" t="s">
        <v>143</v>
      </c>
      <c r="H1669" s="25">
        <v>2.621141991581638E-3</v>
      </c>
    </row>
    <row r="1670" spans="1:8" x14ac:dyDescent="0.25">
      <c r="A1670" s="19" t="s">
        <v>77</v>
      </c>
      <c r="B1670" s="19" t="s">
        <v>78</v>
      </c>
      <c r="C1670" s="19" t="s">
        <v>73</v>
      </c>
      <c r="D1670" s="19" t="s">
        <v>164</v>
      </c>
      <c r="E1670" s="19" t="s">
        <v>165</v>
      </c>
      <c r="F1670" s="19" t="s">
        <v>144</v>
      </c>
      <c r="G1670" s="19" t="s">
        <v>145</v>
      </c>
      <c r="H1670" s="25">
        <v>5.7193528786849013E-3</v>
      </c>
    </row>
    <row r="1671" spans="1:8" x14ac:dyDescent="0.25">
      <c r="A1671" s="19" t="s">
        <v>77</v>
      </c>
      <c r="B1671" s="19" t="s">
        <v>78</v>
      </c>
      <c r="C1671" s="19" t="s">
        <v>73</v>
      </c>
      <c r="D1671" s="19" t="s">
        <v>164</v>
      </c>
      <c r="E1671" s="19" t="s">
        <v>165</v>
      </c>
      <c r="F1671" s="19" t="s">
        <v>148</v>
      </c>
      <c r="G1671" s="19" t="s">
        <v>149</v>
      </c>
      <c r="H1671" s="25">
        <v>7.0435984801270534E-3</v>
      </c>
    </row>
    <row r="1672" spans="1:8" x14ac:dyDescent="0.25">
      <c r="A1672" s="19" t="s">
        <v>77</v>
      </c>
      <c r="B1672" s="19" t="s">
        <v>78</v>
      </c>
      <c r="C1672" s="19" t="s">
        <v>73</v>
      </c>
      <c r="D1672" s="19" t="s">
        <v>164</v>
      </c>
      <c r="E1672" s="19" t="s">
        <v>165</v>
      </c>
      <c r="F1672" s="19" t="s">
        <v>150</v>
      </c>
      <c r="G1672" s="19" t="s">
        <v>151</v>
      </c>
      <c r="H1672" s="25">
        <v>1.5024338238008614E-3</v>
      </c>
    </row>
    <row r="1673" spans="1:8" x14ac:dyDescent="0.25">
      <c r="A1673" s="19" t="s">
        <v>77</v>
      </c>
      <c r="B1673" s="19" t="s">
        <v>78</v>
      </c>
      <c r="C1673" s="19" t="s">
        <v>73</v>
      </c>
      <c r="D1673" s="19" t="s">
        <v>164</v>
      </c>
      <c r="E1673" s="19" t="s">
        <v>165</v>
      </c>
      <c r="F1673" s="19" t="s">
        <v>154</v>
      </c>
      <c r="G1673" s="19" t="s">
        <v>155</v>
      </c>
      <c r="H1673" s="25">
        <v>1.4040138004241335E-2</v>
      </c>
    </row>
    <row r="1674" spans="1:8" x14ac:dyDescent="0.25">
      <c r="A1674" s="19" t="s">
        <v>77</v>
      </c>
      <c r="B1674" s="19" t="s">
        <v>78</v>
      </c>
      <c r="C1674" s="19" t="s">
        <v>73</v>
      </c>
      <c r="D1674" s="19" t="s">
        <v>164</v>
      </c>
      <c r="E1674" s="19" t="s">
        <v>165</v>
      </c>
      <c r="F1674" s="19" t="s">
        <v>156</v>
      </c>
      <c r="G1674" s="19" t="s">
        <v>157</v>
      </c>
      <c r="H1674" s="25">
        <v>2.6453770319301894E-3</v>
      </c>
    </row>
    <row r="1675" spans="1:8" x14ac:dyDescent="0.25">
      <c r="A1675" s="19" t="s">
        <v>77</v>
      </c>
      <c r="B1675" s="19" t="s">
        <v>78</v>
      </c>
      <c r="C1675" s="19" t="s">
        <v>73</v>
      </c>
      <c r="D1675" s="19" t="s">
        <v>164</v>
      </c>
      <c r="E1675" s="19" t="s">
        <v>165</v>
      </c>
      <c r="F1675" s="19" t="s">
        <v>174</v>
      </c>
      <c r="G1675" s="19" t="s">
        <v>175</v>
      </c>
      <c r="H1675" s="25">
        <v>2.3873298538727893E-4</v>
      </c>
    </row>
    <row r="1676" spans="1:8" x14ac:dyDescent="0.25">
      <c r="A1676" s="19" t="s">
        <v>77</v>
      </c>
      <c r="B1676" s="19" t="s">
        <v>78</v>
      </c>
      <c r="C1676" s="19" t="s">
        <v>73</v>
      </c>
      <c r="D1676" s="19" t="s">
        <v>164</v>
      </c>
      <c r="E1676" s="19" t="s">
        <v>165</v>
      </c>
      <c r="F1676" s="19" t="s">
        <v>162</v>
      </c>
      <c r="G1676" s="19" t="s">
        <v>163</v>
      </c>
      <c r="H1676" s="25">
        <v>5.577068789198337E-3</v>
      </c>
    </row>
    <row r="1677" spans="1:8" x14ac:dyDescent="0.25">
      <c r="A1677" s="19" t="s">
        <v>77</v>
      </c>
      <c r="B1677" s="19" t="s">
        <v>78</v>
      </c>
      <c r="C1677" s="19" t="s">
        <v>73</v>
      </c>
      <c r="D1677" s="19" t="s">
        <v>176</v>
      </c>
      <c r="E1677" s="19" t="s">
        <v>177</v>
      </c>
      <c r="F1677" s="19" t="s">
        <v>94</v>
      </c>
      <c r="G1677" s="19" t="s">
        <v>95</v>
      </c>
      <c r="H1677" s="25">
        <v>1.0318802484457257E-2</v>
      </c>
    </row>
    <row r="1678" spans="1:8" x14ac:dyDescent="0.25">
      <c r="A1678" s="19" t="s">
        <v>77</v>
      </c>
      <c r="B1678" s="19" t="s">
        <v>78</v>
      </c>
      <c r="C1678" s="19" t="s">
        <v>73</v>
      </c>
      <c r="D1678" s="19" t="s">
        <v>176</v>
      </c>
      <c r="E1678" s="19" t="s">
        <v>177</v>
      </c>
      <c r="F1678" s="19" t="s">
        <v>410</v>
      </c>
      <c r="G1678" s="19" t="s">
        <v>411</v>
      </c>
      <c r="H1678" s="25">
        <v>6.9936053676303231</v>
      </c>
    </row>
    <row r="1679" spans="1:8" x14ac:dyDescent="0.25">
      <c r="A1679" s="19" t="s">
        <v>77</v>
      </c>
      <c r="B1679" s="19" t="s">
        <v>78</v>
      </c>
      <c r="C1679" s="19" t="s">
        <v>73</v>
      </c>
      <c r="D1679" s="19" t="s">
        <v>176</v>
      </c>
      <c r="E1679" s="19" t="s">
        <v>177</v>
      </c>
      <c r="F1679" s="19" t="s">
        <v>166</v>
      </c>
      <c r="G1679" s="19" t="s">
        <v>167</v>
      </c>
      <c r="H1679" s="25">
        <v>5.8897157520361638E-4</v>
      </c>
    </row>
    <row r="1680" spans="1:8" x14ac:dyDescent="0.25">
      <c r="A1680" s="19" t="s">
        <v>77</v>
      </c>
      <c r="B1680" s="19" t="s">
        <v>78</v>
      </c>
      <c r="C1680" s="19" t="s">
        <v>73</v>
      </c>
      <c r="D1680" s="19" t="s">
        <v>176</v>
      </c>
      <c r="E1680" s="19" t="s">
        <v>177</v>
      </c>
      <c r="F1680" s="19" t="s">
        <v>178</v>
      </c>
      <c r="G1680" s="19" t="s">
        <v>179</v>
      </c>
      <c r="H1680" s="25">
        <v>1.6933724414680922E-2</v>
      </c>
    </row>
    <row r="1681" spans="1:8" x14ac:dyDescent="0.25">
      <c r="A1681" s="19" t="s">
        <v>77</v>
      </c>
      <c r="B1681" s="19" t="s">
        <v>78</v>
      </c>
      <c r="C1681" s="19" t="s">
        <v>73</v>
      </c>
      <c r="D1681" s="19" t="s">
        <v>176</v>
      </c>
      <c r="E1681" s="19" t="s">
        <v>177</v>
      </c>
      <c r="F1681" s="19" t="s">
        <v>180</v>
      </c>
      <c r="G1681" s="19" t="s">
        <v>181</v>
      </c>
      <c r="H1681" s="25">
        <v>1.8985305956305877E-3</v>
      </c>
    </row>
    <row r="1682" spans="1:8" x14ac:dyDescent="0.25">
      <c r="A1682" s="19" t="s">
        <v>77</v>
      </c>
      <c r="B1682" s="19" t="s">
        <v>78</v>
      </c>
      <c r="C1682" s="19" t="s">
        <v>73</v>
      </c>
      <c r="D1682" s="19" t="s">
        <v>176</v>
      </c>
      <c r="E1682" s="19" t="s">
        <v>177</v>
      </c>
      <c r="F1682" s="19" t="s">
        <v>98</v>
      </c>
      <c r="G1682" s="19" t="s">
        <v>99</v>
      </c>
      <c r="H1682" s="25">
        <v>8.4653498856201628E-3</v>
      </c>
    </row>
    <row r="1683" spans="1:8" x14ac:dyDescent="0.25">
      <c r="A1683" s="19" t="s">
        <v>77</v>
      </c>
      <c r="B1683" s="19" t="s">
        <v>78</v>
      </c>
      <c r="C1683" s="19" t="s">
        <v>73</v>
      </c>
      <c r="D1683" s="19" t="s">
        <v>176</v>
      </c>
      <c r="E1683" s="19" t="s">
        <v>177</v>
      </c>
      <c r="F1683" s="19" t="s">
        <v>170</v>
      </c>
      <c r="G1683" s="19" t="s">
        <v>171</v>
      </c>
      <c r="H1683" s="25">
        <v>4.8446016674169028E-2</v>
      </c>
    </row>
    <row r="1684" spans="1:8" x14ac:dyDescent="0.25">
      <c r="A1684" s="19" t="s">
        <v>77</v>
      </c>
      <c r="B1684" s="19" t="s">
        <v>78</v>
      </c>
      <c r="C1684" s="19" t="s">
        <v>73</v>
      </c>
      <c r="D1684" s="19" t="s">
        <v>176</v>
      </c>
      <c r="E1684" s="19" t="s">
        <v>177</v>
      </c>
      <c r="F1684" s="19" t="s">
        <v>172</v>
      </c>
      <c r="G1684" s="19" t="s">
        <v>173</v>
      </c>
      <c r="H1684" s="25">
        <v>7.7795208253494319E-3</v>
      </c>
    </row>
    <row r="1685" spans="1:8" x14ac:dyDescent="0.25">
      <c r="A1685" s="19" t="s">
        <v>77</v>
      </c>
      <c r="B1685" s="19" t="s">
        <v>78</v>
      </c>
      <c r="C1685" s="19" t="s">
        <v>73</v>
      </c>
      <c r="D1685" s="19" t="s">
        <v>176</v>
      </c>
      <c r="E1685" s="19" t="s">
        <v>177</v>
      </c>
      <c r="F1685" s="19" t="s">
        <v>100</v>
      </c>
      <c r="G1685" s="19" t="s">
        <v>101</v>
      </c>
      <c r="H1685" s="25">
        <v>0.21585483723800369</v>
      </c>
    </row>
    <row r="1686" spans="1:8" x14ac:dyDescent="0.25">
      <c r="A1686" s="19" t="s">
        <v>77</v>
      </c>
      <c r="B1686" s="19" t="s">
        <v>78</v>
      </c>
      <c r="C1686" s="19" t="s">
        <v>73</v>
      </c>
      <c r="D1686" s="19" t="s">
        <v>176</v>
      </c>
      <c r="E1686" s="19" t="s">
        <v>177</v>
      </c>
      <c r="F1686" s="19" t="s">
        <v>102</v>
      </c>
      <c r="G1686" s="19" t="s">
        <v>103</v>
      </c>
      <c r="H1686" s="25">
        <v>2.774169452095447E-3</v>
      </c>
    </row>
    <row r="1687" spans="1:8" x14ac:dyDescent="0.25">
      <c r="A1687" s="19" t="s">
        <v>77</v>
      </c>
      <c r="B1687" s="19" t="s">
        <v>78</v>
      </c>
      <c r="C1687" s="19" t="s">
        <v>73</v>
      </c>
      <c r="D1687" s="19" t="s">
        <v>176</v>
      </c>
      <c r="E1687" s="19" t="s">
        <v>177</v>
      </c>
      <c r="F1687" s="19" t="s">
        <v>106</v>
      </c>
      <c r="G1687" s="19" t="s">
        <v>107</v>
      </c>
      <c r="H1687" s="25">
        <v>9.7988180701428076E-2</v>
      </c>
    </row>
    <row r="1688" spans="1:8" x14ac:dyDescent="0.25">
      <c r="A1688" s="19" t="s">
        <v>77</v>
      </c>
      <c r="B1688" s="19" t="s">
        <v>78</v>
      </c>
      <c r="C1688" s="19" t="s">
        <v>73</v>
      </c>
      <c r="D1688" s="19" t="s">
        <v>176</v>
      </c>
      <c r="E1688" s="19" t="s">
        <v>177</v>
      </c>
      <c r="F1688" s="19" t="s">
        <v>108</v>
      </c>
      <c r="G1688" s="19" t="s">
        <v>109</v>
      </c>
      <c r="H1688" s="25">
        <v>7.3451288173890447E-3</v>
      </c>
    </row>
    <row r="1689" spans="1:8" x14ac:dyDescent="0.25">
      <c r="A1689" s="19" t="s">
        <v>77</v>
      </c>
      <c r="B1689" s="19" t="s">
        <v>78</v>
      </c>
      <c r="C1689" s="19" t="s">
        <v>73</v>
      </c>
      <c r="D1689" s="19" t="s">
        <v>176</v>
      </c>
      <c r="E1689" s="19" t="s">
        <v>177</v>
      </c>
      <c r="F1689" s="19" t="s">
        <v>110</v>
      </c>
      <c r="G1689" s="19" t="s">
        <v>111</v>
      </c>
      <c r="H1689" s="25">
        <v>0.10894517826165769</v>
      </c>
    </row>
    <row r="1690" spans="1:8" x14ac:dyDescent="0.25">
      <c r="A1690" s="19" t="s">
        <v>77</v>
      </c>
      <c r="B1690" s="19" t="s">
        <v>78</v>
      </c>
      <c r="C1690" s="19" t="s">
        <v>73</v>
      </c>
      <c r="D1690" s="19" t="s">
        <v>176</v>
      </c>
      <c r="E1690" s="19" t="s">
        <v>177</v>
      </c>
      <c r="F1690" s="19" t="s">
        <v>182</v>
      </c>
      <c r="G1690" s="19" t="s">
        <v>183</v>
      </c>
      <c r="H1690" s="25">
        <v>0.12265529793658336</v>
      </c>
    </row>
    <row r="1691" spans="1:8" x14ac:dyDescent="0.25">
      <c r="A1691" s="19" t="s">
        <v>77</v>
      </c>
      <c r="B1691" s="19" t="s">
        <v>78</v>
      </c>
      <c r="C1691" s="19" t="s">
        <v>73</v>
      </c>
      <c r="D1691" s="19" t="s">
        <v>176</v>
      </c>
      <c r="E1691" s="19" t="s">
        <v>177</v>
      </c>
      <c r="F1691" s="19" t="s">
        <v>112</v>
      </c>
      <c r="G1691" s="19" t="s">
        <v>113</v>
      </c>
      <c r="H1691" s="25">
        <v>8.1597699248692774E-3</v>
      </c>
    </row>
    <row r="1692" spans="1:8" x14ac:dyDescent="0.25">
      <c r="A1692" s="19" t="s">
        <v>77</v>
      </c>
      <c r="B1692" s="19" t="s">
        <v>78</v>
      </c>
      <c r="C1692" s="19" t="s">
        <v>73</v>
      </c>
      <c r="D1692" s="19" t="s">
        <v>176</v>
      </c>
      <c r="E1692" s="19" t="s">
        <v>177</v>
      </c>
      <c r="F1692" s="19" t="s">
        <v>118</v>
      </c>
      <c r="G1692" s="19" t="s">
        <v>119</v>
      </c>
      <c r="H1692" s="25">
        <v>5.7931781881331294E-2</v>
      </c>
    </row>
    <row r="1693" spans="1:8" x14ac:dyDescent="0.25">
      <c r="A1693" s="19" t="s">
        <v>77</v>
      </c>
      <c r="B1693" s="19" t="s">
        <v>78</v>
      </c>
      <c r="C1693" s="19" t="s">
        <v>73</v>
      </c>
      <c r="D1693" s="19" t="s">
        <v>176</v>
      </c>
      <c r="E1693" s="19" t="s">
        <v>177</v>
      </c>
      <c r="F1693" s="19" t="s">
        <v>184</v>
      </c>
      <c r="G1693" s="19" t="s">
        <v>185</v>
      </c>
      <c r="H1693" s="25">
        <v>1.9259830137867098E-2</v>
      </c>
    </row>
    <row r="1694" spans="1:8" x14ac:dyDescent="0.25">
      <c r="A1694" s="19" t="s">
        <v>77</v>
      </c>
      <c r="B1694" s="19" t="s">
        <v>78</v>
      </c>
      <c r="C1694" s="19" t="s">
        <v>73</v>
      </c>
      <c r="D1694" s="19" t="s">
        <v>176</v>
      </c>
      <c r="E1694" s="19" t="s">
        <v>177</v>
      </c>
      <c r="F1694" s="19" t="s">
        <v>120</v>
      </c>
      <c r="G1694" s="19" t="s">
        <v>121</v>
      </c>
      <c r="H1694" s="25">
        <v>7.9225567397525079E-2</v>
      </c>
    </row>
    <row r="1695" spans="1:8" x14ac:dyDescent="0.25">
      <c r="A1695" s="19" t="s">
        <v>77</v>
      </c>
      <c r="B1695" s="19" t="s">
        <v>78</v>
      </c>
      <c r="C1695" s="19" t="s">
        <v>73</v>
      </c>
      <c r="D1695" s="19" t="s">
        <v>176</v>
      </c>
      <c r="E1695" s="19" t="s">
        <v>177</v>
      </c>
      <c r="F1695" s="19" t="s">
        <v>186</v>
      </c>
      <c r="G1695" s="19" t="s">
        <v>187</v>
      </c>
      <c r="H1695" s="25">
        <v>4.8829235541794349E-3</v>
      </c>
    </row>
    <row r="1696" spans="1:8" x14ac:dyDescent="0.25">
      <c r="A1696" s="19" t="s">
        <v>77</v>
      </c>
      <c r="B1696" s="19" t="s">
        <v>78</v>
      </c>
      <c r="C1696" s="19" t="s">
        <v>73</v>
      </c>
      <c r="D1696" s="19" t="s">
        <v>176</v>
      </c>
      <c r="E1696" s="19" t="s">
        <v>177</v>
      </c>
      <c r="F1696" s="19" t="s">
        <v>188</v>
      </c>
      <c r="G1696" s="19" t="s">
        <v>189</v>
      </c>
      <c r="H1696" s="25">
        <v>0.4419873684643314</v>
      </c>
    </row>
    <row r="1697" spans="1:8" x14ac:dyDescent="0.25">
      <c r="A1697" s="19" t="s">
        <v>77</v>
      </c>
      <c r="B1697" s="19" t="s">
        <v>78</v>
      </c>
      <c r="C1697" s="19" t="s">
        <v>73</v>
      </c>
      <c r="D1697" s="19" t="s">
        <v>176</v>
      </c>
      <c r="E1697" s="19" t="s">
        <v>177</v>
      </c>
      <c r="F1697" s="19" t="s">
        <v>190</v>
      </c>
      <c r="G1697" s="19" t="s">
        <v>191</v>
      </c>
      <c r="H1697" s="25">
        <v>4.162137273873814E-3</v>
      </c>
    </row>
    <row r="1698" spans="1:8" x14ac:dyDescent="0.25">
      <c r="A1698" s="19" t="s">
        <v>77</v>
      </c>
      <c r="B1698" s="19" t="s">
        <v>78</v>
      </c>
      <c r="C1698" s="19" t="s">
        <v>73</v>
      </c>
      <c r="D1698" s="19" t="s">
        <v>176</v>
      </c>
      <c r="E1698" s="19" t="s">
        <v>177</v>
      </c>
      <c r="F1698" s="19" t="s">
        <v>192</v>
      </c>
      <c r="G1698" s="19" t="s">
        <v>193</v>
      </c>
      <c r="H1698" s="25">
        <v>3.5375191712963133E-2</v>
      </c>
    </row>
    <row r="1699" spans="1:8" x14ac:dyDescent="0.25">
      <c r="A1699" s="19" t="s">
        <v>77</v>
      </c>
      <c r="B1699" s="19" t="s">
        <v>78</v>
      </c>
      <c r="C1699" s="19" t="s">
        <v>73</v>
      </c>
      <c r="D1699" s="19" t="s">
        <v>176</v>
      </c>
      <c r="E1699" s="19" t="s">
        <v>177</v>
      </c>
      <c r="F1699" s="19" t="s">
        <v>194</v>
      </c>
      <c r="G1699" s="19" t="s">
        <v>195</v>
      </c>
      <c r="H1699" s="25">
        <v>0.48328139156834254</v>
      </c>
    </row>
    <row r="1700" spans="1:8" x14ac:dyDescent="0.25">
      <c r="A1700" s="19" t="s">
        <v>77</v>
      </c>
      <c r="B1700" s="19" t="s">
        <v>78</v>
      </c>
      <c r="C1700" s="19" t="s">
        <v>73</v>
      </c>
      <c r="D1700" s="19" t="s">
        <v>176</v>
      </c>
      <c r="E1700" s="19" t="s">
        <v>177</v>
      </c>
      <c r="F1700" s="19" t="s">
        <v>122</v>
      </c>
      <c r="G1700" s="19" t="s">
        <v>123</v>
      </c>
      <c r="H1700" s="25">
        <v>4.0960227398539745E-3</v>
      </c>
    </row>
    <row r="1701" spans="1:8" x14ac:dyDescent="0.25">
      <c r="A1701" s="19" t="s">
        <v>77</v>
      </c>
      <c r="B1701" s="19" t="s">
        <v>78</v>
      </c>
      <c r="C1701" s="19" t="s">
        <v>73</v>
      </c>
      <c r="D1701" s="19" t="s">
        <v>176</v>
      </c>
      <c r="E1701" s="19" t="s">
        <v>177</v>
      </c>
      <c r="F1701" s="19" t="s">
        <v>126</v>
      </c>
      <c r="G1701" s="19" t="s">
        <v>127</v>
      </c>
      <c r="H1701" s="25">
        <v>4.760963091232329E-3</v>
      </c>
    </row>
    <row r="1702" spans="1:8" x14ac:dyDescent="0.25">
      <c r="A1702" s="19" t="s">
        <v>77</v>
      </c>
      <c r="B1702" s="19" t="s">
        <v>78</v>
      </c>
      <c r="C1702" s="19" t="s">
        <v>73</v>
      </c>
      <c r="D1702" s="19" t="s">
        <v>176</v>
      </c>
      <c r="E1702" s="19" t="s">
        <v>177</v>
      </c>
      <c r="F1702" s="19" t="s">
        <v>128</v>
      </c>
      <c r="G1702" s="19" t="s">
        <v>129</v>
      </c>
      <c r="H1702" s="25">
        <v>2.0656457397580711E-2</v>
      </c>
    </row>
    <row r="1703" spans="1:8" x14ac:dyDescent="0.25">
      <c r="A1703" s="19" t="s">
        <v>77</v>
      </c>
      <c r="B1703" s="19" t="s">
        <v>78</v>
      </c>
      <c r="C1703" s="19" t="s">
        <v>73</v>
      </c>
      <c r="D1703" s="19" t="s">
        <v>176</v>
      </c>
      <c r="E1703" s="19" t="s">
        <v>177</v>
      </c>
      <c r="F1703" s="19" t="s">
        <v>130</v>
      </c>
      <c r="G1703" s="19" t="s">
        <v>131</v>
      </c>
      <c r="H1703" s="25">
        <v>0.13691836070817065</v>
      </c>
    </row>
    <row r="1704" spans="1:8" x14ac:dyDescent="0.25">
      <c r="A1704" s="19" t="s">
        <v>77</v>
      </c>
      <c r="B1704" s="19" t="s">
        <v>78</v>
      </c>
      <c r="C1704" s="19" t="s">
        <v>73</v>
      </c>
      <c r="D1704" s="19" t="s">
        <v>176</v>
      </c>
      <c r="E1704" s="19" t="s">
        <v>177</v>
      </c>
      <c r="F1704" s="19" t="s">
        <v>134</v>
      </c>
      <c r="G1704" s="19" t="s">
        <v>135</v>
      </c>
      <c r="H1704" s="25">
        <v>3.9297472441572431E-2</v>
      </c>
    </row>
    <row r="1705" spans="1:8" x14ac:dyDescent="0.25">
      <c r="A1705" s="19" t="s">
        <v>77</v>
      </c>
      <c r="B1705" s="19" t="s">
        <v>78</v>
      </c>
      <c r="C1705" s="19" t="s">
        <v>73</v>
      </c>
      <c r="D1705" s="19" t="s">
        <v>176</v>
      </c>
      <c r="E1705" s="19" t="s">
        <v>177</v>
      </c>
      <c r="F1705" s="19" t="s">
        <v>196</v>
      </c>
      <c r="G1705" s="19" t="s">
        <v>197</v>
      </c>
      <c r="H1705" s="25">
        <v>3.4545281492901845E-3</v>
      </c>
    </row>
    <row r="1706" spans="1:8" x14ac:dyDescent="0.25">
      <c r="A1706" s="19" t="s">
        <v>77</v>
      </c>
      <c r="B1706" s="19" t="s">
        <v>78</v>
      </c>
      <c r="C1706" s="19" t="s">
        <v>73</v>
      </c>
      <c r="D1706" s="19" t="s">
        <v>176</v>
      </c>
      <c r="E1706" s="19" t="s">
        <v>177</v>
      </c>
      <c r="F1706" s="19" t="s">
        <v>136</v>
      </c>
      <c r="G1706" s="19" t="s">
        <v>137</v>
      </c>
      <c r="H1706" s="25">
        <v>4.4176031352262043E-3</v>
      </c>
    </row>
    <row r="1707" spans="1:8" x14ac:dyDescent="0.25">
      <c r="A1707" s="19" t="s">
        <v>77</v>
      </c>
      <c r="B1707" s="19" t="s">
        <v>78</v>
      </c>
      <c r="C1707" s="19" t="s">
        <v>73</v>
      </c>
      <c r="D1707" s="19" t="s">
        <v>176</v>
      </c>
      <c r="E1707" s="19" t="s">
        <v>177</v>
      </c>
      <c r="F1707" s="19" t="s">
        <v>138</v>
      </c>
      <c r="G1707" s="19" t="s">
        <v>139</v>
      </c>
      <c r="H1707" s="25">
        <v>2.5729672912220419E-2</v>
      </c>
    </row>
    <row r="1708" spans="1:8" x14ac:dyDescent="0.25">
      <c r="A1708" s="19" t="s">
        <v>77</v>
      </c>
      <c r="B1708" s="19" t="s">
        <v>78</v>
      </c>
      <c r="C1708" s="19" t="s">
        <v>73</v>
      </c>
      <c r="D1708" s="19" t="s">
        <v>176</v>
      </c>
      <c r="E1708" s="19" t="s">
        <v>177</v>
      </c>
      <c r="F1708" s="19" t="s">
        <v>140</v>
      </c>
      <c r="G1708" s="19" t="s">
        <v>141</v>
      </c>
      <c r="H1708" s="25">
        <v>3.0149625244832206E-2</v>
      </c>
    </row>
    <row r="1709" spans="1:8" x14ac:dyDescent="0.25">
      <c r="A1709" s="19" t="s">
        <v>77</v>
      </c>
      <c r="B1709" s="19" t="s">
        <v>78</v>
      </c>
      <c r="C1709" s="19" t="s">
        <v>73</v>
      </c>
      <c r="D1709" s="19" t="s">
        <v>176</v>
      </c>
      <c r="E1709" s="19" t="s">
        <v>177</v>
      </c>
      <c r="F1709" s="19" t="s">
        <v>198</v>
      </c>
      <c r="G1709" s="19" t="s">
        <v>199</v>
      </c>
      <c r="H1709" s="25">
        <v>0.10585269563788251</v>
      </c>
    </row>
    <row r="1710" spans="1:8" x14ac:dyDescent="0.25">
      <c r="A1710" s="19" t="s">
        <v>77</v>
      </c>
      <c r="B1710" s="19" t="s">
        <v>78</v>
      </c>
      <c r="C1710" s="19" t="s">
        <v>73</v>
      </c>
      <c r="D1710" s="19" t="s">
        <v>176</v>
      </c>
      <c r="E1710" s="19" t="s">
        <v>177</v>
      </c>
      <c r="F1710" s="19" t="s">
        <v>142</v>
      </c>
      <c r="G1710" s="19" t="s">
        <v>143</v>
      </c>
      <c r="H1710" s="25">
        <v>4.6067331232638453E-2</v>
      </c>
    </row>
    <row r="1711" spans="1:8" x14ac:dyDescent="0.25">
      <c r="A1711" s="19" t="s">
        <v>77</v>
      </c>
      <c r="B1711" s="19" t="s">
        <v>78</v>
      </c>
      <c r="C1711" s="19" t="s">
        <v>73</v>
      </c>
      <c r="D1711" s="19" t="s">
        <v>176</v>
      </c>
      <c r="E1711" s="19" t="s">
        <v>177</v>
      </c>
      <c r="F1711" s="19" t="s">
        <v>144</v>
      </c>
      <c r="G1711" s="19" t="s">
        <v>145</v>
      </c>
      <c r="H1711" s="25">
        <v>0.17793634086928595</v>
      </c>
    </row>
    <row r="1712" spans="1:8" x14ac:dyDescent="0.25">
      <c r="A1712" s="19" t="s">
        <v>77</v>
      </c>
      <c r="B1712" s="19" t="s">
        <v>78</v>
      </c>
      <c r="C1712" s="19" t="s">
        <v>73</v>
      </c>
      <c r="D1712" s="19" t="s">
        <v>176</v>
      </c>
      <c r="E1712" s="19" t="s">
        <v>177</v>
      </c>
      <c r="F1712" s="19" t="s">
        <v>146</v>
      </c>
      <c r="G1712" s="19" t="s">
        <v>147</v>
      </c>
      <c r="H1712" s="25">
        <v>1.3498924712817419E-2</v>
      </c>
    </row>
    <row r="1713" spans="1:8" x14ac:dyDescent="0.25">
      <c r="A1713" s="19" t="s">
        <v>77</v>
      </c>
      <c r="B1713" s="19" t="s">
        <v>78</v>
      </c>
      <c r="C1713" s="19" t="s">
        <v>73</v>
      </c>
      <c r="D1713" s="19" t="s">
        <v>176</v>
      </c>
      <c r="E1713" s="19" t="s">
        <v>177</v>
      </c>
      <c r="F1713" s="19" t="s">
        <v>150</v>
      </c>
      <c r="G1713" s="19" t="s">
        <v>151</v>
      </c>
      <c r="H1713" s="25">
        <v>3.707050018314715E-2</v>
      </c>
    </row>
    <row r="1714" spans="1:8" x14ac:dyDescent="0.25">
      <c r="A1714" s="19" t="s">
        <v>77</v>
      </c>
      <c r="B1714" s="19" t="s">
        <v>78</v>
      </c>
      <c r="C1714" s="19" t="s">
        <v>73</v>
      </c>
      <c r="D1714" s="19" t="s">
        <v>176</v>
      </c>
      <c r="E1714" s="19" t="s">
        <v>177</v>
      </c>
      <c r="F1714" s="19" t="s">
        <v>156</v>
      </c>
      <c r="G1714" s="19" t="s">
        <v>157</v>
      </c>
      <c r="H1714" s="25">
        <v>6.3215217499212301E-2</v>
      </c>
    </row>
    <row r="1715" spans="1:8" x14ac:dyDescent="0.25">
      <c r="A1715" s="19" t="s">
        <v>77</v>
      </c>
      <c r="B1715" s="19" t="s">
        <v>78</v>
      </c>
      <c r="C1715" s="19" t="s">
        <v>73</v>
      </c>
      <c r="D1715" s="19" t="s">
        <v>176</v>
      </c>
      <c r="E1715" s="19" t="s">
        <v>177</v>
      </c>
      <c r="F1715" s="19" t="s">
        <v>158</v>
      </c>
      <c r="G1715" s="19" t="s">
        <v>159</v>
      </c>
      <c r="H1715" s="25">
        <v>8.7018906434493894E-4</v>
      </c>
    </row>
    <row r="1716" spans="1:8" x14ac:dyDescent="0.25">
      <c r="A1716" s="19" t="s">
        <v>77</v>
      </c>
      <c r="B1716" s="19" t="s">
        <v>78</v>
      </c>
      <c r="C1716" s="19" t="s">
        <v>73</v>
      </c>
      <c r="D1716" s="19" t="s">
        <v>176</v>
      </c>
      <c r="E1716" s="19" t="s">
        <v>177</v>
      </c>
      <c r="F1716" s="19" t="s">
        <v>174</v>
      </c>
      <c r="G1716" s="19" t="s">
        <v>175</v>
      </c>
      <c r="H1716" s="25">
        <v>1.9712935661372463E-3</v>
      </c>
    </row>
    <row r="1717" spans="1:8" x14ac:dyDescent="0.25">
      <c r="A1717" s="19" t="s">
        <v>77</v>
      </c>
      <c r="B1717" s="19" t="s">
        <v>78</v>
      </c>
      <c r="C1717" s="19" t="s">
        <v>73</v>
      </c>
      <c r="D1717" s="19" t="s">
        <v>176</v>
      </c>
      <c r="E1717" s="19" t="s">
        <v>177</v>
      </c>
      <c r="F1717" s="19" t="s">
        <v>162</v>
      </c>
      <c r="G1717" s="19" t="s">
        <v>163</v>
      </c>
      <c r="H1717" s="25">
        <v>0.15163471295982101</v>
      </c>
    </row>
    <row r="1718" spans="1:8" x14ac:dyDescent="0.25">
      <c r="A1718" s="19" t="s">
        <v>77</v>
      </c>
      <c r="B1718" s="19" t="s">
        <v>78</v>
      </c>
      <c r="C1718" s="19" t="s">
        <v>73</v>
      </c>
      <c r="D1718" s="19" t="s">
        <v>176</v>
      </c>
      <c r="E1718" s="19" t="s">
        <v>177</v>
      </c>
      <c r="F1718" s="19" t="s">
        <v>200</v>
      </c>
      <c r="G1718" s="19" t="s">
        <v>201</v>
      </c>
      <c r="H1718" s="25">
        <v>5.6238179701031336E-2</v>
      </c>
    </row>
    <row r="1719" spans="1:8" x14ac:dyDescent="0.25">
      <c r="A1719" s="19" t="s">
        <v>77</v>
      </c>
      <c r="B1719" s="19" t="s">
        <v>78</v>
      </c>
      <c r="C1719" s="19" t="s">
        <v>73</v>
      </c>
      <c r="D1719" s="19" t="s">
        <v>176</v>
      </c>
      <c r="E1719" s="19" t="s">
        <v>177</v>
      </c>
      <c r="F1719" s="19" t="s">
        <v>202</v>
      </c>
      <c r="G1719" s="19" t="s">
        <v>203</v>
      </c>
      <c r="H1719" s="25">
        <v>7.4760161834304829E-3</v>
      </c>
    </row>
    <row r="1720" spans="1:8" x14ac:dyDescent="0.25">
      <c r="A1720" s="19" t="s">
        <v>77</v>
      </c>
      <c r="B1720" s="19" t="s">
        <v>78</v>
      </c>
      <c r="C1720" s="19" t="s">
        <v>73</v>
      </c>
      <c r="D1720" s="19" t="s">
        <v>330</v>
      </c>
      <c r="E1720" s="19" t="s">
        <v>331</v>
      </c>
      <c r="F1720" s="19" t="s">
        <v>94</v>
      </c>
      <c r="G1720" s="19" t="s">
        <v>95</v>
      </c>
      <c r="H1720" s="25">
        <v>4.4617180969147158E-3</v>
      </c>
    </row>
    <row r="1721" spans="1:8" x14ac:dyDescent="0.25">
      <c r="A1721" s="19" t="s">
        <v>77</v>
      </c>
      <c r="B1721" s="19" t="s">
        <v>78</v>
      </c>
      <c r="C1721" s="19" t="s">
        <v>73</v>
      </c>
      <c r="D1721" s="19" t="s">
        <v>330</v>
      </c>
      <c r="E1721" s="19" t="s">
        <v>331</v>
      </c>
      <c r="F1721" s="19" t="s">
        <v>410</v>
      </c>
      <c r="G1721" s="19" t="s">
        <v>411</v>
      </c>
      <c r="H1721" s="25">
        <v>0.67625513949350646</v>
      </c>
    </row>
    <row r="1722" spans="1:8" x14ac:dyDescent="0.25">
      <c r="A1722" s="19" t="s">
        <v>77</v>
      </c>
      <c r="B1722" s="19" t="s">
        <v>78</v>
      </c>
      <c r="C1722" s="19" t="s">
        <v>73</v>
      </c>
      <c r="D1722" s="19" t="s">
        <v>330</v>
      </c>
      <c r="E1722" s="19" t="s">
        <v>331</v>
      </c>
      <c r="F1722" s="19" t="s">
        <v>96</v>
      </c>
      <c r="G1722" s="19" t="s">
        <v>97</v>
      </c>
      <c r="H1722" s="25">
        <v>1.5994046746684615E-3</v>
      </c>
    </row>
    <row r="1723" spans="1:8" x14ac:dyDescent="0.25">
      <c r="A1723" s="19" t="s">
        <v>77</v>
      </c>
      <c r="B1723" s="19" t="s">
        <v>78</v>
      </c>
      <c r="C1723" s="19" t="s">
        <v>73</v>
      </c>
      <c r="D1723" s="19" t="s">
        <v>330</v>
      </c>
      <c r="E1723" s="19" t="s">
        <v>331</v>
      </c>
      <c r="F1723" s="19" t="s">
        <v>98</v>
      </c>
      <c r="G1723" s="19" t="s">
        <v>99</v>
      </c>
      <c r="H1723" s="25">
        <v>4.3002381869495961E-3</v>
      </c>
    </row>
    <row r="1724" spans="1:8" x14ac:dyDescent="0.25">
      <c r="A1724" s="19" t="s">
        <v>77</v>
      </c>
      <c r="B1724" s="19" t="s">
        <v>78</v>
      </c>
      <c r="C1724" s="19" t="s">
        <v>73</v>
      </c>
      <c r="D1724" s="19" t="s">
        <v>330</v>
      </c>
      <c r="E1724" s="19" t="s">
        <v>331</v>
      </c>
      <c r="F1724" s="19" t="s">
        <v>172</v>
      </c>
      <c r="G1724" s="19" t="s">
        <v>173</v>
      </c>
      <c r="H1724" s="25">
        <v>7.9443211255406749E-4</v>
      </c>
    </row>
    <row r="1725" spans="1:8" x14ac:dyDescent="0.25">
      <c r="A1725" s="19" t="s">
        <v>77</v>
      </c>
      <c r="B1725" s="19" t="s">
        <v>78</v>
      </c>
      <c r="C1725" s="19" t="s">
        <v>73</v>
      </c>
      <c r="D1725" s="19" t="s">
        <v>330</v>
      </c>
      <c r="E1725" s="19" t="s">
        <v>331</v>
      </c>
      <c r="F1725" s="19" t="s">
        <v>100</v>
      </c>
      <c r="G1725" s="19" t="s">
        <v>101</v>
      </c>
      <c r="H1725" s="25">
        <v>2.4931364762056481E-2</v>
      </c>
    </row>
    <row r="1726" spans="1:8" x14ac:dyDescent="0.25">
      <c r="A1726" s="19" t="s">
        <v>77</v>
      </c>
      <c r="B1726" s="19" t="s">
        <v>78</v>
      </c>
      <c r="C1726" s="19" t="s">
        <v>73</v>
      </c>
      <c r="D1726" s="19" t="s">
        <v>330</v>
      </c>
      <c r="E1726" s="19" t="s">
        <v>331</v>
      </c>
      <c r="F1726" s="19" t="s">
        <v>108</v>
      </c>
      <c r="G1726" s="19" t="s">
        <v>109</v>
      </c>
      <c r="H1726" s="25">
        <v>9.034940828156284E-4</v>
      </c>
    </row>
    <row r="1727" spans="1:8" x14ac:dyDescent="0.25">
      <c r="A1727" s="19" t="s">
        <v>77</v>
      </c>
      <c r="B1727" s="19" t="s">
        <v>78</v>
      </c>
      <c r="C1727" s="19" t="s">
        <v>73</v>
      </c>
      <c r="D1727" s="19" t="s">
        <v>330</v>
      </c>
      <c r="E1727" s="19" t="s">
        <v>331</v>
      </c>
      <c r="F1727" s="19" t="s">
        <v>110</v>
      </c>
      <c r="G1727" s="19" t="s">
        <v>111</v>
      </c>
      <c r="H1727" s="25">
        <v>2.0562063946979802E-2</v>
      </c>
    </row>
    <row r="1728" spans="1:8" x14ac:dyDescent="0.25">
      <c r="A1728" s="19" t="s">
        <v>77</v>
      </c>
      <c r="B1728" s="19" t="s">
        <v>78</v>
      </c>
      <c r="C1728" s="19" t="s">
        <v>73</v>
      </c>
      <c r="D1728" s="19" t="s">
        <v>330</v>
      </c>
      <c r="E1728" s="19" t="s">
        <v>331</v>
      </c>
      <c r="F1728" s="19" t="s">
        <v>182</v>
      </c>
      <c r="G1728" s="19" t="s">
        <v>183</v>
      </c>
      <c r="H1728" s="25">
        <v>5.1215021135896308E-3</v>
      </c>
    </row>
    <row r="1729" spans="1:8" x14ac:dyDescent="0.25">
      <c r="A1729" s="19" t="s">
        <v>77</v>
      </c>
      <c r="B1729" s="19" t="s">
        <v>78</v>
      </c>
      <c r="C1729" s="19" t="s">
        <v>73</v>
      </c>
      <c r="D1729" s="19" t="s">
        <v>330</v>
      </c>
      <c r="E1729" s="19" t="s">
        <v>331</v>
      </c>
      <c r="F1729" s="19" t="s">
        <v>112</v>
      </c>
      <c r="G1729" s="19" t="s">
        <v>113</v>
      </c>
      <c r="H1729" s="25">
        <v>2.8926753431448883E-3</v>
      </c>
    </row>
    <row r="1730" spans="1:8" x14ac:dyDescent="0.25">
      <c r="A1730" s="19" t="s">
        <v>77</v>
      </c>
      <c r="B1730" s="19" t="s">
        <v>78</v>
      </c>
      <c r="C1730" s="19" t="s">
        <v>73</v>
      </c>
      <c r="D1730" s="19" t="s">
        <v>330</v>
      </c>
      <c r="E1730" s="19" t="s">
        <v>331</v>
      </c>
      <c r="F1730" s="19" t="s">
        <v>114</v>
      </c>
      <c r="G1730" s="19" t="s">
        <v>115</v>
      </c>
      <c r="H1730" s="25">
        <v>5.5564012061704686E-3</v>
      </c>
    </row>
    <row r="1731" spans="1:8" x14ac:dyDescent="0.25">
      <c r="A1731" s="19" t="s">
        <v>77</v>
      </c>
      <c r="B1731" s="19" t="s">
        <v>78</v>
      </c>
      <c r="C1731" s="19" t="s">
        <v>73</v>
      </c>
      <c r="D1731" s="19" t="s">
        <v>330</v>
      </c>
      <c r="E1731" s="19" t="s">
        <v>331</v>
      </c>
      <c r="F1731" s="19" t="s">
        <v>118</v>
      </c>
      <c r="G1731" s="19" t="s">
        <v>119</v>
      </c>
      <c r="H1731" s="25">
        <v>1.007911430505927E-2</v>
      </c>
    </row>
    <row r="1732" spans="1:8" x14ac:dyDescent="0.25">
      <c r="A1732" s="19" t="s">
        <v>77</v>
      </c>
      <c r="B1732" s="19" t="s">
        <v>78</v>
      </c>
      <c r="C1732" s="19" t="s">
        <v>73</v>
      </c>
      <c r="D1732" s="19" t="s">
        <v>330</v>
      </c>
      <c r="E1732" s="19" t="s">
        <v>331</v>
      </c>
      <c r="F1732" s="19" t="s">
        <v>184</v>
      </c>
      <c r="G1732" s="19" t="s">
        <v>185</v>
      </c>
      <c r="H1732" s="25">
        <v>2.5394876370772213E-3</v>
      </c>
    </row>
    <row r="1733" spans="1:8" x14ac:dyDescent="0.25">
      <c r="A1733" s="19" t="s">
        <v>77</v>
      </c>
      <c r="B1733" s="19" t="s">
        <v>78</v>
      </c>
      <c r="C1733" s="19" t="s">
        <v>73</v>
      </c>
      <c r="D1733" s="19" t="s">
        <v>330</v>
      </c>
      <c r="E1733" s="19" t="s">
        <v>331</v>
      </c>
      <c r="F1733" s="19" t="s">
        <v>192</v>
      </c>
      <c r="G1733" s="19" t="s">
        <v>193</v>
      </c>
      <c r="H1733" s="25">
        <v>5.1349689110560446E-4</v>
      </c>
    </row>
    <row r="1734" spans="1:8" x14ac:dyDescent="0.25">
      <c r="A1734" s="19" t="s">
        <v>77</v>
      </c>
      <c r="B1734" s="19" t="s">
        <v>78</v>
      </c>
      <c r="C1734" s="19" t="s">
        <v>73</v>
      </c>
      <c r="D1734" s="19" t="s">
        <v>330</v>
      </c>
      <c r="E1734" s="19" t="s">
        <v>331</v>
      </c>
      <c r="F1734" s="19" t="s">
        <v>194</v>
      </c>
      <c r="G1734" s="19" t="s">
        <v>195</v>
      </c>
      <c r="H1734" s="25">
        <v>5.8027231939341541E-2</v>
      </c>
    </row>
    <row r="1735" spans="1:8" x14ac:dyDescent="0.25">
      <c r="A1735" s="19" t="s">
        <v>77</v>
      </c>
      <c r="B1735" s="19" t="s">
        <v>78</v>
      </c>
      <c r="C1735" s="19" t="s">
        <v>73</v>
      </c>
      <c r="D1735" s="19" t="s">
        <v>330</v>
      </c>
      <c r="E1735" s="19" t="s">
        <v>331</v>
      </c>
      <c r="F1735" s="19" t="s">
        <v>122</v>
      </c>
      <c r="G1735" s="19" t="s">
        <v>123</v>
      </c>
      <c r="H1735" s="25">
        <v>1.5067314279517867E-3</v>
      </c>
    </row>
    <row r="1736" spans="1:8" x14ac:dyDescent="0.25">
      <c r="A1736" s="19" t="s">
        <v>77</v>
      </c>
      <c r="B1736" s="19" t="s">
        <v>78</v>
      </c>
      <c r="C1736" s="19" t="s">
        <v>73</v>
      </c>
      <c r="D1736" s="19" t="s">
        <v>330</v>
      </c>
      <c r="E1736" s="19" t="s">
        <v>331</v>
      </c>
      <c r="F1736" s="19" t="s">
        <v>126</v>
      </c>
      <c r="G1736" s="19" t="s">
        <v>127</v>
      </c>
      <c r="H1736" s="25">
        <v>5.2125908423922697E-4</v>
      </c>
    </row>
    <row r="1737" spans="1:8" x14ac:dyDescent="0.25">
      <c r="A1737" s="19" t="s">
        <v>77</v>
      </c>
      <c r="B1737" s="19" t="s">
        <v>78</v>
      </c>
      <c r="C1737" s="19" t="s">
        <v>73</v>
      </c>
      <c r="D1737" s="19" t="s">
        <v>330</v>
      </c>
      <c r="E1737" s="19" t="s">
        <v>331</v>
      </c>
      <c r="F1737" s="19" t="s">
        <v>132</v>
      </c>
      <c r="G1737" s="19" t="s">
        <v>133</v>
      </c>
      <c r="H1737" s="25">
        <v>1.387691989496225E-2</v>
      </c>
    </row>
    <row r="1738" spans="1:8" x14ac:dyDescent="0.25">
      <c r="A1738" s="19" t="s">
        <v>77</v>
      </c>
      <c r="B1738" s="19" t="s">
        <v>78</v>
      </c>
      <c r="C1738" s="19" t="s">
        <v>73</v>
      </c>
      <c r="D1738" s="19" t="s">
        <v>330</v>
      </c>
      <c r="E1738" s="19" t="s">
        <v>331</v>
      </c>
      <c r="F1738" s="19" t="s">
        <v>134</v>
      </c>
      <c r="G1738" s="19" t="s">
        <v>135</v>
      </c>
      <c r="H1738" s="25">
        <v>3.728765814150391E-3</v>
      </c>
    </row>
    <row r="1739" spans="1:8" x14ac:dyDescent="0.25">
      <c r="A1739" s="19" t="s">
        <v>77</v>
      </c>
      <c r="B1739" s="19" t="s">
        <v>78</v>
      </c>
      <c r="C1739" s="19" t="s">
        <v>73</v>
      </c>
      <c r="D1739" s="19" t="s">
        <v>330</v>
      </c>
      <c r="E1739" s="19" t="s">
        <v>331</v>
      </c>
      <c r="F1739" s="19" t="s">
        <v>136</v>
      </c>
      <c r="G1739" s="19" t="s">
        <v>137</v>
      </c>
      <c r="H1739" s="25">
        <v>1.1177938924284334E-3</v>
      </c>
    </row>
    <row r="1740" spans="1:8" x14ac:dyDescent="0.25">
      <c r="A1740" s="19" t="s">
        <v>77</v>
      </c>
      <c r="B1740" s="19" t="s">
        <v>78</v>
      </c>
      <c r="C1740" s="19" t="s">
        <v>73</v>
      </c>
      <c r="D1740" s="19" t="s">
        <v>330</v>
      </c>
      <c r="E1740" s="19" t="s">
        <v>331</v>
      </c>
      <c r="F1740" s="19" t="s">
        <v>138</v>
      </c>
      <c r="G1740" s="19" t="s">
        <v>139</v>
      </c>
      <c r="H1740" s="25">
        <v>3.1935009705457164E-3</v>
      </c>
    </row>
    <row r="1741" spans="1:8" x14ac:dyDescent="0.25">
      <c r="A1741" s="19" t="s">
        <v>77</v>
      </c>
      <c r="B1741" s="19" t="s">
        <v>78</v>
      </c>
      <c r="C1741" s="19" t="s">
        <v>73</v>
      </c>
      <c r="D1741" s="19" t="s">
        <v>330</v>
      </c>
      <c r="E1741" s="19" t="s">
        <v>331</v>
      </c>
      <c r="F1741" s="19" t="s">
        <v>140</v>
      </c>
      <c r="G1741" s="19" t="s">
        <v>141</v>
      </c>
      <c r="H1741" s="25">
        <v>3.2305721078504605E-3</v>
      </c>
    </row>
    <row r="1742" spans="1:8" x14ac:dyDescent="0.25">
      <c r="A1742" s="19" t="s">
        <v>77</v>
      </c>
      <c r="B1742" s="19" t="s">
        <v>78</v>
      </c>
      <c r="C1742" s="19" t="s">
        <v>73</v>
      </c>
      <c r="D1742" s="19" t="s">
        <v>330</v>
      </c>
      <c r="E1742" s="19" t="s">
        <v>331</v>
      </c>
      <c r="F1742" s="19" t="s">
        <v>198</v>
      </c>
      <c r="G1742" s="19" t="s">
        <v>199</v>
      </c>
      <c r="H1742" s="25">
        <v>2.1679377105223937E-2</v>
      </c>
    </row>
    <row r="1743" spans="1:8" x14ac:dyDescent="0.25">
      <c r="A1743" s="19" t="s">
        <v>77</v>
      </c>
      <c r="B1743" s="19" t="s">
        <v>78</v>
      </c>
      <c r="C1743" s="19" t="s">
        <v>73</v>
      </c>
      <c r="D1743" s="19" t="s">
        <v>330</v>
      </c>
      <c r="E1743" s="19" t="s">
        <v>331</v>
      </c>
      <c r="F1743" s="19" t="s">
        <v>142</v>
      </c>
      <c r="G1743" s="19" t="s">
        <v>143</v>
      </c>
      <c r="H1743" s="25">
        <v>2.2450147271012373E-3</v>
      </c>
    </row>
    <row r="1744" spans="1:8" x14ac:dyDescent="0.25">
      <c r="A1744" s="19" t="s">
        <v>77</v>
      </c>
      <c r="B1744" s="19" t="s">
        <v>78</v>
      </c>
      <c r="C1744" s="19" t="s">
        <v>73</v>
      </c>
      <c r="D1744" s="19" t="s">
        <v>330</v>
      </c>
      <c r="E1744" s="19" t="s">
        <v>331</v>
      </c>
      <c r="F1744" s="19" t="s">
        <v>144</v>
      </c>
      <c r="G1744" s="19" t="s">
        <v>145</v>
      </c>
      <c r="H1744" s="25">
        <v>2.0591250585804566E-2</v>
      </c>
    </row>
    <row r="1745" spans="1:8" x14ac:dyDescent="0.25">
      <c r="A1745" s="19" t="s">
        <v>77</v>
      </c>
      <c r="B1745" s="19" t="s">
        <v>78</v>
      </c>
      <c r="C1745" s="19" t="s">
        <v>73</v>
      </c>
      <c r="D1745" s="19" t="s">
        <v>330</v>
      </c>
      <c r="E1745" s="19" t="s">
        <v>331</v>
      </c>
      <c r="F1745" s="19" t="s">
        <v>146</v>
      </c>
      <c r="G1745" s="19" t="s">
        <v>147</v>
      </c>
      <c r="H1745" s="25">
        <v>1.501132177070875E-3</v>
      </c>
    </row>
    <row r="1746" spans="1:8" x14ac:dyDescent="0.25">
      <c r="A1746" s="19" t="s">
        <v>77</v>
      </c>
      <c r="B1746" s="19" t="s">
        <v>78</v>
      </c>
      <c r="C1746" s="19" t="s">
        <v>73</v>
      </c>
      <c r="D1746" s="19" t="s">
        <v>330</v>
      </c>
      <c r="E1746" s="19" t="s">
        <v>331</v>
      </c>
      <c r="F1746" s="19" t="s">
        <v>150</v>
      </c>
      <c r="G1746" s="19" t="s">
        <v>151</v>
      </c>
      <c r="H1746" s="25">
        <v>4.2876721998377177E-3</v>
      </c>
    </row>
    <row r="1747" spans="1:8" x14ac:dyDescent="0.25">
      <c r="A1747" s="19" t="s">
        <v>77</v>
      </c>
      <c r="B1747" s="19" t="s">
        <v>78</v>
      </c>
      <c r="C1747" s="19" t="s">
        <v>73</v>
      </c>
      <c r="D1747" s="19" t="s">
        <v>330</v>
      </c>
      <c r="E1747" s="19" t="s">
        <v>331</v>
      </c>
      <c r="F1747" s="19" t="s">
        <v>156</v>
      </c>
      <c r="G1747" s="19" t="s">
        <v>157</v>
      </c>
      <c r="H1747" s="25">
        <v>1.6921482400745612E-2</v>
      </c>
    </row>
    <row r="1748" spans="1:8" x14ac:dyDescent="0.25">
      <c r="A1748" s="19" t="s">
        <v>77</v>
      </c>
      <c r="B1748" s="19" t="s">
        <v>78</v>
      </c>
      <c r="C1748" s="19" t="s">
        <v>73</v>
      </c>
      <c r="D1748" s="19" t="s">
        <v>330</v>
      </c>
      <c r="E1748" s="19" t="s">
        <v>331</v>
      </c>
      <c r="F1748" s="19" t="s">
        <v>158</v>
      </c>
      <c r="G1748" s="19" t="s">
        <v>159</v>
      </c>
      <c r="H1748" s="25">
        <v>1.0769955605651831E-4</v>
      </c>
    </row>
    <row r="1749" spans="1:8" x14ac:dyDescent="0.25">
      <c r="A1749" s="19" t="s">
        <v>77</v>
      </c>
      <c r="B1749" s="19" t="s">
        <v>78</v>
      </c>
      <c r="C1749" s="19" t="s">
        <v>73</v>
      </c>
      <c r="D1749" s="19" t="s">
        <v>330</v>
      </c>
      <c r="E1749" s="19" t="s">
        <v>331</v>
      </c>
      <c r="F1749" s="19" t="s">
        <v>162</v>
      </c>
      <c r="G1749" s="19" t="s">
        <v>163</v>
      </c>
      <c r="H1749" s="25">
        <v>3.4093803437134751E-2</v>
      </c>
    </row>
    <row r="1750" spans="1:8" x14ac:dyDescent="0.25">
      <c r="A1750" s="19" t="s">
        <v>77</v>
      </c>
      <c r="B1750" s="19" t="s">
        <v>78</v>
      </c>
      <c r="C1750" s="19" t="s">
        <v>73</v>
      </c>
      <c r="D1750" s="19" t="s">
        <v>330</v>
      </c>
      <c r="E1750" s="19" t="s">
        <v>331</v>
      </c>
      <c r="F1750" s="19" t="s">
        <v>218</v>
      </c>
      <c r="G1750" s="19" t="s">
        <v>219</v>
      </c>
      <c r="H1750" s="25">
        <v>3.867577043747517E-3</v>
      </c>
    </row>
    <row r="1751" spans="1:8" x14ac:dyDescent="0.25">
      <c r="A1751" s="19" t="s">
        <v>77</v>
      </c>
      <c r="B1751" s="19" t="s">
        <v>78</v>
      </c>
      <c r="C1751" s="19" t="s">
        <v>73</v>
      </c>
      <c r="D1751" s="19" t="s">
        <v>330</v>
      </c>
      <c r="E1751" s="19" t="s">
        <v>331</v>
      </c>
      <c r="F1751" s="19" t="s">
        <v>202</v>
      </c>
      <c r="G1751" s="19" t="s">
        <v>203</v>
      </c>
      <c r="H1751" s="25">
        <v>8.7434762509189278E-4</v>
      </c>
    </row>
    <row r="1752" spans="1:8" x14ac:dyDescent="0.25">
      <c r="A1752" s="19" t="s">
        <v>77</v>
      </c>
      <c r="B1752" s="19" t="s">
        <v>78</v>
      </c>
      <c r="C1752" s="19" t="s">
        <v>73</v>
      </c>
      <c r="D1752" s="19" t="s">
        <v>214</v>
      </c>
      <c r="E1752" s="19" t="s">
        <v>215</v>
      </c>
      <c r="F1752" s="19" t="s">
        <v>94</v>
      </c>
      <c r="G1752" s="19" t="s">
        <v>95</v>
      </c>
      <c r="H1752" s="25">
        <v>6.3754721531952396E-4</v>
      </c>
    </row>
    <row r="1753" spans="1:8" x14ac:dyDescent="0.25">
      <c r="A1753" s="19" t="s">
        <v>77</v>
      </c>
      <c r="B1753" s="19" t="s">
        <v>78</v>
      </c>
      <c r="C1753" s="19" t="s">
        <v>73</v>
      </c>
      <c r="D1753" s="19" t="s">
        <v>214</v>
      </c>
      <c r="E1753" s="19" t="s">
        <v>215</v>
      </c>
      <c r="F1753" s="19" t="s">
        <v>410</v>
      </c>
      <c r="G1753" s="19" t="s">
        <v>411</v>
      </c>
      <c r="H1753" s="25">
        <v>0.20485254726270374</v>
      </c>
    </row>
    <row r="1754" spans="1:8" x14ac:dyDescent="0.25">
      <c r="A1754" s="19" t="s">
        <v>77</v>
      </c>
      <c r="B1754" s="19" t="s">
        <v>78</v>
      </c>
      <c r="C1754" s="19" t="s">
        <v>73</v>
      </c>
      <c r="D1754" s="19" t="s">
        <v>214</v>
      </c>
      <c r="E1754" s="19" t="s">
        <v>215</v>
      </c>
      <c r="F1754" s="19" t="s">
        <v>166</v>
      </c>
      <c r="G1754" s="19" t="s">
        <v>167</v>
      </c>
      <c r="H1754" s="25">
        <v>2.1855519902761542E-5</v>
      </c>
    </row>
    <row r="1755" spans="1:8" x14ac:dyDescent="0.25">
      <c r="A1755" s="19" t="s">
        <v>77</v>
      </c>
      <c r="B1755" s="19" t="s">
        <v>78</v>
      </c>
      <c r="C1755" s="19" t="s">
        <v>73</v>
      </c>
      <c r="D1755" s="19" t="s">
        <v>214</v>
      </c>
      <c r="E1755" s="19" t="s">
        <v>215</v>
      </c>
      <c r="F1755" s="19" t="s">
        <v>96</v>
      </c>
      <c r="G1755" s="19" t="s">
        <v>97</v>
      </c>
      <c r="H1755" s="25">
        <v>3.0617138153779555E-4</v>
      </c>
    </row>
    <row r="1756" spans="1:8" x14ac:dyDescent="0.25">
      <c r="A1756" s="19" t="s">
        <v>77</v>
      </c>
      <c r="B1756" s="19" t="s">
        <v>78</v>
      </c>
      <c r="C1756" s="19" t="s">
        <v>73</v>
      </c>
      <c r="D1756" s="19" t="s">
        <v>214</v>
      </c>
      <c r="E1756" s="19" t="s">
        <v>215</v>
      </c>
      <c r="F1756" s="19" t="s">
        <v>180</v>
      </c>
      <c r="G1756" s="19" t="s">
        <v>181</v>
      </c>
      <c r="H1756" s="25">
        <v>4.5491028896341234E-5</v>
      </c>
    </row>
    <row r="1757" spans="1:8" x14ac:dyDescent="0.25">
      <c r="A1757" s="19" t="s">
        <v>77</v>
      </c>
      <c r="B1757" s="19" t="s">
        <v>78</v>
      </c>
      <c r="C1757" s="19" t="s">
        <v>73</v>
      </c>
      <c r="D1757" s="19" t="s">
        <v>214</v>
      </c>
      <c r="E1757" s="19" t="s">
        <v>215</v>
      </c>
      <c r="F1757" s="19" t="s">
        <v>98</v>
      </c>
      <c r="G1757" s="19" t="s">
        <v>99</v>
      </c>
      <c r="H1757" s="25">
        <v>1.4428406280378005E-3</v>
      </c>
    </row>
    <row r="1758" spans="1:8" x14ac:dyDescent="0.25">
      <c r="A1758" s="19" t="s">
        <v>77</v>
      </c>
      <c r="B1758" s="19" t="s">
        <v>78</v>
      </c>
      <c r="C1758" s="19" t="s">
        <v>73</v>
      </c>
      <c r="D1758" s="19" t="s">
        <v>214</v>
      </c>
      <c r="E1758" s="19" t="s">
        <v>215</v>
      </c>
      <c r="F1758" s="19" t="s">
        <v>170</v>
      </c>
      <c r="G1758" s="19" t="s">
        <v>171</v>
      </c>
      <c r="H1758" s="25">
        <v>1.1191668619328383E-3</v>
      </c>
    </row>
    <row r="1759" spans="1:8" x14ac:dyDescent="0.25">
      <c r="A1759" s="19" t="s">
        <v>77</v>
      </c>
      <c r="B1759" s="19" t="s">
        <v>78</v>
      </c>
      <c r="C1759" s="19" t="s">
        <v>73</v>
      </c>
      <c r="D1759" s="19" t="s">
        <v>214</v>
      </c>
      <c r="E1759" s="19" t="s">
        <v>215</v>
      </c>
      <c r="F1759" s="19" t="s">
        <v>172</v>
      </c>
      <c r="G1759" s="19" t="s">
        <v>173</v>
      </c>
      <c r="H1759" s="25">
        <v>1.7188260473984231E-4</v>
      </c>
    </row>
    <row r="1760" spans="1:8" x14ac:dyDescent="0.25">
      <c r="A1760" s="19" t="s">
        <v>77</v>
      </c>
      <c r="B1760" s="19" t="s">
        <v>78</v>
      </c>
      <c r="C1760" s="19" t="s">
        <v>73</v>
      </c>
      <c r="D1760" s="19" t="s">
        <v>214</v>
      </c>
      <c r="E1760" s="19" t="s">
        <v>215</v>
      </c>
      <c r="F1760" s="19" t="s">
        <v>100</v>
      </c>
      <c r="G1760" s="19" t="s">
        <v>101</v>
      </c>
      <c r="H1760" s="25">
        <v>6.5356691068619143E-3</v>
      </c>
    </row>
    <row r="1761" spans="1:8" x14ac:dyDescent="0.25">
      <c r="A1761" s="19" t="s">
        <v>77</v>
      </c>
      <c r="B1761" s="19" t="s">
        <v>78</v>
      </c>
      <c r="C1761" s="19" t="s">
        <v>73</v>
      </c>
      <c r="D1761" s="19" t="s">
        <v>214</v>
      </c>
      <c r="E1761" s="19" t="s">
        <v>215</v>
      </c>
      <c r="F1761" s="19" t="s">
        <v>108</v>
      </c>
      <c r="G1761" s="19" t="s">
        <v>109</v>
      </c>
      <c r="H1761" s="25">
        <v>1.8475908275024825E-4</v>
      </c>
    </row>
    <row r="1762" spans="1:8" x14ac:dyDescent="0.25">
      <c r="A1762" s="19" t="s">
        <v>77</v>
      </c>
      <c r="B1762" s="19" t="s">
        <v>78</v>
      </c>
      <c r="C1762" s="19" t="s">
        <v>73</v>
      </c>
      <c r="D1762" s="19" t="s">
        <v>214</v>
      </c>
      <c r="E1762" s="19" t="s">
        <v>215</v>
      </c>
      <c r="F1762" s="19" t="s">
        <v>110</v>
      </c>
      <c r="G1762" s="19" t="s">
        <v>111</v>
      </c>
      <c r="H1762" s="25">
        <v>1.4056422313247963E-2</v>
      </c>
    </row>
    <row r="1763" spans="1:8" x14ac:dyDescent="0.25">
      <c r="A1763" s="19" t="s">
        <v>77</v>
      </c>
      <c r="B1763" s="19" t="s">
        <v>78</v>
      </c>
      <c r="C1763" s="19" t="s">
        <v>73</v>
      </c>
      <c r="D1763" s="19" t="s">
        <v>214</v>
      </c>
      <c r="E1763" s="19" t="s">
        <v>215</v>
      </c>
      <c r="F1763" s="19" t="s">
        <v>206</v>
      </c>
      <c r="G1763" s="19" t="s">
        <v>207</v>
      </c>
      <c r="H1763" s="25">
        <v>6.3990474721084501E-4</v>
      </c>
    </row>
    <row r="1764" spans="1:8" x14ac:dyDescent="0.25">
      <c r="A1764" s="19" t="s">
        <v>77</v>
      </c>
      <c r="B1764" s="19" t="s">
        <v>78</v>
      </c>
      <c r="C1764" s="19" t="s">
        <v>73</v>
      </c>
      <c r="D1764" s="19" t="s">
        <v>214</v>
      </c>
      <c r="E1764" s="19" t="s">
        <v>215</v>
      </c>
      <c r="F1764" s="19" t="s">
        <v>182</v>
      </c>
      <c r="G1764" s="19" t="s">
        <v>183</v>
      </c>
      <c r="H1764" s="25">
        <v>9.7608590240558387E-4</v>
      </c>
    </row>
    <row r="1765" spans="1:8" x14ac:dyDescent="0.25">
      <c r="A1765" s="19" t="s">
        <v>77</v>
      </c>
      <c r="B1765" s="19" t="s">
        <v>78</v>
      </c>
      <c r="C1765" s="19" t="s">
        <v>73</v>
      </c>
      <c r="D1765" s="19" t="s">
        <v>214</v>
      </c>
      <c r="E1765" s="19" t="s">
        <v>215</v>
      </c>
      <c r="F1765" s="19" t="s">
        <v>112</v>
      </c>
      <c r="G1765" s="19" t="s">
        <v>113</v>
      </c>
      <c r="H1765" s="25">
        <v>2.0038537784285249E-4</v>
      </c>
    </row>
    <row r="1766" spans="1:8" x14ac:dyDescent="0.25">
      <c r="A1766" s="19" t="s">
        <v>77</v>
      </c>
      <c r="B1766" s="19" t="s">
        <v>78</v>
      </c>
      <c r="C1766" s="19" t="s">
        <v>73</v>
      </c>
      <c r="D1766" s="19" t="s">
        <v>214</v>
      </c>
      <c r="E1766" s="19" t="s">
        <v>215</v>
      </c>
      <c r="F1766" s="19" t="s">
        <v>114</v>
      </c>
      <c r="G1766" s="19" t="s">
        <v>115</v>
      </c>
      <c r="H1766" s="25">
        <v>1.3194644312006253E-3</v>
      </c>
    </row>
    <row r="1767" spans="1:8" x14ac:dyDescent="0.25">
      <c r="A1767" s="19" t="s">
        <v>77</v>
      </c>
      <c r="B1767" s="19" t="s">
        <v>78</v>
      </c>
      <c r="C1767" s="19" t="s">
        <v>73</v>
      </c>
      <c r="D1767" s="19" t="s">
        <v>214</v>
      </c>
      <c r="E1767" s="19" t="s">
        <v>215</v>
      </c>
      <c r="F1767" s="19" t="s">
        <v>116</v>
      </c>
      <c r="G1767" s="19" t="s">
        <v>117</v>
      </c>
      <c r="H1767" s="25">
        <v>2.3211090367257392E-4</v>
      </c>
    </row>
    <row r="1768" spans="1:8" x14ac:dyDescent="0.25">
      <c r="A1768" s="19" t="s">
        <v>77</v>
      </c>
      <c r="B1768" s="19" t="s">
        <v>78</v>
      </c>
      <c r="C1768" s="19" t="s">
        <v>73</v>
      </c>
      <c r="D1768" s="19" t="s">
        <v>214</v>
      </c>
      <c r="E1768" s="19" t="s">
        <v>215</v>
      </c>
      <c r="F1768" s="19" t="s">
        <v>118</v>
      </c>
      <c r="G1768" s="19" t="s">
        <v>119</v>
      </c>
      <c r="H1768" s="25">
        <v>1.3533222625384492E-3</v>
      </c>
    </row>
    <row r="1769" spans="1:8" x14ac:dyDescent="0.25">
      <c r="A1769" s="19" t="s">
        <v>77</v>
      </c>
      <c r="B1769" s="19" t="s">
        <v>78</v>
      </c>
      <c r="C1769" s="19" t="s">
        <v>73</v>
      </c>
      <c r="D1769" s="19" t="s">
        <v>214</v>
      </c>
      <c r="E1769" s="19" t="s">
        <v>215</v>
      </c>
      <c r="F1769" s="19" t="s">
        <v>184</v>
      </c>
      <c r="G1769" s="19" t="s">
        <v>185</v>
      </c>
      <c r="H1769" s="25">
        <v>5.4343697790848163E-4</v>
      </c>
    </row>
    <row r="1770" spans="1:8" x14ac:dyDescent="0.25">
      <c r="A1770" s="19" t="s">
        <v>77</v>
      </c>
      <c r="B1770" s="19" t="s">
        <v>78</v>
      </c>
      <c r="C1770" s="19" t="s">
        <v>73</v>
      </c>
      <c r="D1770" s="19" t="s">
        <v>214</v>
      </c>
      <c r="E1770" s="19" t="s">
        <v>215</v>
      </c>
      <c r="F1770" s="19" t="s">
        <v>186</v>
      </c>
      <c r="G1770" s="19" t="s">
        <v>187</v>
      </c>
      <c r="H1770" s="25">
        <v>2.674532864012885E-4</v>
      </c>
    </row>
    <row r="1771" spans="1:8" x14ac:dyDescent="0.25">
      <c r="A1771" s="19" t="s">
        <v>77</v>
      </c>
      <c r="B1771" s="19" t="s">
        <v>78</v>
      </c>
      <c r="C1771" s="19" t="s">
        <v>73</v>
      </c>
      <c r="D1771" s="19" t="s">
        <v>214</v>
      </c>
      <c r="E1771" s="19" t="s">
        <v>215</v>
      </c>
      <c r="F1771" s="19" t="s">
        <v>192</v>
      </c>
      <c r="G1771" s="19" t="s">
        <v>193</v>
      </c>
      <c r="H1771" s="25">
        <v>1.3861624126537076E-4</v>
      </c>
    </row>
    <row r="1772" spans="1:8" x14ac:dyDescent="0.25">
      <c r="A1772" s="19" t="s">
        <v>77</v>
      </c>
      <c r="B1772" s="19" t="s">
        <v>78</v>
      </c>
      <c r="C1772" s="19" t="s">
        <v>73</v>
      </c>
      <c r="D1772" s="19" t="s">
        <v>214</v>
      </c>
      <c r="E1772" s="19" t="s">
        <v>215</v>
      </c>
      <c r="F1772" s="19" t="s">
        <v>194</v>
      </c>
      <c r="G1772" s="19" t="s">
        <v>195</v>
      </c>
      <c r="H1772" s="25">
        <v>1.2094423502408294E-2</v>
      </c>
    </row>
    <row r="1773" spans="1:8" x14ac:dyDescent="0.25">
      <c r="A1773" s="19" t="s">
        <v>77</v>
      </c>
      <c r="B1773" s="19" t="s">
        <v>78</v>
      </c>
      <c r="C1773" s="19" t="s">
        <v>73</v>
      </c>
      <c r="D1773" s="19" t="s">
        <v>214</v>
      </c>
      <c r="E1773" s="19" t="s">
        <v>215</v>
      </c>
      <c r="F1773" s="19" t="s">
        <v>122</v>
      </c>
      <c r="G1773" s="19" t="s">
        <v>123</v>
      </c>
      <c r="H1773" s="25">
        <v>6.5284118388456147E-4</v>
      </c>
    </row>
    <row r="1774" spans="1:8" x14ac:dyDescent="0.25">
      <c r="A1774" s="19" t="s">
        <v>77</v>
      </c>
      <c r="B1774" s="19" t="s">
        <v>78</v>
      </c>
      <c r="C1774" s="19" t="s">
        <v>73</v>
      </c>
      <c r="D1774" s="19" t="s">
        <v>214</v>
      </c>
      <c r="E1774" s="19" t="s">
        <v>215</v>
      </c>
      <c r="F1774" s="19" t="s">
        <v>126</v>
      </c>
      <c r="G1774" s="19" t="s">
        <v>127</v>
      </c>
      <c r="H1774" s="25">
        <v>1.0493772933020325E-4</v>
      </c>
    </row>
    <row r="1775" spans="1:8" x14ac:dyDescent="0.25">
      <c r="A1775" s="19" t="s">
        <v>77</v>
      </c>
      <c r="B1775" s="19" t="s">
        <v>78</v>
      </c>
      <c r="C1775" s="19" t="s">
        <v>73</v>
      </c>
      <c r="D1775" s="19" t="s">
        <v>214</v>
      </c>
      <c r="E1775" s="19" t="s">
        <v>215</v>
      </c>
      <c r="F1775" s="19" t="s">
        <v>128</v>
      </c>
      <c r="G1775" s="19" t="s">
        <v>129</v>
      </c>
      <c r="H1775" s="25">
        <v>4.7944512831687899E-4</v>
      </c>
    </row>
    <row r="1776" spans="1:8" x14ac:dyDescent="0.25">
      <c r="A1776" s="19" t="s">
        <v>77</v>
      </c>
      <c r="B1776" s="19" t="s">
        <v>78</v>
      </c>
      <c r="C1776" s="19" t="s">
        <v>73</v>
      </c>
      <c r="D1776" s="19" t="s">
        <v>214</v>
      </c>
      <c r="E1776" s="19" t="s">
        <v>215</v>
      </c>
      <c r="F1776" s="19" t="s">
        <v>130</v>
      </c>
      <c r="G1776" s="19" t="s">
        <v>131</v>
      </c>
      <c r="H1776" s="25">
        <v>2.5757211982362837E-3</v>
      </c>
    </row>
    <row r="1777" spans="1:8" x14ac:dyDescent="0.25">
      <c r="A1777" s="19" t="s">
        <v>77</v>
      </c>
      <c r="B1777" s="19" t="s">
        <v>78</v>
      </c>
      <c r="C1777" s="19" t="s">
        <v>73</v>
      </c>
      <c r="D1777" s="19" t="s">
        <v>214</v>
      </c>
      <c r="E1777" s="19" t="s">
        <v>215</v>
      </c>
      <c r="F1777" s="19" t="s">
        <v>134</v>
      </c>
      <c r="G1777" s="19" t="s">
        <v>135</v>
      </c>
      <c r="H1777" s="25">
        <v>2.3794420236825683E-3</v>
      </c>
    </row>
    <row r="1778" spans="1:8" x14ac:dyDescent="0.25">
      <c r="A1778" s="19" t="s">
        <v>77</v>
      </c>
      <c r="B1778" s="19" t="s">
        <v>78</v>
      </c>
      <c r="C1778" s="19" t="s">
        <v>73</v>
      </c>
      <c r="D1778" s="19" t="s">
        <v>214</v>
      </c>
      <c r="E1778" s="19" t="s">
        <v>215</v>
      </c>
      <c r="F1778" s="19" t="s">
        <v>136</v>
      </c>
      <c r="G1778" s="19" t="s">
        <v>137</v>
      </c>
      <c r="H1778" s="25">
        <v>1.1524558080291544E-4</v>
      </c>
    </row>
    <row r="1779" spans="1:8" x14ac:dyDescent="0.25">
      <c r="A1779" s="19" t="s">
        <v>77</v>
      </c>
      <c r="B1779" s="19" t="s">
        <v>78</v>
      </c>
      <c r="C1779" s="19" t="s">
        <v>73</v>
      </c>
      <c r="D1779" s="19" t="s">
        <v>214</v>
      </c>
      <c r="E1779" s="19" t="s">
        <v>215</v>
      </c>
      <c r="F1779" s="19" t="s">
        <v>138</v>
      </c>
      <c r="G1779" s="19" t="s">
        <v>139</v>
      </c>
      <c r="H1779" s="25">
        <v>6.2621940175653409E-4</v>
      </c>
    </row>
    <row r="1780" spans="1:8" x14ac:dyDescent="0.25">
      <c r="A1780" s="19" t="s">
        <v>77</v>
      </c>
      <c r="B1780" s="19" t="s">
        <v>78</v>
      </c>
      <c r="C1780" s="19" t="s">
        <v>73</v>
      </c>
      <c r="D1780" s="19" t="s">
        <v>214</v>
      </c>
      <c r="E1780" s="19" t="s">
        <v>215</v>
      </c>
      <c r="F1780" s="19" t="s">
        <v>198</v>
      </c>
      <c r="G1780" s="19" t="s">
        <v>199</v>
      </c>
      <c r="H1780" s="25">
        <v>6.56489666713133E-3</v>
      </c>
    </row>
    <row r="1781" spans="1:8" x14ac:dyDescent="0.25">
      <c r="A1781" s="19" t="s">
        <v>77</v>
      </c>
      <c r="B1781" s="19" t="s">
        <v>78</v>
      </c>
      <c r="C1781" s="19" t="s">
        <v>73</v>
      </c>
      <c r="D1781" s="19" t="s">
        <v>214</v>
      </c>
      <c r="E1781" s="19" t="s">
        <v>215</v>
      </c>
      <c r="F1781" s="19" t="s">
        <v>142</v>
      </c>
      <c r="G1781" s="19" t="s">
        <v>143</v>
      </c>
      <c r="H1781" s="25">
        <v>5.0415537922483442E-4</v>
      </c>
    </row>
    <row r="1782" spans="1:8" x14ac:dyDescent="0.25">
      <c r="A1782" s="19" t="s">
        <v>77</v>
      </c>
      <c r="B1782" s="19" t="s">
        <v>78</v>
      </c>
      <c r="C1782" s="19" t="s">
        <v>73</v>
      </c>
      <c r="D1782" s="19" t="s">
        <v>214</v>
      </c>
      <c r="E1782" s="19" t="s">
        <v>215</v>
      </c>
      <c r="F1782" s="19" t="s">
        <v>144</v>
      </c>
      <c r="G1782" s="19" t="s">
        <v>145</v>
      </c>
      <c r="H1782" s="25">
        <v>3.3763572020571574E-3</v>
      </c>
    </row>
    <row r="1783" spans="1:8" x14ac:dyDescent="0.25">
      <c r="A1783" s="19" t="s">
        <v>77</v>
      </c>
      <c r="B1783" s="19" t="s">
        <v>78</v>
      </c>
      <c r="C1783" s="19" t="s">
        <v>73</v>
      </c>
      <c r="D1783" s="19" t="s">
        <v>214</v>
      </c>
      <c r="E1783" s="19" t="s">
        <v>215</v>
      </c>
      <c r="F1783" s="19" t="s">
        <v>146</v>
      </c>
      <c r="G1783" s="19" t="s">
        <v>147</v>
      </c>
      <c r="H1783" s="25">
        <v>3.8957973463886643E-4</v>
      </c>
    </row>
    <row r="1784" spans="1:8" x14ac:dyDescent="0.25">
      <c r="A1784" s="19" t="s">
        <v>77</v>
      </c>
      <c r="B1784" s="19" t="s">
        <v>78</v>
      </c>
      <c r="C1784" s="19" t="s">
        <v>73</v>
      </c>
      <c r="D1784" s="19" t="s">
        <v>214</v>
      </c>
      <c r="E1784" s="19" t="s">
        <v>215</v>
      </c>
      <c r="F1784" s="19" t="s">
        <v>216</v>
      </c>
      <c r="G1784" s="19" t="s">
        <v>217</v>
      </c>
      <c r="H1784" s="25">
        <v>1.409946022355416E-4</v>
      </c>
    </row>
    <row r="1785" spans="1:8" x14ac:dyDescent="0.25">
      <c r="A1785" s="19" t="s">
        <v>77</v>
      </c>
      <c r="B1785" s="19" t="s">
        <v>78</v>
      </c>
      <c r="C1785" s="19" t="s">
        <v>73</v>
      </c>
      <c r="D1785" s="19" t="s">
        <v>214</v>
      </c>
      <c r="E1785" s="19" t="s">
        <v>215</v>
      </c>
      <c r="F1785" s="19" t="s">
        <v>150</v>
      </c>
      <c r="G1785" s="19" t="s">
        <v>151</v>
      </c>
      <c r="H1785" s="25">
        <v>9.4059401217570814E-4</v>
      </c>
    </row>
    <row r="1786" spans="1:8" x14ac:dyDescent="0.25">
      <c r="A1786" s="19" t="s">
        <v>77</v>
      </c>
      <c r="B1786" s="19" t="s">
        <v>78</v>
      </c>
      <c r="C1786" s="19" t="s">
        <v>73</v>
      </c>
      <c r="D1786" s="19" t="s">
        <v>214</v>
      </c>
      <c r="E1786" s="19" t="s">
        <v>215</v>
      </c>
      <c r="F1786" s="19" t="s">
        <v>156</v>
      </c>
      <c r="G1786" s="19" t="s">
        <v>157</v>
      </c>
      <c r="H1786" s="25">
        <v>2.2438867358960625E-3</v>
      </c>
    </row>
    <row r="1787" spans="1:8" x14ac:dyDescent="0.25">
      <c r="A1787" s="19" t="s">
        <v>77</v>
      </c>
      <c r="B1787" s="19" t="s">
        <v>78</v>
      </c>
      <c r="C1787" s="19" t="s">
        <v>73</v>
      </c>
      <c r="D1787" s="19" t="s">
        <v>214</v>
      </c>
      <c r="E1787" s="19" t="s">
        <v>215</v>
      </c>
      <c r="F1787" s="19" t="s">
        <v>158</v>
      </c>
      <c r="G1787" s="19" t="s">
        <v>159</v>
      </c>
      <c r="H1787" s="25">
        <v>2.5958865824896992E-5</v>
      </c>
    </row>
    <row r="1788" spans="1:8" x14ac:dyDescent="0.25">
      <c r="A1788" s="19" t="s">
        <v>77</v>
      </c>
      <c r="B1788" s="19" t="s">
        <v>78</v>
      </c>
      <c r="C1788" s="19" t="s">
        <v>73</v>
      </c>
      <c r="D1788" s="19" t="s">
        <v>214</v>
      </c>
      <c r="E1788" s="19" t="s">
        <v>215</v>
      </c>
      <c r="F1788" s="19" t="s">
        <v>162</v>
      </c>
      <c r="G1788" s="19" t="s">
        <v>163</v>
      </c>
      <c r="H1788" s="25">
        <v>1.7818180947132823E-2</v>
      </c>
    </row>
    <row r="1789" spans="1:8" x14ac:dyDescent="0.25">
      <c r="A1789" s="19" t="s">
        <v>77</v>
      </c>
      <c r="B1789" s="19" t="s">
        <v>78</v>
      </c>
      <c r="C1789" s="19" t="s">
        <v>73</v>
      </c>
      <c r="D1789" s="19" t="s">
        <v>214</v>
      </c>
      <c r="E1789" s="19" t="s">
        <v>215</v>
      </c>
      <c r="F1789" s="19" t="s">
        <v>218</v>
      </c>
      <c r="G1789" s="19" t="s">
        <v>219</v>
      </c>
      <c r="H1789" s="25">
        <v>1.42805258264858E-3</v>
      </c>
    </row>
    <row r="1790" spans="1:8" x14ac:dyDescent="0.25">
      <c r="A1790" s="19" t="s">
        <v>77</v>
      </c>
      <c r="B1790" s="19" t="s">
        <v>78</v>
      </c>
      <c r="C1790" s="19" t="s">
        <v>73</v>
      </c>
      <c r="D1790" s="19" t="s">
        <v>214</v>
      </c>
      <c r="E1790" s="19" t="s">
        <v>215</v>
      </c>
      <c r="F1790" s="19" t="s">
        <v>220</v>
      </c>
      <c r="G1790" s="19" t="s">
        <v>221</v>
      </c>
      <c r="H1790" s="25">
        <v>7.3718222091082313E-4</v>
      </c>
    </row>
    <row r="1791" spans="1:8" x14ac:dyDescent="0.25">
      <c r="A1791" s="19" t="s">
        <v>77</v>
      </c>
      <c r="B1791" s="19" t="s">
        <v>78</v>
      </c>
      <c r="C1791" s="19" t="s">
        <v>73</v>
      </c>
      <c r="D1791" s="19" t="s">
        <v>214</v>
      </c>
      <c r="E1791" s="19" t="s">
        <v>215</v>
      </c>
      <c r="F1791" s="19" t="s">
        <v>202</v>
      </c>
      <c r="G1791" s="19" t="s">
        <v>203</v>
      </c>
      <c r="H1791" s="25">
        <v>2.0232353745309905E-4</v>
      </c>
    </row>
    <row r="1792" spans="1:8" x14ac:dyDescent="0.25">
      <c r="A1792" s="19" t="s">
        <v>77</v>
      </c>
      <c r="B1792" s="19" t="s">
        <v>78</v>
      </c>
      <c r="C1792" s="19" t="s">
        <v>73</v>
      </c>
      <c r="D1792" s="19" t="s">
        <v>222</v>
      </c>
      <c r="E1792" s="19" t="s">
        <v>223</v>
      </c>
      <c r="F1792" s="19" t="s">
        <v>94</v>
      </c>
      <c r="G1792" s="19" t="s">
        <v>95</v>
      </c>
      <c r="H1792" s="25">
        <v>6.3912457772598408E-2</v>
      </c>
    </row>
    <row r="1793" spans="1:8" x14ac:dyDescent="0.25">
      <c r="A1793" s="19" t="s">
        <v>77</v>
      </c>
      <c r="B1793" s="19" t="s">
        <v>78</v>
      </c>
      <c r="C1793" s="19" t="s">
        <v>73</v>
      </c>
      <c r="D1793" s="19" t="s">
        <v>222</v>
      </c>
      <c r="E1793" s="19" t="s">
        <v>223</v>
      </c>
      <c r="F1793" s="19" t="s">
        <v>410</v>
      </c>
      <c r="G1793" s="19" t="s">
        <v>411</v>
      </c>
      <c r="H1793" s="25">
        <v>24.339151687650396</v>
      </c>
    </row>
    <row r="1794" spans="1:8" x14ac:dyDescent="0.25">
      <c r="A1794" s="19" t="s">
        <v>77</v>
      </c>
      <c r="B1794" s="19" t="s">
        <v>78</v>
      </c>
      <c r="C1794" s="19" t="s">
        <v>73</v>
      </c>
      <c r="D1794" s="19" t="s">
        <v>222</v>
      </c>
      <c r="E1794" s="19" t="s">
        <v>223</v>
      </c>
      <c r="F1794" s="19" t="s">
        <v>166</v>
      </c>
      <c r="G1794" s="19" t="s">
        <v>167</v>
      </c>
      <c r="H1794" s="25">
        <v>3.5788646100857057E-3</v>
      </c>
    </row>
    <row r="1795" spans="1:8" x14ac:dyDescent="0.25">
      <c r="A1795" s="19" t="s">
        <v>77</v>
      </c>
      <c r="B1795" s="19" t="s">
        <v>78</v>
      </c>
      <c r="C1795" s="19" t="s">
        <v>73</v>
      </c>
      <c r="D1795" s="19" t="s">
        <v>222</v>
      </c>
      <c r="E1795" s="19" t="s">
        <v>223</v>
      </c>
      <c r="F1795" s="19" t="s">
        <v>224</v>
      </c>
      <c r="G1795" s="19" t="s">
        <v>225</v>
      </c>
      <c r="H1795" s="25">
        <v>2.8035046376167529E-3</v>
      </c>
    </row>
    <row r="1796" spans="1:8" x14ac:dyDescent="0.25">
      <c r="A1796" s="19" t="s">
        <v>77</v>
      </c>
      <c r="B1796" s="19" t="s">
        <v>78</v>
      </c>
      <c r="C1796" s="19" t="s">
        <v>73</v>
      </c>
      <c r="D1796" s="19" t="s">
        <v>222</v>
      </c>
      <c r="E1796" s="19" t="s">
        <v>223</v>
      </c>
      <c r="F1796" s="19" t="s">
        <v>98</v>
      </c>
      <c r="G1796" s="19" t="s">
        <v>99</v>
      </c>
      <c r="H1796" s="25">
        <v>4.5522550049818838E-2</v>
      </c>
    </row>
    <row r="1797" spans="1:8" x14ac:dyDescent="0.25">
      <c r="A1797" s="19" t="s">
        <v>77</v>
      </c>
      <c r="B1797" s="19" t="s">
        <v>78</v>
      </c>
      <c r="C1797" s="19" t="s">
        <v>73</v>
      </c>
      <c r="D1797" s="19" t="s">
        <v>222</v>
      </c>
      <c r="E1797" s="19" t="s">
        <v>223</v>
      </c>
      <c r="F1797" s="19" t="s">
        <v>102</v>
      </c>
      <c r="G1797" s="19" t="s">
        <v>103</v>
      </c>
      <c r="H1797" s="25">
        <v>6.4848227076526399E-3</v>
      </c>
    </row>
    <row r="1798" spans="1:8" x14ac:dyDescent="0.25">
      <c r="A1798" s="19" t="s">
        <v>77</v>
      </c>
      <c r="B1798" s="19" t="s">
        <v>78</v>
      </c>
      <c r="C1798" s="19" t="s">
        <v>73</v>
      </c>
      <c r="D1798" s="19" t="s">
        <v>222</v>
      </c>
      <c r="E1798" s="19" t="s">
        <v>223</v>
      </c>
      <c r="F1798" s="19" t="s">
        <v>110</v>
      </c>
      <c r="G1798" s="19" t="s">
        <v>111</v>
      </c>
      <c r="H1798" s="25">
        <v>1.0967686884009678</v>
      </c>
    </row>
    <row r="1799" spans="1:8" x14ac:dyDescent="0.25">
      <c r="A1799" s="19" t="s">
        <v>77</v>
      </c>
      <c r="B1799" s="19" t="s">
        <v>78</v>
      </c>
      <c r="C1799" s="19" t="s">
        <v>73</v>
      </c>
      <c r="D1799" s="19" t="s">
        <v>222</v>
      </c>
      <c r="E1799" s="19" t="s">
        <v>223</v>
      </c>
      <c r="F1799" s="19" t="s">
        <v>182</v>
      </c>
      <c r="G1799" s="19" t="s">
        <v>183</v>
      </c>
      <c r="H1799" s="25">
        <v>0.25440259462500076</v>
      </c>
    </row>
    <row r="1800" spans="1:8" x14ac:dyDescent="0.25">
      <c r="A1800" s="19" t="s">
        <v>77</v>
      </c>
      <c r="B1800" s="19" t="s">
        <v>78</v>
      </c>
      <c r="C1800" s="19" t="s">
        <v>73</v>
      </c>
      <c r="D1800" s="19" t="s">
        <v>222</v>
      </c>
      <c r="E1800" s="19" t="s">
        <v>223</v>
      </c>
      <c r="F1800" s="19" t="s">
        <v>112</v>
      </c>
      <c r="G1800" s="19" t="s">
        <v>113</v>
      </c>
      <c r="H1800" s="25">
        <v>1.9892152386068233E-2</v>
      </c>
    </row>
    <row r="1801" spans="1:8" x14ac:dyDescent="0.25">
      <c r="A1801" s="19" t="s">
        <v>77</v>
      </c>
      <c r="B1801" s="19" t="s">
        <v>78</v>
      </c>
      <c r="C1801" s="19" t="s">
        <v>73</v>
      </c>
      <c r="D1801" s="19" t="s">
        <v>222</v>
      </c>
      <c r="E1801" s="19" t="s">
        <v>223</v>
      </c>
      <c r="F1801" s="19" t="s">
        <v>114</v>
      </c>
      <c r="G1801" s="19" t="s">
        <v>115</v>
      </c>
      <c r="H1801" s="25">
        <v>0.1154252755838054</v>
      </c>
    </row>
    <row r="1802" spans="1:8" x14ac:dyDescent="0.25">
      <c r="A1802" s="19" t="s">
        <v>77</v>
      </c>
      <c r="B1802" s="19" t="s">
        <v>78</v>
      </c>
      <c r="C1802" s="19" t="s">
        <v>73</v>
      </c>
      <c r="D1802" s="19" t="s">
        <v>222</v>
      </c>
      <c r="E1802" s="19" t="s">
        <v>223</v>
      </c>
      <c r="F1802" s="19" t="s">
        <v>118</v>
      </c>
      <c r="G1802" s="19" t="s">
        <v>119</v>
      </c>
      <c r="H1802" s="25">
        <v>0.2139407982491156</v>
      </c>
    </row>
    <row r="1803" spans="1:8" x14ac:dyDescent="0.25">
      <c r="A1803" s="19" t="s">
        <v>77</v>
      </c>
      <c r="B1803" s="19" t="s">
        <v>78</v>
      </c>
      <c r="C1803" s="19" t="s">
        <v>73</v>
      </c>
      <c r="D1803" s="19" t="s">
        <v>222</v>
      </c>
      <c r="E1803" s="19" t="s">
        <v>223</v>
      </c>
      <c r="F1803" s="19" t="s">
        <v>186</v>
      </c>
      <c r="G1803" s="19" t="s">
        <v>187</v>
      </c>
      <c r="H1803" s="25">
        <v>3.4850617339761379E-2</v>
      </c>
    </row>
    <row r="1804" spans="1:8" x14ac:dyDescent="0.25">
      <c r="A1804" s="19" t="s">
        <v>77</v>
      </c>
      <c r="B1804" s="19" t="s">
        <v>78</v>
      </c>
      <c r="C1804" s="19" t="s">
        <v>73</v>
      </c>
      <c r="D1804" s="19" t="s">
        <v>222</v>
      </c>
      <c r="E1804" s="19" t="s">
        <v>223</v>
      </c>
      <c r="F1804" s="19" t="s">
        <v>192</v>
      </c>
      <c r="G1804" s="19" t="s">
        <v>193</v>
      </c>
      <c r="H1804" s="25">
        <v>9.7176291451395891E-2</v>
      </c>
    </row>
    <row r="1805" spans="1:8" x14ac:dyDescent="0.25">
      <c r="A1805" s="19" t="s">
        <v>77</v>
      </c>
      <c r="B1805" s="19" t="s">
        <v>78</v>
      </c>
      <c r="C1805" s="19" t="s">
        <v>73</v>
      </c>
      <c r="D1805" s="19" t="s">
        <v>222</v>
      </c>
      <c r="E1805" s="19" t="s">
        <v>223</v>
      </c>
      <c r="F1805" s="19" t="s">
        <v>194</v>
      </c>
      <c r="G1805" s="19" t="s">
        <v>195</v>
      </c>
      <c r="H1805" s="25">
        <v>1.530761490322017</v>
      </c>
    </row>
    <row r="1806" spans="1:8" x14ac:dyDescent="0.25">
      <c r="A1806" s="19" t="s">
        <v>77</v>
      </c>
      <c r="B1806" s="19" t="s">
        <v>78</v>
      </c>
      <c r="C1806" s="19" t="s">
        <v>73</v>
      </c>
      <c r="D1806" s="19" t="s">
        <v>222</v>
      </c>
      <c r="E1806" s="19" t="s">
        <v>223</v>
      </c>
      <c r="F1806" s="19" t="s">
        <v>122</v>
      </c>
      <c r="G1806" s="19" t="s">
        <v>123</v>
      </c>
      <c r="H1806" s="25">
        <v>5.2447351457528242E-3</v>
      </c>
    </row>
    <row r="1807" spans="1:8" x14ac:dyDescent="0.25">
      <c r="A1807" s="19" t="s">
        <v>77</v>
      </c>
      <c r="B1807" s="19" t="s">
        <v>78</v>
      </c>
      <c r="C1807" s="19" t="s">
        <v>73</v>
      </c>
      <c r="D1807" s="19" t="s">
        <v>222</v>
      </c>
      <c r="E1807" s="19" t="s">
        <v>223</v>
      </c>
      <c r="F1807" s="19" t="s">
        <v>126</v>
      </c>
      <c r="G1807" s="19" t="s">
        <v>127</v>
      </c>
      <c r="H1807" s="25">
        <v>1.5844468333197016E-2</v>
      </c>
    </row>
    <row r="1808" spans="1:8" x14ac:dyDescent="0.25">
      <c r="A1808" s="19" t="s">
        <v>77</v>
      </c>
      <c r="B1808" s="19" t="s">
        <v>78</v>
      </c>
      <c r="C1808" s="19" t="s">
        <v>73</v>
      </c>
      <c r="D1808" s="19" t="s">
        <v>222</v>
      </c>
      <c r="E1808" s="19" t="s">
        <v>223</v>
      </c>
      <c r="F1808" s="19" t="s">
        <v>130</v>
      </c>
      <c r="G1808" s="19" t="s">
        <v>131</v>
      </c>
      <c r="H1808" s="25">
        <v>0.46796863055877169</v>
      </c>
    </row>
    <row r="1809" spans="1:8" x14ac:dyDescent="0.25">
      <c r="A1809" s="19" t="s">
        <v>77</v>
      </c>
      <c r="B1809" s="19" t="s">
        <v>78</v>
      </c>
      <c r="C1809" s="19" t="s">
        <v>73</v>
      </c>
      <c r="D1809" s="19" t="s">
        <v>222</v>
      </c>
      <c r="E1809" s="19" t="s">
        <v>223</v>
      </c>
      <c r="F1809" s="19" t="s">
        <v>134</v>
      </c>
      <c r="G1809" s="19" t="s">
        <v>135</v>
      </c>
      <c r="H1809" s="25">
        <v>0.33907164465605361</v>
      </c>
    </row>
    <row r="1810" spans="1:8" x14ac:dyDescent="0.25">
      <c r="A1810" s="19" t="s">
        <v>77</v>
      </c>
      <c r="B1810" s="19" t="s">
        <v>78</v>
      </c>
      <c r="C1810" s="19" t="s">
        <v>73</v>
      </c>
      <c r="D1810" s="19" t="s">
        <v>222</v>
      </c>
      <c r="E1810" s="19" t="s">
        <v>223</v>
      </c>
      <c r="F1810" s="19" t="s">
        <v>198</v>
      </c>
      <c r="G1810" s="19" t="s">
        <v>199</v>
      </c>
      <c r="H1810" s="25">
        <v>0.14066874741035817</v>
      </c>
    </row>
    <row r="1811" spans="1:8" x14ac:dyDescent="0.25">
      <c r="A1811" s="19" t="s">
        <v>77</v>
      </c>
      <c r="B1811" s="19" t="s">
        <v>78</v>
      </c>
      <c r="C1811" s="19" t="s">
        <v>73</v>
      </c>
      <c r="D1811" s="19" t="s">
        <v>222</v>
      </c>
      <c r="E1811" s="19" t="s">
        <v>223</v>
      </c>
      <c r="F1811" s="19" t="s">
        <v>146</v>
      </c>
      <c r="G1811" s="19" t="s">
        <v>147</v>
      </c>
      <c r="H1811" s="25">
        <v>3.8862001099649393E-2</v>
      </c>
    </row>
    <row r="1812" spans="1:8" x14ac:dyDescent="0.25">
      <c r="A1812" s="19" t="s">
        <v>77</v>
      </c>
      <c r="B1812" s="19" t="s">
        <v>78</v>
      </c>
      <c r="C1812" s="19" t="s">
        <v>73</v>
      </c>
      <c r="D1812" s="19" t="s">
        <v>222</v>
      </c>
      <c r="E1812" s="19" t="s">
        <v>223</v>
      </c>
      <c r="F1812" s="19" t="s">
        <v>216</v>
      </c>
      <c r="G1812" s="19" t="s">
        <v>217</v>
      </c>
      <c r="H1812" s="25">
        <v>1.6957426508218177E-2</v>
      </c>
    </row>
    <row r="1813" spans="1:8" x14ac:dyDescent="0.25">
      <c r="A1813" s="19" t="s">
        <v>77</v>
      </c>
      <c r="B1813" s="19" t="s">
        <v>78</v>
      </c>
      <c r="C1813" s="19" t="s">
        <v>73</v>
      </c>
      <c r="D1813" s="19" t="s">
        <v>222</v>
      </c>
      <c r="E1813" s="19" t="s">
        <v>223</v>
      </c>
      <c r="F1813" s="19" t="s">
        <v>154</v>
      </c>
      <c r="G1813" s="19" t="s">
        <v>155</v>
      </c>
      <c r="H1813" s="25">
        <v>0.57213615394500916</v>
      </c>
    </row>
    <row r="1814" spans="1:8" x14ac:dyDescent="0.25">
      <c r="A1814" s="19" t="s">
        <v>77</v>
      </c>
      <c r="B1814" s="19" t="s">
        <v>78</v>
      </c>
      <c r="C1814" s="19" t="s">
        <v>73</v>
      </c>
      <c r="D1814" s="19" t="s">
        <v>222</v>
      </c>
      <c r="E1814" s="19" t="s">
        <v>223</v>
      </c>
      <c r="F1814" s="19" t="s">
        <v>156</v>
      </c>
      <c r="G1814" s="19" t="s">
        <v>157</v>
      </c>
      <c r="H1814" s="25">
        <v>0.15178810392943679</v>
      </c>
    </row>
    <row r="1815" spans="1:8" x14ac:dyDescent="0.25">
      <c r="A1815" s="19" t="s">
        <v>77</v>
      </c>
      <c r="B1815" s="19" t="s">
        <v>78</v>
      </c>
      <c r="C1815" s="19" t="s">
        <v>73</v>
      </c>
      <c r="D1815" s="19" t="s">
        <v>222</v>
      </c>
      <c r="E1815" s="19" t="s">
        <v>223</v>
      </c>
      <c r="F1815" s="19" t="s">
        <v>158</v>
      </c>
      <c r="G1815" s="19" t="s">
        <v>159</v>
      </c>
      <c r="H1815" s="25">
        <v>2.1231031592374681E-3</v>
      </c>
    </row>
    <row r="1816" spans="1:8" x14ac:dyDescent="0.25">
      <c r="A1816" s="19" t="s">
        <v>77</v>
      </c>
      <c r="B1816" s="19" t="s">
        <v>78</v>
      </c>
      <c r="C1816" s="19" t="s">
        <v>73</v>
      </c>
      <c r="D1816" s="19" t="s">
        <v>222</v>
      </c>
      <c r="E1816" s="19" t="s">
        <v>223</v>
      </c>
      <c r="F1816" s="19" t="s">
        <v>226</v>
      </c>
      <c r="G1816" s="19" t="s">
        <v>227</v>
      </c>
      <c r="H1816" s="25">
        <v>2.2462622419215227E-2</v>
      </c>
    </row>
    <row r="1817" spans="1:8" x14ac:dyDescent="0.25">
      <c r="A1817" s="19" t="s">
        <v>77</v>
      </c>
      <c r="B1817" s="19" t="s">
        <v>78</v>
      </c>
      <c r="C1817" s="19" t="s">
        <v>73</v>
      </c>
      <c r="D1817" s="19" t="s">
        <v>222</v>
      </c>
      <c r="E1817" s="19" t="s">
        <v>223</v>
      </c>
      <c r="F1817" s="19" t="s">
        <v>228</v>
      </c>
      <c r="G1817" s="19" t="s">
        <v>229</v>
      </c>
      <c r="H1817" s="25">
        <v>0.1167559330568208</v>
      </c>
    </row>
    <row r="1818" spans="1:8" x14ac:dyDescent="0.25">
      <c r="A1818" s="19" t="s">
        <v>77</v>
      </c>
      <c r="B1818" s="19" t="s">
        <v>78</v>
      </c>
      <c r="C1818" s="19" t="s">
        <v>73</v>
      </c>
      <c r="D1818" s="19" t="s">
        <v>222</v>
      </c>
      <c r="E1818" s="19" t="s">
        <v>223</v>
      </c>
      <c r="F1818" s="19" t="s">
        <v>162</v>
      </c>
      <c r="G1818" s="19" t="s">
        <v>163</v>
      </c>
      <c r="H1818" s="25">
        <v>0.42795912305830647</v>
      </c>
    </row>
    <row r="1819" spans="1:8" x14ac:dyDescent="0.25">
      <c r="A1819" s="19" t="s">
        <v>77</v>
      </c>
      <c r="B1819" s="19" t="s">
        <v>78</v>
      </c>
      <c r="C1819" s="19" t="s">
        <v>73</v>
      </c>
      <c r="D1819" s="19" t="s">
        <v>222</v>
      </c>
      <c r="E1819" s="19" t="s">
        <v>223</v>
      </c>
      <c r="F1819" s="19" t="s">
        <v>218</v>
      </c>
      <c r="G1819" s="19" t="s">
        <v>219</v>
      </c>
      <c r="H1819" s="25">
        <v>0.10695629205849856</v>
      </c>
    </row>
    <row r="1820" spans="1:8" x14ac:dyDescent="0.25">
      <c r="A1820" s="19" t="s">
        <v>77</v>
      </c>
      <c r="B1820" s="19" t="s">
        <v>78</v>
      </c>
      <c r="C1820" s="19" t="s">
        <v>73</v>
      </c>
      <c r="D1820" s="19" t="s">
        <v>222</v>
      </c>
      <c r="E1820" s="19" t="s">
        <v>223</v>
      </c>
      <c r="F1820" s="19" t="s">
        <v>220</v>
      </c>
      <c r="G1820" s="19" t="s">
        <v>221</v>
      </c>
      <c r="H1820" s="25">
        <v>4.4944177476976425E-2</v>
      </c>
    </row>
    <row r="1821" spans="1:8" x14ac:dyDescent="0.25">
      <c r="A1821" s="19" t="s">
        <v>77</v>
      </c>
      <c r="B1821" s="19" t="s">
        <v>78</v>
      </c>
      <c r="C1821" s="19" t="s">
        <v>73</v>
      </c>
      <c r="D1821" s="19" t="s">
        <v>222</v>
      </c>
      <c r="E1821" s="19" t="s">
        <v>223</v>
      </c>
      <c r="F1821" s="19" t="s">
        <v>202</v>
      </c>
      <c r="G1821" s="19" t="s">
        <v>203</v>
      </c>
      <c r="H1821" s="25">
        <v>2.7362992238374205E-2</v>
      </c>
    </row>
    <row r="1822" spans="1:8" x14ac:dyDescent="0.25">
      <c r="A1822" s="19" t="s">
        <v>77</v>
      </c>
      <c r="B1822" s="19" t="s">
        <v>78</v>
      </c>
      <c r="C1822" s="19" t="s">
        <v>73</v>
      </c>
      <c r="D1822" s="19" t="s">
        <v>230</v>
      </c>
      <c r="E1822" s="19" t="s">
        <v>231</v>
      </c>
      <c r="F1822" s="19" t="s">
        <v>94</v>
      </c>
      <c r="G1822" s="19" t="s">
        <v>95</v>
      </c>
      <c r="H1822" s="25">
        <v>9.1366441906564992E-4</v>
      </c>
    </row>
    <row r="1823" spans="1:8" x14ac:dyDescent="0.25">
      <c r="A1823" s="19" t="s">
        <v>77</v>
      </c>
      <c r="B1823" s="19" t="s">
        <v>78</v>
      </c>
      <c r="C1823" s="19" t="s">
        <v>73</v>
      </c>
      <c r="D1823" s="19" t="s">
        <v>230</v>
      </c>
      <c r="E1823" s="19" t="s">
        <v>231</v>
      </c>
      <c r="F1823" s="19" t="s">
        <v>410</v>
      </c>
      <c r="G1823" s="19" t="s">
        <v>411</v>
      </c>
      <c r="H1823" s="25">
        <v>0.16990847118626248</v>
      </c>
    </row>
    <row r="1824" spans="1:8" x14ac:dyDescent="0.25">
      <c r="A1824" s="19" t="s">
        <v>77</v>
      </c>
      <c r="B1824" s="19" t="s">
        <v>78</v>
      </c>
      <c r="C1824" s="19" t="s">
        <v>73</v>
      </c>
      <c r="D1824" s="19" t="s">
        <v>230</v>
      </c>
      <c r="E1824" s="19" t="s">
        <v>231</v>
      </c>
      <c r="F1824" s="19" t="s">
        <v>96</v>
      </c>
      <c r="G1824" s="19" t="s">
        <v>97</v>
      </c>
      <c r="H1824" s="25">
        <v>4.5181603945121021E-4</v>
      </c>
    </row>
    <row r="1825" spans="1:8" x14ac:dyDescent="0.25">
      <c r="A1825" s="19" t="s">
        <v>77</v>
      </c>
      <c r="B1825" s="19" t="s">
        <v>78</v>
      </c>
      <c r="C1825" s="19" t="s">
        <v>73</v>
      </c>
      <c r="D1825" s="19" t="s">
        <v>230</v>
      </c>
      <c r="E1825" s="19" t="s">
        <v>231</v>
      </c>
      <c r="F1825" s="19" t="s">
        <v>180</v>
      </c>
      <c r="G1825" s="19" t="s">
        <v>181</v>
      </c>
      <c r="H1825" s="25">
        <v>6.0584132730856716E-5</v>
      </c>
    </row>
    <row r="1826" spans="1:8" x14ac:dyDescent="0.25">
      <c r="A1826" s="19" t="s">
        <v>77</v>
      </c>
      <c r="B1826" s="19" t="s">
        <v>78</v>
      </c>
      <c r="C1826" s="19" t="s">
        <v>73</v>
      </c>
      <c r="D1826" s="19" t="s">
        <v>230</v>
      </c>
      <c r="E1826" s="19" t="s">
        <v>231</v>
      </c>
      <c r="F1826" s="19" t="s">
        <v>98</v>
      </c>
      <c r="G1826" s="19" t="s">
        <v>99</v>
      </c>
      <c r="H1826" s="25">
        <v>2.7592926368667525E-3</v>
      </c>
    </row>
    <row r="1827" spans="1:8" x14ac:dyDescent="0.25">
      <c r="A1827" s="19" t="s">
        <v>77</v>
      </c>
      <c r="B1827" s="19" t="s">
        <v>78</v>
      </c>
      <c r="C1827" s="19" t="s">
        <v>73</v>
      </c>
      <c r="D1827" s="19" t="s">
        <v>230</v>
      </c>
      <c r="E1827" s="19" t="s">
        <v>231</v>
      </c>
      <c r="F1827" s="19" t="s">
        <v>168</v>
      </c>
      <c r="G1827" s="19" t="s">
        <v>169</v>
      </c>
      <c r="H1827" s="25">
        <v>4.5814514017724052E-2</v>
      </c>
    </row>
    <row r="1828" spans="1:8" x14ac:dyDescent="0.25">
      <c r="A1828" s="19" t="s">
        <v>77</v>
      </c>
      <c r="B1828" s="19" t="s">
        <v>78</v>
      </c>
      <c r="C1828" s="19" t="s">
        <v>73</v>
      </c>
      <c r="D1828" s="19" t="s">
        <v>230</v>
      </c>
      <c r="E1828" s="19" t="s">
        <v>231</v>
      </c>
      <c r="F1828" s="19" t="s">
        <v>172</v>
      </c>
      <c r="G1828" s="19" t="s">
        <v>173</v>
      </c>
      <c r="H1828" s="25">
        <v>4.8944374824503906E-4</v>
      </c>
    </row>
    <row r="1829" spans="1:8" x14ac:dyDescent="0.25">
      <c r="A1829" s="19" t="s">
        <v>77</v>
      </c>
      <c r="B1829" s="19" t="s">
        <v>78</v>
      </c>
      <c r="C1829" s="19" t="s">
        <v>73</v>
      </c>
      <c r="D1829" s="19" t="s">
        <v>230</v>
      </c>
      <c r="E1829" s="19" t="s">
        <v>231</v>
      </c>
      <c r="F1829" s="19" t="s">
        <v>106</v>
      </c>
      <c r="G1829" s="19" t="s">
        <v>107</v>
      </c>
      <c r="H1829" s="25">
        <v>4.9947596228533502E-3</v>
      </c>
    </row>
    <row r="1830" spans="1:8" x14ac:dyDescent="0.25">
      <c r="A1830" s="19" t="s">
        <v>77</v>
      </c>
      <c r="B1830" s="19" t="s">
        <v>78</v>
      </c>
      <c r="C1830" s="19" t="s">
        <v>73</v>
      </c>
      <c r="D1830" s="19" t="s">
        <v>230</v>
      </c>
      <c r="E1830" s="19" t="s">
        <v>231</v>
      </c>
      <c r="F1830" s="19" t="s">
        <v>108</v>
      </c>
      <c r="G1830" s="19" t="s">
        <v>109</v>
      </c>
      <c r="H1830" s="25">
        <v>2.2959947461138593E-4</v>
      </c>
    </row>
    <row r="1831" spans="1:8" x14ac:dyDescent="0.25">
      <c r="A1831" s="19" t="s">
        <v>77</v>
      </c>
      <c r="B1831" s="19" t="s">
        <v>78</v>
      </c>
      <c r="C1831" s="19" t="s">
        <v>73</v>
      </c>
      <c r="D1831" s="19" t="s">
        <v>230</v>
      </c>
      <c r="E1831" s="19" t="s">
        <v>231</v>
      </c>
      <c r="F1831" s="19" t="s">
        <v>110</v>
      </c>
      <c r="G1831" s="19" t="s">
        <v>111</v>
      </c>
      <c r="H1831" s="25">
        <v>1.8929930068778984E-2</v>
      </c>
    </row>
    <row r="1832" spans="1:8" x14ac:dyDescent="0.25">
      <c r="A1832" s="19" t="s">
        <v>77</v>
      </c>
      <c r="B1832" s="19" t="s">
        <v>78</v>
      </c>
      <c r="C1832" s="19" t="s">
        <v>73</v>
      </c>
      <c r="D1832" s="19" t="s">
        <v>230</v>
      </c>
      <c r="E1832" s="19" t="s">
        <v>231</v>
      </c>
      <c r="F1832" s="19" t="s">
        <v>206</v>
      </c>
      <c r="G1832" s="19" t="s">
        <v>207</v>
      </c>
      <c r="H1832" s="25">
        <v>8.7900294670007373E-4</v>
      </c>
    </row>
    <row r="1833" spans="1:8" x14ac:dyDescent="0.25">
      <c r="A1833" s="19" t="s">
        <v>77</v>
      </c>
      <c r="B1833" s="19" t="s">
        <v>78</v>
      </c>
      <c r="C1833" s="19" t="s">
        <v>73</v>
      </c>
      <c r="D1833" s="19" t="s">
        <v>230</v>
      </c>
      <c r="E1833" s="19" t="s">
        <v>231</v>
      </c>
      <c r="F1833" s="19" t="s">
        <v>112</v>
      </c>
      <c r="G1833" s="19" t="s">
        <v>113</v>
      </c>
      <c r="H1833" s="25">
        <v>1.9664636475596231E-4</v>
      </c>
    </row>
    <row r="1834" spans="1:8" x14ac:dyDescent="0.25">
      <c r="A1834" s="19" t="s">
        <v>77</v>
      </c>
      <c r="B1834" s="19" t="s">
        <v>78</v>
      </c>
      <c r="C1834" s="19" t="s">
        <v>73</v>
      </c>
      <c r="D1834" s="19" t="s">
        <v>230</v>
      </c>
      <c r="E1834" s="19" t="s">
        <v>231</v>
      </c>
      <c r="F1834" s="19" t="s">
        <v>114</v>
      </c>
      <c r="G1834" s="19" t="s">
        <v>115</v>
      </c>
      <c r="H1834" s="25">
        <v>1.4584793593718478E-3</v>
      </c>
    </row>
    <row r="1835" spans="1:8" x14ac:dyDescent="0.25">
      <c r="A1835" s="19" t="s">
        <v>77</v>
      </c>
      <c r="B1835" s="19" t="s">
        <v>78</v>
      </c>
      <c r="C1835" s="19" t="s">
        <v>73</v>
      </c>
      <c r="D1835" s="19" t="s">
        <v>230</v>
      </c>
      <c r="E1835" s="19" t="s">
        <v>231</v>
      </c>
      <c r="F1835" s="19" t="s">
        <v>116</v>
      </c>
      <c r="G1835" s="19" t="s">
        <v>117</v>
      </c>
      <c r="H1835" s="25">
        <v>2.749005954792337E-4</v>
      </c>
    </row>
    <row r="1836" spans="1:8" x14ac:dyDescent="0.25">
      <c r="A1836" s="19" t="s">
        <v>77</v>
      </c>
      <c r="B1836" s="19" t="s">
        <v>78</v>
      </c>
      <c r="C1836" s="19" t="s">
        <v>73</v>
      </c>
      <c r="D1836" s="19" t="s">
        <v>230</v>
      </c>
      <c r="E1836" s="19" t="s">
        <v>231</v>
      </c>
      <c r="F1836" s="19" t="s">
        <v>118</v>
      </c>
      <c r="G1836" s="19" t="s">
        <v>119</v>
      </c>
      <c r="H1836" s="25">
        <v>1.7242359419209691E-3</v>
      </c>
    </row>
    <row r="1837" spans="1:8" x14ac:dyDescent="0.25">
      <c r="A1837" s="19" t="s">
        <v>77</v>
      </c>
      <c r="B1837" s="19" t="s">
        <v>78</v>
      </c>
      <c r="C1837" s="19" t="s">
        <v>73</v>
      </c>
      <c r="D1837" s="19" t="s">
        <v>230</v>
      </c>
      <c r="E1837" s="19" t="s">
        <v>231</v>
      </c>
      <c r="F1837" s="19" t="s">
        <v>192</v>
      </c>
      <c r="G1837" s="19" t="s">
        <v>193</v>
      </c>
      <c r="H1837" s="25">
        <v>2.7597683577368256E-4</v>
      </c>
    </row>
    <row r="1838" spans="1:8" x14ac:dyDescent="0.25">
      <c r="A1838" s="19" t="s">
        <v>77</v>
      </c>
      <c r="B1838" s="19" t="s">
        <v>78</v>
      </c>
      <c r="C1838" s="19" t="s">
        <v>73</v>
      </c>
      <c r="D1838" s="19" t="s">
        <v>230</v>
      </c>
      <c r="E1838" s="19" t="s">
        <v>231</v>
      </c>
      <c r="F1838" s="19" t="s">
        <v>194</v>
      </c>
      <c r="G1838" s="19" t="s">
        <v>195</v>
      </c>
      <c r="H1838" s="25">
        <v>1.4849774270688988E-2</v>
      </c>
    </row>
    <row r="1839" spans="1:8" x14ac:dyDescent="0.25">
      <c r="A1839" s="19" t="s">
        <v>77</v>
      </c>
      <c r="B1839" s="19" t="s">
        <v>78</v>
      </c>
      <c r="C1839" s="19" t="s">
        <v>73</v>
      </c>
      <c r="D1839" s="19" t="s">
        <v>230</v>
      </c>
      <c r="E1839" s="19" t="s">
        <v>231</v>
      </c>
      <c r="F1839" s="19" t="s">
        <v>232</v>
      </c>
      <c r="G1839" s="19" t="s">
        <v>233</v>
      </c>
      <c r="H1839" s="25">
        <v>4.1941597158068776E-3</v>
      </c>
    </row>
    <row r="1840" spans="1:8" x14ac:dyDescent="0.25">
      <c r="A1840" s="19" t="s">
        <v>77</v>
      </c>
      <c r="B1840" s="19" t="s">
        <v>78</v>
      </c>
      <c r="C1840" s="19" t="s">
        <v>73</v>
      </c>
      <c r="D1840" s="19" t="s">
        <v>230</v>
      </c>
      <c r="E1840" s="19" t="s">
        <v>231</v>
      </c>
      <c r="F1840" s="19" t="s">
        <v>122</v>
      </c>
      <c r="G1840" s="19" t="s">
        <v>123</v>
      </c>
      <c r="H1840" s="25">
        <v>7.8475859142285718E-4</v>
      </c>
    </row>
    <row r="1841" spans="1:8" x14ac:dyDescent="0.25">
      <c r="A1841" s="19" t="s">
        <v>77</v>
      </c>
      <c r="B1841" s="19" t="s">
        <v>78</v>
      </c>
      <c r="C1841" s="19" t="s">
        <v>73</v>
      </c>
      <c r="D1841" s="19" t="s">
        <v>230</v>
      </c>
      <c r="E1841" s="19" t="s">
        <v>231</v>
      </c>
      <c r="F1841" s="19" t="s">
        <v>126</v>
      </c>
      <c r="G1841" s="19" t="s">
        <v>127</v>
      </c>
      <c r="H1841" s="25">
        <v>1.1986466397962316E-4</v>
      </c>
    </row>
    <row r="1842" spans="1:8" x14ac:dyDescent="0.25">
      <c r="A1842" s="19" t="s">
        <v>77</v>
      </c>
      <c r="B1842" s="19" t="s">
        <v>78</v>
      </c>
      <c r="C1842" s="19" t="s">
        <v>73</v>
      </c>
      <c r="D1842" s="19" t="s">
        <v>230</v>
      </c>
      <c r="E1842" s="19" t="s">
        <v>231</v>
      </c>
      <c r="F1842" s="19" t="s">
        <v>128</v>
      </c>
      <c r="G1842" s="19" t="s">
        <v>129</v>
      </c>
      <c r="H1842" s="25">
        <v>5.8850209147314023E-4</v>
      </c>
    </row>
    <row r="1843" spans="1:8" x14ac:dyDescent="0.25">
      <c r="A1843" s="19" t="s">
        <v>77</v>
      </c>
      <c r="B1843" s="19" t="s">
        <v>78</v>
      </c>
      <c r="C1843" s="19" t="s">
        <v>73</v>
      </c>
      <c r="D1843" s="19" t="s">
        <v>230</v>
      </c>
      <c r="E1843" s="19" t="s">
        <v>231</v>
      </c>
      <c r="F1843" s="19" t="s">
        <v>130</v>
      </c>
      <c r="G1843" s="19" t="s">
        <v>131</v>
      </c>
      <c r="H1843" s="25">
        <v>3.9338963431717142E-3</v>
      </c>
    </row>
    <row r="1844" spans="1:8" x14ac:dyDescent="0.25">
      <c r="A1844" s="19" t="s">
        <v>77</v>
      </c>
      <c r="B1844" s="19" t="s">
        <v>78</v>
      </c>
      <c r="C1844" s="19" t="s">
        <v>73</v>
      </c>
      <c r="D1844" s="19" t="s">
        <v>230</v>
      </c>
      <c r="E1844" s="19" t="s">
        <v>231</v>
      </c>
      <c r="F1844" s="19" t="s">
        <v>412</v>
      </c>
      <c r="G1844" s="19" t="s">
        <v>413</v>
      </c>
      <c r="H1844" s="25">
        <v>1.3993721801703312E-3</v>
      </c>
    </row>
    <row r="1845" spans="1:8" x14ac:dyDescent="0.25">
      <c r="A1845" s="19" t="s">
        <v>77</v>
      </c>
      <c r="B1845" s="19" t="s">
        <v>78</v>
      </c>
      <c r="C1845" s="19" t="s">
        <v>73</v>
      </c>
      <c r="D1845" s="19" t="s">
        <v>230</v>
      </c>
      <c r="E1845" s="19" t="s">
        <v>231</v>
      </c>
      <c r="F1845" s="19" t="s">
        <v>132</v>
      </c>
      <c r="G1845" s="19" t="s">
        <v>133</v>
      </c>
      <c r="H1845" s="25">
        <v>3.6476471727058786E-3</v>
      </c>
    </row>
    <row r="1846" spans="1:8" x14ac:dyDescent="0.25">
      <c r="A1846" s="19" t="s">
        <v>77</v>
      </c>
      <c r="B1846" s="19" t="s">
        <v>78</v>
      </c>
      <c r="C1846" s="19" t="s">
        <v>73</v>
      </c>
      <c r="D1846" s="19" t="s">
        <v>230</v>
      </c>
      <c r="E1846" s="19" t="s">
        <v>231</v>
      </c>
      <c r="F1846" s="19" t="s">
        <v>134</v>
      </c>
      <c r="G1846" s="19" t="s">
        <v>135</v>
      </c>
      <c r="H1846" s="25">
        <v>1.2455683591948582E-3</v>
      </c>
    </row>
    <row r="1847" spans="1:8" x14ac:dyDescent="0.25">
      <c r="A1847" s="19" t="s">
        <v>77</v>
      </c>
      <c r="B1847" s="19" t="s">
        <v>78</v>
      </c>
      <c r="C1847" s="19" t="s">
        <v>73</v>
      </c>
      <c r="D1847" s="19" t="s">
        <v>230</v>
      </c>
      <c r="E1847" s="19" t="s">
        <v>231</v>
      </c>
      <c r="F1847" s="19" t="s">
        <v>136</v>
      </c>
      <c r="G1847" s="19" t="s">
        <v>137</v>
      </c>
      <c r="H1847" s="25">
        <v>2.6919163635587414E-4</v>
      </c>
    </row>
    <row r="1848" spans="1:8" x14ac:dyDescent="0.25">
      <c r="A1848" s="19" t="s">
        <v>77</v>
      </c>
      <c r="B1848" s="19" t="s">
        <v>78</v>
      </c>
      <c r="C1848" s="19" t="s">
        <v>73</v>
      </c>
      <c r="D1848" s="19" t="s">
        <v>230</v>
      </c>
      <c r="E1848" s="19" t="s">
        <v>231</v>
      </c>
      <c r="F1848" s="19" t="s">
        <v>138</v>
      </c>
      <c r="G1848" s="19" t="s">
        <v>139</v>
      </c>
      <c r="H1848" s="25">
        <v>9.2359390000850403E-4</v>
      </c>
    </row>
    <row r="1849" spans="1:8" x14ac:dyDescent="0.25">
      <c r="A1849" s="19" t="s">
        <v>77</v>
      </c>
      <c r="B1849" s="19" t="s">
        <v>78</v>
      </c>
      <c r="C1849" s="19" t="s">
        <v>73</v>
      </c>
      <c r="D1849" s="19" t="s">
        <v>230</v>
      </c>
      <c r="E1849" s="19" t="s">
        <v>231</v>
      </c>
      <c r="F1849" s="19" t="s">
        <v>140</v>
      </c>
      <c r="G1849" s="19" t="s">
        <v>141</v>
      </c>
      <c r="H1849" s="25">
        <v>7.9472027086866903E-4</v>
      </c>
    </row>
    <row r="1850" spans="1:8" x14ac:dyDescent="0.25">
      <c r="A1850" s="19" t="s">
        <v>77</v>
      </c>
      <c r="B1850" s="19" t="s">
        <v>78</v>
      </c>
      <c r="C1850" s="19" t="s">
        <v>73</v>
      </c>
      <c r="D1850" s="19" t="s">
        <v>230</v>
      </c>
      <c r="E1850" s="19" t="s">
        <v>231</v>
      </c>
      <c r="F1850" s="19" t="s">
        <v>198</v>
      </c>
      <c r="G1850" s="19" t="s">
        <v>199</v>
      </c>
      <c r="H1850" s="25">
        <v>5.6727209445792248E-3</v>
      </c>
    </row>
    <row r="1851" spans="1:8" x14ac:dyDescent="0.25">
      <c r="A1851" s="19" t="s">
        <v>77</v>
      </c>
      <c r="B1851" s="19" t="s">
        <v>78</v>
      </c>
      <c r="C1851" s="19" t="s">
        <v>73</v>
      </c>
      <c r="D1851" s="19" t="s">
        <v>230</v>
      </c>
      <c r="E1851" s="19" t="s">
        <v>231</v>
      </c>
      <c r="F1851" s="19" t="s">
        <v>142</v>
      </c>
      <c r="G1851" s="19" t="s">
        <v>143</v>
      </c>
      <c r="H1851" s="25">
        <v>5.2036407335206037E-4</v>
      </c>
    </row>
    <row r="1852" spans="1:8" x14ac:dyDescent="0.25">
      <c r="A1852" s="19" t="s">
        <v>77</v>
      </c>
      <c r="B1852" s="19" t="s">
        <v>78</v>
      </c>
      <c r="C1852" s="19" t="s">
        <v>73</v>
      </c>
      <c r="D1852" s="19" t="s">
        <v>230</v>
      </c>
      <c r="E1852" s="19" t="s">
        <v>231</v>
      </c>
      <c r="F1852" s="19" t="s">
        <v>144</v>
      </c>
      <c r="G1852" s="19" t="s">
        <v>145</v>
      </c>
      <c r="H1852" s="25">
        <v>9.709902673882399E-3</v>
      </c>
    </row>
    <row r="1853" spans="1:8" x14ac:dyDescent="0.25">
      <c r="A1853" s="19" t="s">
        <v>77</v>
      </c>
      <c r="B1853" s="19" t="s">
        <v>78</v>
      </c>
      <c r="C1853" s="19" t="s">
        <v>73</v>
      </c>
      <c r="D1853" s="19" t="s">
        <v>230</v>
      </c>
      <c r="E1853" s="19" t="s">
        <v>231</v>
      </c>
      <c r="F1853" s="19" t="s">
        <v>146</v>
      </c>
      <c r="G1853" s="19" t="s">
        <v>147</v>
      </c>
      <c r="H1853" s="25">
        <v>4.113334695100264E-4</v>
      </c>
    </row>
    <row r="1854" spans="1:8" x14ac:dyDescent="0.25">
      <c r="A1854" s="19" t="s">
        <v>77</v>
      </c>
      <c r="B1854" s="19" t="s">
        <v>78</v>
      </c>
      <c r="C1854" s="19" t="s">
        <v>73</v>
      </c>
      <c r="D1854" s="19" t="s">
        <v>230</v>
      </c>
      <c r="E1854" s="19" t="s">
        <v>231</v>
      </c>
      <c r="F1854" s="19" t="s">
        <v>234</v>
      </c>
      <c r="G1854" s="19" t="s">
        <v>235</v>
      </c>
      <c r="H1854" s="25">
        <v>1.2230242528996772E-3</v>
      </c>
    </row>
    <row r="1855" spans="1:8" x14ac:dyDescent="0.25">
      <c r="A1855" s="19" t="s">
        <v>77</v>
      </c>
      <c r="B1855" s="19" t="s">
        <v>78</v>
      </c>
      <c r="C1855" s="19" t="s">
        <v>73</v>
      </c>
      <c r="D1855" s="19" t="s">
        <v>230</v>
      </c>
      <c r="E1855" s="19" t="s">
        <v>231</v>
      </c>
      <c r="F1855" s="19" t="s">
        <v>216</v>
      </c>
      <c r="G1855" s="19" t="s">
        <v>217</v>
      </c>
      <c r="H1855" s="25">
        <v>1.7262660040688444E-4</v>
      </c>
    </row>
    <row r="1856" spans="1:8" x14ac:dyDescent="0.25">
      <c r="A1856" s="19" t="s">
        <v>77</v>
      </c>
      <c r="B1856" s="19" t="s">
        <v>78</v>
      </c>
      <c r="C1856" s="19" t="s">
        <v>73</v>
      </c>
      <c r="D1856" s="19" t="s">
        <v>230</v>
      </c>
      <c r="E1856" s="19" t="s">
        <v>231</v>
      </c>
      <c r="F1856" s="19" t="s">
        <v>150</v>
      </c>
      <c r="G1856" s="19" t="s">
        <v>151</v>
      </c>
      <c r="H1856" s="25">
        <v>1.0487117366179213E-3</v>
      </c>
    </row>
    <row r="1857" spans="1:8" x14ac:dyDescent="0.25">
      <c r="A1857" s="19" t="s">
        <v>77</v>
      </c>
      <c r="B1857" s="19" t="s">
        <v>78</v>
      </c>
      <c r="C1857" s="19" t="s">
        <v>73</v>
      </c>
      <c r="D1857" s="19" t="s">
        <v>230</v>
      </c>
      <c r="E1857" s="19" t="s">
        <v>231</v>
      </c>
      <c r="F1857" s="19" t="s">
        <v>154</v>
      </c>
      <c r="G1857" s="19" t="s">
        <v>155</v>
      </c>
      <c r="H1857" s="25">
        <v>8.1436345948632579E-3</v>
      </c>
    </row>
    <row r="1858" spans="1:8" x14ac:dyDescent="0.25">
      <c r="A1858" s="19" t="s">
        <v>77</v>
      </c>
      <c r="B1858" s="19" t="s">
        <v>78</v>
      </c>
      <c r="C1858" s="19" t="s">
        <v>73</v>
      </c>
      <c r="D1858" s="19" t="s">
        <v>230</v>
      </c>
      <c r="E1858" s="19" t="s">
        <v>231</v>
      </c>
      <c r="F1858" s="19" t="s">
        <v>156</v>
      </c>
      <c r="G1858" s="19" t="s">
        <v>157</v>
      </c>
      <c r="H1858" s="25">
        <v>3.5109050329253755E-3</v>
      </c>
    </row>
    <row r="1859" spans="1:8" x14ac:dyDescent="0.25">
      <c r="A1859" s="19" t="s">
        <v>77</v>
      </c>
      <c r="B1859" s="19" t="s">
        <v>78</v>
      </c>
      <c r="C1859" s="19" t="s">
        <v>73</v>
      </c>
      <c r="D1859" s="19" t="s">
        <v>230</v>
      </c>
      <c r="E1859" s="19" t="s">
        <v>231</v>
      </c>
      <c r="F1859" s="19" t="s">
        <v>158</v>
      </c>
      <c r="G1859" s="19" t="s">
        <v>159</v>
      </c>
      <c r="H1859" s="25">
        <v>2.5889158594674088E-5</v>
      </c>
    </row>
    <row r="1860" spans="1:8" x14ac:dyDescent="0.25">
      <c r="A1860" s="19" t="s">
        <v>77</v>
      </c>
      <c r="B1860" s="19" t="s">
        <v>78</v>
      </c>
      <c r="C1860" s="19" t="s">
        <v>73</v>
      </c>
      <c r="D1860" s="19" t="s">
        <v>230</v>
      </c>
      <c r="E1860" s="19" t="s">
        <v>231</v>
      </c>
      <c r="F1860" s="19" t="s">
        <v>174</v>
      </c>
      <c r="G1860" s="19" t="s">
        <v>175</v>
      </c>
      <c r="H1860" s="25">
        <v>1.7576701082831512E-4</v>
      </c>
    </row>
    <row r="1861" spans="1:8" x14ac:dyDescent="0.25">
      <c r="A1861" s="19" t="s">
        <v>77</v>
      </c>
      <c r="B1861" s="19" t="s">
        <v>78</v>
      </c>
      <c r="C1861" s="19" t="s">
        <v>73</v>
      </c>
      <c r="D1861" s="19" t="s">
        <v>230</v>
      </c>
      <c r="E1861" s="19" t="s">
        <v>231</v>
      </c>
      <c r="F1861" s="19" t="s">
        <v>236</v>
      </c>
      <c r="G1861" s="19" t="s">
        <v>237</v>
      </c>
      <c r="H1861" s="25">
        <v>2.8011322588120018E-3</v>
      </c>
    </row>
    <row r="1862" spans="1:8" x14ac:dyDescent="0.25">
      <c r="A1862" s="19" t="s">
        <v>77</v>
      </c>
      <c r="B1862" s="19" t="s">
        <v>78</v>
      </c>
      <c r="C1862" s="19" t="s">
        <v>73</v>
      </c>
      <c r="D1862" s="19" t="s">
        <v>230</v>
      </c>
      <c r="E1862" s="19" t="s">
        <v>231</v>
      </c>
      <c r="F1862" s="19" t="s">
        <v>162</v>
      </c>
      <c r="G1862" s="19" t="s">
        <v>163</v>
      </c>
      <c r="H1862" s="25">
        <v>1.418701683866757E-2</v>
      </c>
    </row>
    <row r="1863" spans="1:8" x14ac:dyDescent="0.25">
      <c r="A1863" s="19" t="s">
        <v>77</v>
      </c>
      <c r="B1863" s="19" t="s">
        <v>78</v>
      </c>
      <c r="C1863" s="19" t="s">
        <v>73</v>
      </c>
      <c r="D1863" s="19" t="s">
        <v>230</v>
      </c>
      <c r="E1863" s="19" t="s">
        <v>231</v>
      </c>
      <c r="F1863" s="19" t="s">
        <v>210</v>
      </c>
      <c r="G1863" s="19" t="s">
        <v>211</v>
      </c>
      <c r="H1863" s="25">
        <v>8.4257167321589286E-5</v>
      </c>
    </row>
    <row r="1864" spans="1:8" x14ac:dyDescent="0.25">
      <c r="A1864" s="19" t="s">
        <v>77</v>
      </c>
      <c r="B1864" s="19" t="s">
        <v>78</v>
      </c>
      <c r="C1864" s="19" t="s">
        <v>73</v>
      </c>
      <c r="D1864" s="19" t="s">
        <v>230</v>
      </c>
      <c r="E1864" s="19" t="s">
        <v>231</v>
      </c>
      <c r="F1864" s="19" t="s">
        <v>218</v>
      </c>
      <c r="G1864" s="19" t="s">
        <v>219</v>
      </c>
      <c r="H1864" s="25">
        <v>2.4487913019226684E-3</v>
      </c>
    </row>
    <row r="1865" spans="1:8" x14ac:dyDescent="0.25">
      <c r="A1865" s="19" t="s">
        <v>77</v>
      </c>
      <c r="B1865" s="19" t="s">
        <v>78</v>
      </c>
      <c r="C1865" s="19" t="s">
        <v>73</v>
      </c>
      <c r="D1865" s="19" t="s">
        <v>230</v>
      </c>
      <c r="E1865" s="19" t="s">
        <v>231</v>
      </c>
      <c r="F1865" s="19" t="s">
        <v>220</v>
      </c>
      <c r="G1865" s="19" t="s">
        <v>221</v>
      </c>
      <c r="H1865" s="25">
        <v>1.5568250626734109E-3</v>
      </c>
    </row>
    <row r="1866" spans="1:8" x14ac:dyDescent="0.25">
      <c r="A1866" s="19" t="s">
        <v>77</v>
      </c>
      <c r="B1866" s="19" t="s">
        <v>78</v>
      </c>
      <c r="C1866" s="19" t="s">
        <v>73</v>
      </c>
      <c r="D1866" s="19" t="s">
        <v>230</v>
      </c>
      <c r="E1866" s="19" t="s">
        <v>231</v>
      </c>
      <c r="F1866" s="19" t="s">
        <v>202</v>
      </c>
      <c r="G1866" s="19" t="s">
        <v>203</v>
      </c>
      <c r="H1866" s="25">
        <v>2.1847303442696644E-4</v>
      </c>
    </row>
    <row r="1867" spans="1:8" x14ac:dyDescent="0.25">
      <c r="A1867" s="19" t="s">
        <v>77</v>
      </c>
      <c r="B1867" s="19" t="s">
        <v>78</v>
      </c>
      <c r="C1867" s="19" t="s">
        <v>73</v>
      </c>
      <c r="D1867" s="19" t="s">
        <v>238</v>
      </c>
      <c r="E1867" s="19" t="s">
        <v>239</v>
      </c>
      <c r="F1867" s="19" t="s">
        <v>410</v>
      </c>
      <c r="G1867" s="19" t="s">
        <v>411</v>
      </c>
      <c r="H1867" s="25">
        <v>0.69437192559309169</v>
      </c>
    </row>
    <row r="1868" spans="1:8" x14ac:dyDescent="0.25">
      <c r="A1868" s="19" t="s">
        <v>77</v>
      </c>
      <c r="B1868" s="19" t="s">
        <v>78</v>
      </c>
      <c r="C1868" s="19" t="s">
        <v>73</v>
      </c>
      <c r="D1868" s="19" t="s">
        <v>238</v>
      </c>
      <c r="E1868" s="19" t="s">
        <v>239</v>
      </c>
      <c r="F1868" s="19" t="s">
        <v>180</v>
      </c>
      <c r="G1868" s="19" t="s">
        <v>181</v>
      </c>
      <c r="H1868" s="25">
        <v>2.9033821173406719E-4</v>
      </c>
    </row>
    <row r="1869" spans="1:8" x14ac:dyDescent="0.25">
      <c r="A1869" s="19" t="s">
        <v>77</v>
      </c>
      <c r="B1869" s="19" t="s">
        <v>78</v>
      </c>
      <c r="C1869" s="19" t="s">
        <v>73</v>
      </c>
      <c r="D1869" s="19" t="s">
        <v>238</v>
      </c>
      <c r="E1869" s="19" t="s">
        <v>239</v>
      </c>
      <c r="F1869" s="19" t="s">
        <v>98</v>
      </c>
      <c r="G1869" s="19" t="s">
        <v>99</v>
      </c>
      <c r="H1869" s="25">
        <v>1.2937516167933227E-3</v>
      </c>
    </row>
    <row r="1870" spans="1:8" x14ac:dyDescent="0.25">
      <c r="A1870" s="19" t="s">
        <v>77</v>
      </c>
      <c r="B1870" s="19" t="s">
        <v>78</v>
      </c>
      <c r="C1870" s="19" t="s">
        <v>73</v>
      </c>
      <c r="D1870" s="19" t="s">
        <v>238</v>
      </c>
      <c r="E1870" s="19" t="s">
        <v>239</v>
      </c>
      <c r="F1870" s="19" t="s">
        <v>168</v>
      </c>
      <c r="G1870" s="19" t="s">
        <v>169</v>
      </c>
      <c r="H1870" s="25">
        <v>0.35744359622142757</v>
      </c>
    </row>
    <row r="1871" spans="1:8" x14ac:dyDescent="0.25">
      <c r="A1871" s="19" t="s">
        <v>77</v>
      </c>
      <c r="B1871" s="19" t="s">
        <v>78</v>
      </c>
      <c r="C1871" s="19" t="s">
        <v>73</v>
      </c>
      <c r="D1871" s="19" t="s">
        <v>238</v>
      </c>
      <c r="E1871" s="19" t="s">
        <v>239</v>
      </c>
      <c r="F1871" s="19" t="s">
        <v>100</v>
      </c>
      <c r="G1871" s="19" t="s">
        <v>101</v>
      </c>
      <c r="H1871" s="25">
        <v>6.2630695117200263E-2</v>
      </c>
    </row>
    <row r="1872" spans="1:8" x14ac:dyDescent="0.25">
      <c r="A1872" s="19" t="s">
        <v>77</v>
      </c>
      <c r="B1872" s="19" t="s">
        <v>78</v>
      </c>
      <c r="C1872" s="19" t="s">
        <v>73</v>
      </c>
      <c r="D1872" s="19" t="s">
        <v>238</v>
      </c>
      <c r="E1872" s="19" t="s">
        <v>239</v>
      </c>
      <c r="F1872" s="19" t="s">
        <v>102</v>
      </c>
      <c r="G1872" s="19" t="s">
        <v>103</v>
      </c>
      <c r="H1872" s="25">
        <v>3.4564115334274989E-4</v>
      </c>
    </row>
    <row r="1873" spans="1:8" x14ac:dyDescent="0.25">
      <c r="A1873" s="19" t="s">
        <v>77</v>
      </c>
      <c r="B1873" s="19" t="s">
        <v>78</v>
      </c>
      <c r="C1873" s="19" t="s">
        <v>73</v>
      </c>
      <c r="D1873" s="19" t="s">
        <v>238</v>
      </c>
      <c r="E1873" s="19" t="s">
        <v>239</v>
      </c>
      <c r="F1873" s="19" t="s">
        <v>108</v>
      </c>
      <c r="G1873" s="19" t="s">
        <v>109</v>
      </c>
      <c r="H1873" s="25">
        <v>1.0521538618047197E-3</v>
      </c>
    </row>
    <row r="1874" spans="1:8" x14ac:dyDescent="0.25">
      <c r="A1874" s="19" t="s">
        <v>77</v>
      </c>
      <c r="B1874" s="19" t="s">
        <v>78</v>
      </c>
      <c r="C1874" s="19" t="s">
        <v>73</v>
      </c>
      <c r="D1874" s="19" t="s">
        <v>238</v>
      </c>
      <c r="E1874" s="19" t="s">
        <v>239</v>
      </c>
      <c r="F1874" s="19" t="s">
        <v>110</v>
      </c>
      <c r="G1874" s="19" t="s">
        <v>111</v>
      </c>
      <c r="H1874" s="25">
        <v>8.9064805778896351E-3</v>
      </c>
    </row>
    <row r="1875" spans="1:8" x14ac:dyDescent="0.25">
      <c r="A1875" s="19" t="s">
        <v>77</v>
      </c>
      <c r="B1875" s="19" t="s">
        <v>78</v>
      </c>
      <c r="C1875" s="19" t="s">
        <v>73</v>
      </c>
      <c r="D1875" s="19" t="s">
        <v>238</v>
      </c>
      <c r="E1875" s="19" t="s">
        <v>239</v>
      </c>
      <c r="F1875" s="19" t="s">
        <v>118</v>
      </c>
      <c r="G1875" s="19" t="s">
        <v>119</v>
      </c>
      <c r="H1875" s="25">
        <v>7.8986236265246035E-3</v>
      </c>
    </row>
    <row r="1876" spans="1:8" x14ac:dyDescent="0.25">
      <c r="A1876" s="19" t="s">
        <v>77</v>
      </c>
      <c r="B1876" s="19" t="s">
        <v>78</v>
      </c>
      <c r="C1876" s="19" t="s">
        <v>73</v>
      </c>
      <c r="D1876" s="19" t="s">
        <v>238</v>
      </c>
      <c r="E1876" s="19" t="s">
        <v>239</v>
      </c>
      <c r="F1876" s="19" t="s">
        <v>122</v>
      </c>
      <c r="G1876" s="19" t="s">
        <v>123</v>
      </c>
      <c r="H1876" s="25">
        <v>4.4430708632124984E-3</v>
      </c>
    </row>
    <row r="1877" spans="1:8" x14ac:dyDescent="0.25">
      <c r="A1877" s="19" t="s">
        <v>77</v>
      </c>
      <c r="B1877" s="19" t="s">
        <v>78</v>
      </c>
      <c r="C1877" s="19" t="s">
        <v>73</v>
      </c>
      <c r="D1877" s="19" t="s">
        <v>238</v>
      </c>
      <c r="E1877" s="19" t="s">
        <v>239</v>
      </c>
      <c r="F1877" s="19" t="s">
        <v>134</v>
      </c>
      <c r="G1877" s="19" t="s">
        <v>135</v>
      </c>
      <c r="H1877" s="25">
        <v>1.4817474624201996E-3</v>
      </c>
    </row>
    <row r="1878" spans="1:8" x14ac:dyDescent="0.25">
      <c r="A1878" s="19" t="s">
        <v>77</v>
      </c>
      <c r="B1878" s="19" t="s">
        <v>78</v>
      </c>
      <c r="C1878" s="19" t="s">
        <v>73</v>
      </c>
      <c r="D1878" s="19" t="s">
        <v>238</v>
      </c>
      <c r="E1878" s="19" t="s">
        <v>239</v>
      </c>
      <c r="F1878" s="19" t="s">
        <v>138</v>
      </c>
      <c r="G1878" s="19" t="s">
        <v>139</v>
      </c>
      <c r="H1878" s="25">
        <v>3.1885221230151047E-3</v>
      </c>
    </row>
    <row r="1879" spans="1:8" x14ac:dyDescent="0.25">
      <c r="A1879" s="19" t="s">
        <v>77</v>
      </c>
      <c r="B1879" s="19" t="s">
        <v>78</v>
      </c>
      <c r="C1879" s="19" t="s">
        <v>73</v>
      </c>
      <c r="D1879" s="19" t="s">
        <v>238</v>
      </c>
      <c r="E1879" s="19" t="s">
        <v>239</v>
      </c>
      <c r="F1879" s="19" t="s">
        <v>198</v>
      </c>
      <c r="G1879" s="19" t="s">
        <v>199</v>
      </c>
      <c r="H1879" s="25">
        <v>2.4018186494045371E-2</v>
      </c>
    </row>
    <row r="1880" spans="1:8" x14ac:dyDescent="0.25">
      <c r="A1880" s="19" t="s">
        <v>77</v>
      </c>
      <c r="B1880" s="19" t="s">
        <v>78</v>
      </c>
      <c r="C1880" s="19" t="s">
        <v>73</v>
      </c>
      <c r="D1880" s="19" t="s">
        <v>238</v>
      </c>
      <c r="E1880" s="19" t="s">
        <v>239</v>
      </c>
      <c r="F1880" s="19" t="s">
        <v>142</v>
      </c>
      <c r="G1880" s="19" t="s">
        <v>143</v>
      </c>
      <c r="H1880" s="25">
        <v>4.7809934304897002E-2</v>
      </c>
    </row>
    <row r="1881" spans="1:8" x14ac:dyDescent="0.25">
      <c r="A1881" s="19" t="s">
        <v>77</v>
      </c>
      <c r="B1881" s="19" t="s">
        <v>78</v>
      </c>
      <c r="C1881" s="19" t="s">
        <v>73</v>
      </c>
      <c r="D1881" s="19" t="s">
        <v>238</v>
      </c>
      <c r="E1881" s="19" t="s">
        <v>239</v>
      </c>
      <c r="F1881" s="19" t="s">
        <v>146</v>
      </c>
      <c r="G1881" s="19" t="s">
        <v>147</v>
      </c>
      <c r="H1881" s="25">
        <v>1.7132639042766781E-3</v>
      </c>
    </row>
    <row r="1882" spans="1:8" x14ac:dyDescent="0.25">
      <c r="A1882" s="19" t="s">
        <v>77</v>
      </c>
      <c r="B1882" s="19" t="s">
        <v>78</v>
      </c>
      <c r="C1882" s="19" t="s">
        <v>73</v>
      </c>
      <c r="D1882" s="19" t="s">
        <v>238</v>
      </c>
      <c r="E1882" s="19" t="s">
        <v>239</v>
      </c>
      <c r="F1882" s="19" t="s">
        <v>156</v>
      </c>
      <c r="G1882" s="19" t="s">
        <v>157</v>
      </c>
      <c r="H1882" s="25">
        <v>8.0294789382209381E-3</v>
      </c>
    </row>
    <row r="1883" spans="1:8" x14ac:dyDescent="0.25">
      <c r="A1883" s="19" t="s">
        <v>77</v>
      </c>
      <c r="B1883" s="19" t="s">
        <v>78</v>
      </c>
      <c r="C1883" s="19" t="s">
        <v>73</v>
      </c>
      <c r="D1883" s="19" t="s">
        <v>238</v>
      </c>
      <c r="E1883" s="19" t="s">
        <v>239</v>
      </c>
      <c r="F1883" s="19" t="s">
        <v>158</v>
      </c>
      <c r="G1883" s="19" t="s">
        <v>159</v>
      </c>
      <c r="H1883" s="25">
        <v>1.220261481138551E-4</v>
      </c>
    </row>
    <row r="1884" spans="1:8" x14ac:dyDescent="0.25">
      <c r="A1884" s="19" t="s">
        <v>77</v>
      </c>
      <c r="B1884" s="19" t="s">
        <v>78</v>
      </c>
      <c r="C1884" s="19" t="s">
        <v>73</v>
      </c>
      <c r="D1884" s="19" t="s">
        <v>238</v>
      </c>
      <c r="E1884" s="19" t="s">
        <v>239</v>
      </c>
      <c r="F1884" s="19" t="s">
        <v>162</v>
      </c>
      <c r="G1884" s="19" t="s">
        <v>163</v>
      </c>
      <c r="H1884" s="25">
        <v>1.6936417623041822E-2</v>
      </c>
    </row>
    <row r="1885" spans="1:8" x14ac:dyDescent="0.25">
      <c r="A1885" s="19" t="s">
        <v>77</v>
      </c>
      <c r="B1885" s="19" t="s">
        <v>78</v>
      </c>
      <c r="C1885" s="19" t="s">
        <v>73</v>
      </c>
      <c r="D1885" s="19" t="s">
        <v>240</v>
      </c>
      <c r="E1885" s="19" t="s">
        <v>241</v>
      </c>
      <c r="F1885" s="19" t="s">
        <v>94</v>
      </c>
      <c r="G1885" s="19" t="s">
        <v>95</v>
      </c>
      <c r="H1885" s="25">
        <v>2.6694104423714626E-2</v>
      </c>
    </row>
    <row r="1886" spans="1:8" x14ac:dyDescent="0.25">
      <c r="A1886" s="19" t="s">
        <v>77</v>
      </c>
      <c r="B1886" s="19" t="s">
        <v>78</v>
      </c>
      <c r="C1886" s="19" t="s">
        <v>73</v>
      </c>
      <c r="D1886" s="19" t="s">
        <v>240</v>
      </c>
      <c r="E1886" s="19" t="s">
        <v>241</v>
      </c>
      <c r="F1886" s="19" t="s">
        <v>242</v>
      </c>
      <c r="G1886" s="19" t="s">
        <v>243</v>
      </c>
      <c r="H1886" s="25">
        <v>4.5509052067136756E-2</v>
      </c>
    </row>
    <row r="1887" spans="1:8" x14ac:dyDescent="0.25">
      <c r="A1887" s="19" t="s">
        <v>77</v>
      </c>
      <c r="B1887" s="19" t="s">
        <v>78</v>
      </c>
      <c r="C1887" s="19" t="s">
        <v>73</v>
      </c>
      <c r="D1887" s="19" t="s">
        <v>240</v>
      </c>
      <c r="E1887" s="19" t="s">
        <v>241</v>
      </c>
      <c r="F1887" s="19" t="s">
        <v>410</v>
      </c>
      <c r="G1887" s="19" t="s">
        <v>411</v>
      </c>
      <c r="H1887" s="25">
        <v>2.7892526318229334</v>
      </c>
    </row>
    <row r="1888" spans="1:8" x14ac:dyDescent="0.25">
      <c r="A1888" s="19" t="s">
        <v>77</v>
      </c>
      <c r="B1888" s="19" t="s">
        <v>78</v>
      </c>
      <c r="C1888" s="19" t="s">
        <v>73</v>
      </c>
      <c r="D1888" s="19" t="s">
        <v>240</v>
      </c>
      <c r="E1888" s="19" t="s">
        <v>241</v>
      </c>
      <c r="F1888" s="19" t="s">
        <v>244</v>
      </c>
      <c r="G1888" s="19" t="s">
        <v>245</v>
      </c>
      <c r="H1888" s="25">
        <v>2.7615385157372847E-2</v>
      </c>
    </row>
    <row r="1889" spans="1:8" x14ac:dyDescent="0.25">
      <c r="A1889" s="19" t="s">
        <v>77</v>
      </c>
      <c r="B1889" s="19" t="s">
        <v>78</v>
      </c>
      <c r="C1889" s="19" t="s">
        <v>73</v>
      </c>
      <c r="D1889" s="19" t="s">
        <v>240</v>
      </c>
      <c r="E1889" s="19" t="s">
        <v>241</v>
      </c>
      <c r="F1889" s="19" t="s">
        <v>98</v>
      </c>
      <c r="G1889" s="19" t="s">
        <v>99</v>
      </c>
      <c r="H1889" s="25">
        <v>5.9905690146247166E-3</v>
      </c>
    </row>
    <row r="1890" spans="1:8" x14ac:dyDescent="0.25">
      <c r="A1890" s="19" t="s">
        <v>77</v>
      </c>
      <c r="B1890" s="19" t="s">
        <v>78</v>
      </c>
      <c r="C1890" s="19" t="s">
        <v>73</v>
      </c>
      <c r="D1890" s="19" t="s">
        <v>240</v>
      </c>
      <c r="E1890" s="19" t="s">
        <v>241</v>
      </c>
      <c r="F1890" s="19" t="s">
        <v>168</v>
      </c>
      <c r="G1890" s="19" t="s">
        <v>169</v>
      </c>
      <c r="H1890" s="25">
        <v>2.7836595761225458</v>
      </c>
    </row>
    <row r="1891" spans="1:8" x14ac:dyDescent="0.25">
      <c r="A1891" s="19" t="s">
        <v>77</v>
      </c>
      <c r="B1891" s="19" t="s">
        <v>78</v>
      </c>
      <c r="C1891" s="19" t="s">
        <v>73</v>
      </c>
      <c r="D1891" s="19" t="s">
        <v>240</v>
      </c>
      <c r="E1891" s="19" t="s">
        <v>241</v>
      </c>
      <c r="F1891" s="19" t="s">
        <v>102</v>
      </c>
      <c r="G1891" s="19" t="s">
        <v>103</v>
      </c>
      <c r="H1891" s="25">
        <v>2.1532339860067503E-3</v>
      </c>
    </row>
    <row r="1892" spans="1:8" x14ac:dyDescent="0.25">
      <c r="A1892" s="19" t="s">
        <v>77</v>
      </c>
      <c r="B1892" s="19" t="s">
        <v>78</v>
      </c>
      <c r="C1892" s="19" t="s">
        <v>73</v>
      </c>
      <c r="D1892" s="19" t="s">
        <v>240</v>
      </c>
      <c r="E1892" s="19" t="s">
        <v>241</v>
      </c>
      <c r="F1892" s="19" t="s">
        <v>110</v>
      </c>
      <c r="G1892" s="19" t="s">
        <v>111</v>
      </c>
      <c r="H1892" s="25">
        <v>5.5084965839929979E-2</v>
      </c>
    </row>
    <row r="1893" spans="1:8" x14ac:dyDescent="0.25">
      <c r="A1893" s="19" t="s">
        <v>77</v>
      </c>
      <c r="B1893" s="19" t="s">
        <v>78</v>
      </c>
      <c r="C1893" s="19" t="s">
        <v>73</v>
      </c>
      <c r="D1893" s="19" t="s">
        <v>240</v>
      </c>
      <c r="E1893" s="19" t="s">
        <v>241</v>
      </c>
      <c r="F1893" s="19" t="s">
        <v>112</v>
      </c>
      <c r="G1893" s="19" t="s">
        <v>113</v>
      </c>
      <c r="H1893" s="25">
        <v>5.1639325252776499E-3</v>
      </c>
    </row>
    <row r="1894" spans="1:8" x14ac:dyDescent="0.25">
      <c r="A1894" s="19" t="s">
        <v>77</v>
      </c>
      <c r="B1894" s="19" t="s">
        <v>78</v>
      </c>
      <c r="C1894" s="19" t="s">
        <v>73</v>
      </c>
      <c r="D1894" s="19" t="s">
        <v>240</v>
      </c>
      <c r="E1894" s="19" t="s">
        <v>241</v>
      </c>
      <c r="F1894" s="19" t="s">
        <v>186</v>
      </c>
      <c r="G1894" s="19" t="s">
        <v>187</v>
      </c>
      <c r="H1894" s="25">
        <v>3.9346956924781679E-3</v>
      </c>
    </row>
    <row r="1895" spans="1:8" x14ac:dyDescent="0.25">
      <c r="A1895" s="19" t="s">
        <v>77</v>
      </c>
      <c r="B1895" s="19" t="s">
        <v>78</v>
      </c>
      <c r="C1895" s="19" t="s">
        <v>73</v>
      </c>
      <c r="D1895" s="19" t="s">
        <v>240</v>
      </c>
      <c r="E1895" s="19" t="s">
        <v>241</v>
      </c>
      <c r="F1895" s="19" t="s">
        <v>246</v>
      </c>
      <c r="G1895" s="19" t="s">
        <v>247</v>
      </c>
      <c r="H1895" s="25">
        <v>0.17963940044980289</v>
      </c>
    </row>
    <row r="1896" spans="1:8" x14ac:dyDescent="0.25">
      <c r="A1896" s="19" t="s">
        <v>77</v>
      </c>
      <c r="B1896" s="19" t="s">
        <v>78</v>
      </c>
      <c r="C1896" s="19" t="s">
        <v>73</v>
      </c>
      <c r="D1896" s="19" t="s">
        <v>240</v>
      </c>
      <c r="E1896" s="19" t="s">
        <v>241</v>
      </c>
      <c r="F1896" s="19" t="s">
        <v>190</v>
      </c>
      <c r="G1896" s="19" t="s">
        <v>191</v>
      </c>
      <c r="H1896" s="25">
        <v>3.3808231377626657E-3</v>
      </c>
    </row>
    <row r="1897" spans="1:8" x14ac:dyDescent="0.25">
      <c r="A1897" s="19" t="s">
        <v>77</v>
      </c>
      <c r="B1897" s="19" t="s">
        <v>78</v>
      </c>
      <c r="C1897" s="19" t="s">
        <v>73</v>
      </c>
      <c r="D1897" s="19" t="s">
        <v>240</v>
      </c>
      <c r="E1897" s="19" t="s">
        <v>241</v>
      </c>
      <c r="F1897" s="19" t="s">
        <v>192</v>
      </c>
      <c r="G1897" s="19" t="s">
        <v>193</v>
      </c>
      <c r="H1897" s="25">
        <v>3.9939069557004105E-3</v>
      </c>
    </row>
    <row r="1898" spans="1:8" x14ac:dyDescent="0.25">
      <c r="A1898" s="19" t="s">
        <v>77</v>
      </c>
      <c r="B1898" s="19" t="s">
        <v>78</v>
      </c>
      <c r="C1898" s="19" t="s">
        <v>73</v>
      </c>
      <c r="D1898" s="19" t="s">
        <v>240</v>
      </c>
      <c r="E1898" s="19" t="s">
        <v>241</v>
      </c>
      <c r="F1898" s="19" t="s">
        <v>194</v>
      </c>
      <c r="G1898" s="19" t="s">
        <v>195</v>
      </c>
      <c r="H1898" s="25">
        <v>0.44585779049034813</v>
      </c>
    </row>
    <row r="1899" spans="1:8" x14ac:dyDescent="0.25">
      <c r="A1899" s="19" t="s">
        <v>77</v>
      </c>
      <c r="B1899" s="19" t="s">
        <v>78</v>
      </c>
      <c r="C1899" s="19" t="s">
        <v>73</v>
      </c>
      <c r="D1899" s="19" t="s">
        <v>240</v>
      </c>
      <c r="E1899" s="19" t="s">
        <v>241</v>
      </c>
      <c r="F1899" s="19" t="s">
        <v>248</v>
      </c>
      <c r="G1899" s="19" t="s">
        <v>249</v>
      </c>
      <c r="H1899" s="25">
        <v>0.7385170275932994</v>
      </c>
    </row>
    <row r="1900" spans="1:8" x14ac:dyDescent="0.25">
      <c r="A1900" s="19" t="s">
        <v>77</v>
      </c>
      <c r="B1900" s="19" t="s">
        <v>78</v>
      </c>
      <c r="C1900" s="19" t="s">
        <v>73</v>
      </c>
      <c r="D1900" s="19" t="s">
        <v>240</v>
      </c>
      <c r="E1900" s="19" t="s">
        <v>241</v>
      </c>
      <c r="F1900" s="19" t="s">
        <v>232</v>
      </c>
      <c r="G1900" s="19" t="s">
        <v>233</v>
      </c>
      <c r="H1900" s="25">
        <v>0.16273479103732658</v>
      </c>
    </row>
    <row r="1901" spans="1:8" x14ac:dyDescent="0.25">
      <c r="A1901" s="19" t="s">
        <v>77</v>
      </c>
      <c r="B1901" s="19" t="s">
        <v>78</v>
      </c>
      <c r="C1901" s="19" t="s">
        <v>73</v>
      </c>
      <c r="D1901" s="19" t="s">
        <v>240</v>
      </c>
      <c r="E1901" s="19" t="s">
        <v>241</v>
      </c>
      <c r="F1901" s="19" t="s">
        <v>122</v>
      </c>
      <c r="G1901" s="19" t="s">
        <v>123</v>
      </c>
      <c r="H1901" s="25">
        <v>1.034473219684196E-2</v>
      </c>
    </row>
    <row r="1902" spans="1:8" x14ac:dyDescent="0.25">
      <c r="A1902" s="19" t="s">
        <v>77</v>
      </c>
      <c r="B1902" s="19" t="s">
        <v>78</v>
      </c>
      <c r="C1902" s="19" t="s">
        <v>73</v>
      </c>
      <c r="D1902" s="19" t="s">
        <v>240</v>
      </c>
      <c r="E1902" s="19" t="s">
        <v>241</v>
      </c>
      <c r="F1902" s="19" t="s">
        <v>250</v>
      </c>
      <c r="G1902" s="19" t="s">
        <v>251</v>
      </c>
      <c r="H1902" s="25">
        <v>8.992234631078547E-3</v>
      </c>
    </row>
    <row r="1903" spans="1:8" x14ac:dyDescent="0.25">
      <c r="A1903" s="19" t="s">
        <v>77</v>
      </c>
      <c r="B1903" s="19" t="s">
        <v>78</v>
      </c>
      <c r="C1903" s="19" t="s">
        <v>73</v>
      </c>
      <c r="D1903" s="19" t="s">
        <v>240</v>
      </c>
      <c r="E1903" s="19" t="s">
        <v>241</v>
      </c>
      <c r="F1903" s="19" t="s">
        <v>126</v>
      </c>
      <c r="G1903" s="19" t="s">
        <v>127</v>
      </c>
      <c r="H1903" s="25">
        <v>3.8260207488031921E-3</v>
      </c>
    </row>
    <row r="1904" spans="1:8" x14ac:dyDescent="0.25">
      <c r="A1904" s="19" t="s">
        <v>77</v>
      </c>
      <c r="B1904" s="19" t="s">
        <v>78</v>
      </c>
      <c r="C1904" s="19" t="s">
        <v>73</v>
      </c>
      <c r="D1904" s="19" t="s">
        <v>240</v>
      </c>
      <c r="E1904" s="19" t="s">
        <v>241</v>
      </c>
      <c r="F1904" s="19" t="s">
        <v>134</v>
      </c>
      <c r="G1904" s="19" t="s">
        <v>135</v>
      </c>
      <c r="H1904" s="25">
        <v>1.0063853975123225E-2</v>
      </c>
    </row>
    <row r="1905" spans="1:8" x14ac:dyDescent="0.25">
      <c r="A1905" s="19" t="s">
        <v>77</v>
      </c>
      <c r="B1905" s="19" t="s">
        <v>78</v>
      </c>
      <c r="C1905" s="19" t="s">
        <v>73</v>
      </c>
      <c r="D1905" s="19" t="s">
        <v>240</v>
      </c>
      <c r="E1905" s="19" t="s">
        <v>241</v>
      </c>
      <c r="F1905" s="19" t="s">
        <v>198</v>
      </c>
      <c r="G1905" s="19" t="s">
        <v>199</v>
      </c>
      <c r="H1905" s="25">
        <v>0.14087955800134833</v>
      </c>
    </row>
    <row r="1906" spans="1:8" x14ac:dyDescent="0.25">
      <c r="A1906" s="19" t="s">
        <v>77</v>
      </c>
      <c r="B1906" s="19" t="s">
        <v>78</v>
      </c>
      <c r="C1906" s="19" t="s">
        <v>73</v>
      </c>
      <c r="D1906" s="19" t="s">
        <v>240</v>
      </c>
      <c r="E1906" s="19" t="s">
        <v>241</v>
      </c>
      <c r="F1906" s="19" t="s">
        <v>142</v>
      </c>
      <c r="G1906" s="19" t="s">
        <v>143</v>
      </c>
      <c r="H1906" s="25">
        <v>2.8858485203286564E-2</v>
      </c>
    </row>
    <row r="1907" spans="1:8" x14ac:dyDescent="0.25">
      <c r="A1907" s="19" t="s">
        <v>77</v>
      </c>
      <c r="B1907" s="19" t="s">
        <v>78</v>
      </c>
      <c r="C1907" s="19" t="s">
        <v>73</v>
      </c>
      <c r="D1907" s="19" t="s">
        <v>240</v>
      </c>
      <c r="E1907" s="19" t="s">
        <v>241</v>
      </c>
      <c r="F1907" s="19" t="s">
        <v>150</v>
      </c>
      <c r="G1907" s="19" t="s">
        <v>151</v>
      </c>
      <c r="H1907" s="25">
        <v>1.2907707029286988</v>
      </c>
    </row>
    <row r="1908" spans="1:8" x14ac:dyDescent="0.25">
      <c r="A1908" s="19" t="s">
        <v>77</v>
      </c>
      <c r="B1908" s="19" t="s">
        <v>78</v>
      </c>
      <c r="C1908" s="19" t="s">
        <v>73</v>
      </c>
      <c r="D1908" s="19" t="s">
        <v>240</v>
      </c>
      <c r="E1908" s="19" t="s">
        <v>241</v>
      </c>
      <c r="F1908" s="19" t="s">
        <v>252</v>
      </c>
      <c r="G1908" s="19" t="s">
        <v>253</v>
      </c>
      <c r="H1908" s="25">
        <v>2.3600330335597827E-3</v>
      </c>
    </row>
    <row r="1909" spans="1:8" x14ac:dyDescent="0.25">
      <c r="A1909" s="19" t="s">
        <v>77</v>
      </c>
      <c r="B1909" s="19" t="s">
        <v>78</v>
      </c>
      <c r="C1909" s="19" t="s">
        <v>73</v>
      </c>
      <c r="D1909" s="19" t="s">
        <v>240</v>
      </c>
      <c r="E1909" s="19" t="s">
        <v>241</v>
      </c>
      <c r="F1909" s="19" t="s">
        <v>152</v>
      </c>
      <c r="G1909" s="19" t="s">
        <v>153</v>
      </c>
      <c r="H1909" s="25">
        <v>1.8771321163261703</v>
      </c>
    </row>
    <row r="1910" spans="1:8" x14ac:dyDescent="0.25">
      <c r="A1910" s="19" t="s">
        <v>77</v>
      </c>
      <c r="B1910" s="19" t="s">
        <v>78</v>
      </c>
      <c r="C1910" s="19" t="s">
        <v>73</v>
      </c>
      <c r="D1910" s="19" t="s">
        <v>240</v>
      </c>
      <c r="E1910" s="19" t="s">
        <v>241</v>
      </c>
      <c r="F1910" s="19" t="s">
        <v>154</v>
      </c>
      <c r="G1910" s="19" t="s">
        <v>155</v>
      </c>
      <c r="H1910" s="25">
        <v>0.21762867781947326</v>
      </c>
    </row>
    <row r="1911" spans="1:8" x14ac:dyDescent="0.25">
      <c r="A1911" s="19" t="s">
        <v>77</v>
      </c>
      <c r="B1911" s="19" t="s">
        <v>78</v>
      </c>
      <c r="C1911" s="19" t="s">
        <v>73</v>
      </c>
      <c r="D1911" s="19" t="s">
        <v>240</v>
      </c>
      <c r="E1911" s="19" t="s">
        <v>241</v>
      </c>
      <c r="F1911" s="19" t="s">
        <v>158</v>
      </c>
      <c r="G1911" s="19" t="s">
        <v>159</v>
      </c>
      <c r="H1911" s="25">
        <v>7.046202707544592E-4</v>
      </c>
    </row>
    <row r="1912" spans="1:8" x14ac:dyDescent="0.25">
      <c r="A1912" s="19" t="s">
        <v>77</v>
      </c>
      <c r="B1912" s="19" t="s">
        <v>78</v>
      </c>
      <c r="C1912" s="19" t="s">
        <v>73</v>
      </c>
      <c r="D1912" s="19" t="s">
        <v>240</v>
      </c>
      <c r="E1912" s="19" t="s">
        <v>241</v>
      </c>
      <c r="F1912" s="19" t="s">
        <v>254</v>
      </c>
      <c r="G1912" s="19" t="s">
        <v>255</v>
      </c>
      <c r="H1912" s="25">
        <v>0.11722264439741671</v>
      </c>
    </row>
    <row r="1913" spans="1:8" x14ac:dyDescent="0.25">
      <c r="A1913" s="19" t="s">
        <v>77</v>
      </c>
      <c r="B1913" s="19" t="s">
        <v>78</v>
      </c>
      <c r="C1913" s="19" t="s">
        <v>73</v>
      </c>
      <c r="D1913" s="19" t="s">
        <v>240</v>
      </c>
      <c r="E1913" s="19" t="s">
        <v>241</v>
      </c>
      <c r="F1913" s="19" t="s">
        <v>162</v>
      </c>
      <c r="G1913" s="19" t="s">
        <v>163</v>
      </c>
      <c r="H1913" s="25">
        <v>0.1002045815411108</v>
      </c>
    </row>
    <row r="1914" spans="1:8" x14ac:dyDescent="0.25">
      <c r="A1914" s="19" t="s">
        <v>77</v>
      </c>
      <c r="B1914" s="19" t="s">
        <v>78</v>
      </c>
      <c r="C1914" s="19" t="s">
        <v>73</v>
      </c>
      <c r="D1914" s="19" t="s">
        <v>240</v>
      </c>
      <c r="E1914" s="19" t="s">
        <v>241</v>
      </c>
      <c r="F1914" s="19" t="s">
        <v>256</v>
      </c>
      <c r="G1914" s="19" t="s">
        <v>257</v>
      </c>
      <c r="H1914" s="25">
        <v>0.19085377231898287</v>
      </c>
    </row>
    <row r="1915" spans="1:8" x14ac:dyDescent="0.25">
      <c r="A1915" s="19" t="s">
        <v>77</v>
      </c>
      <c r="B1915" s="19" t="s">
        <v>78</v>
      </c>
      <c r="C1915" s="19" t="s">
        <v>73</v>
      </c>
      <c r="D1915" s="19" t="s">
        <v>258</v>
      </c>
      <c r="E1915" s="19" t="s">
        <v>259</v>
      </c>
      <c r="F1915" s="19" t="s">
        <v>242</v>
      </c>
      <c r="G1915" s="19" t="s">
        <v>243</v>
      </c>
      <c r="H1915" s="25">
        <v>1.8271529918018154E-3</v>
      </c>
    </row>
    <row r="1916" spans="1:8" x14ac:dyDescent="0.25">
      <c r="A1916" s="19" t="s">
        <v>77</v>
      </c>
      <c r="B1916" s="19" t="s">
        <v>78</v>
      </c>
      <c r="C1916" s="19" t="s">
        <v>73</v>
      </c>
      <c r="D1916" s="19" t="s">
        <v>258</v>
      </c>
      <c r="E1916" s="19" t="s">
        <v>259</v>
      </c>
      <c r="F1916" s="19" t="s">
        <v>410</v>
      </c>
      <c r="G1916" s="19" t="s">
        <v>411</v>
      </c>
      <c r="H1916" s="25">
        <v>0.11097687239855837</v>
      </c>
    </row>
    <row r="1917" spans="1:8" x14ac:dyDescent="0.25">
      <c r="A1917" s="19" t="s">
        <v>77</v>
      </c>
      <c r="B1917" s="19" t="s">
        <v>78</v>
      </c>
      <c r="C1917" s="19" t="s">
        <v>73</v>
      </c>
      <c r="D1917" s="19" t="s">
        <v>258</v>
      </c>
      <c r="E1917" s="19" t="s">
        <v>259</v>
      </c>
      <c r="F1917" s="19" t="s">
        <v>166</v>
      </c>
      <c r="G1917" s="19" t="s">
        <v>167</v>
      </c>
      <c r="H1917" s="25">
        <v>1.7647275192107924E-5</v>
      </c>
    </row>
    <row r="1918" spans="1:8" x14ac:dyDescent="0.25">
      <c r="A1918" s="19" t="s">
        <v>77</v>
      </c>
      <c r="B1918" s="19" t="s">
        <v>78</v>
      </c>
      <c r="C1918" s="19" t="s">
        <v>73</v>
      </c>
      <c r="D1918" s="19" t="s">
        <v>258</v>
      </c>
      <c r="E1918" s="19" t="s">
        <v>259</v>
      </c>
      <c r="F1918" s="19" t="s">
        <v>244</v>
      </c>
      <c r="G1918" s="19" t="s">
        <v>245</v>
      </c>
      <c r="H1918" s="25">
        <v>8.5361545655771086E-4</v>
      </c>
    </row>
    <row r="1919" spans="1:8" x14ac:dyDescent="0.25">
      <c r="A1919" s="19" t="s">
        <v>77</v>
      </c>
      <c r="B1919" s="19" t="s">
        <v>78</v>
      </c>
      <c r="C1919" s="19" t="s">
        <v>73</v>
      </c>
      <c r="D1919" s="19" t="s">
        <v>258</v>
      </c>
      <c r="E1919" s="19" t="s">
        <v>259</v>
      </c>
      <c r="F1919" s="19" t="s">
        <v>98</v>
      </c>
      <c r="G1919" s="19" t="s">
        <v>99</v>
      </c>
      <c r="H1919" s="25">
        <v>6.0510479788131047E-4</v>
      </c>
    </row>
    <row r="1920" spans="1:8" x14ac:dyDescent="0.25">
      <c r="A1920" s="19" t="s">
        <v>77</v>
      </c>
      <c r="B1920" s="19" t="s">
        <v>78</v>
      </c>
      <c r="C1920" s="19" t="s">
        <v>73</v>
      </c>
      <c r="D1920" s="19" t="s">
        <v>258</v>
      </c>
      <c r="E1920" s="19" t="s">
        <v>259</v>
      </c>
      <c r="F1920" s="19" t="s">
        <v>168</v>
      </c>
      <c r="G1920" s="19" t="s">
        <v>169</v>
      </c>
      <c r="H1920" s="25">
        <v>0.1317251960096531</v>
      </c>
    </row>
    <row r="1921" spans="1:8" x14ac:dyDescent="0.25">
      <c r="A1921" s="19" t="s">
        <v>77</v>
      </c>
      <c r="B1921" s="19" t="s">
        <v>78</v>
      </c>
      <c r="C1921" s="19" t="s">
        <v>73</v>
      </c>
      <c r="D1921" s="19" t="s">
        <v>258</v>
      </c>
      <c r="E1921" s="19" t="s">
        <v>259</v>
      </c>
      <c r="F1921" s="19" t="s">
        <v>172</v>
      </c>
      <c r="G1921" s="19" t="s">
        <v>173</v>
      </c>
      <c r="H1921" s="25">
        <v>2.3128543703985533E-4</v>
      </c>
    </row>
    <row r="1922" spans="1:8" x14ac:dyDescent="0.25">
      <c r="A1922" s="19" t="s">
        <v>77</v>
      </c>
      <c r="B1922" s="19" t="s">
        <v>78</v>
      </c>
      <c r="C1922" s="19" t="s">
        <v>73</v>
      </c>
      <c r="D1922" s="19" t="s">
        <v>258</v>
      </c>
      <c r="E1922" s="19" t="s">
        <v>259</v>
      </c>
      <c r="F1922" s="19" t="s">
        <v>100</v>
      </c>
      <c r="G1922" s="19" t="s">
        <v>101</v>
      </c>
      <c r="H1922" s="25">
        <v>6.8031845432213241E-3</v>
      </c>
    </row>
    <row r="1923" spans="1:8" x14ac:dyDescent="0.25">
      <c r="A1923" s="19" t="s">
        <v>77</v>
      </c>
      <c r="B1923" s="19" t="s">
        <v>78</v>
      </c>
      <c r="C1923" s="19" t="s">
        <v>73</v>
      </c>
      <c r="D1923" s="19" t="s">
        <v>258</v>
      </c>
      <c r="E1923" s="19" t="s">
        <v>259</v>
      </c>
      <c r="F1923" s="19" t="s">
        <v>108</v>
      </c>
      <c r="G1923" s="19" t="s">
        <v>109</v>
      </c>
      <c r="H1923" s="25">
        <v>2.3745778806982237E-4</v>
      </c>
    </row>
    <row r="1924" spans="1:8" x14ac:dyDescent="0.25">
      <c r="A1924" s="19" t="s">
        <v>77</v>
      </c>
      <c r="B1924" s="19" t="s">
        <v>78</v>
      </c>
      <c r="C1924" s="19" t="s">
        <v>73</v>
      </c>
      <c r="D1924" s="19" t="s">
        <v>258</v>
      </c>
      <c r="E1924" s="19" t="s">
        <v>259</v>
      </c>
      <c r="F1924" s="19" t="s">
        <v>110</v>
      </c>
      <c r="G1924" s="19" t="s">
        <v>111</v>
      </c>
      <c r="H1924" s="25">
        <v>1.9443296258813095E-3</v>
      </c>
    </row>
    <row r="1925" spans="1:8" x14ac:dyDescent="0.25">
      <c r="A1925" s="19" t="s">
        <v>77</v>
      </c>
      <c r="B1925" s="19" t="s">
        <v>78</v>
      </c>
      <c r="C1925" s="19" t="s">
        <v>73</v>
      </c>
      <c r="D1925" s="19" t="s">
        <v>258</v>
      </c>
      <c r="E1925" s="19" t="s">
        <v>259</v>
      </c>
      <c r="F1925" s="19" t="s">
        <v>118</v>
      </c>
      <c r="G1925" s="19" t="s">
        <v>119</v>
      </c>
      <c r="H1925" s="25">
        <v>1.8357558601814143E-3</v>
      </c>
    </row>
    <row r="1926" spans="1:8" x14ac:dyDescent="0.25">
      <c r="A1926" s="19" t="s">
        <v>77</v>
      </c>
      <c r="B1926" s="19" t="s">
        <v>78</v>
      </c>
      <c r="C1926" s="19" t="s">
        <v>73</v>
      </c>
      <c r="D1926" s="19" t="s">
        <v>258</v>
      </c>
      <c r="E1926" s="19" t="s">
        <v>259</v>
      </c>
      <c r="F1926" s="19" t="s">
        <v>184</v>
      </c>
      <c r="G1926" s="19" t="s">
        <v>185</v>
      </c>
      <c r="H1926" s="25">
        <v>7.0054375562001142E-4</v>
      </c>
    </row>
    <row r="1927" spans="1:8" x14ac:dyDescent="0.25">
      <c r="A1927" s="19" t="s">
        <v>77</v>
      </c>
      <c r="B1927" s="19" t="s">
        <v>78</v>
      </c>
      <c r="C1927" s="19" t="s">
        <v>73</v>
      </c>
      <c r="D1927" s="19" t="s">
        <v>258</v>
      </c>
      <c r="E1927" s="19" t="s">
        <v>259</v>
      </c>
      <c r="F1927" s="19" t="s">
        <v>186</v>
      </c>
      <c r="G1927" s="19" t="s">
        <v>187</v>
      </c>
      <c r="H1927" s="25">
        <v>1.5138649868045499E-4</v>
      </c>
    </row>
    <row r="1928" spans="1:8" x14ac:dyDescent="0.25">
      <c r="A1928" s="19" t="s">
        <v>77</v>
      </c>
      <c r="B1928" s="19" t="s">
        <v>78</v>
      </c>
      <c r="C1928" s="19" t="s">
        <v>73</v>
      </c>
      <c r="D1928" s="19" t="s">
        <v>258</v>
      </c>
      <c r="E1928" s="19" t="s">
        <v>259</v>
      </c>
      <c r="F1928" s="19" t="s">
        <v>190</v>
      </c>
      <c r="G1928" s="19" t="s">
        <v>191</v>
      </c>
      <c r="H1928" s="25">
        <v>1.2834316874317349E-4</v>
      </c>
    </row>
    <row r="1929" spans="1:8" x14ac:dyDescent="0.25">
      <c r="A1929" s="19" t="s">
        <v>77</v>
      </c>
      <c r="B1929" s="19" t="s">
        <v>78</v>
      </c>
      <c r="C1929" s="19" t="s">
        <v>73</v>
      </c>
      <c r="D1929" s="19" t="s">
        <v>258</v>
      </c>
      <c r="E1929" s="19" t="s">
        <v>259</v>
      </c>
      <c r="F1929" s="19" t="s">
        <v>232</v>
      </c>
      <c r="G1929" s="19" t="s">
        <v>233</v>
      </c>
      <c r="H1929" s="25">
        <v>5.1058920966537543E-3</v>
      </c>
    </row>
    <row r="1930" spans="1:8" x14ac:dyDescent="0.25">
      <c r="A1930" s="19" t="s">
        <v>77</v>
      </c>
      <c r="B1930" s="19" t="s">
        <v>78</v>
      </c>
      <c r="C1930" s="19" t="s">
        <v>73</v>
      </c>
      <c r="D1930" s="19" t="s">
        <v>258</v>
      </c>
      <c r="E1930" s="19" t="s">
        <v>259</v>
      </c>
      <c r="F1930" s="19" t="s">
        <v>122</v>
      </c>
      <c r="G1930" s="19" t="s">
        <v>123</v>
      </c>
      <c r="H1930" s="25">
        <v>3.8419270797003595E-4</v>
      </c>
    </row>
    <row r="1931" spans="1:8" x14ac:dyDescent="0.25">
      <c r="A1931" s="19" t="s">
        <v>77</v>
      </c>
      <c r="B1931" s="19" t="s">
        <v>78</v>
      </c>
      <c r="C1931" s="19" t="s">
        <v>73</v>
      </c>
      <c r="D1931" s="19" t="s">
        <v>258</v>
      </c>
      <c r="E1931" s="19" t="s">
        <v>259</v>
      </c>
      <c r="F1931" s="19" t="s">
        <v>126</v>
      </c>
      <c r="G1931" s="19" t="s">
        <v>127</v>
      </c>
      <c r="H1931" s="25">
        <v>1.4256808707127145E-4</v>
      </c>
    </row>
    <row r="1932" spans="1:8" x14ac:dyDescent="0.25">
      <c r="A1932" s="19" t="s">
        <v>77</v>
      </c>
      <c r="B1932" s="19" t="s">
        <v>78</v>
      </c>
      <c r="C1932" s="19" t="s">
        <v>73</v>
      </c>
      <c r="D1932" s="19" t="s">
        <v>258</v>
      </c>
      <c r="E1932" s="19" t="s">
        <v>259</v>
      </c>
      <c r="F1932" s="19" t="s">
        <v>128</v>
      </c>
      <c r="G1932" s="19" t="s">
        <v>129</v>
      </c>
      <c r="H1932" s="25">
        <v>6.2407836374673068E-4</v>
      </c>
    </row>
    <row r="1933" spans="1:8" x14ac:dyDescent="0.25">
      <c r="A1933" s="19" t="s">
        <v>77</v>
      </c>
      <c r="B1933" s="19" t="s">
        <v>78</v>
      </c>
      <c r="C1933" s="19" t="s">
        <v>73</v>
      </c>
      <c r="D1933" s="19" t="s">
        <v>258</v>
      </c>
      <c r="E1933" s="19" t="s">
        <v>259</v>
      </c>
      <c r="F1933" s="19" t="s">
        <v>134</v>
      </c>
      <c r="G1933" s="19" t="s">
        <v>135</v>
      </c>
      <c r="H1933" s="25">
        <v>3.4992906432806801E-4</v>
      </c>
    </row>
    <row r="1934" spans="1:8" x14ac:dyDescent="0.25">
      <c r="A1934" s="19" t="s">
        <v>77</v>
      </c>
      <c r="B1934" s="19" t="s">
        <v>78</v>
      </c>
      <c r="C1934" s="19" t="s">
        <v>73</v>
      </c>
      <c r="D1934" s="19" t="s">
        <v>258</v>
      </c>
      <c r="E1934" s="19" t="s">
        <v>259</v>
      </c>
      <c r="F1934" s="19" t="s">
        <v>260</v>
      </c>
      <c r="G1934" s="19" t="s">
        <v>261</v>
      </c>
      <c r="H1934" s="25">
        <v>4.3640214928918482E-4</v>
      </c>
    </row>
    <row r="1935" spans="1:8" x14ac:dyDescent="0.25">
      <c r="A1935" s="19" t="s">
        <v>77</v>
      </c>
      <c r="B1935" s="19" t="s">
        <v>78</v>
      </c>
      <c r="C1935" s="19" t="s">
        <v>73</v>
      </c>
      <c r="D1935" s="19" t="s">
        <v>258</v>
      </c>
      <c r="E1935" s="19" t="s">
        <v>259</v>
      </c>
      <c r="F1935" s="19" t="s">
        <v>198</v>
      </c>
      <c r="G1935" s="19" t="s">
        <v>199</v>
      </c>
      <c r="H1935" s="25">
        <v>5.7784559104630349E-3</v>
      </c>
    </row>
    <row r="1936" spans="1:8" x14ac:dyDescent="0.25">
      <c r="A1936" s="19" t="s">
        <v>77</v>
      </c>
      <c r="B1936" s="19" t="s">
        <v>78</v>
      </c>
      <c r="C1936" s="19" t="s">
        <v>73</v>
      </c>
      <c r="D1936" s="19" t="s">
        <v>258</v>
      </c>
      <c r="E1936" s="19" t="s">
        <v>259</v>
      </c>
      <c r="F1936" s="19" t="s">
        <v>142</v>
      </c>
      <c r="G1936" s="19" t="s">
        <v>143</v>
      </c>
      <c r="H1936" s="25">
        <v>6.120720709379574E-4</v>
      </c>
    </row>
    <row r="1937" spans="1:8" x14ac:dyDescent="0.25">
      <c r="A1937" s="19" t="s">
        <v>77</v>
      </c>
      <c r="B1937" s="19" t="s">
        <v>78</v>
      </c>
      <c r="C1937" s="19" t="s">
        <v>73</v>
      </c>
      <c r="D1937" s="19" t="s">
        <v>258</v>
      </c>
      <c r="E1937" s="19" t="s">
        <v>259</v>
      </c>
      <c r="F1937" s="19" t="s">
        <v>144</v>
      </c>
      <c r="G1937" s="19" t="s">
        <v>145</v>
      </c>
      <c r="H1937" s="25">
        <v>4.1139867587324406E-3</v>
      </c>
    </row>
    <row r="1938" spans="1:8" x14ac:dyDescent="0.25">
      <c r="A1938" s="19" t="s">
        <v>77</v>
      </c>
      <c r="B1938" s="19" t="s">
        <v>78</v>
      </c>
      <c r="C1938" s="19" t="s">
        <v>73</v>
      </c>
      <c r="D1938" s="19" t="s">
        <v>258</v>
      </c>
      <c r="E1938" s="19" t="s">
        <v>259</v>
      </c>
      <c r="F1938" s="19" t="s">
        <v>146</v>
      </c>
      <c r="G1938" s="19" t="s">
        <v>147</v>
      </c>
      <c r="H1938" s="25">
        <v>4.1494466239791131E-4</v>
      </c>
    </row>
    <row r="1939" spans="1:8" x14ac:dyDescent="0.25">
      <c r="A1939" s="19" t="s">
        <v>77</v>
      </c>
      <c r="B1939" s="19" t="s">
        <v>78</v>
      </c>
      <c r="C1939" s="19" t="s">
        <v>73</v>
      </c>
      <c r="D1939" s="19" t="s">
        <v>258</v>
      </c>
      <c r="E1939" s="19" t="s">
        <v>259</v>
      </c>
      <c r="F1939" s="19" t="s">
        <v>150</v>
      </c>
      <c r="G1939" s="19" t="s">
        <v>151</v>
      </c>
      <c r="H1939" s="25">
        <v>1.2209412374655942E-3</v>
      </c>
    </row>
    <row r="1940" spans="1:8" x14ac:dyDescent="0.25">
      <c r="A1940" s="19" t="s">
        <v>77</v>
      </c>
      <c r="B1940" s="19" t="s">
        <v>78</v>
      </c>
      <c r="C1940" s="19" t="s">
        <v>73</v>
      </c>
      <c r="D1940" s="19" t="s">
        <v>258</v>
      </c>
      <c r="E1940" s="19" t="s">
        <v>259</v>
      </c>
      <c r="F1940" s="19" t="s">
        <v>152</v>
      </c>
      <c r="G1940" s="19" t="s">
        <v>153</v>
      </c>
      <c r="H1940" s="25">
        <v>7.224003257913568E-2</v>
      </c>
    </row>
    <row r="1941" spans="1:8" x14ac:dyDescent="0.25">
      <c r="A1941" s="19" t="s">
        <v>77</v>
      </c>
      <c r="B1941" s="19" t="s">
        <v>78</v>
      </c>
      <c r="C1941" s="19" t="s">
        <v>73</v>
      </c>
      <c r="D1941" s="19" t="s">
        <v>258</v>
      </c>
      <c r="E1941" s="19" t="s">
        <v>259</v>
      </c>
      <c r="F1941" s="19" t="s">
        <v>262</v>
      </c>
      <c r="G1941" s="19" t="s">
        <v>263</v>
      </c>
      <c r="H1941" s="25">
        <v>5.3983993170058139E-3</v>
      </c>
    </row>
    <row r="1942" spans="1:8" x14ac:dyDescent="0.25">
      <c r="A1942" s="19" t="s">
        <v>77</v>
      </c>
      <c r="B1942" s="19" t="s">
        <v>78</v>
      </c>
      <c r="C1942" s="19" t="s">
        <v>73</v>
      </c>
      <c r="D1942" s="19" t="s">
        <v>258</v>
      </c>
      <c r="E1942" s="19" t="s">
        <v>259</v>
      </c>
      <c r="F1942" s="19" t="s">
        <v>158</v>
      </c>
      <c r="G1942" s="19" t="s">
        <v>159</v>
      </c>
      <c r="H1942" s="25">
        <v>2.7238659874432551E-5</v>
      </c>
    </row>
    <row r="1943" spans="1:8" x14ac:dyDescent="0.25">
      <c r="A1943" s="19" t="s">
        <v>77</v>
      </c>
      <c r="B1943" s="19" t="s">
        <v>78</v>
      </c>
      <c r="C1943" s="19" t="s">
        <v>73</v>
      </c>
      <c r="D1943" s="19" t="s">
        <v>258</v>
      </c>
      <c r="E1943" s="19" t="s">
        <v>259</v>
      </c>
      <c r="F1943" s="19" t="s">
        <v>162</v>
      </c>
      <c r="G1943" s="19" t="s">
        <v>163</v>
      </c>
      <c r="H1943" s="25">
        <v>4.2596146855087289E-3</v>
      </c>
    </row>
    <row r="1944" spans="1:8" x14ac:dyDescent="0.25">
      <c r="A1944" s="19" t="s">
        <v>77</v>
      </c>
      <c r="B1944" s="19" t="s">
        <v>78</v>
      </c>
      <c r="C1944" s="19" t="s">
        <v>73</v>
      </c>
      <c r="D1944" s="19" t="s">
        <v>258</v>
      </c>
      <c r="E1944" s="19" t="s">
        <v>259</v>
      </c>
      <c r="F1944" s="19" t="s">
        <v>200</v>
      </c>
      <c r="G1944" s="19" t="s">
        <v>201</v>
      </c>
      <c r="H1944" s="25">
        <v>1.6093896299096239E-3</v>
      </c>
    </row>
    <row r="1945" spans="1:8" x14ac:dyDescent="0.25">
      <c r="A1945" s="19" t="s">
        <v>77</v>
      </c>
      <c r="B1945" s="19" t="s">
        <v>78</v>
      </c>
      <c r="C1945" s="19" t="s">
        <v>73</v>
      </c>
      <c r="D1945" s="19" t="s">
        <v>258</v>
      </c>
      <c r="E1945" s="19" t="s">
        <v>259</v>
      </c>
      <c r="F1945" s="19" t="s">
        <v>256</v>
      </c>
      <c r="G1945" s="19" t="s">
        <v>257</v>
      </c>
      <c r="H1945" s="25">
        <v>8.6393744840178432E-3</v>
      </c>
    </row>
    <row r="1946" spans="1:8" x14ac:dyDescent="0.25">
      <c r="A1946" s="19" t="s">
        <v>77</v>
      </c>
      <c r="B1946" s="19" t="s">
        <v>78</v>
      </c>
      <c r="C1946" s="19" t="s">
        <v>73</v>
      </c>
      <c r="D1946" s="19" t="s">
        <v>264</v>
      </c>
      <c r="E1946" s="19" t="s">
        <v>265</v>
      </c>
      <c r="F1946" s="19" t="s">
        <v>94</v>
      </c>
      <c r="G1946" s="19" t="s">
        <v>95</v>
      </c>
      <c r="H1946" s="25">
        <v>9.2984459337846232E-3</v>
      </c>
    </row>
    <row r="1947" spans="1:8" x14ac:dyDescent="0.25">
      <c r="A1947" s="19" t="s">
        <v>77</v>
      </c>
      <c r="B1947" s="19" t="s">
        <v>78</v>
      </c>
      <c r="C1947" s="19" t="s">
        <v>73</v>
      </c>
      <c r="D1947" s="19" t="s">
        <v>264</v>
      </c>
      <c r="E1947" s="19" t="s">
        <v>265</v>
      </c>
      <c r="F1947" s="19" t="s">
        <v>410</v>
      </c>
      <c r="G1947" s="19" t="s">
        <v>411</v>
      </c>
      <c r="H1947" s="25">
        <v>1.5756989317747199</v>
      </c>
    </row>
    <row r="1948" spans="1:8" x14ac:dyDescent="0.25">
      <c r="A1948" s="19" t="s">
        <v>77</v>
      </c>
      <c r="B1948" s="19" t="s">
        <v>78</v>
      </c>
      <c r="C1948" s="19" t="s">
        <v>73</v>
      </c>
      <c r="D1948" s="19" t="s">
        <v>264</v>
      </c>
      <c r="E1948" s="19" t="s">
        <v>265</v>
      </c>
      <c r="F1948" s="19" t="s">
        <v>166</v>
      </c>
      <c r="G1948" s="19" t="s">
        <v>167</v>
      </c>
      <c r="H1948" s="25">
        <v>1.7532825143787818E-4</v>
      </c>
    </row>
    <row r="1949" spans="1:8" x14ac:dyDescent="0.25">
      <c r="A1949" s="19" t="s">
        <v>77</v>
      </c>
      <c r="B1949" s="19" t="s">
        <v>78</v>
      </c>
      <c r="C1949" s="19" t="s">
        <v>73</v>
      </c>
      <c r="D1949" s="19" t="s">
        <v>264</v>
      </c>
      <c r="E1949" s="19" t="s">
        <v>265</v>
      </c>
      <c r="F1949" s="19" t="s">
        <v>178</v>
      </c>
      <c r="G1949" s="19" t="s">
        <v>179</v>
      </c>
      <c r="H1949" s="25">
        <v>4.3218307545520359E-3</v>
      </c>
    </row>
    <row r="1950" spans="1:8" x14ac:dyDescent="0.25">
      <c r="A1950" s="19" t="s">
        <v>77</v>
      </c>
      <c r="B1950" s="19" t="s">
        <v>78</v>
      </c>
      <c r="C1950" s="19" t="s">
        <v>73</v>
      </c>
      <c r="D1950" s="19" t="s">
        <v>264</v>
      </c>
      <c r="E1950" s="19" t="s">
        <v>265</v>
      </c>
      <c r="F1950" s="19" t="s">
        <v>266</v>
      </c>
      <c r="G1950" s="19" t="s">
        <v>267</v>
      </c>
      <c r="H1950" s="25">
        <v>1.1094072899108815E-3</v>
      </c>
    </row>
    <row r="1951" spans="1:8" x14ac:dyDescent="0.25">
      <c r="A1951" s="19" t="s">
        <v>77</v>
      </c>
      <c r="B1951" s="19" t="s">
        <v>78</v>
      </c>
      <c r="C1951" s="19" t="s">
        <v>73</v>
      </c>
      <c r="D1951" s="19" t="s">
        <v>264</v>
      </c>
      <c r="E1951" s="19" t="s">
        <v>265</v>
      </c>
      <c r="F1951" s="19" t="s">
        <v>96</v>
      </c>
      <c r="G1951" s="19" t="s">
        <v>97</v>
      </c>
      <c r="H1951" s="25">
        <v>3.8880886727687149E-3</v>
      </c>
    </row>
    <row r="1952" spans="1:8" x14ac:dyDescent="0.25">
      <c r="A1952" s="19" t="s">
        <v>77</v>
      </c>
      <c r="B1952" s="19" t="s">
        <v>78</v>
      </c>
      <c r="C1952" s="19" t="s">
        <v>73</v>
      </c>
      <c r="D1952" s="19" t="s">
        <v>264</v>
      </c>
      <c r="E1952" s="19" t="s">
        <v>265</v>
      </c>
      <c r="F1952" s="19" t="s">
        <v>180</v>
      </c>
      <c r="G1952" s="19" t="s">
        <v>181</v>
      </c>
      <c r="H1952" s="25">
        <v>5.7543258191892826E-4</v>
      </c>
    </row>
    <row r="1953" spans="1:8" x14ac:dyDescent="0.25">
      <c r="A1953" s="19" t="s">
        <v>77</v>
      </c>
      <c r="B1953" s="19" t="s">
        <v>78</v>
      </c>
      <c r="C1953" s="19" t="s">
        <v>73</v>
      </c>
      <c r="D1953" s="19" t="s">
        <v>264</v>
      </c>
      <c r="E1953" s="19" t="s">
        <v>265</v>
      </c>
      <c r="F1953" s="19" t="s">
        <v>98</v>
      </c>
      <c r="G1953" s="19" t="s">
        <v>99</v>
      </c>
      <c r="H1953" s="25">
        <v>5.3017683517099182E-3</v>
      </c>
    </row>
    <row r="1954" spans="1:8" x14ac:dyDescent="0.25">
      <c r="A1954" s="19" t="s">
        <v>77</v>
      </c>
      <c r="B1954" s="19" t="s">
        <v>78</v>
      </c>
      <c r="C1954" s="19" t="s">
        <v>73</v>
      </c>
      <c r="D1954" s="19" t="s">
        <v>264</v>
      </c>
      <c r="E1954" s="19" t="s">
        <v>265</v>
      </c>
      <c r="F1954" s="19" t="s">
        <v>168</v>
      </c>
      <c r="G1954" s="19" t="s">
        <v>169</v>
      </c>
      <c r="H1954" s="25">
        <v>2.1251350873714894</v>
      </c>
    </row>
    <row r="1955" spans="1:8" x14ac:dyDescent="0.25">
      <c r="A1955" s="19" t="s">
        <v>77</v>
      </c>
      <c r="B1955" s="19" t="s">
        <v>78</v>
      </c>
      <c r="C1955" s="19" t="s">
        <v>73</v>
      </c>
      <c r="D1955" s="19" t="s">
        <v>264</v>
      </c>
      <c r="E1955" s="19" t="s">
        <v>265</v>
      </c>
      <c r="F1955" s="19" t="s">
        <v>170</v>
      </c>
      <c r="G1955" s="19" t="s">
        <v>171</v>
      </c>
      <c r="H1955" s="25">
        <v>1.3900533561390389E-2</v>
      </c>
    </row>
    <row r="1956" spans="1:8" x14ac:dyDescent="0.25">
      <c r="A1956" s="19" t="s">
        <v>77</v>
      </c>
      <c r="B1956" s="19" t="s">
        <v>78</v>
      </c>
      <c r="C1956" s="19" t="s">
        <v>73</v>
      </c>
      <c r="D1956" s="19" t="s">
        <v>264</v>
      </c>
      <c r="E1956" s="19" t="s">
        <v>265</v>
      </c>
      <c r="F1956" s="19" t="s">
        <v>172</v>
      </c>
      <c r="G1956" s="19" t="s">
        <v>173</v>
      </c>
      <c r="H1956" s="25">
        <v>2.4485168309839119E-3</v>
      </c>
    </row>
    <row r="1957" spans="1:8" x14ac:dyDescent="0.25">
      <c r="A1957" s="19" t="s">
        <v>77</v>
      </c>
      <c r="B1957" s="19" t="s">
        <v>78</v>
      </c>
      <c r="C1957" s="19" t="s">
        <v>73</v>
      </c>
      <c r="D1957" s="19" t="s">
        <v>264</v>
      </c>
      <c r="E1957" s="19" t="s">
        <v>265</v>
      </c>
      <c r="F1957" s="19" t="s">
        <v>100</v>
      </c>
      <c r="G1957" s="19" t="s">
        <v>101</v>
      </c>
      <c r="H1957" s="25">
        <v>6.6511171748205339E-2</v>
      </c>
    </row>
    <row r="1958" spans="1:8" x14ac:dyDescent="0.25">
      <c r="A1958" s="19" t="s">
        <v>77</v>
      </c>
      <c r="B1958" s="19" t="s">
        <v>78</v>
      </c>
      <c r="C1958" s="19" t="s">
        <v>73</v>
      </c>
      <c r="D1958" s="19" t="s">
        <v>264</v>
      </c>
      <c r="E1958" s="19" t="s">
        <v>265</v>
      </c>
      <c r="F1958" s="19" t="s">
        <v>102</v>
      </c>
      <c r="G1958" s="19" t="s">
        <v>103</v>
      </c>
      <c r="H1958" s="25">
        <v>7.932608370870009E-4</v>
      </c>
    </row>
    <row r="1959" spans="1:8" x14ac:dyDescent="0.25">
      <c r="A1959" s="19" t="s">
        <v>77</v>
      </c>
      <c r="B1959" s="19" t="s">
        <v>78</v>
      </c>
      <c r="C1959" s="19" t="s">
        <v>73</v>
      </c>
      <c r="D1959" s="19" t="s">
        <v>264</v>
      </c>
      <c r="E1959" s="19" t="s">
        <v>265</v>
      </c>
      <c r="F1959" s="19" t="s">
        <v>104</v>
      </c>
      <c r="G1959" s="19" t="s">
        <v>105</v>
      </c>
      <c r="H1959" s="25">
        <v>2.1461209865425122E-2</v>
      </c>
    </row>
    <row r="1960" spans="1:8" x14ac:dyDescent="0.25">
      <c r="A1960" s="19" t="s">
        <v>77</v>
      </c>
      <c r="B1960" s="19" t="s">
        <v>78</v>
      </c>
      <c r="C1960" s="19" t="s">
        <v>73</v>
      </c>
      <c r="D1960" s="19" t="s">
        <v>264</v>
      </c>
      <c r="E1960" s="19" t="s">
        <v>265</v>
      </c>
      <c r="F1960" s="19" t="s">
        <v>106</v>
      </c>
      <c r="G1960" s="19" t="s">
        <v>107</v>
      </c>
      <c r="H1960" s="25">
        <v>2.8897567500409699E-2</v>
      </c>
    </row>
    <row r="1961" spans="1:8" x14ac:dyDescent="0.25">
      <c r="A1961" s="19" t="s">
        <v>77</v>
      </c>
      <c r="B1961" s="19" t="s">
        <v>78</v>
      </c>
      <c r="C1961" s="19" t="s">
        <v>73</v>
      </c>
      <c r="D1961" s="19" t="s">
        <v>264</v>
      </c>
      <c r="E1961" s="19" t="s">
        <v>265</v>
      </c>
      <c r="F1961" s="19" t="s">
        <v>108</v>
      </c>
      <c r="G1961" s="19" t="s">
        <v>109</v>
      </c>
      <c r="H1961" s="25">
        <v>2.2576194610246726E-3</v>
      </c>
    </row>
    <row r="1962" spans="1:8" x14ac:dyDescent="0.25">
      <c r="A1962" s="19" t="s">
        <v>77</v>
      </c>
      <c r="B1962" s="19" t="s">
        <v>78</v>
      </c>
      <c r="C1962" s="19" t="s">
        <v>73</v>
      </c>
      <c r="D1962" s="19" t="s">
        <v>264</v>
      </c>
      <c r="E1962" s="19" t="s">
        <v>265</v>
      </c>
      <c r="F1962" s="19" t="s">
        <v>110</v>
      </c>
      <c r="G1962" s="19" t="s">
        <v>111</v>
      </c>
      <c r="H1962" s="25">
        <v>2.9337155389414574E-2</v>
      </c>
    </row>
    <row r="1963" spans="1:8" x14ac:dyDescent="0.25">
      <c r="A1963" s="19" t="s">
        <v>77</v>
      </c>
      <c r="B1963" s="19" t="s">
        <v>78</v>
      </c>
      <c r="C1963" s="19" t="s">
        <v>73</v>
      </c>
      <c r="D1963" s="19" t="s">
        <v>264</v>
      </c>
      <c r="E1963" s="19" t="s">
        <v>265</v>
      </c>
      <c r="F1963" s="19" t="s">
        <v>208</v>
      </c>
      <c r="G1963" s="19" t="s">
        <v>209</v>
      </c>
      <c r="H1963" s="25">
        <v>1.3784422215287917E-3</v>
      </c>
    </row>
    <row r="1964" spans="1:8" x14ac:dyDescent="0.25">
      <c r="A1964" s="19" t="s">
        <v>77</v>
      </c>
      <c r="B1964" s="19" t="s">
        <v>78</v>
      </c>
      <c r="C1964" s="19" t="s">
        <v>73</v>
      </c>
      <c r="D1964" s="19" t="s">
        <v>264</v>
      </c>
      <c r="E1964" s="19" t="s">
        <v>265</v>
      </c>
      <c r="F1964" s="19" t="s">
        <v>112</v>
      </c>
      <c r="G1964" s="19" t="s">
        <v>113</v>
      </c>
      <c r="H1964" s="25">
        <v>1.9782623952075656E-3</v>
      </c>
    </row>
    <row r="1965" spans="1:8" x14ac:dyDescent="0.25">
      <c r="A1965" s="19" t="s">
        <v>77</v>
      </c>
      <c r="B1965" s="19" t="s">
        <v>78</v>
      </c>
      <c r="C1965" s="19" t="s">
        <v>73</v>
      </c>
      <c r="D1965" s="19" t="s">
        <v>264</v>
      </c>
      <c r="E1965" s="19" t="s">
        <v>265</v>
      </c>
      <c r="F1965" s="19" t="s">
        <v>114</v>
      </c>
      <c r="G1965" s="19" t="s">
        <v>115</v>
      </c>
      <c r="H1965" s="25">
        <v>1.4636303773187758E-2</v>
      </c>
    </row>
    <row r="1966" spans="1:8" x14ac:dyDescent="0.25">
      <c r="A1966" s="19" t="s">
        <v>77</v>
      </c>
      <c r="B1966" s="19" t="s">
        <v>78</v>
      </c>
      <c r="C1966" s="19" t="s">
        <v>73</v>
      </c>
      <c r="D1966" s="19" t="s">
        <v>264</v>
      </c>
      <c r="E1966" s="19" t="s">
        <v>265</v>
      </c>
      <c r="F1966" s="19" t="s">
        <v>116</v>
      </c>
      <c r="G1966" s="19" t="s">
        <v>117</v>
      </c>
      <c r="H1966" s="25">
        <v>3.0291026732175118E-3</v>
      </c>
    </row>
    <row r="1967" spans="1:8" x14ac:dyDescent="0.25">
      <c r="A1967" s="19" t="s">
        <v>77</v>
      </c>
      <c r="B1967" s="19" t="s">
        <v>78</v>
      </c>
      <c r="C1967" s="19" t="s">
        <v>73</v>
      </c>
      <c r="D1967" s="19" t="s">
        <v>264</v>
      </c>
      <c r="E1967" s="19" t="s">
        <v>265</v>
      </c>
      <c r="F1967" s="19" t="s">
        <v>118</v>
      </c>
      <c r="G1967" s="19" t="s">
        <v>119</v>
      </c>
      <c r="H1967" s="25">
        <v>1.7923873862010147E-2</v>
      </c>
    </row>
    <row r="1968" spans="1:8" x14ac:dyDescent="0.25">
      <c r="A1968" s="19" t="s">
        <v>77</v>
      </c>
      <c r="B1968" s="19" t="s">
        <v>78</v>
      </c>
      <c r="C1968" s="19" t="s">
        <v>73</v>
      </c>
      <c r="D1968" s="19" t="s">
        <v>264</v>
      </c>
      <c r="E1968" s="19" t="s">
        <v>265</v>
      </c>
      <c r="F1968" s="19" t="s">
        <v>120</v>
      </c>
      <c r="G1968" s="19" t="s">
        <v>121</v>
      </c>
      <c r="H1968" s="25">
        <v>2.4056143903889448E-2</v>
      </c>
    </row>
    <row r="1969" spans="1:8" x14ac:dyDescent="0.25">
      <c r="A1969" s="19" t="s">
        <v>77</v>
      </c>
      <c r="B1969" s="19" t="s">
        <v>78</v>
      </c>
      <c r="C1969" s="19" t="s">
        <v>73</v>
      </c>
      <c r="D1969" s="19" t="s">
        <v>264</v>
      </c>
      <c r="E1969" s="19" t="s">
        <v>265</v>
      </c>
      <c r="F1969" s="19" t="s">
        <v>186</v>
      </c>
      <c r="G1969" s="19" t="s">
        <v>187</v>
      </c>
      <c r="H1969" s="25">
        <v>1.3605518864784583E-3</v>
      </c>
    </row>
    <row r="1970" spans="1:8" x14ac:dyDescent="0.25">
      <c r="A1970" s="19" t="s">
        <v>77</v>
      </c>
      <c r="B1970" s="19" t="s">
        <v>78</v>
      </c>
      <c r="C1970" s="19" t="s">
        <v>73</v>
      </c>
      <c r="D1970" s="19" t="s">
        <v>264</v>
      </c>
      <c r="E1970" s="19" t="s">
        <v>265</v>
      </c>
      <c r="F1970" s="19" t="s">
        <v>192</v>
      </c>
      <c r="G1970" s="19" t="s">
        <v>193</v>
      </c>
      <c r="H1970" s="25">
        <v>1.5151977369579578E-3</v>
      </c>
    </row>
    <row r="1971" spans="1:8" x14ac:dyDescent="0.25">
      <c r="A1971" s="19" t="s">
        <v>77</v>
      </c>
      <c r="B1971" s="19" t="s">
        <v>78</v>
      </c>
      <c r="C1971" s="19" t="s">
        <v>73</v>
      </c>
      <c r="D1971" s="19" t="s">
        <v>264</v>
      </c>
      <c r="E1971" s="19" t="s">
        <v>265</v>
      </c>
      <c r="F1971" s="19" t="s">
        <v>194</v>
      </c>
      <c r="G1971" s="19" t="s">
        <v>195</v>
      </c>
      <c r="H1971" s="25">
        <v>0.14412259261638624</v>
      </c>
    </row>
    <row r="1972" spans="1:8" x14ac:dyDescent="0.25">
      <c r="A1972" s="19" t="s">
        <v>77</v>
      </c>
      <c r="B1972" s="19" t="s">
        <v>78</v>
      </c>
      <c r="C1972" s="19" t="s">
        <v>73</v>
      </c>
      <c r="D1972" s="19" t="s">
        <v>264</v>
      </c>
      <c r="E1972" s="19" t="s">
        <v>265</v>
      </c>
      <c r="F1972" s="19" t="s">
        <v>122</v>
      </c>
      <c r="G1972" s="19" t="s">
        <v>123</v>
      </c>
      <c r="H1972" s="25">
        <v>3.7528594860356725E-3</v>
      </c>
    </row>
    <row r="1973" spans="1:8" x14ac:dyDescent="0.25">
      <c r="A1973" s="19" t="s">
        <v>77</v>
      </c>
      <c r="B1973" s="19" t="s">
        <v>78</v>
      </c>
      <c r="C1973" s="19" t="s">
        <v>73</v>
      </c>
      <c r="D1973" s="19" t="s">
        <v>264</v>
      </c>
      <c r="E1973" s="19" t="s">
        <v>265</v>
      </c>
      <c r="F1973" s="19" t="s">
        <v>126</v>
      </c>
      <c r="G1973" s="19" t="s">
        <v>127</v>
      </c>
      <c r="H1973" s="25">
        <v>1.3904636540563017E-3</v>
      </c>
    </row>
    <row r="1974" spans="1:8" x14ac:dyDescent="0.25">
      <c r="A1974" s="19" t="s">
        <v>77</v>
      </c>
      <c r="B1974" s="19" t="s">
        <v>78</v>
      </c>
      <c r="C1974" s="19" t="s">
        <v>73</v>
      </c>
      <c r="D1974" s="19" t="s">
        <v>264</v>
      </c>
      <c r="E1974" s="19" t="s">
        <v>265</v>
      </c>
      <c r="F1974" s="19" t="s">
        <v>130</v>
      </c>
      <c r="G1974" s="19" t="s">
        <v>131</v>
      </c>
      <c r="H1974" s="25">
        <v>3.8404961691304099E-2</v>
      </c>
    </row>
    <row r="1975" spans="1:8" x14ac:dyDescent="0.25">
      <c r="A1975" s="19" t="s">
        <v>77</v>
      </c>
      <c r="B1975" s="19" t="s">
        <v>78</v>
      </c>
      <c r="C1975" s="19" t="s">
        <v>73</v>
      </c>
      <c r="D1975" s="19" t="s">
        <v>264</v>
      </c>
      <c r="E1975" s="19" t="s">
        <v>265</v>
      </c>
      <c r="F1975" s="19" t="s">
        <v>412</v>
      </c>
      <c r="G1975" s="19" t="s">
        <v>413</v>
      </c>
      <c r="H1975" s="25">
        <v>1.4091012443200683E-2</v>
      </c>
    </row>
    <row r="1976" spans="1:8" x14ac:dyDescent="0.25">
      <c r="A1976" s="19" t="s">
        <v>77</v>
      </c>
      <c r="B1976" s="19" t="s">
        <v>78</v>
      </c>
      <c r="C1976" s="19" t="s">
        <v>73</v>
      </c>
      <c r="D1976" s="19" t="s">
        <v>264</v>
      </c>
      <c r="E1976" s="19" t="s">
        <v>265</v>
      </c>
      <c r="F1976" s="19" t="s">
        <v>132</v>
      </c>
      <c r="G1976" s="19" t="s">
        <v>133</v>
      </c>
      <c r="H1976" s="25">
        <v>3.6568721979890605E-2</v>
      </c>
    </row>
    <row r="1977" spans="1:8" x14ac:dyDescent="0.25">
      <c r="A1977" s="19" t="s">
        <v>77</v>
      </c>
      <c r="B1977" s="19" t="s">
        <v>78</v>
      </c>
      <c r="C1977" s="19" t="s">
        <v>73</v>
      </c>
      <c r="D1977" s="19" t="s">
        <v>264</v>
      </c>
      <c r="E1977" s="19" t="s">
        <v>265</v>
      </c>
      <c r="F1977" s="19" t="s">
        <v>134</v>
      </c>
      <c r="G1977" s="19" t="s">
        <v>135</v>
      </c>
      <c r="H1977" s="25">
        <v>3.9777372133266943E-3</v>
      </c>
    </row>
    <row r="1978" spans="1:8" x14ac:dyDescent="0.25">
      <c r="A1978" s="19" t="s">
        <v>77</v>
      </c>
      <c r="B1978" s="19" t="s">
        <v>78</v>
      </c>
      <c r="C1978" s="19" t="s">
        <v>73</v>
      </c>
      <c r="D1978" s="19" t="s">
        <v>264</v>
      </c>
      <c r="E1978" s="19" t="s">
        <v>265</v>
      </c>
      <c r="F1978" s="19" t="s">
        <v>136</v>
      </c>
      <c r="G1978" s="19" t="s">
        <v>137</v>
      </c>
      <c r="H1978" s="25">
        <v>2.6237714754664713E-3</v>
      </c>
    </row>
    <row r="1979" spans="1:8" x14ac:dyDescent="0.25">
      <c r="A1979" s="19" t="s">
        <v>77</v>
      </c>
      <c r="B1979" s="19" t="s">
        <v>78</v>
      </c>
      <c r="C1979" s="19" t="s">
        <v>73</v>
      </c>
      <c r="D1979" s="19" t="s">
        <v>264</v>
      </c>
      <c r="E1979" s="19" t="s">
        <v>265</v>
      </c>
      <c r="F1979" s="19" t="s">
        <v>138</v>
      </c>
      <c r="G1979" s="19" t="s">
        <v>139</v>
      </c>
      <c r="H1979" s="25">
        <v>1.2684945828807376E-2</v>
      </c>
    </row>
    <row r="1980" spans="1:8" x14ac:dyDescent="0.25">
      <c r="A1980" s="19" t="s">
        <v>77</v>
      </c>
      <c r="B1980" s="19" t="s">
        <v>78</v>
      </c>
      <c r="C1980" s="19" t="s">
        <v>73</v>
      </c>
      <c r="D1980" s="19" t="s">
        <v>264</v>
      </c>
      <c r="E1980" s="19" t="s">
        <v>265</v>
      </c>
      <c r="F1980" s="19" t="s">
        <v>198</v>
      </c>
      <c r="G1980" s="19" t="s">
        <v>199</v>
      </c>
      <c r="H1980" s="25">
        <v>5.2455869764633768E-2</v>
      </c>
    </row>
    <row r="1981" spans="1:8" x14ac:dyDescent="0.25">
      <c r="A1981" s="19" t="s">
        <v>77</v>
      </c>
      <c r="B1981" s="19" t="s">
        <v>78</v>
      </c>
      <c r="C1981" s="19" t="s">
        <v>73</v>
      </c>
      <c r="D1981" s="19" t="s">
        <v>264</v>
      </c>
      <c r="E1981" s="19" t="s">
        <v>265</v>
      </c>
      <c r="F1981" s="19" t="s">
        <v>142</v>
      </c>
      <c r="G1981" s="19" t="s">
        <v>143</v>
      </c>
      <c r="H1981" s="25">
        <v>5.6339426067272373E-3</v>
      </c>
    </row>
    <row r="1982" spans="1:8" x14ac:dyDescent="0.25">
      <c r="A1982" s="19" t="s">
        <v>77</v>
      </c>
      <c r="B1982" s="19" t="s">
        <v>78</v>
      </c>
      <c r="C1982" s="19" t="s">
        <v>73</v>
      </c>
      <c r="D1982" s="19" t="s">
        <v>264</v>
      </c>
      <c r="E1982" s="19" t="s">
        <v>265</v>
      </c>
      <c r="F1982" s="19" t="s">
        <v>144</v>
      </c>
      <c r="G1982" s="19" t="s">
        <v>145</v>
      </c>
      <c r="H1982" s="25">
        <v>4.6852054737072567E-2</v>
      </c>
    </row>
    <row r="1983" spans="1:8" x14ac:dyDescent="0.25">
      <c r="A1983" s="19" t="s">
        <v>77</v>
      </c>
      <c r="B1983" s="19" t="s">
        <v>78</v>
      </c>
      <c r="C1983" s="19" t="s">
        <v>73</v>
      </c>
      <c r="D1983" s="19" t="s">
        <v>264</v>
      </c>
      <c r="E1983" s="19" t="s">
        <v>265</v>
      </c>
      <c r="F1983" s="19" t="s">
        <v>146</v>
      </c>
      <c r="G1983" s="19" t="s">
        <v>147</v>
      </c>
      <c r="H1983" s="25">
        <v>4.3950614948455504E-3</v>
      </c>
    </row>
    <row r="1984" spans="1:8" x14ac:dyDescent="0.25">
      <c r="A1984" s="19" t="s">
        <v>77</v>
      </c>
      <c r="B1984" s="19" t="s">
        <v>78</v>
      </c>
      <c r="C1984" s="19" t="s">
        <v>73</v>
      </c>
      <c r="D1984" s="19" t="s">
        <v>264</v>
      </c>
      <c r="E1984" s="19" t="s">
        <v>265</v>
      </c>
      <c r="F1984" s="19" t="s">
        <v>234</v>
      </c>
      <c r="G1984" s="19" t="s">
        <v>235</v>
      </c>
      <c r="H1984" s="25">
        <v>1.2058092787641946E-2</v>
      </c>
    </row>
    <row r="1985" spans="1:8" x14ac:dyDescent="0.25">
      <c r="A1985" s="19" t="s">
        <v>77</v>
      </c>
      <c r="B1985" s="19" t="s">
        <v>78</v>
      </c>
      <c r="C1985" s="19" t="s">
        <v>73</v>
      </c>
      <c r="D1985" s="19" t="s">
        <v>264</v>
      </c>
      <c r="E1985" s="19" t="s">
        <v>265</v>
      </c>
      <c r="F1985" s="19" t="s">
        <v>148</v>
      </c>
      <c r="G1985" s="19" t="s">
        <v>149</v>
      </c>
      <c r="H1985" s="25">
        <v>1.4723674709909963E-2</v>
      </c>
    </row>
    <row r="1986" spans="1:8" x14ac:dyDescent="0.25">
      <c r="A1986" s="19" t="s">
        <v>77</v>
      </c>
      <c r="B1986" s="19" t="s">
        <v>78</v>
      </c>
      <c r="C1986" s="19" t="s">
        <v>73</v>
      </c>
      <c r="D1986" s="19" t="s">
        <v>264</v>
      </c>
      <c r="E1986" s="19" t="s">
        <v>265</v>
      </c>
      <c r="F1986" s="19" t="s">
        <v>216</v>
      </c>
      <c r="G1986" s="19" t="s">
        <v>217</v>
      </c>
      <c r="H1986" s="25">
        <v>1.705829021886674E-3</v>
      </c>
    </row>
    <row r="1987" spans="1:8" x14ac:dyDescent="0.25">
      <c r="A1987" s="19" t="s">
        <v>77</v>
      </c>
      <c r="B1987" s="19" t="s">
        <v>78</v>
      </c>
      <c r="C1987" s="19" t="s">
        <v>73</v>
      </c>
      <c r="D1987" s="19" t="s">
        <v>264</v>
      </c>
      <c r="E1987" s="19" t="s">
        <v>265</v>
      </c>
      <c r="F1987" s="19" t="s">
        <v>150</v>
      </c>
      <c r="G1987" s="19" t="s">
        <v>151</v>
      </c>
      <c r="H1987" s="25">
        <v>1.016563052947358E-2</v>
      </c>
    </row>
    <row r="1988" spans="1:8" x14ac:dyDescent="0.25">
      <c r="A1988" s="19" t="s">
        <v>77</v>
      </c>
      <c r="B1988" s="19" t="s">
        <v>78</v>
      </c>
      <c r="C1988" s="19" t="s">
        <v>73</v>
      </c>
      <c r="D1988" s="19" t="s">
        <v>264</v>
      </c>
      <c r="E1988" s="19" t="s">
        <v>265</v>
      </c>
      <c r="F1988" s="19" t="s">
        <v>156</v>
      </c>
      <c r="G1988" s="19" t="s">
        <v>157</v>
      </c>
      <c r="H1988" s="25">
        <v>2.1334389226567291E-2</v>
      </c>
    </row>
    <row r="1989" spans="1:8" x14ac:dyDescent="0.25">
      <c r="A1989" s="19" t="s">
        <v>77</v>
      </c>
      <c r="B1989" s="19" t="s">
        <v>78</v>
      </c>
      <c r="C1989" s="19" t="s">
        <v>73</v>
      </c>
      <c r="D1989" s="19" t="s">
        <v>264</v>
      </c>
      <c r="E1989" s="19" t="s">
        <v>265</v>
      </c>
      <c r="F1989" s="19" t="s">
        <v>158</v>
      </c>
      <c r="G1989" s="19" t="s">
        <v>159</v>
      </c>
      <c r="H1989" s="25">
        <v>2.6739168744210906E-4</v>
      </c>
    </row>
    <row r="1990" spans="1:8" x14ac:dyDescent="0.25">
      <c r="A1990" s="19" t="s">
        <v>77</v>
      </c>
      <c r="B1990" s="19" t="s">
        <v>78</v>
      </c>
      <c r="C1990" s="19" t="s">
        <v>73</v>
      </c>
      <c r="D1990" s="19" t="s">
        <v>264</v>
      </c>
      <c r="E1990" s="19" t="s">
        <v>265</v>
      </c>
      <c r="F1990" s="19" t="s">
        <v>162</v>
      </c>
      <c r="G1990" s="19" t="s">
        <v>163</v>
      </c>
      <c r="H1990" s="25">
        <v>7.385179806007193E-2</v>
      </c>
    </row>
    <row r="1991" spans="1:8" x14ac:dyDescent="0.25">
      <c r="A1991" s="19" t="s">
        <v>77</v>
      </c>
      <c r="B1991" s="19" t="s">
        <v>78</v>
      </c>
      <c r="C1991" s="19" t="s">
        <v>73</v>
      </c>
      <c r="D1991" s="19" t="s">
        <v>264</v>
      </c>
      <c r="E1991" s="19" t="s">
        <v>265</v>
      </c>
      <c r="F1991" s="19" t="s">
        <v>210</v>
      </c>
      <c r="G1991" s="19" t="s">
        <v>211</v>
      </c>
      <c r="H1991" s="25">
        <v>8.0287892201141018E-4</v>
      </c>
    </row>
    <row r="1992" spans="1:8" x14ac:dyDescent="0.25">
      <c r="A1992" s="19" t="s">
        <v>77</v>
      </c>
      <c r="B1992" s="19" t="s">
        <v>78</v>
      </c>
      <c r="C1992" s="19" t="s">
        <v>73</v>
      </c>
      <c r="D1992" s="19" t="s">
        <v>264</v>
      </c>
      <c r="E1992" s="19" t="s">
        <v>265</v>
      </c>
      <c r="F1992" s="19" t="s">
        <v>218</v>
      </c>
      <c r="G1992" s="19" t="s">
        <v>219</v>
      </c>
      <c r="H1992" s="25">
        <v>1.045385833560232E-2</v>
      </c>
    </row>
    <row r="1993" spans="1:8" x14ac:dyDescent="0.25">
      <c r="A1993" s="19" t="s">
        <v>77</v>
      </c>
      <c r="B1993" s="19" t="s">
        <v>78</v>
      </c>
      <c r="C1993" s="19" t="s">
        <v>73</v>
      </c>
      <c r="D1993" s="19" t="s">
        <v>264</v>
      </c>
      <c r="E1993" s="19" t="s">
        <v>265</v>
      </c>
      <c r="F1993" s="19" t="s">
        <v>202</v>
      </c>
      <c r="G1993" s="19" t="s">
        <v>203</v>
      </c>
      <c r="H1993" s="25">
        <v>2.127935308378192E-3</v>
      </c>
    </row>
    <row r="1994" spans="1:8" x14ac:dyDescent="0.25">
      <c r="A1994" s="19" t="s">
        <v>77</v>
      </c>
      <c r="B1994" s="19" t="s">
        <v>78</v>
      </c>
      <c r="C1994" s="19" t="s">
        <v>73</v>
      </c>
      <c r="D1994" s="19" t="s">
        <v>270</v>
      </c>
      <c r="E1994" s="19" t="s">
        <v>271</v>
      </c>
      <c r="F1994" s="19" t="s">
        <v>94</v>
      </c>
      <c r="G1994" s="19" t="s">
        <v>95</v>
      </c>
      <c r="H1994" s="25">
        <v>4.7676675728237083E-3</v>
      </c>
    </row>
    <row r="1995" spans="1:8" x14ac:dyDescent="0.25">
      <c r="A1995" s="19" t="s">
        <v>77</v>
      </c>
      <c r="B1995" s="19" t="s">
        <v>78</v>
      </c>
      <c r="C1995" s="19" t="s">
        <v>73</v>
      </c>
      <c r="D1995" s="19" t="s">
        <v>270</v>
      </c>
      <c r="E1995" s="19" t="s">
        <v>271</v>
      </c>
      <c r="F1995" s="19" t="s">
        <v>410</v>
      </c>
      <c r="G1995" s="19" t="s">
        <v>411</v>
      </c>
      <c r="H1995" s="25">
        <v>0.70525772185105684</v>
      </c>
    </row>
    <row r="1996" spans="1:8" x14ac:dyDescent="0.25">
      <c r="A1996" s="19" t="s">
        <v>77</v>
      </c>
      <c r="B1996" s="19" t="s">
        <v>78</v>
      </c>
      <c r="C1996" s="19" t="s">
        <v>73</v>
      </c>
      <c r="D1996" s="19" t="s">
        <v>270</v>
      </c>
      <c r="E1996" s="19" t="s">
        <v>271</v>
      </c>
      <c r="F1996" s="19" t="s">
        <v>166</v>
      </c>
      <c r="G1996" s="19" t="s">
        <v>167</v>
      </c>
      <c r="H1996" s="25">
        <v>1.0435888208734836E-4</v>
      </c>
    </row>
    <row r="1997" spans="1:8" x14ac:dyDescent="0.25">
      <c r="A1997" s="19" t="s">
        <v>77</v>
      </c>
      <c r="B1997" s="19" t="s">
        <v>78</v>
      </c>
      <c r="C1997" s="19" t="s">
        <v>73</v>
      </c>
      <c r="D1997" s="19" t="s">
        <v>270</v>
      </c>
      <c r="E1997" s="19" t="s">
        <v>271</v>
      </c>
      <c r="F1997" s="19" t="s">
        <v>266</v>
      </c>
      <c r="G1997" s="19" t="s">
        <v>267</v>
      </c>
      <c r="H1997" s="25">
        <v>7.1335713663023216E-4</v>
      </c>
    </row>
    <row r="1998" spans="1:8" x14ac:dyDescent="0.25">
      <c r="A1998" s="19" t="s">
        <v>77</v>
      </c>
      <c r="B1998" s="19" t="s">
        <v>78</v>
      </c>
      <c r="C1998" s="19" t="s">
        <v>73</v>
      </c>
      <c r="D1998" s="19" t="s">
        <v>270</v>
      </c>
      <c r="E1998" s="19" t="s">
        <v>271</v>
      </c>
      <c r="F1998" s="19" t="s">
        <v>96</v>
      </c>
      <c r="G1998" s="19" t="s">
        <v>97</v>
      </c>
      <c r="H1998" s="25">
        <v>2.8001935613525568E-3</v>
      </c>
    </row>
    <row r="1999" spans="1:8" x14ac:dyDescent="0.25">
      <c r="A1999" s="19" t="s">
        <v>77</v>
      </c>
      <c r="B1999" s="19" t="s">
        <v>78</v>
      </c>
      <c r="C1999" s="19" t="s">
        <v>73</v>
      </c>
      <c r="D1999" s="19" t="s">
        <v>270</v>
      </c>
      <c r="E1999" s="19" t="s">
        <v>271</v>
      </c>
      <c r="F1999" s="19" t="s">
        <v>98</v>
      </c>
      <c r="G1999" s="19" t="s">
        <v>99</v>
      </c>
      <c r="H1999" s="25">
        <v>4.6834756417768273E-3</v>
      </c>
    </row>
    <row r="2000" spans="1:8" x14ac:dyDescent="0.25">
      <c r="A2000" s="19" t="s">
        <v>77</v>
      </c>
      <c r="B2000" s="19" t="s">
        <v>78</v>
      </c>
      <c r="C2000" s="19" t="s">
        <v>73</v>
      </c>
      <c r="D2000" s="19" t="s">
        <v>270</v>
      </c>
      <c r="E2000" s="19" t="s">
        <v>271</v>
      </c>
      <c r="F2000" s="19" t="s">
        <v>168</v>
      </c>
      <c r="G2000" s="19" t="s">
        <v>169</v>
      </c>
      <c r="H2000" s="25">
        <v>1.0094083331465995</v>
      </c>
    </row>
    <row r="2001" spans="1:8" x14ac:dyDescent="0.25">
      <c r="A2001" s="19" t="s">
        <v>77</v>
      </c>
      <c r="B2001" s="19" t="s">
        <v>78</v>
      </c>
      <c r="C2001" s="19" t="s">
        <v>73</v>
      </c>
      <c r="D2001" s="19" t="s">
        <v>270</v>
      </c>
      <c r="E2001" s="19" t="s">
        <v>271</v>
      </c>
      <c r="F2001" s="19" t="s">
        <v>172</v>
      </c>
      <c r="G2001" s="19" t="s">
        <v>173</v>
      </c>
      <c r="H2001" s="25">
        <v>2.0964089977957971E-3</v>
      </c>
    </row>
    <row r="2002" spans="1:8" x14ac:dyDescent="0.25">
      <c r="A2002" s="19" t="s">
        <v>77</v>
      </c>
      <c r="B2002" s="19" t="s">
        <v>78</v>
      </c>
      <c r="C2002" s="19" t="s">
        <v>73</v>
      </c>
      <c r="D2002" s="19" t="s">
        <v>270</v>
      </c>
      <c r="E2002" s="19" t="s">
        <v>271</v>
      </c>
      <c r="F2002" s="19" t="s">
        <v>100</v>
      </c>
      <c r="G2002" s="19" t="s">
        <v>101</v>
      </c>
      <c r="H2002" s="25">
        <v>5.4463099396201697E-2</v>
      </c>
    </row>
    <row r="2003" spans="1:8" x14ac:dyDescent="0.25">
      <c r="A2003" s="19" t="s">
        <v>77</v>
      </c>
      <c r="B2003" s="19" t="s">
        <v>78</v>
      </c>
      <c r="C2003" s="19" t="s">
        <v>73</v>
      </c>
      <c r="D2003" s="19" t="s">
        <v>270</v>
      </c>
      <c r="E2003" s="19" t="s">
        <v>271</v>
      </c>
      <c r="F2003" s="19" t="s">
        <v>102</v>
      </c>
      <c r="G2003" s="19" t="s">
        <v>103</v>
      </c>
      <c r="H2003" s="25">
        <v>4.9404074101076095E-4</v>
      </c>
    </row>
    <row r="2004" spans="1:8" x14ac:dyDescent="0.25">
      <c r="A2004" s="19" t="s">
        <v>77</v>
      </c>
      <c r="B2004" s="19" t="s">
        <v>78</v>
      </c>
      <c r="C2004" s="19" t="s">
        <v>73</v>
      </c>
      <c r="D2004" s="19" t="s">
        <v>270</v>
      </c>
      <c r="E2004" s="19" t="s">
        <v>271</v>
      </c>
      <c r="F2004" s="19" t="s">
        <v>104</v>
      </c>
      <c r="G2004" s="19" t="s">
        <v>105</v>
      </c>
      <c r="H2004" s="25">
        <v>1.507168062554003E-2</v>
      </c>
    </row>
    <row r="2005" spans="1:8" x14ac:dyDescent="0.25">
      <c r="A2005" s="19" t="s">
        <v>77</v>
      </c>
      <c r="B2005" s="19" t="s">
        <v>78</v>
      </c>
      <c r="C2005" s="19" t="s">
        <v>73</v>
      </c>
      <c r="D2005" s="19" t="s">
        <v>270</v>
      </c>
      <c r="E2005" s="19" t="s">
        <v>271</v>
      </c>
      <c r="F2005" s="19" t="s">
        <v>106</v>
      </c>
      <c r="G2005" s="19" t="s">
        <v>107</v>
      </c>
      <c r="H2005" s="25">
        <v>2.6509521181649891E-2</v>
      </c>
    </row>
    <row r="2006" spans="1:8" x14ac:dyDescent="0.25">
      <c r="A2006" s="19" t="s">
        <v>77</v>
      </c>
      <c r="B2006" s="19" t="s">
        <v>78</v>
      </c>
      <c r="C2006" s="19" t="s">
        <v>73</v>
      </c>
      <c r="D2006" s="19" t="s">
        <v>270</v>
      </c>
      <c r="E2006" s="19" t="s">
        <v>271</v>
      </c>
      <c r="F2006" s="19" t="s">
        <v>108</v>
      </c>
      <c r="G2006" s="19" t="s">
        <v>109</v>
      </c>
      <c r="H2006" s="25">
        <v>1.3252912219277534E-3</v>
      </c>
    </row>
    <row r="2007" spans="1:8" x14ac:dyDescent="0.25">
      <c r="A2007" s="19" t="s">
        <v>77</v>
      </c>
      <c r="B2007" s="19" t="s">
        <v>78</v>
      </c>
      <c r="C2007" s="19" t="s">
        <v>73</v>
      </c>
      <c r="D2007" s="19" t="s">
        <v>270</v>
      </c>
      <c r="E2007" s="19" t="s">
        <v>271</v>
      </c>
      <c r="F2007" s="19" t="s">
        <v>110</v>
      </c>
      <c r="G2007" s="19" t="s">
        <v>111</v>
      </c>
      <c r="H2007" s="25">
        <v>1.5778307046690115E-2</v>
      </c>
    </row>
    <row r="2008" spans="1:8" x14ac:dyDescent="0.25">
      <c r="A2008" s="19" t="s">
        <v>77</v>
      </c>
      <c r="B2008" s="19" t="s">
        <v>78</v>
      </c>
      <c r="C2008" s="19" t="s">
        <v>73</v>
      </c>
      <c r="D2008" s="19" t="s">
        <v>270</v>
      </c>
      <c r="E2008" s="19" t="s">
        <v>271</v>
      </c>
      <c r="F2008" s="19" t="s">
        <v>112</v>
      </c>
      <c r="G2008" s="19" t="s">
        <v>113</v>
      </c>
      <c r="H2008" s="25">
        <v>1.2359646364256691E-3</v>
      </c>
    </row>
    <row r="2009" spans="1:8" x14ac:dyDescent="0.25">
      <c r="A2009" s="19" t="s">
        <v>77</v>
      </c>
      <c r="B2009" s="19" t="s">
        <v>78</v>
      </c>
      <c r="C2009" s="19" t="s">
        <v>73</v>
      </c>
      <c r="D2009" s="19" t="s">
        <v>270</v>
      </c>
      <c r="E2009" s="19" t="s">
        <v>271</v>
      </c>
      <c r="F2009" s="19" t="s">
        <v>272</v>
      </c>
      <c r="G2009" s="19" t="s">
        <v>273</v>
      </c>
      <c r="H2009" s="25">
        <v>1.1059518189982163E-2</v>
      </c>
    </row>
    <row r="2010" spans="1:8" x14ac:dyDescent="0.25">
      <c r="A2010" s="19" t="s">
        <v>77</v>
      </c>
      <c r="B2010" s="19" t="s">
        <v>78</v>
      </c>
      <c r="C2010" s="19" t="s">
        <v>73</v>
      </c>
      <c r="D2010" s="19" t="s">
        <v>270</v>
      </c>
      <c r="E2010" s="19" t="s">
        <v>271</v>
      </c>
      <c r="F2010" s="19" t="s">
        <v>114</v>
      </c>
      <c r="G2010" s="19" t="s">
        <v>115</v>
      </c>
      <c r="H2010" s="25">
        <v>8.5723752869965395E-3</v>
      </c>
    </row>
    <row r="2011" spans="1:8" x14ac:dyDescent="0.25">
      <c r="A2011" s="19" t="s">
        <v>77</v>
      </c>
      <c r="B2011" s="19" t="s">
        <v>78</v>
      </c>
      <c r="C2011" s="19" t="s">
        <v>73</v>
      </c>
      <c r="D2011" s="19" t="s">
        <v>270</v>
      </c>
      <c r="E2011" s="19" t="s">
        <v>271</v>
      </c>
      <c r="F2011" s="19" t="s">
        <v>116</v>
      </c>
      <c r="G2011" s="19" t="s">
        <v>117</v>
      </c>
      <c r="H2011" s="25">
        <v>2.4236860730066068E-3</v>
      </c>
    </row>
    <row r="2012" spans="1:8" x14ac:dyDescent="0.25">
      <c r="A2012" s="19" t="s">
        <v>77</v>
      </c>
      <c r="B2012" s="19" t="s">
        <v>78</v>
      </c>
      <c r="C2012" s="19" t="s">
        <v>73</v>
      </c>
      <c r="D2012" s="19" t="s">
        <v>270</v>
      </c>
      <c r="E2012" s="19" t="s">
        <v>271</v>
      </c>
      <c r="F2012" s="19" t="s">
        <v>118</v>
      </c>
      <c r="G2012" s="19" t="s">
        <v>119</v>
      </c>
      <c r="H2012" s="25">
        <v>1.493750878651174E-2</v>
      </c>
    </row>
    <row r="2013" spans="1:8" x14ac:dyDescent="0.25">
      <c r="A2013" s="19" t="s">
        <v>77</v>
      </c>
      <c r="B2013" s="19" t="s">
        <v>78</v>
      </c>
      <c r="C2013" s="19" t="s">
        <v>73</v>
      </c>
      <c r="D2013" s="19" t="s">
        <v>270</v>
      </c>
      <c r="E2013" s="19" t="s">
        <v>271</v>
      </c>
      <c r="F2013" s="19" t="s">
        <v>120</v>
      </c>
      <c r="G2013" s="19" t="s">
        <v>121</v>
      </c>
      <c r="H2013" s="25">
        <v>1.5282052596379415E-2</v>
      </c>
    </row>
    <row r="2014" spans="1:8" x14ac:dyDescent="0.25">
      <c r="A2014" s="19" t="s">
        <v>77</v>
      </c>
      <c r="B2014" s="19" t="s">
        <v>78</v>
      </c>
      <c r="C2014" s="19" t="s">
        <v>73</v>
      </c>
      <c r="D2014" s="19" t="s">
        <v>270</v>
      </c>
      <c r="E2014" s="19" t="s">
        <v>271</v>
      </c>
      <c r="F2014" s="19" t="s">
        <v>186</v>
      </c>
      <c r="G2014" s="19" t="s">
        <v>187</v>
      </c>
      <c r="H2014" s="25">
        <v>9.3485003832239765E-4</v>
      </c>
    </row>
    <row r="2015" spans="1:8" x14ac:dyDescent="0.25">
      <c r="A2015" s="19" t="s">
        <v>77</v>
      </c>
      <c r="B2015" s="19" t="s">
        <v>78</v>
      </c>
      <c r="C2015" s="19" t="s">
        <v>73</v>
      </c>
      <c r="D2015" s="19" t="s">
        <v>270</v>
      </c>
      <c r="E2015" s="19" t="s">
        <v>271</v>
      </c>
      <c r="F2015" s="19" t="s">
        <v>188</v>
      </c>
      <c r="G2015" s="19" t="s">
        <v>189</v>
      </c>
      <c r="H2015" s="25">
        <v>7.3606159978475874E-2</v>
      </c>
    </row>
    <row r="2016" spans="1:8" x14ac:dyDescent="0.25">
      <c r="A2016" s="19" t="s">
        <v>77</v>
      </c>
      <c r="B2016" s="19" t="s">
        <v>78</v>
      </c>
      <c r="C2016" s="19" t="s">
        <v>73</v>
      </c>
      <c r="D2016" s="19" t="s">
        <v>270</v>
      </c>
      <c r="E2016" s="19" t="s">
        <v>271</v>
      </c>
      <c r="F2016" s="19" t="s">
        <v>192</v>
      </c>
      <c r="G2016" s="19" t="s">
        <v>193</v>
      </c>
      <c r="H2016" s="25">
        <v>9.2770099388905314E-4</v>
      </c>
    </row>
    <row r="2017" spans="1:8" x14ac:dyDescent="0.25">
      <c r="A2017" s="19" t="s">
        <v>77</v>
      </c>
      <c r="B2017" s="19" t="s">
        <v>78</v>
      </c>
      <c r="C2017" s="19" t="s">
        <v>73</v>
      </c>
      <c r="D2017" s="19" t="s">
        <v>270</v>
      </c>
      <c r="E2017" s="19" t="s">
        <v>271</v>
      </c>
      <c r="F2017" s="19" t="s">
        <v>194</v>
      </c>
      <c r="G2017" s="19" t="s">
        <v>195</v>
      </c>
      <c r="H2017" s="25">
        <v>8.4210458656399437E-2</v>
      </c>
    </row>
    <row r="2018" spans="1:8" x14ac:dyDescent="0.25">
      <c r="A2018" s="19" t="s">
        <v>77</v>
      </c>
      <c r="B2018" s="19" t="s">
        <v>78</v>
      </c>
      <c r="C2018" s="19" t="s">
        <v>73</v>
      </c>
      <c r="D2018" s="19" t="s">
        <v>270</v>
      </c>
      <c r="E2018" s="19" t="s">
        <v>271</v>
      </c>
      <c r="F2018" s="19" t="s">
        <v>122</v>
      </c>
      <c r="G2018" s="19" t="s">
        <v>123</v>
      </c>
      <c r="H2018" s="25">
        <v>3.2491301756031364E-3</v>
      </c>
    </row>
    <row r="2019" spans="1:8" x14ac:dyDescent="0.25">
      <c r="A2019" s="19" t="s">
        <v>77</v>
      </c>
      <c r="B2019" s="19" t="s">
        <v>78</v>
      </c>
      <c r="C2019" s="19" t="s">
        <v>73</v>
      </c>
      <c r="D2019" s="19" t="s">
        <v>270</v>
      </c>
      <c r="E2019" s="19" t="s">
        <v>271</v>
      </c>
      <c r="F2019" s="19" t="s">
        <v>124</v>
      </c>
      <c r="G2019" s="19" t="s">
        <v>125</v>
      </c>
      <c r="H2019" s="25">
        <v>2.244052002619298E-2</v>
      </c>
    </row>
    <row r="2020" spans="1:8" x14ac:dyDescent="0.25">
      <c r="A2020" s="19" t="s">
        <v>77</v>
      </c>
      <c r="B2020" s="19" t="s">
        <v>78</v>
      </c>
      <c r="C2020" s="19" t="s">
        <v>73</v>
      </c>
      <c r="D2020" s="19" t="s">
        <v>270</v>
      </c>
      <c r="E2020" s="19" t="s">
        <v>271</v>
      </c>
      <c r="F2020" s="19" t="s">
        <v>126</v>
      </c>
      <c r="G2020" s="19" t="s">
        <v>127</v>
      </c>
      <c r="H2020" s="25">
        <v>1.0777454067774144E-3</v>
      </c>
    </row>
    <row r="2021" spans="1:8" x14ac:dyDescent="0.25">
      <c r="A2021" s="19" t="s">
        <v>77</v>
      </c>
      <c r="B2021" s="19" t="s">
        <v>78</v>
      </c>
      <c r="C2021" s="19" t="s">
        <v>73</v>
      </c>
      <c r="D2021" s="19" t="s">
        <v>270</v>
      </c>
      <c r="E2021" s="19" t="s">
        <v>271</v>
      </c>
      <c r="F2021" s="19" t="s">
        <v>412</v>
      </c>
      <c r="G2021" s="19" t="s">
        <v>413</v>
      </c>
      <c r="H2021" s="25">
        <v>1.3946880322688381E-2</v>
      </c>
    </row>
    <row r="2022" spans="1:8" x14ac:dyDescent="0.25">
      <c r="A2022" s="19" t="s">
        <v>77</v>
      </c>
      <c r="B2022" s="19" t="s">
        <v>78</v>
      </c>
      <c r="C2022" s="19" t="s">
        <v>73</v>
      </c>
      <c r="D2022" s="19" t="s">
        <v>270</v>
      </c>
      <c r="E2022" s="19" t="s">
        <v>271</v>
      </c>
      <c r="F2022" s="19" t="s">
        <v>132</v>
      </c>
      <c r="G2022" s="19" t="s">
        <v>133</v>
      </c>
      <c r="H2022" s="25">
        <v>2.4239894229629869E-2</v>
      </c>
    </row>
    <row r="2023" spans="1:8" x14ac:dyDescent="0.25">
      <c r="A2023" s="19" t="s">
        <v>77</v>
      </c>
      <c r="B2023" s="19" t="s">
        <v>78</v>
      </c>
      <c r="C2023" s="19" t="s">
        <v>73</v>
      </c>
      <c r="D2023" s="19" t="s">
        <v>270</v>
      </c>
      <c r="E2023" s="19" t="s">
        <v>271</v>
      </c>
      <c r="F2023" s="19" t="s">
        <v>134</v>
      </c>
      <c r="G2023" s="19" t="s">
        <v>135</v>
      </c>
      <c r="H2023" s="25">
        <v>2.8104934816334409E-3</v>
      </c>
    </row>
    <row r="2024" spans="1:8" x14ac:dyDescent="0.25">
      <c r="A2024" s="19" t="s">
        <v>77</v>
      </c>
      <c r="B2024" s="19" t="s">
        <v>78</v>
      </c>
      <c r="C2024" s="19" t="s">
        <v>73</v>
      </c>
      <c r="D2024" s="19" t="s">
        <v>270</v>
      </c>
      <c r="E2024" s="19" t="s">
        <v>271</v>
      </c>
      <c r="F2024" s="19" t="s">
        <v>136</v>
      </c>
      <c r="G2024" s="19" t="s">
        <v>137</v>
      </c>
      <c r="H2024" s="25">
        <v>2.2948517099651085E-3</v>
      </c>
    </row>
    <row r="2025" spans="1:8" x14ac:dyDescent="0.25">
      <c r="A2025" s="19" t="s">
        <v>77</v>
      </c>
      <c r="B2025" s="19" t="s">
        <v>78</v>
      </c>
      <c r="C2025" s="19" t="s">
        <v>73</v>
      </c>
      <c r="D2025" s="19" t="s">
        <v>270</v>
      </c>
      <c r="E2025" s="19" t="s">
        <v>271</v>
      </c>
      <c r="F2025" s="19" t="s">
        <v>138</v>
      </c>
      <c r="G2025" s="19" t="s">
        <v>139</v>
      </c>
      <c r="H2025" s="25">
        <v>8.4257404929516649E-3</v>
      </c>
    </row>
    <row r="2026" spans="1:8" x14ac:dyDescent="0.25">
      <c r="A2026" s="19" t="s">
        <v>77</v>
      </c>
      <c r="B2026" s="19" t="s">
        <v>78</v>
      </c>
      <c r="C2026" s="19" t="s">
        <v>73</v>
      </c>
      <c r="D2026" s="19" t="s">
        <v>270</v>
      </c>
      <c r="E2026" s="19" t="s">
        <v>271</v>
      </c>
      <c r="F2026" s="19" t="s">
        <v>198</v>
      </c>
      <c r="G2026" s="19" t="s">
        <v>199</v>
      </c>
      <c r="H2026" s="25">
        <v>3.2088021360704461E-2</v>
      </c>
    </row>
    <row r="2027" spans="1:8" x14ac:dyDescent="0.25">
      <c r="A2027" s="19" t="s">
        <v>77</v>
      </c>
      <c r="B2027" s="19" t="s">
        <v>78</v>
      </c>
      <c r="C2027" s="19" t="s">
        <v>73</v>
      </c>
      <c r="D2027" s="19" t="s">
        <v>270</v>
      </c>
      <c r="E2027" s="19" t="s">
        <v>271</v>
      </c>
      <c r="F2027" s="19" t="s">
        <v>142</v>
      </c>
      <c r="G2027" s="19" t="s">
        <v>143</v>
      </c>
      <c r="H2027" s="25">
        <v>3.3570578140360431E-3</v>
      </c>
    </row>
    <row r="2028" spans="1:8" x14ac:dyDescent="0.25">
      <c r="A2028" s="19" t="s">
        <v>77</v>
      </c>
      <c r="B2028" s="19" t="s">
        <v>78</v>
      </c>
      <c r="C2028" s="19" t="s">
        <v>73</v>
      </c>
      <c r="D2028" s="19" t="s">
        <v>270</v>
      </c>
      <c r="E2028" s="19" t="s">
        <v>271</v>
      </c>
      <c r="F2028" s="19" t="s">
        <v>144</v>
      </c>
      <c r="G2028" s="19" t="s">
        <v>145</v>
      </c>
      <c r="H2028" s="25">
        <v>2.6763720103280389E-2</v>
      </c>
    </row>
    <row r="2029" spans="1:8" x14ac:dyDescent="0.25">
      <c r="A2029" s="19" t="s">
        <v>77</v>
      </c>
      <c r="B2029" s="19" t="s">
        <v>78</v>
      </c>
      <c r="C2029" s="19" t="s">
        <v>73</v>
      </c>
      <c r="D2029" s="19" t="s">
        <v>270</v>
      </c>
      <c r="E2029" s="19" t="s">
        <v>271</v>
      </c>
      <c r="F2029" s="19" t="s">
        <v>146</v>
      </c>
      <c r="G2029" s="19" t="s">
        <v>147</v>
      </c>
      <c r="H2029" s="25">
        <v>3.9712987348845376E-3</v>
      </c>
    </row>
    <row r="2030" spans="1:8" x14ac:dyDescent="0.25">
      <c r="A2030" s="19" t="s">
        <v>77</v>
      </c>
      <c r="B2030" s="19" t="s">
        <v>78</v>
      </c>
      <c r="C2030" s="19" t="s">
        <v>73</v>
      </c>
      <c r="D2030" s="19" t="s">
        <v>270</v>
      </c>
      <c r="E2030" s="19" t="s">
        <v>271</v>
      </c>
      <c r="F2030" s="19" t="s">
        <v>216</v>
      </c>
      <c r="G2030" s="19" t="s">
        <v>217</v>
      </c>
      <c r="H2030" s="25">
        <v>1.0671821005038137E-3</v>
      </c>
    </row>
    <row r="2031" spans="1:8" x14ac:dyDescent="0.25">
      <c r="A2031" s="19" t="s">
        <v>77</v>
      </c>
      <c r="B2031" s="19" t="s">
        <v>78</v>
      </c>
      <c r="C2031" s="19" t="s">
        <v>73</v>
      </c>
      <c r="D2031" s="19" t="s">
        <v>270</v>
      </c>
      <c r="E2031" s="19" t="s">
        <v>271</v>
      </c>
      <c r="F2031" s="19" t="s">
        <v>252</v>
      </c>
      <c r="G2031" s="19" t="s">
        <v>253</v>
      </c>
      <c r="H2031" s="25">
        <v>5.4295010825779265E-4</v>
      </c>
    </row>
    <row r="2032" spans="1:8" x14ac:dyDescent="0.25">
      <c r="A2032" s="19" t="s">
        <v>77</v>
      </c>
      <c r="B2032" s="19" t="s">
        <v>78</v>
      </c>
      <c r="C2032" s="19" t="s">
        <v>73</v>
      </c>
      <c r="D2032" s="19" t="s">
        <v>270</v>
      </c>
      <c r="E2032" s="19" t="s">
        <v>271</v>
      </c>
      <c r="F2032" s="19" t="s">
        <v>152</v>
      </c>
      <c r="G2032" s="19" t="s">
        <v>153</v>
      </c>
      <c r="H2032" s="25">
        <v>0.43192825105846239</v>
      </c>
    </row>
    <row r="2033" spans="1:8" x14ac:dyDescent="0.25">
      <c r="A2033" s="19" t="s">
        <v>77</v>
      </c>
      <c r="B2033" s="19" t="s">
        <v>78</v>
      </c>
      <c r="C2033" s="19" t="s">
        <v>73</v>
      </c>
      <c r="D2033" s="19" t="s">
        <v>270</v>
      </c>
      <c r="E2033" s="19" t="s">
        <v>271</v>
      </c>
      <c r="F2033" s="19" t="s">
        <v>262</v>
      </c>
      <c r="G2033" s="19" t="s">
        <v>263</v>
      </c>
      <c r="H2033" s="25">
        <v>3.2236965079442736E-2</v>
      </c>
    </row>
    <row r="2034" spans="1:8" x14ac:dyDescent="0.25">
      <c r="A2034" s="19" t="s">
        <v>77</v>
      </c>
      <c r="B2034" s="19" t="s">
        <v>78</v>
      </c>
      <c r="C2034" s="19" t="s">
        <v>73</v>
      </c>
      <c r="D2034" s="19" t="s">
        <v>270</v>
      </c>
      <c r="E2034" s="19" t="s">
        <v>271</v>
      </c>
      <c r="F2034" s="19" t="s">
        <v>156</v>
      </c>
      <c r="G2034" s="19" t="s">
        <v>157</v>
      </c>
      <c r="H2034" s="25">
        <v>1.8222030636822442E-2</v>
      </c>
    </row>
    <row r="2035" spans="1:8" x14ac:dyDescent="0.25">
      <c r="A2035" s="19" t="s">
        <v>77</v>
      </c>
      <c r="B2035" s="19" t="s">
        <v>78</v>
      </c>
      <c r="C2035" s="19" t="s">
        <v>73</v>
      </c>
      <c r="D2035" s="19" t="s">
        <v>270</v>
      </c>
      <c r="E2035" s="19" t="s">
        <v>271</v>
      </c>
      <c r="F2035" s="19" t="s">
        <v>158</v>
      </c>
      <c r="G2035" s="19" t="s">
        <v>159</v>
      </c>
      <c r="H2035" s="25">
        <v>1.8250085208806028E-4</v>
      </c>
    </row>
    <row r="2036" spans="1:8" x14ac:dyDescent="0.25">
      <c r="A2036" s="19" t="s">
        <v>77</v>
      </c>
      <c r="B2036" s="19" t="s">
        <v>78</v>
      </c>
      <c r="C2036" s="19" t="s">
        <v>73</v>
      </c>
      <c r="D2036" s="19" t="s">
        <v>270</v>
      </c>
      <c r="E2036" s="19" t="s">
        <v>271</v>
      </c>
      <c r="F2036" s="19" t="s">
        <v>274</v>
      </c>
      <c r="G2036" s="19" t="s">
        <v>275</v>
      </c>
      <c r="H2036" s="25">
        <v>4.2217729289124265E-3</v>
      </c>
    </row>
    <row r="2037" spans="1:8" x14ac:dyDescent="0.25">
      <c r="A2037" s="19" t="s">
        <v>77</v>
      </c>
      <c r="B2037" s="19" t="s">
        <v>78</v>
      </c>
      <c r="C2037" s="19" t="s">
        <v>73</v>
      </c>
      <c r="D2037" s="19" t="s">
        <v>270</v>
      </c>
      <c r="E2037" s="19" t="s">
        <v>271</v>
      </c>
      <c r="F2037" s="19" t="s">
        <v>162</v>
      </c>
      <c r="G2037" s="19" t="s">
        <v>163</v>
      </c>
      <c r="H2037" s="25">
        <v>3.6323906953504001E-2</v>
      </c>
    </row>
    <row r="2038" spans="1:8" x14ac:dyDescent="0.25">
      <c r="A2038" s="19" t="s">
        <v>77</v>
      </c>
      <c r="B2038" s="19" t="s">
        <v>78</v>
      </c>
      <c r="C2038" s="19" t="s">
        <v>73</v>
      </c>
      <c r="D2038" s="19" t="s">
        <v>270</v>
      </c>
      <c r="E2038" s="19" t="s">
        <v>271</v>
      </c>
      <c r="F2038" s="19" t="s">
        <v>218</v>
      </c>
      <c r="G2038" s="19" t="s">
        <v>219</v>
      </c>
      <c r="H2038" s="25">
        <v>6.51894788257012E-3</v>
      </c>
    </row>
    <row r="2039" spans="1:8" x14ac:dyDescent="0.25">
      <c r="A2039" s="19" t="s">
        <v>77</v>
      </c>
      <c r="B2039" s="19" t="s">
        <v>78</v>
      </c>
      <c r="C2039" s="19" t="s">
        <v>73</v>
      </c>
      <c r="D2039" s="19" t="s">
        <v>270</v>
      </c>
      <c r="E2039" s="19" t="s">
        <v>271</v>
      </c>
      <c r="F2039" s="19" t="s">
        <v>202</v>
      </c>
      <c r="G2039" s="19" t="s">
        <v>203</v>
      </c>
      <c r="H2039" s="25">
        <v>1.3713460600168401E-3</v>
      </c>
    </row>
    <row r="2040" spans="1:8" x14ac:dyDescent="0.25">
      <c r="A2040" s="19" t="s">
        <v>77</v>
      </c>
      <c r="B2040" s="19" t="s">
        <v>78</v>
      </c>
      <c r="C2040" s="19" t="s">
        <v>73</v>
      </c>
      <c r="D2040" s="19" t="s">
        <v>278</v>
      </c>
      <c r="E2040" s="19" t="s">
        <v>279</v>
      </c>
      <c r="F2040" s="19" t="s">
        <v>94</v>
      </c>
      <c r="G2040" s="19" t="s">
        <v>95</v>
      </c>
      <c r="H2040" s="25">
        <v>3.7766930617494131E-3</v>
      </c>
    </row>
    <row r="2041" spans="1:8" x14ac:dyDescent="0.25">
      <c r="A2041" s="19" t="s">
        <v>77</v>
      </c>
      <c r="B2041" s="19" t="s">
        <v>78</v>
      </c>
      <c r="C2041" s="19" t="s">
        <v>73</v>
      </c>
      <c r="D2041" s="19" t="s">
        <v>278</v>
      </c>
      <c r="E2041" s="19" t="s">
        <v>279</v>
      </c>
      <c r="F2041" s="19" t="s">
        <v>410</v>
      </c>
      <c r="G2041" s="19" t="s">
        <v>411</v>
      </c>
      <c r="H2041" s="25">
        <v>0.74052837025911444</v>
      </c>
    </row>
    <row r="2042" spans="1:8" x14ac:dyDescent="0.25">
      <c r="A2042" s="19" t="s">
        <v>77</v>
      </c>
      <c r="B2042" s="19" t="s">
        <v>78</v>
      </c>
      <c r="C2042" s="19" t="s">
        <v>73</v>
      </c>
      <c r="D2042" s="19" t="s">
        <v>278</v>
      </c>
      <c r="E2042" s="19" t="s">
        <v>279</v>
      </c>
      <c r="F2042" s="19" t="s">
        <v>98</v>
      </c>
      <c r="G2042" s="19" t="s">
        <v>99</v>
      </c>
      <c r="H2042" s="25">
        <v>1.157400001618504E-3</v>
      </c>
    </row>
    <row r="2043" spans="1:8" x14ac:dyDescent="0.25">
      <c r="A2043" s="19" t="s">
        <v>77</v>
      </c>
      <c r="B2043" s="19" t="s">
        <v>78</v>
      </c>
      <c r="C2043" s="19" t="s">
        <v>73</v>
      </c>
      <c r="D2043" s="19" t="s">
        <v>278</v>
      </c>
      <c r="E2043" s="19" t="s">
        <v>279</v>
      </c>
      <c r="F2043" s="19" t="s">
        <v>168</v>
      </c>
      <c r="G2043" s="19" t="s">
        <v>169</v>
      </c>
      <c r="H2043" s="25">
        <v>0.4963279852497009</v>
      </c>
    </row>
    <row r="2044" spans="1:8" x14ac:dyDescent="0.25">
      <c r="A2044" s="19" t="s">
        <v>77</v>
      </c>
      <c r="B2044" s="19" t="s">
        <v>78</v>
      </c>
      <c r="C2044" s="19" t="s">
        <v>73</v>
      </c>
      <c r="D2044" s="19" t="s">
        <v>278</v>
      </c>
      <c r="E2044" s="19" t="s">
        <v>279</v>
      </c>
      <c r="F2044" s="19" t="s">
        <v>172</v>
      </c>
      <c r="G2044" s="19" t="s">
        <v>173</v>
      </c>
      <c r="H2044" s="25">
        <v>9.431822310588192E-4</v>
      </c>
    </row>
    <row r="2045" spans="1:8" x14ac:dyDescent="0.25">
      <c r="A2045" s="19" t="s">
        <v>77</v>
      </c>
      <c r="B2045" s="19" t="s">
        <v>78</v>
      </c>
      <c r="C2045" s="19" t="s">
        <v>73</v>
      </c>
      <c r="D2045" s="19" t="s">
        <v>278</v>
      </c>
      <c r="E2045" s="19" t="s">
        <v>279</v>
      </c>
      <c r="F2045" s="19" t="s">
        <v>100</v>
      </c>
      <c r="G2045" s="19" t="s">
        <v>101</v>
      </c>
      <c r="H2045" s="25">
        <v>2.6166760953470831E-2</v>
      </c>
    </row>
    <row r="2046" spans="1:8" x14ac:dyDescent="0.25">
      <c r="A2046" s="19" t="s">
        <v>77</v>
      </c>
      <c r="B2046" s="19" t="s">
        <v>78</v>
      </c>
      <c r="C2046" s="19" t="s">
        <v>73</v>
      </c>
      <c r="D2046" s="19" t="s">
        <v>278</v>
      </c>
      <c r="E2046" s="19" t="s">
        <v>279</v>
      </c>
      <c r="F2046" s="19" t="s">
        <v>106</v>
      </c>
      <c r="G2046" s="19" t="s">
        <v>107</v>
      </c>
      <c r="H2046" s="25">
        <v>1.2222650880486647E-2</v>
      </c>
    </row>
    <row r="2047" spans="1:8" x14ac:dyDescent="0.25">
      <c r="A2047" s="19" t="s">
        <v>77</v>
      </c>
      <c r="B2047" s="19" t="s">
        <v>78</v>
      </c>
      <c r="C2047" s="19" t="s">
        <v>73</v>
      </c>
      <c r="D2047" s="19" t="s">
        <v>278</v>
      </c>
      <c r="E2047" s="19" t="s">
        <v>279</v>
      </c>
      <c r="F2047" s="19" t="s">
        <v>108</v>
      </c>
      <c r="G2047" s="19" t="s">
        <v>109</v>
      </c>
      <c r="H2047" s="25">
        <v>1.009523347403041E-3</v>
      </c>
    </row>
    <row r="2048" spans="1:8" x14ac:dyDescent="0.25">
      <c r="A2048" s="19" t="s">
        <v>77</v>
      </c>
      <c r="B2048" s="19" t="s">
        <v>78</v>
      </c>
      <c r="C2048" s="19" t="s">
        <v>73</v>
      </c>
      <c r="D2048" s="19" t="s">
        <v>278</v>
      </c>
      <c r="E2048" s="19" t="s">
        <v>279</v>
      </c>
      <c r="F2048" s="19" t="s">
        <v>110</v>
      </c>
      <c r="G2048" s="19" t="s">
        <v>111</v>
      </c>
      <c r="H2048" s="25">
        <v>1.1928839308973666E-2</v>
      </c>
    </row>
    <row r="2049" spans="1:8" x14ac:dyDescent="0.25">
      <c r="A2049" s="19" t="s">
        <v>77</v>
      </c>
      <c r="B2049" s="19" t="s">
        <v>78</v>
      </c>
      <c r="C2049" s="19" t="s">
        <v>73</v>
      </c>
      <c r="D2049" s="19" t="s">
        <v>278</v>
      </c>
      <c r="E2049" s="19" t="s">
        <v>279</v>
      </c>
      <c r="F2049" s="19" t="s">
        <v>208</v>
      </c>
      <c r="G2049" s="19" t="s">
        <v>209</v>
      </c>
      <c r="H2049" s="25">
        <v>6.1566094642025171E-4</v>
      </c>
    </row>
    <row r="2050" spans="1:8" x14ac:dyDescent="0.25">
      <c r="A2050" s="19" t="s">
        <v>77</v>
      </c>
      <c r="B2050" s="19" t="s">
        <v>78</v>
      </c>
      <c r="C2050" s="19" t="s">
        <v>73</v>
      </c>
      <c r="D2050" s="19" t="s">
        <v>278</v>
      </c>
      <c r="E2050" s="19" t="s">
        <v>279</v>
      </c>
      <c r="F2050" s="19" t="s">
        <v>112</v>
      </c>
      <c r="G2050" s="19" t="s">
        <v>113</v>
      </c>
      <c r="H2050" s="25">
        <v>8.2364564609439242E-4</v>
      </c>
    </row>
    <row r="2051" spans="1:8" x14ac:dyDescent="0.25">
      <c r="A2051" s="19" t="s">
        <v>77</v>
      </c>
      <c r="B2051" s="19" t="s">
        <v>78</v>
      </c>
      <c r="C2051" s="19" t="s">
        <v>73</v>
      </c>
      <c r="D2051" s="19" t="s">
        <v>278</v>
      </c>
      <c r="E2051" s="19" t="s">
        <v>279</v>
      </c>
      <c r="F2051" s="19" t="s">
        <v>272</v>
      </c>
      <c r="G2051" s="19" t="s">
        <v>273</v>
      </c>
      <c r="H2051" s="25">
        <v>6.3002060528621028E-3</v>
      </c>
    </row>
    <row r="2052" spans="1:8" x14ac:dyDescent="0.25">
      <c r="A2052" s="19" t="s">
        <v>77</v>
      </c>
      <c r="B2052" s="19" t="s">
        <v>78</v>
      </c>
      <c r="C2052" s="19" t="s">
        <v>73</v>
      </c>
      <c r="D2052" s="19" t="s">
        <v>278</v>
      </c>
      <c r="E2052" s="19" t="s">
        <v>279</v>
      </c>
      <c r="F2052" s="19" t="s">
        <v>114</v>
      </c>
      <c r="G2052" s="19" t="s">
        <v>115</v>
      </c>
      <c r="H2052" s="25">
        <v>5.9516533114572136E-3</v>
      </c>
    </row>
    <row r="2053" spans="1:8" x14ac:dyDescent="0.25">
      <c r="A2053" s="19" t="s">
        <v>77</v>
      </c>
      <c r="B2053" s="19" t="s">
        <v>78</v>
      </c>
      <c r="C2053" s="19" t="s">
        <v>73</v>
      </c>
      <c r="D2053" s="19" t="s">
        <v>278</v>
      </c>
      <c r="E2053" s="19" t="s">
        <v>279</v>
      </c>
      <c r="F2053" s="19" t="s">
        <v>120</v>
      </c>
      <c r="G2053" s="19" t="s">
        <v>121</v>
      </c>
      <c r="H2053" s="25">
        <v>9.8422504925932061E-3</v>
      </c>
    </row>
    <row r="2054" spans="1:8" x14ac:dyDescent="0.25">
      <c r="A2054" s="19" t="s">
        <v>77</v>
      </c>
      <c r="B2054" s="19" t="s">
        <v>78</v>
      </c>
      <c r="C2054" s="19" t="s">
        <v>73</v>
      </c>
      <c r="D2054" s="19" t="s">
        <v>278</v>
      </c>
      <c r="E2054" s="19" t="s">
        <v>279</v>
      </c>
      <c r="F2054" s="19" t="s">
        <v>186</v>
      </c>
      <c r="G2054" s="19" t="s">
        <v>187</v>
      </c>
      <c r="H2054" s="25">
        <v>9.0737861936650429E-4</v>
      </c>
    </row>
    <row r="2055" spans="1:8" x14ac:dyDescent="0.25">
      <c r="A2055" s="19" t="s">
        <v>77</v>
      </c>
      <c r="B2055" s="19" t="s">
        <v>78</v>
      </c>
      <c r="C2055" s="19" t="s">
        <v>73</v>
      </c>
      <c r="D2055" s="19" t="s">
        <v>278</v>
      </c>
      <c r="E2055" s="19" t="s">
        <v>279</v>
      </c>
      <c r="F2055" s="19" t="s">
        <v>192</v>
      </c>
      <c r="G2055" s="19" t="s">
        <v>193</v>
      </c>
      <c r="H2055" s="25">
        <v>6.4906402437746964E-4</v>
      </c>
    </row>
    <row r="2056" spans="1:8" x14ac:dyDescent="0.25">
      <c r="A2056" s="19" t="s">
        <v>77</v>
      </c>
      <c r="B2056" s="19" t="s">
        <v>78</v>
      </c>
      <c r="C2056" s="19" t="s">
        <v>73</v>
      </c>
      <c r="D2056" s="19" t="s">
        <v>278</v>
      </c>
      <c r="E2056" s="19" t="s">
        <v>279</v>
      </c>
      <c r="F2056" s="19" t="s">
        <v>194</v>
      </c>
      <c r="G2056" s="19" t="s">
        <v>195</v>
      </c>
      <c r="H2056" s="25">
        <v>5.8876628538732628E-2</v>
      </c>
    </row>
    <row r="2057" spans="1:8" x14ac:dyDescent="0.25">
      <c r="A2057" s="19" t="s">
        <v>77</v>
      </c>
      <c r="B2057" s="19" t="s">
        <v>78</v>
      </c>
      <c r="C2057" s="19" t="s">
        <v>73</v>
      </c>
      <c r="D2057" s="19" t="s">
        <v>278</v>
      </c>
      <c r="E2057" s="19" t="s">
        <v>279</v>
      </c>
      <c r="F2057" s="19" t="s">
        <v>122</v>
      </c>
      <c r="G2057" s="19" t="s">
        <v>123</v>
      </c>
      <c r="H2057" s="25">
        <v>1.7001770178709822E-3</v>
      </c>
    </row>
    <row r="2058" spans="1:8" x14ac:dyDescent="0.25">
      <c r="A2058" s="19" t="s">
        <v>77</v>
      </c>
      <c r="B2058" s="19" t="s">
        <v>78</v>
      </c>
      <c r="C2058" s="19" t="s">
        <v>73</v>
      </c>
      <c r="D2058" s="19" t="s">
        <v>278</v>
      </c>
      <c r="E2058" s="19" t="s">
        <v>279</v>
      </c>
      <c r="F2058" s="19" t="s">
        <v>412</v>
      </c>
      <c r="G2058" s="19" t="s">
        <v>413</v>
      </c>
      <c r="H2058" s="25">
        <v>8.3157800237049599E-3</v>
      </c>
    </row>
    <row r="2059" spans="1:8" x14ac:dyDescent="0.25">
      <c r="A2059" s="19" t="s">
        <v>77</v>
      </c>
      <c r="B2059" s="19" t="s">
        <v>78</v>
      </c>
      <c r="C2059" s="19" t="s">
        <v>73</v>
      </c>
      <c r="D2059" s="19" t="s">
        <v>278</v>
      </c>
      <c r="E2059" s="19" t="s">
        <v>279</v>
      </c>
      <c r="F2059" s="19" t="s">
        <v>134</v>
      </c>
      <c r="G2059" s="19" t="s">
        <v>135</v>
      </c>
      <c r="H2059" s="25">
        <v>1.5929717016948319E-3</v>
      </c>
    </row>
    <row r="2060" spans="1:8" x14ac:dyDescent="0.25">
      <c r="A2060" s="19" t="s">
        <v>77</v>
      </c>
      <c r="B2060" s="19" t="s">
        <v>78</v>
      </c>
      <c r="C2060" s="19" t="s">
        <v>73</v>
      </c>
      <c r="D2060" s="19" t="s">
        <v>278</v>
      </c>
      <c r="E2060" s="19" t="s">
        <v>279</v>
      </c>
      <c r="F2060" s="19" t="s">
        <v>136</v>
      </c>
      <c r="G2060" s="19" t="s">
        <v>137</v>
      </c>
      <c r="H2060" s="25">
        <v>1.1143612437164534E-3</v>
      </c>
    </row>
    <row r="2061" spans="1:8" x14ac:dyDescent="0.25">
      <c r="A2061" s="19" t="s">
        <v>77</v>
      </c>
      <c r="B2061" s="19" t="s">
        <v>78</v>
      </c>
      <c r="C2061" s="19" t="s">
        <v>73</v>
      </c>
      <c r="D2061" s="19" t="s">
        <v>278</v>
      </c>
      <c r="E2061" s="19" t="s">
        <v>279</v>
      </c>
      <c r="F2061" s="19" t="s">
        <v>138</v>
      </c>
      <c r="G2061" s="19" t="s">
        <v>139</v>
      </c>
      <c r="H2061" s="25">
        <v>3.2510681903491346E-3</v>
      </c>
    </row>
    <row r="2062" spans="1:8" x14ac:dyDescent="0.25">
      <c r="A2062" s="19" t="s">
        <v>77</v>
      </c>
      <c r="B2062" s="19" t="s">
        <v>78</v>
      </c>
      <c r="C2062" s="19" t="s">
        <v>73</v>
      </c>
      <c r="D2062" s="19" t="s">
        <v>278</v>
      </c>
      <c r="E2062" s="19" t="s">
        <v>279</v>
      </c>
      <c r="F2062" s="19" t="s">
        <v>198</v>
      </c>
      <c r="G2062" s="19" t="s">
        <v>199</v>
      </c>
      <c r="H2062" s="25">
        <v>2.3729891673237306E-2</v>
      </c>
    </row>
    <row r="2063" spans="1:8" x14ac:dyDescent="0.25">
      <c r="A2063" s="19" t="s">
        <v>77</v>
      </c>
      <c r="B2063" s="19" t="s">
        <v>78</v>
      </c>
      <c r="C2063" s="19" t="s">
        <v>73</v>
      </c>
      <c r="D2063" s="19" t="s">
        <v>278</v>
      </c>
      <c r="E2063" s="19" t="s">
        <v>279</v>
      </c>
      <c r="F2063" s="19" t="s">
        <v>142</v>
      </c>
      <c r="G2063" s="19" t="s">
        <v>143</v>
      </c>
      <c r="H2063" s="25">
        <v>2.308555431075391E-3</v>
      </c>
    </row>
    <row r="2064" spans="1:8" x14ac:dyDescent="0.25">
      <c r="A2064" s="19" t="s">
        <v>77</v>
      </c>
      <c r="B2064" s="19" t="s">
        <v>78</v>
      </c>
      <c r="C2064" s="19" t="s">
        <v>73</v>
      </c>
      <c r="D2064" s="19" t="s">
        <v>278</v>
      </c>
      <c r="E2064" s="19" t="s">
        <v>279</v>
      </c>
      <c r="F2064" s="19" t="s">
        <v>144</v>
      </c>
      <c r="G2064" s="19" t="s">
        <v>145</v>
      </c>
      <c r="H2064" s="25">
        <v>2.2038324980732181E-2</v>
      </c>
    </row>
    <row r="2065" spans="1:8" x14ac:dyDescent="0.25">
      <c r="A2065" s="19" t="s">
        <v>77</v>
      </c>
      <c r="B2065" s="19" t="s">
        <v>78</v>
      </c>
      <c r="C2065" s="19" t="s">
        <v>73</v>
      </c>
      <c r="D2065" s="19" t="s">
        <v>278</v>
      </c>
      <c r="E2065" s="19" t="s">
        <v>279</v>
      </c>
      <c r="F2065" s="19" t="s">
        <v>146</v>
      </c>
      <c r="G2065" s="19" t="s">
        <v>147</v>
      </c>
      <c r="H2065" s="25">
        <v>1.6858358809549517E-3</v>
      </c>
    </row>
    <row r="2066" spans="1:8" x14ac:dyDescent="0.25">
      <c r="A2066" s="19" t="s">
        <v>77</v>
      </c>
      <c r="B2066" s="19" t="s">
        <v>78</v>
      </c>
      <c r="C2066" s="19" t="s">
        <v>73</v>
      </c>
      <c r="D2066" s="19" t="s">
        <v>278</v>
      </c>
      <c r="E2066" s="19" t="s">
        <v>279</v>
      </c>
      <c r="F2066" s="19" t="s">
        <v>150</v>
      </c>
      <c r="G2066" s="19" t="s">
        <v>151</v>
      </c>
      <c r="H2066" s="25">
        <v>4.8576427605134202E-3</v>
      </c>
    </row>
    <row r="2067" spans="1:8" x14ac:dyDescent="0.25">
      <c r="A2067" s="19" t="s">
        <v>77</v>
      </c>
      <c r="B2067" s="19" t="s">
        <v>78</v>
      </c>
      <c r="C2067" s="19" t="s">
        <v>73</v>
      </c>
      <c r="D2067" s="19" t="s">
        <v>278</v>
      </c>
      <c r="E2067" s="19" t="s">
        <v>279</v>
      </c>
      <c r="F2067" s="19" t="s">
        <v>152</v>
      </c>
      <c r="G2067" s="19" t="s">
        <v>153</v>
      </c>
      <c r="H2067" s="25">
        <v>0.29110648395646066</v>
      </c>
    </row>
    <row r="2068" spans="1:8" x14ac:dyDescent="0.25">
      <c r="A2068" s="19" t="s">
        <v>77</v>
      </c>
      <c r="B2068" s="19" t="s">
        <v>78</v>
      </c>
      <c r="C2068" s="19" t="s">
        <v>73</v>
      </c>
      <c r="D2068" s="19" t="s">
        <v>278</v>
      </c>
      <c r="E2068" s="19" t="s">
        <v>279</v>
      </c>
      <c r="F2068" s="19" t="s">
        <v>262</v>
      </c>
      <c r="G2068" s="19" t="s">
        <v>263</v>
      </c>
      <c r="H2068" s="25">
        <v>2.1761260928432148E-2</v>
      </c>
    </row>
    <row r="2069" spans="1:8" x14ac:dyDescent="0.25">
      <c r="A2069" s="19" t="s">
        <v>77</v>
      </c>
      <c r="B2069" s="19" t="s">
        <v>78</v>
      </c>
      <c r="C2069" s="19" t="s">
        <v>73</v>
      </c>
      <c r="D2069" s="19" t="s">
        <v>278</v>
      </c>
      <c r="E2069" s="19" t="s">
        <v>279</v>
      </c>
      <c r="F2069" s="19" t="s">
        <v>156</v>
      </c>
      <c r="G2069" s="19" t="s">
        <v>157</v>
      </c>
      <c r="H2069" s="25">
        <v>8.8200662535254468E-3</v>
      </c>
    </row>
    <row r="2070" spans="1:8" x14ac:dyDescent="0.25">
      <c r="A2070" s="19" t="s">
        <v>77</v>
      </c>
      <c r="B2070" s="19" t="s">
        <v>78</v>
      </c>
      <c r="C2070" s="19" t="s">
        <v>73</v>
      </c>
      <c r="D2070" s="19" t="s">
        <v>278</v>
      </c>
      <c r="E2070" s="19" t="s">
        <v>279</v>
      </c>
      <c r="F2070" s="19" t="s">
        <v>158</v>
      </c>
      <c r="G2070" s="19" t="s">
        <v>159</v>
      </c>
      <c r="H2070" s="25">
        <v>1.2997227942791997E-4</v>
      </c>
    </row>
    <row r="2071" spans="1:8" x14ac:dyDescent="0.25">
      <c r="A2071" s="19" t="s">
        <v>77</v>
      </c>
      <c r="B2071" s="19" t="s">
        <v>78</v>
      </c>
      <c r="C2071" s="19" t="s">
        <v>73</v>
      </c>
      <c r="D2071" s="19" t="s">
        <v>278</v>
      </c>
      <c r="E2071" s="19" t="s">
        <v>279</v>
      </c>
      <c r="F2071" s="19" t="s">
        <v>174</v>
      </c>
      <c r="G2071" s="19" t="s">
        <v>175</v>
      </c>
      <c r="H2071" s="25">
        <v>7.6032033510807842E-4</v>
      </c>
    </row>
    <row r="2072" spans="1:8" x14ac:dyDescent="0.25">
      <c r="A2072" s="19" t="s">
        <v>77</v>
      </c>
      <c r="B2072" s="19" t="s">
        <v>78</v>
      </c>
      <c r="C2072" s="19" t="s">
        <v>73</v>
      </c>
      <c r="D2072" s="19" t="s">
        <v>278</v>
      </c>
      <c r="E2072" s="19" t="s">
        <v>279</v>
      </c>
      <c r="F2072" s="19" t="s">
        <v>162</v>
      </c>
      <c r="G2072" s="19" t="s">
        <v>163</v>
      </c>
      <c r="H2072" s="25">
        <v>2.4060173285373007E-2</v>
      </c>
    </row>
    <row r="2073" spans="1:8" x14ac:dyDescent="0.25">
      <c r="A2073" s="19" t="s">
        <v>77</v>
      </c>
      <c r="B2073" s="19" t="s">
        <v>78</v>
      </c>
      <c r="C2073" s="19" t="s">
        <v>73</v>
      </c>
      <c r="D2073" s="19" t="s">
        <v>278</v>
      </c>
      <c r="E2073" s="19" t="s">
        <v>279</v>
      </c>
      <c r="F2073" s="19" t="s">
        <v>218</v>
      </c>
      <c r="G2073" s="19" t="s">
        <v>219</v>
      </c>
      <c r="H2073" s="25">
        <v>3.3364752936822987E-3</v>
      </c>
    </row>
    <row r="2074" spans="1:8" x14ac:dyDescent="0.25">
      <c r="A2074" s="19" t="s">
        <v>77</v>
      </c>
      <c r="B2074" s="19" t="s">
        <v>78</v>
      </c>
      <c r="C2074" s="19" t="s">
        <v>73</v>
      </c>
      <c r="D2074" s="19" t="s">
        <v>278</v>
      </c>
      <c r="E2074" s="19" t="s">
        <v>279</v>
      </c>
      <c r="F2074" s="19" t="s">
        <v>202</v>
      </c>
      <c r="G2074" s="19" t="s">
        <v>203</v>
      </c>
      <c r="H2074" s="25">
        <v>9.5723995830834796E-4</v>
      </c>
    </row>
    <row r="2075" spans="1:8" x14ac:dyDescent="0.25">
      <c r="A2075" s="19" t="s">
        <v>77</v>
      </c>
      <c r="B2075" s="19" t="s">
        <v>78</v>
      </c>
      <c r="C2075" s="19" t="s">
        <v>73</v>
      </c>
      <c r="D2075" s="19" t="s">
        <v>280</v>
      </c>
      <c r="E2075" s="19" t="s">
        <v>281</v>
      </c>
      <c r="F2075" s="19" t="s">
        <v>94</v>
      </c>
      <c r="G2075" s="19" t="s">
        <v>95</v>
      </c>
      <c r="H2075" s="25">
        <v>3.2546628213527619E-4</v>
      </c>
    </row>
    <row r="2076" spans="1:8" x14ac:dyDescent="0.25">
      <c r="A2076" s="19" t="s">
        <v>77</v>
      </c>
      <c r="B2076" s="19" t="s">
        <v>78</v>
      </c>
      <c r="C2076" s="19" t="s">
        <v>73</v>
      </c>
      <c r="D2076" s="19" t="s">
        <v>280</v>
      </c>
      <c r="E2076" s="19" t="s">
        <v>281</v>
      </c>
      <c r="F2076" s="19" t="s">
        <v>410</v>
      </c>
      <c r="G2076" s="19" t="s">
        <v>411</v>
      </c>
      <c r="H2076" s="25">
        <v>6.3792447759835572E-2</v>
      </c>
    </row>
    <row r="2077" spans="1:8" x14ac:dyDescent="0.25">
      <c r="A2077" s="19" t="s">
        <v>77</v>
      </c>
      <c r="B2077" s="19" t="s">
        <v>78</v>
      </c>
      <c r="C2077" s="19" t="s">
        <v>73</v>
      </c>
      <c r="D2077" s="19" t="s">
        <v>280</v>
      </c>
      <c r="E2077" s="19" t="s">
        <v>281</v>
      </c>
      <c r="F2077" s="19" t="s">
        <v>266</v>
      </c>
      <c r="G2077" s="19" t="s">
        <v>267</v>
      </c>
      <c r="H2077" s="25">
        <v>3.2979743422223261E-5</v>
      </c>
    </row>
    <row r="2078" spans="1:8" x14ac:dyDescent="0.25">
      <c r="A2078" s="19" t="s">
        <v>77</v>
      </c>
      <c r="B2078" s="19" t="s">
        <v>78</v>
      </c>
      <c r="C2078" s="19" t="s">
        <v>73</v>
      </c>
      <c r="D2078" s="19" t="s">
        <v>280</v>
      </c>
      <c r="E2078" s="19" t="s">
        <v>281</v>
      </c>
      <c r="F2078" s="19" t="s">
        <v>96</v>
      </c>
      <c r="G2078" s="19" t="s">
        <v>97</v>
      </c>
      <c r="H2078" s="25">
        <v>1.5328657839814585E-4</v>
      </c>
    </row>
    <row r="2079" spans="1:8" x14ac:dyDescent="0.25">
      <c r="A2079" s="19" t="s">
        <v>77</v>
      </c>
      <c r="B2079" s="19" t="s">
        <v>78</v>
      </c>
      <c r="C2079" s="19" t="s">
        <v>73</v>
      </c>
      <c r="D2079" s="19" t="s">
        <v>280</v>
      </c>
      <c r="E2079" s="19" t="s">
        <v>281</v>
      </c>
      <c r="F2079" s="19" t="s">
        <v>98</v>
      </c>
      <c r="G2079" s="19" t="s">
        <v>99</v>
      </c>
      <c r="H2079" s="25">
        <v>1.1792724459585455E-4</v>
      </c>
    </row>
    <row r="2080" spans="1:8" x14ac:dyDescent="0.25">
      <c r="A2080" s="19" t="s">
        <v>77</v>
      </c>
      <c r="B2080" s="19" t="s">
        <v>78</v>
      </c>
      <c r="C2080" s="19" t="s">
        <v>73</v>
      </c>
      <c r="D2080" s="19" t="s">
        <v>280</v>
      </c>
      <c r="E2080" s="19" t="s">
        <v>281</v>
      </c>
      <c r="F2080" s="19" t="s">
        <v>168</v>
      </c>
      <c r="G2080" s="19" t="s">
        <v>169</v>
      </c>
      <c r="H2080" s="25">
        <v>4.3242761431745727E-2</v>
      </c>
    </row>
    <row r="2081" spans="1:8" x14ac:dyDescent="0.25">
      <c r="A2081" s="19" t="s">
        <v>77</v>
      </c>
      <c r="B2081" s="19" t="s">
        <v>78</v>
      </c>
      <c r="C2081" s="19" t="s">
        <v>73</v>
      </c>
      <c r="D2081" s="19" t="s">
        <v>280</v>
      </c>
      <c r="E2081" s="19" t="s">
        <v>281</v>
      </c>
      <c r="F2081" s="19" t="s">
        <v>282</v>
      </c>
      <c r="G2081" s="19" t="s">
        <v>283</v>
      </c>
      <c r="H2081" s="25">
        <v>3.4636745324044321E-4</v>
      </c>
    </row>
    <row r="2082" spans="1:8" x14ac:dyDescent="0.25">
      <c r="A2082" s="19" t="s">
        <v>77</v>
      </c>
      <c r="B2082" s="19" t="s">
        <v>78</v>
      </c>
      <c r="C2082" s="19" t="s">
        <v>73</v>
      </c>
      <c r="D2082" s="19" t="s">
        <v>280</v>
      </c>
      <c r="E2082" s="19" t="s">
        <v>281</v>
      </c>
      <c r="F2082" s="19" t="s">
        <v>172</v>
      </c>
      <c r="G2082" s="19" t="s">
        <v>173</v>
      </c>
      <c r="H2082" s="25">
        <v>9.1363700269762749E-5</v>
      </c>
    </row>
    <row r="2083" spans="1:8" x14ac:dyDescent="0.25">
      <c r="A2083" s="19" t="s">
        <v>77</v>
      </c>
      <c r="B2083" s="19" t="s">
        <v>78</v>
      </c>
      <c r="C2083" s="19" t="s">
        <v>73</v>
      </c>
      <c r="D2083" s="19" t="s">
        <v>280</v>
      </c>
      <c r="E2083" s="19" t="s">
        <v>281</v>
      </c>
      <c r="F2083" s="19" t="s">
        <v>108</v>
      </c>
      <c r="G2083" s="19" t="s">
        <v>109</v>
      </c>
      <c r="H2083" s="25">
        <v>8.8298071237947508E-5</v>
      </c>
    </row>
    <row r="2084" spans="1:8" x14ac:dyDescent="0.25">
      <c r="A2084" s="19" t="s">
        <v>77</v>
      </c>
      <c r="B2084" s="19" t="s">
        <v>78</v>
      </c>
      <c r="C2084" s="19" t="s">
        <v>73</v>
      </c>
      <c r="D2084" s="19" t="s">
        <v>280</v>
      </c>
      <c r="E2084" s="19" t="s">
        <v>281</v>
      </c>
      <c r="F2084" s="19" t="s">
        <v>110</v>
      </c>
      <c r="G2084" s="19" t="s">
        <v>111</v>
      </c>
      <c r="H2084" s="25">
        <v>6.6969057607148242E-4</v>
      </c>
    </row>
    <row r="2085" spans="1:8" x14ac:dyDescent="0.25">
      <c r="A2085" s="19" t="s">
        <v>77</v>
      </c>
      <c r="B2085" s="19" t="s">
        <v>78</v>
      </c>
      <c r="C2085" s="19" t="s">
        <v>73</v>
      </c>
      <c r="D2085" s="19" t="s">
        <v>280</v>
      </c>
      <c r="E2085" s="19" t="s">
        <v>281</v>
      </c>
      <c r="F2085" s="19" t="s">
        <v>206</v>
      </c>
      <c r="G2085" s="19" t="s">
        <v>207</v>
      </c>
      <c r="H2085" s="25">
        <v>2.7618718414680745E-4</v>
      </c>
    </row>
    <row r="2086" spans="1:8" x14ac:dyDescent="0.25">
      <c r="A2086" s="19" t="s">
        <v>77</v>
      </c>
      <c r="B2086" s="19" t="s">
        <v>78</v>
      </c>
      <c r="C2086" s="19" t="s">
        <v>73</v>
      </c>
      <c r="D2086" s="19" t="s">
        <v>280</v>
      </c>
      <c r="E2086" s="19" t="s">
        <v>281</v>
      </c>
      <c r="F2086" s="19" t="s">
        <v>208</v>
      </c>
      <c r="G2086" s="19" t="s">
        <v>209</v>
      </c>
      <c r="H2086" s="25">
        <v>4.796970210654608E-5</v>
      </c>
    </row>
    <row r="2087" spans="1:8" x14ac:dyDescent="0.25">
      <c r="A2087" s="19" t="s">
        <v>77</v>
      </c>
      <c r="B2087" s="19" t="s">
        <v>78</v>
      </c>
      <c r="C2087" s="19" t="s">
        <v>73</v>
      </c>
      <c r="D2087" s="19" t="s">
        <v>280</v>
      </c>
      <c r="E2087" s="19" t="s">
        <v>281</v>
      </c>
      <c r="F2087" s="19" t="s">
        <v>118</v>
      </c>
      <c r="G2087" s="19" t="s">
        <v>119</v>
      </c>
      <c r="H2087" s="25">
        <v>6.7232007224217677E-4</v>
      </c>
    </row>
    <row r="2088" spans="1:8" x14ac:dyDescent="0.25">
      <c r="A2088" s="19" t="s">
        <v>77</v>
      </c>
      <c r="B2088" s="19" t="s">
        <v>78</v>
      </c>
      <c r="C2088" s="19" t="s">
        <v>73</v>
      </c>
      <c r="D2088" s="19" t="s">
        <v>280</v>
      </c>
      <c r="E2088" s="19" t="s">
        <v>281</v>
      </c>
      <c r="F2088" s="19" t="s">
        <v>186</v>
      </c>
      <c r="G2088" s="19" t="s">
        <v>187</v>
      </c>
      <c r="H2088" s="25">
        <v>5.4715182961797839E-5</v>
      </c>
    </row>
    <row r="2089" spans="1:8" x14ac:dyDescent="0.25">
      <c r="A2089" s="19" t="s">
        <v>77</v>
      </c>
      <c r="B2089" s="19" t="s">
        <v>78</v>
      </c>
      <c r="C2089" s="19" t="s">
        <v>73</v>
      </c>
      <c r="D2089" s="19" t="s">
        <v>280</v>
      </c>
      <c r="E2089" s="19" t="s">
        <v>281</v>
      </c>
      <c r="F2089" s="19" t="s">
        <v>122</v>
      </c>
      <c r="G2089" s="19" t="s">
        <v>123</v>
      </c>
      <c r="H2089" s="25">
        <v>1.5580409255626064E-4</v>
      </c>
    </row>
    <row r="2090" spans="1:8" x14ac:dyDescent="0.25">
      <c r="A2090" s="19" t="s">
        <v>77</v>
      </c>
      <c r="B2090" s="19" t="s">
        <v>78</v>
      </c>
      <c r="C2090" s="19" t="s">
        <v>73</v>
      </c>
      <c r="D2090" s="19" t="s">
        <v>280</v>
      </c>
      <c r="E2090" s="19" t="s">
        <v>281</v>
      </c>
      <c r="F2090" s="19" t="s">
        <v>126</v>
      </c>
      <c r="G2090" s="19" t="s">
        <v>127</v>
      </c>
      <c r="H2090" s="25">
        <v>5.4900419882834481E-5</v>
      </c>
    </row>
    <row r="2091" spans="1:8" x14ac:dyDescent="0.25">
      <c r="A2091" s="19" t="s">
        <v>77</v>
      </c>
      <c r="B2091" s="19" t="s">
        <v>78</v>
      </c>
      <c r="C2091" s="19" t="s">
        <v>73</v>
      </c>
      <c r="D2091" s="19" t="s">
        <v>280</v>
      </c>
      <c r="E2091" s="19" t="s">
        <v>281</v>
      </c>
      <c r="F2091" s="19" t="s">
        <v>130</v>
      </c>
      <c r="G2091" s="19" t="s">
        <v>131</v>
      </c>
      <c r="H2091" s="25">
        <v>1.4648372410907601E-3</v>
      </c>
    </row>
    <row r="2092" spans="1:8" x14ac:dyDescent="0.25">
      <c r="A2092" s="19" t="s">
        <v>77</v>
      </c>
      <c r="B2092" s="19" t="s">
        <v>78</v>
      </c>
      <c r="C2092" s="19" t="s">
        <v>73</v>
      </c>
      <c r="D2092" s="19" t="s">
        <v>280</v>
      </c>
      <c r="E2092" s="19" t="s">
        <v>281</v>
      </c>
      <c r="F2092" s="19" t="s">
        <v>412</v>
      </c>
      <c r="G2092" s="19" t="s">
        <v>413</v>
      </c>
      <c r="H2092" s="25">
        <v>5.5549454188906641E-4</v>
      </c>
    </row>
    <row r="2093" spans="1:8" x14ac:dyDescent="0.25">
      <c r="A2093" s="19" t="s">
        <v>77</v>
      </c>
      <c r="B2093" s="19" t="s">
        <v>78</v>
      </c>
      <c r="C2093" s="19" t="s">
        <v>73</v>
      </c>
      <c r="D2093" s="19" t="s">
        <v>280</v>
      </c>
      <c r="E2093" s="19" t="s">
        <v>281</v>
      </c>
      <c r="F2093" s="19" t="s">
        <v>134</v>
      </c>
      <c r="G2093" s="19" t="s">
        <v>135</v>
      </c>
      <c r="H2093" s="25">
        <v>1.2000423100067593E-4</v>
      </c>
    </row>
    <row r="2094" spans="1:8" x14ac:dyDescent="0.25">
      <c r="A2094" s="19" t="s">
        <v>77</v>
      </c>
      <c r="B2094" s="19" t="s">
        <v>78</v>
      </c>
      <c r="C2094" s="19" t="s">
        <v>73</v>
      </c>
      <c r="D2094" s="19" t="s">
        <v>280</v>
      </c>
      <c r="E2094" s="19" t="s">
        <v>281</v>
      </c>
      <c r="F2094" s="19" t="s">
        <v>138</v>
      </c>
      <c r="G2094" s="19" t="s">
        <v>139</v>
      </c>
      <c r="H2094" s="25">
        <v>2.8227261307899477E-4</v>
      </c>
    </row>
    <row r="2095" spans="1:8" x14ac:dyDescent="0.25">
      <c r="A2095" s="19" t="s">
        <v>77</v>
      </c>
      <c r="B2095" s="19" t="s">
        <v>78</v>
      </c>
      <c r="C2095" s="19" t="s">
        <v>73</v>
      </c>
      <c r="D2095" s="19" t="s">
        <v>280</v>
      </c>
      <c r="E2095" s="19" t="s">
        <v>281</v>
      </c>
      <c r="F2095" s="19" t="s">
        <v>198</v>
      </c>
      <c r="G2095" s="19" t="s">
        <v>199</v>
      </c>
      <c r="H2095" s="25">
        <v>1.9470657545614869E-3</v>
      </c>
    </row>
    <row r="2096" spans="1:8" x14ac:dyDescent="0.25">
      <c r="A2096" s="19" t="s">
        <v>77</v>
      </c>
      <c r="B2096" s="19" t="s">
        <v>78</v>
      </c>
      <c r="C2096" s="19" t="s">
        <v>73</v>
      </c>
      <c r="D2096" s="19" t="s">
        <v>280</v>
      </c>
      <c r="E2096" s="19" t="s">
        <v>281</v>
      </c>
      <c r="F2096" s="19" t="s">
        <v>142</v>
      </c>
      <c r="G2096" s="19" t="s">
        <v>143</v>
      </c>
      <c r="H2096" s="25">
        <v>2.1438491253957095E-4</v>
      </c>
    </row>
    <row r="2097" spans="1:8" x14ac:dyDescent="0.25">
      <c r="A2097" s="19" t="s">
        <v>77</v>
      </c>
      <c r="B2097" s="19" t="s">
        <v>78</v>
      </c>
      <c r="C2097" s="19" t="s">
        <v>73</v>
      </c>
      <c r="D2097" s="19" t="s">
        <v>280</v>
      </c>
      <c r="E2097" s="19" t="s">
        <v>281</v>
      </c>
      <c r="F2097" s="19" t="s">
        <v>144</v>
      </c>
      <c r="G2097" s="19" t="s">
        <v>145</v>
      </c>
      <c r="H2097" s="25">
        <v>1.7549520876839969E-3</v>
      </c>
    </row>
    <row r="2098" spans="1:8" x14ac:dyDescent="0.25">
      <c r="A2098" s="19" t="s">
        <v>77</v>
      </c>
      <c r="B2098" s="19" t="s">
        <v>78</v>
      </c>
      <c r="C2098" s="19" t="s">
        <v>73</v>
      </c>
      <c r="D2098" s="19" t="s">
        <v>280</v>
      </c>
      <c r="E2098" s="19" t="s">
        <v>281</v>
      </c>
      <c r="F2098" s="19" t="s">
        <v>146</v>
      </c>
      <c r="G2098" s="19" t="s">
        <v>147</v>
      </c>
      <c r="H2098" s="25">
        <v>1.6116876554900304E-4</v>
      </c>
    </row>
    <row r="2099" spans="1:8" x14ac:dyDescent="0.25">
      <c r="A2099" s="19" t="s">
        <v>77</v>
      </c>
      <c r="B2099" s="19" t="s">
        <v>78</v>
      </c>
      <c r="C2099" s="19" t="s">
        <v>73</v>
      </c>
      <c r="D2099" s="19" t="s">
        <v>280</v>
      </c>
      <c r="E2099" s="19" t="s">
        <v>281</v>
      </c>
      <c r="F2099" s="19" t="s">
        <v>150</v>
      </c>
      <c r="G2099" s="19" t="s">
        <v>151</v>
      </c>
      <c r="H2099" s="25">
        <v>3.9561314625771509E-4</v>
      </c>
    </row>
    <row r="2100" spans="1:8" x14ac:dyDescent="0.25">
      <c r="A2100" s="19" t="s">
        <v>77</v>
      </c>
      <c r="B2100" s="19" t="s">
        <v>78</v>
      </c>
      <c r="C2100" s="19" t="s">
        <v>73</v>
      </c>
      <c r="D2100" s="19" t="s">
        <v>280</v>
      </c>
      <c r="E2100" s="19" t="s">
        <v>281</v>
      </c>
      <c r="F2100" s="19" t="s">
        <v>284</v>
      </c>
      <c r="G2100" s="19" t="s">
        <v>285</v>
      </c>
      <c r="H2100" s="25">
        <v>1.8104007850220541E-3</v>
      </c>
    </row>
    <row r="2101" spans="1:8" x14ac:dyDescent="0.25">
      <c r="A2101" s="19" t="s">
        <v>77</v>
      </c>
      <c r="B2101" s="19" t="s">
        <v>78</v>
      </c>
      <c r="C2101" s="19" t="s">
        <v>73</v>
      </c>
      <c r="D2101" s="19" t="s">
        <v>280</v>
      </c>
      <c r="E2101" s="19" t="s">
        <v>281</v>
      </c>
      <c r="F2101" s="19" t="s">
        <v>262</v>
      </c>
      <c r="G2101" s="19" t="s">
        <v>263</v>
      </c>
      <c r="H2101" s="25">
        <v>2.0065180369794175E-3</v>
      </c>
    </row>
    <row r="2102" spans="1:8" x14ac:dyDescent="0.25">
      <c r="A2102" s="19" t="s">
        <v>77</v>
      </c>
      <c r="B2102" s="19" t="s">
        <v>78</v>
      </c>
      <c r="C2102" s="19" t="s">
        <v>73</v>
      </c>
      <c r="D2102" s="19" t="s">
        <v>280</v>
      </c>
      <c r="E2102" s="19" t="s">
        <v>281</v>
      </c>
      <c r="F2102" s="19" t="s">
        <v>156</v>
      </c>
      <c r="G2102" s="19" t="s">
        <v>157</v>
      </c>
      <c r="H2102" s="25">
        <v>7.3040837791730822E-4</v>
      </c>
    </row>
    <row r="2103" spans="1:8" x14ac:dyDescent="0.25">
      <c r="A2103" s="19" t="s">
        <v>77</v>
      </c>
      <c r="B2103" s="19" t="s">
        <v>78</v>
      </c>
      <c r="C2103" s="19" t="s">
        <v>73</v>
      </c>
      <c r="D2103" s="19" t="s">
        <v>280</v>
      </c>
      <c r="E2103" s="19" t="s">
        <v>281</v>
      </c>
      <c r="F2103" s="19" t="s">
        <v>158</v>
      </c>
      <c r="G2103" s="19" t="s">
        <v>159</v>
      </c>
      <c r="H2103" s="25">
        <v>1.0965612102973275E-5</v>
      </c>
    </row>
    <row r="2104" spans="1:8" x14ac:dyDescent="0.25">
      <c r="A2104" s="19" t="s">
        <v>77</v>
      </c>
      <c r="B2104" s="19" t="s">
        <v>78</v>
      </c>
      <c r="C2104" s="19" t="s">
        <v>73</v>
      </c>
      <c r="D2104" s="19" t="s">
        <v>280</v>
      </c>
      <c r="E2104" s="19" t="s">
        <v>281</v>
      </c>
      <c r="F2104" s="19" t="s">
        <v>162</v>
      </c>
      <c r="G2104" s="19" t="s">
        <v>163</v>
      </c>
      <c r="H2104" s="25">
        <v>1.5879106476082163E-3</v>
      </c>
    </row>
    <row r="2105" spans="1:8" x14ac:dyDescent="0.25">
      <c r="A2105" s="19" t="s">
        <v>77</v>
      </c>
      <c r="B2105" s="19" t="s">
        <v>78</v>
      </c>
      <c r="C2105" s="19" t="s">
        <v>73</v>
      </c>
      <c r="D2105" s="19" t="s">
        <v>280</v>
      </c>
      <c r="E2105" s="19" t="s">
        <v>281</v>
      </c>
      <c r="F2105" s="19" t="s">
        <v>218</v>
      </c>
      <c r="G2105" s="19" t="s">
        <v>219</v>
      </c>
      <c r="H2105" s="25">
        <v>2.6619148560114489E-4</v>
      </c>
    </row>
    <row r="2106" spans="1:8" x14ac:dyDescent="0.25">
      <c r="A2106" s="19" t="s">
        <v>77</v>
      </c>
      <c r="B2106" s="19" t="s">
        <v>78</v>
      </c>
      <c r="C2106" s="19" t="s">
        <v>73</v>
      </c>
      <c r="D2106" s="19" t="s">
        <v>280</v>
      </c>
      <c r="E2106" s="19" t="s">
        <v>281</v>
      </c>
      <c r="F2106" s="19" t="s">
        <v>202</v>
      </c>
      <c r="G2106" s="19" t="s">
        <v>203</v>
      </c>
      <c r="H2106" s="25">
        <v>8.1122469847857723E-5</v>
      </c>
    </row>
    <row r="2107" spans="1:8" x14ac:dyDescent="0.25">
      <c r="A2107" s="19" t="s">
        <v>77</v>
      </c>
      <c r="B2107" s="19" t="s">
        <v>78</v>
      </c>
      <c r="C2107" s="19" t="s">
        <v>73</v>
      </c>
      <c r="D2107" s="19" t="s">
        <v>288</v>
      </c>
      <c r="E2107" s="19" t="s">
        <v>289</v>
      </c>
      <c r="F2107" s="19" t="s">
        <v>94</v>
      </c>
      <c r="G2107" s="19" t="s">
        <v>95</v>
      </c>
      <c r="H2107" s="25">
        <v>1.0153775418203215E-3</v>
      </c>
    </row>
    <row r="2108" spans="1:8" x14ac:dyDescent="0.25">
      <c r="A2108" s="19" t="s">
        <v>77</v>
      </c>
      <c r="B2108" s="19" t="s">
        <v>78</v>
      </c>
      <c r="C2108" s="19" t="s">
        <v>73</v>
      </c>
      <c r="D2108" s="19" t="s">
        <v>288</v>
      </c>
      <c r="E2108" s="19" t="s">
        <v>289</v>
      </c>
      <c r="F2108" s="19" t="s">
        <v>410</v>
      </c>
      <c r="G2108" s="19" t="s">
        <v>411</v>
      </c>
      <c r="H2108" s="25">
        <v>1.0648414753167841</v>
      </c>
    </row>
    <row r="2109" spans="1:8" x14ac:dyDescent="0.25">
      <c r="A2109" s="19" t="s">
        <v>77</v>
      </c>
      <c r="B2109" s="19" t="s">
        <v>78</v>
      </c>
      <c r="C2109" s="19" t="s">
        <v>73</v>
      </c>
      <c r="D2109" s="19" t="s">
        <v>288</v>
      </c>
      <c r="E2109" s="19" t="s">
        <v>289</v>
      </c>
      <c r="F2109" s="19" t="s">
        <v>180</v>
      </c>
      <c r="G2109" s="19" t="s">
        <v>181</v>
      </c>
      <c r="H2109" s="25">
        <v>9.0390811051197482E-5</v>
      </c>
    </row>
    <row r="2110" spans="1:8" x14ac:dyDescent="0.25">
      <c r="A2110" s="19" t="s">
        <v>77</v>
      </c>
      <c r="B2110" s="19" t="s">
        <v>78</v>
      </c>
      <c r="C2110" s="19" t="s">
        <v>73</v>
      </c>
      <c r="D2110" s="19" t="s">
        <v>288</v>
      </c>
      <c r="E2110" s="19" t="s">
        <v>289</v>
      </c>
      <c r="F2110" s="19" t="s">
        <v>98</v>
      </c>
      <c r="G2110" s="19" t="s">
        <v>99</v>
      </c>
      <c r="H2110" s="25">
        <v>4.5766447060776471E-4</v>
      </c>
    </row>
    <row r="2111" spans="1:8" x14ac:dyDescent="0.25">
      <c r="A2111" s="19" t="s">
        <v>77</v>
      </c>
      <c r="B2111" s="19" t="s">
        <v>78</v>
      </c>
      <c r="C2111" s="19" t="s">
        <v>73</v>
      </c>
      <c r="D2111" s="19" t="s">
        <v>288</v>
      </c>
      <c r="E2111" s="19" t="s">
        <v>289</v>
      </c>
      <c r="F2111" s="19" t="s">
        <v>168</v>
      </c>
      <c r="G2111" s="19" t="s">
        <v>169</v>
      </c>
      <c r="H2111" s="25">
        <v>0.12340797548831013</v>
      </c>
    </row>
    <row r="2112" spans="1:8" x14ac:dyDescent="0.25">
      <c r="A2112" s="19" t="s">
        <v>77</v>
      </c>
      <c r="B2112" s="19" t="s">
        <v>78</v>
      </c>
      <c r="C2112" s="19" t="s">
        <v>73</v>
      </c>
      <c r="D2112" s="19" t="s">
        <v>288</v>
      </c>
      <c r="E2112" s="19" t="s">
        <v>289</v>
      </c>
      <c r="F2112" s="19" t="s">
        <v>100</v>
      </c>
      <c r="G2112" s="19" t="s">
        <v>101</v>
      </c>
      <c r="H2112" s="25">
        <v>7.8012402343869578E-3</v>
      </c>
    </row>
    <row r="2113" spans="1:8" x14ac:dyDescent="0.25">
      <c r="A2113" s="19" t="s">
        <v>77</v>
      </c>
      <c r="B2113" s="19" t="s">
        <v>78</v>
      </c>
      <c r="C2113" s="19" t="s">
        <v>73</v>
      </c>
      <c r="D2113" s="19" t="s">
        <v>288</v>
      </c>
      <c r="E2113" s="19" t="s">
        <v>289</v>
      </c>
      <c r="F2113" s="19" t="s">
        <v>108</v>
      </c>
      <c r="G2113" s="19" t="s">
        <v>109</v>
      </c>
      <c r="H2113" s="25">
        <v>2.8478567149947497E-4</v>
      </c>
    </row>
    <row r="2114" spans="1:8" x14ac:dyDescent="0.25">
      <c r="A2114" s="19" t="s">
        <v>77</v>
      </c>
      <c r="B2114" s="19" t="s">
        <v>78</v>
      </c>
      <c r="C2114" s="19" t="s">
        <v>73</v>
      </c>
      <c r="D2114" s="19" t="s">
        <v>288</v>
      </c>
      <c r="E2114" s="19" t="s">
        <v>289</v>
      </c>
      <c r="F2114" s="19" t="s">
        <v>112</v>
      </c>
      <c r="G2114" s="19" t="s">
        <v>113</v>
      </c>
      <c r="H2114" s="25">
        <v>2.3618527253658399E-4</v>
      </c>
    </row>
    <row r="2115" spans="1:8" x14ac:dyDescent="0.25">
      <c r="A2115" s="19" t="s">
        <v>77</v>
      </c>
      <c r="B2115" s="19" t="s">
        <v>78</v>
      </c>
      <c r="C2115" s="19" t="s">
        <v>73</v>
      </c>
      <c r="D2115" s="19" t="s">
        <v>288</v>
      </c>
      <c r="E2115" s="19" t="s">
        <v>289</v>
      </c>
      <c r="F2115" s="19" t="s">
        <v>114</v>
      </c>
      <c r="G2115" s="19" t="s">
        <v>115</v>
      </c>
      <c r="H2115" s="25">
        <v>1.8417682318421782E-3</v>
      </c>
    </row>
    <row r="2116" spans="1:8" x14ac:dyDescent="0.25">
      <c r="A2116" s="19" t="s">
        <v>77</v>
      </c>
      <c r="B2116" s="19" t="s">
        <v>78</v>
      </c>
      <c r="C2116" s="19" t="s">
        <v>73</v>
      </c>
      <c r="D2116" s="19" t="s">
        <v>288</v>
      </c>
      <c r="E2116" s="19" t="s">
        <v>289</v>
      </c>
      <c r="F2116" s="19" t="s">
        <v>118</v>
      </c>
      <c r="G2116" s="19" t="s">
        <v>119</v>
      </c>
      <c r="H2116" s="25">
        <v>1.9180635609573678E-3</v>
      </c>
    </row>
    <row r="2117" spans="1:8" x14ac:dyDescent="0.25">
      <c r="A2117" s="19" t="s">
        <v>77</v>
      </c>
      <c r="B2117" s="19" t="s">
        <v>78</v>
      </c>
      <c r="C2117" s="19" t="s">
        <v>73</v>
      </c>
      <c r="D2117" s="19" t="s">
        <v>288</v>
      </c>
      <c r="E2117" s="19" t="s">
        <v>289</v>
      </c>
      <c r="F2117" s="19" t="s">
        <v>120</v>
      </c>
      <c r="G2117" s="19" t="s">
        <v>121</v>
      </c>
      <c r="H2117" s="25">
        <v>2.9055552417183027E-3</v>
      </c>
    </row>
    <row r="2118" spans="1:8" x14ac:dyDescent="0.25">
      <c r="A2118" s="19" t="s">
        <v>77</v>
      </c>
      <c r="B2118" s="19" t="s">
        <v>78</v>
      </c>
      <c r="C2118" s="19" t="s">
        <v>73</v>
      </c>
      <c r="D2118" s="19" t="s">
        <v>288</v>
      </c>
      <c r="E2118" s="19" t="s">
        <v>289</v>
      </c>
      <c r="F2118" s="19" t="s">
        <v>186</v>
      </c>
      <c r="G2118" s="19" t="s">
        <v>187</v>
      </c>
      <c r="H2118" s="25">
        <v>2.0270896732018677E-4</v>
      </c>
    </row>
    <row r="2119" spans="1:8" x14ac:dyDescent="0.25">
      <c r="A2119" s="19" t="s">
        <v>77</v>
      </c>
      <c r="B2119" s="19" t="s">
        <v>78</v>
      </c>
      <c r="C2119" s="19" t="s">
        <v>73</v>
      </c>
      <c r="D2119" s="19" t="s">
        <v>288</v>
      </c>
      <c r="E2119" s="19" t="s">
        <v>289</v>
      </c>
      <c r="F2119" s="19" t="s">
        <v>190</v>
      </c>
      <c r="G2119" s="19" t="s">
        <v>191</v>
      </c>
      <c r="H2119" s="25">
        <v>1.5401883281097913E-4</v>
      </c>
    </row>
    <row r="2120" spans="1:8" x14ac:dyDescent="0.25">
      <c r="A2120" s="19" t="s">
        <v>77</v>
      </c>
      <c r="B2120" s="19" t="s">
        <v>78</v>
      </c>
      <c r="C2120" s="19" t="s">
        <v>73</v>
      </c>
      <c r="D2120" s="19" t="s">
        <v>288</v>
      </c>
      <c r="E2120" s="19" t="s">
        <v>289</v>
      </c>
      <c r="F2120" s="19" t="s">
        <v>194</v>
      </c>
      <c r="G2120" s="19" t="s">
        <v>195</v>
      </c>
      <c r="H2120" s="25">
        <v>1.6608788053942912E-2</v>
      </c>
    </row>
    <row r="2121" spans="1:8" x14ac:dyDescent="0.25">
      <c r="A2121" s="19" t="s">
        <v>77</v>
      </c>
      <c r="B2121" s="19" t="s">
        <v>78</v>
      </c>
      <c r="C2121" s="19" t="s">
        <v>73</v>
      </c>
      <c r="D2121" s="19" t="s">
        <v>288</v>
      </c>
      <c r="E2121" s="19" t="s">
        <v>289</v>
      </c>
      <c r="F2121" s="19" t="s">
        <v>122</v>
      </c>
      <c r="G2121" s="19" t="s">
        <v>123</v>
      </c>
      <c r="H2121" s="25">
        <v>4.3885872606815328E-4</v>
      </c>
    </row>
    <row r="2122" spans="1:8" x14ac:dyDescent="0.25">
      <c r="A2122" s="19" t="s">
        <v>77</v>
      </c>
      <c r="B2122" s="19" t="s">
        <v>78</v>
      </c>
      <c r="C2122" s="19" t="s">
        <v>73</v>
      </c>
      <c r="D2122" s="19" t="s">
        <v>288</v>
      </c>
      <c r="E2122" s="19" t="s">
        <v>289</v>
      </c>
      <c r="F2122" s="19" t="s">
        <v>126</v>
      </c>
      <c r="G2122" s="19" t="s">
        <v>127</v>
      </c>
      <c r="H2122" s="25">
        <v>1.6023171679717087E-4</v>
      </c>
    </row>
    <row r="2123" spans="1:8" x14ac:dyDescent="0.25">
      <c r="A2123" s="19" t="s">
        <v>77</v>
      </c>
      <c r="B2123" s="19" t="s">
        <v>78</v>
      </c>
      <c r="C2123" s="19" t="s">
        <v>73</v>
      </c>
      <c r="D2123" s="19" t="s">
        <v>288</v>
      </c>
      <c r="E2123" s="19" t="s">
        <v>289</v>
      </c>
      <c r="F2123" s="19" t="s">
        <v>128</v>
      </c>
      <c r="G2123" s="19" t="s">
        <v>129</v>
      </c>
      <c r="H2123" s="25">
        <v>7.8785310972217582E-4</v>
      </c>
    </row>
    <row r="2124" spans="1:8" x14ac:dyDescent="0.25">
      <c r="A2124" s="19" t="s">
        <v>77</v>
      </c>
      <c r="B2124" s="19" t="s">
        <v>78</v>
      </c>
      <c r="C2124" s="19" t="s">
        <v>73</v>
      </c>
      <c r="D2124" s="19" t="s">
        <v>288</v>
      </c>
      <c r="E2124" s="19" t="s">
        <v>289</v>
      </c>
      <c r="F2124" s="19" t="s">
        <v>412</v>
      </c>
      <c r="G2124" s="19" t="s">
        <v>413</v>
      </c>
      <c r="H2124" s="25">
        <v>1.6411470881720512E-3</v>
      </c>
    </row>
    <row r="2125" spans="1:8" x14ac:dyDescent="0.25">
      <c r="A2125" s="19" t="s">
        <v>77</v>
      </c>
      <c r="B2125" s="19" t="s">
        <v>78</v>
      </c>
      <c r="C2125" s="19" t="s">
        <v>73</v>
      </c>
      <c r="D2125" s="19" t="s">
        <v>288</v>
      </c>
      <c r="E2125" s="19" t="s">
        <v>289</v>
      </c>
      <c r="F2125" s="19" t="s">
        <v>134</v>
      </c>
      <c r="G2125" s="19" t="s">
        <v>135</v>
      </c>
      <c r="H2125" s="25">
        <v>3.9054031829058143E-4</v>
      </c>
    </row>
    <row r="2126" spans="1:8" x14ac:dyDescent="0.25">
      <c r="A2126" s="19" t="s">
        <v>77</v>
      </c>
      <c r="B2126" s="19" t="s">
        <v>78</v>
      </c>
      <c r="C2126" s="19" t="s">
        <v>73</v>
      </c>
      <c r="D2126" s="19" t="s">
        <v>288</v>
      </c>
      <c r="E2126" s="19" t="s">
        <v>289</v>
      </c>
      <c r="F2126" s="19" t="s">
        <v>142</v>
      </c>
      <c r="G2126" s="19" t="s">
        <v>143</v>
      </c>
      <c r="H2126" s="25">
        <v>7.1935575490790276E-4</v>
      </c>
    </row>
    <row r="2127" spans="1:8" x14ac:dyDescent="0.25">
      <c r="A2127" s="19" t="s">
        <v>77</v>
      </c>
      <c r="B2127" s="19" t="s">
        <v>78</v>
      </c>
      <c r="C2127" s="19" t="s">
        <v>73</v>
      </c>
      <c r="D2127" s="19" t="s">
        <v>288</v>
      </c>
      <c r="E2127" s="19" t="s">
        <v>289</v>
      </c>
      <c r="F2127" s="19" t="s">
        <v>144</v>
      </c>
      <c r="G2127" s="19" t="s">
        <v>145</v>
      </c>
      <c r="H2127" s="25">
        <v>5.013526766295494E-3</v>
      </c>
    </row>
    <row r="2128" spans="1:8" x14ac:dyDescent="0.25">
      <c r="A2128" s="19" t="s">
        <v>77</v>
      </c>
      <c r="B2128" s="19" t="s">
        <v>78</v>
      </c>
      <c r="C2128" s="19" t="s">
        <v>73</v>
      </c>
      <c r="D2128" s="19" t="s">
        <v>288</v>
      </c>
      <c r="E2128" s="19" t="s">
        <v>289</v>
      </c>
      <c r="F2128" s="19" t="s">
        <v>146</v>
      </c>
      <c r="G2128" s="19" t="s">
        <v>147</v>
      </c>
      <c r="H2128" s="25">
        <v>4.9449501055652274E-4</v>
      </c>
    </row>
    <row r="2129" spans="1:8" x14ac:dyDescent="0.25">
      <c r="A2129" s="19" t="s">
        <v>77</v>
      </c>
      <c r="B2129" s="19" t="s">
        <v>78</v>
      </c>
      <c r="C2129" s="19" t="s">
        <v>73</v>
      </c>
      <c r="D2129" s="19" t="s">
        <v>288</v>
      </c>
      <c r="E2129" s="19" t="s">
        <v>289</v>
      </c>
      <c r="F2129" s="19" t="s">
        <v>148</v>
      </c>
      <c r="G2129" s="19" t="s">
        <v>149</v>
      </c>
      <c r="H2129" s="25">
        <v>2.1135987073122452E-3</v>
      </c>
    </row>
    <row r="2130" spans="1:8" x14ac:dyDescent="0.25">
      <c r="A2130" s="19" t="s">
        <v>77</v>
      </c>
      <c r="B2130" s="19" t="s">
        <v>78</v>
      </c>
      <c r="C2130" s="19" t="s">
        <v>73</v>
      </c>
      <c r="D2130" s="19" t="s">
        <v>288</v>
      </c>
      <c r="E2130" s="19" t="s">
        <v>289</v>
      </c>
      <c r="F2130" s="19" t="s">
        <v>150</v>
      </c>
      <c r="G2130" s="19" t="s">
        <v>151</v>
      </c>
      <c r="H2130" s="25">
        <v>1.4462721203134538E-3</v>
      </c>
    </row>
    <row r="2131" spans="1:8" x14ac:dyDescent="0.25">
      <c r="A2131" s="19" t="s">
        <v>77</v>
      </c>
      <c r="B2131" s="19" t="s">
        <v>78</v>
      </c>
      <c r="C2131" s="19" t="s">
        <v>73</v>
      </c>
      <c r="D2131" s="19" t="s">
        <v>288</v>
      </c>
      <c r="E2131" s="19" t="s">
        <v>289</v>
      </c>
      <c r="F2131" s="19" t="s">
        <v>152</v>
      </c>
      <c r="G2131" s="19" t="s">
        <v>153</v>
      </c>
      <c r="H2131" s="25">
        <v>9.1270912258451617E-2</v>
      </c>
    </row>
    <row r="2132" spans="1:8" x14ac:dyDescent="0.25">
      <c r="A2132" s="19" t="s">
        <v>77</v>
      </c>
      <c r="B2132" s="19" t="s">
        <v>78</v>
      </c>
      <c r="C2132" s="19" t="s">
        <v>73</v>
      </c>
      <c r="D2132" s="19" t="s">
        <v>288</v>
      </c>
      <c r="E2132" s="19" t="s">
        <v>289</v>
      </c>
      <c r="F2132" s="19" t="s">
        <v>156</v>
      </c>
      <c r="G2132" s="19" t="s">
        <v>157</v>
      </c>
      <c r="H2132" s="25">
        <v>2.349757050301794E-3</v>
      </c>
    </row>
    <row r="2133" spans="1:8" x14ac:dyDescent="0.25">
      <c r="A2133" s="19" t="s">
        <v>77</v>
      </c>
      <c r="B2133" s="19" t="s">
        <v>78</v>
      </c>
      <c r="C2133" s="19" t="s">
        <v>73</v>
      </c>
      <c r="D2133" s="19" t="s">
        <v>288</v>
      </c>
      <c r="E2133" s="19" t="s">
        <v>289</v>
      </c>
      <c r="F2133" s="19" t="s">
        <v>158</v>
      </c>
      <c r="G2133" s="19" t="s">
        <v>159</v>
      </c>
      <c r="H2133" s="25">
        <v>3.4128518414115241E-5</v>
      </c>
    </row>
    <row r="2134" spans="1:8" x14ac:dyDescent="0.25">
      <c r="A2134" s="19" t="s">
        <v>77</v>
      </c>
      <c r="B2134" s="19" t="s">
        <v>78</v>
      </c>
      <c r="C2134" s="19" t="s">
        <v>73</v>
      </c>
      <c r="D2134" s="19" t="s">
        <v>288</v>
      </c>
      <c r="E2134" s="19" t="s">
        <v>289</v>
      </c>
      <c r="F2134" s="19" t="s">
        <v>162</v>
      </c>
      <c r="G2134" s="19" t="s">
        <v>163</v>
      </c>
      <c r="H2134" s="25">
        <v>4.8263624464090441E-3</v>
      </c>
    </row>
    <row r="2135" spans="1:8" x14ac:dyDescent="0.25">
      <c r="A2135" s="19" t="s">
        <v>77</v>
      </c>
      <c r="B2135" s="19" t="s">
        <v>78</v>
      </c>
      <c r="C2135" s="19" t="s">
        <v>73</v>
      </c>
      <c r="D2135" s="19" t="s">
        <v>288</v>
      </c>
      <c r="E2135" s="19" t="s">
        <v>289</v>
      </c>
      <c r="F2135" s="19" t="s">
        <v>202</v>
      </c>
      <c r="G2135" s="19" t="s">
        <v>203</v>
      </c>
      <c r="H2135" s="25">
        <v>2.6298169686205382E-4</v>
      </c>
    </row>
    <row r="2136" spans="1:8" x14ac:dyDescent="0.25">
      <c r="A2136" s="19" t="s">
        <v>77</v>
      </c>
      <c r="B2136" s="19" t="s">
        <v>78</v>
      </c>
      <c r="C2136" s="19" t="s">
        <v>73</v>
      </c>
      <c r="D2136" s="19" t="s">
        <v>288</v>
      </c>
      <c r="E2136" s="19" t="s">
        <v>289</v>
      </c>
      <c r="F2136" s="19" t="s">
        <v>256</v>
      </c>
      <c r="G2136" s="19" t="s">
        <v>257</v>
      </c>
      <c r="H2136" s="25">
        <v>8.8939920389451404E-3</v>
      </c>
    </row>
    <row r="2137" spans="1:8" x14ac:dyDescent="0.25">
      <c r="A2137" s="19" t="s">
        <v>77</v>
      </c>
      <c r="B2137" s="19" t="s">
        <v>78</v>
      </c>
      <c r="C2137" s="19" t="s">
        <v>73</v>
      </c>
      <c r="D2137" s="19" t="s">
        <v>290</v>
      </c>
      <c r="E2137" s="19" t="s">
        <v>291</v>
      </c>
      <c r="F2137" s="19" t="s">
        <v>410</v>
      </c>
      <c r="G2137" s="19" t="s">
        <v>411</v>
      </c>
      <c r="H2137" s="25">
        <v>1.4163119212018467</v>
      </c>
    </row>
    <row r="2138" spans="1:8" x14ac:dyDescent="0.25">
      <c r="A2138" s="19" t="s">
        <v>77</v>
      </c>
      <c r="B2138" s="19" t="s">
        <v>78</v>
      </c>
      <c r="C2138" s="19" t="s">
        <v>73</v>
      </c>
      <c r="D2138" s="19" t="s">
        <v>290</v>
      </c>
      <c r="E2138" s="19" t="s">
        <v>291</v>
      </c>
      <c r="F2138" s="19" t="s">
        <v>98</v>
      </c>
      <c r="G2138" s="19" t="s">
        <v>99</v>
      </c>
      <c r="H2138" s="25">
        <v>3.3502331443603097E-4</v>
      </c>
    </row>
    <row r="2139" spans="1:8" x14ac:dyDescent="0.25">
      <c r="A2139" s="19" t="s">
        <v>77</v>
      </c>
      <c r="B2139" s="19" t="s">
        <v>78</v>
      </c>
      <c r="C2139" s="19" t="s">
        <v>73</v>
      </c>
      <c r="D2139" s="19" t="s">
        <v>290</v>
      </c>
      <c r="E2139" s="19" t="s">
        <v>291</v>
      </c>
      <c r="F2139" s="19" t="s">
        <v>168</v>
      </c>
      <c r="G2139" s="19" t="s">
        <v>169</v>
      </c>
      <c r="H2139" s="25">
        <v>0.14249719486089821</v>
      </c>
    </row>
    <row r="2140" spans="1:8" x14ac:dyDescent="0.25">
      <c r="A2140" s="19" t="s">
        <v>77</v>
      </c>
      <c r="B2140" s="19" t="s">
        <v>78</v>
      </c>
      <c r="C2140" s="19" t="s">
        <v>73</v>
      </c>
      <c r="D2140" s="19" t="s">
        <v>290</v>
      </c>
      <c r="E2140" s="19" t="s">
        <v>291</v>
      </c>
      <c r="F2140" s="19" t="s">
        <v>100</v>
      </c>
      <c r="G2140" s="19" t="s">
        <v>101</v>
      </c>
      <c r="H2140" s="25">
        <v>8.4768341175222028E-3</v>
      </c>
    </row>
    <row r="2141" spans="1:8" x14ac:dyDescent="0.25">
      <c r="A2141" s="19" t="s">
        <v>77</v>
      </c>
      <c r="B2141" s="19" t="s">
        <v>78</v>
      </c>
      <c r="C2141" s="19" t="s">
        <v>73</v>
      </c>
      <c r="D2141" s="19" t="s">
        <v>290</v>
      </c>
      <c r="E2141" s="19" t="s">
        <v>291</v>
      </c>
      <c r="F2141" s="19" t="s">
        <v>108</v>
      </c>
      <c r="G2141" s="19" t="s">
        <v>109</v>
      </c>
      <c r="H2141" s="25">
        <v>3.3610375348690685E-4</v>
      </c>
    </row>
    <row r="2142" spans="1:8" x14ac:dyDescent="0.25">
      <c r="A2142" s="19" t="s">
        <v>77</v>
      </c>
      <c r="B2142" s="19" t="s">
        <v>78</v>
      </c>
      <c r="C2142" s="19" t="s">
        <v>73</v>
      </c>
      <c r="D2142" s="19" t="s">
        <v>290</v>
      </c>
      <c r="E2142" s="19" t="s">
        <v>291</v>
      </c>
      <c r="F2142" s="19" t="s">
        <v>110</v>
      </c>
      <c r="G2142" s="19" t="s">
        <v>111</v>
      </c>
      <c r="H2142" s="25">
        <v>2.2368877381941806E-3</v>
      </c>
    </row>
    <row r="2143" spans="1:8" x14ac:dyDescent="0.25">
      <c r="A2143" s="19" t="s">
        <v>77</v>
      </c>
      <c r="B2143" s="19" t="s">
        <v>78</v>
      </c>
      <c r="C2143" s="19" t="s">
        <v>73</v>
      </c>
      <c r="D2143" s="19" t="s">
        <v>290</v>
      </c>
      <c r="E2143" s="19" t="s">
        <v>291</v>
      </c>
      <c r="F2143" s="19" t="s">
        <v>112</v>
      </c>
      <c r="G2143" s="19" t="s">
        <v>113</v>
      </c>
      <c r="H2143" s="25">
        <v>2.7883087000244924E-4</v>
      </c>
    </row>
    <row r="2144" spans="1:8" x14ac:dyDescent="0.25">
      <c r="A2144" s="19" t="s">
        <v>77</v>
      </c>
      <c r="B2144" s="19" t="s">
        <v>78</v>
      </c>
      <c r="C2144" s="19" t="s">
        <v>73</v>
      </c>
      <c r="D2144" s="19" t="s">
        <v>290</v>
      </c>
      <c r="E2144" s="19" t="s">
        <v>291</v>
      </c>
      <c r="F2144" s="19" t="s">
        <v>186</v>
      </c>
      <c r="G2144" s="19" t="s">
        <v>187</v>
      </c>
      <c r="H2144" s="25">
        <v>2.1065741430425957E-4</v>
      </c>
    </row>
    <row r="2145" spans="1:8" x14ac:dyDescent="0.25">
      <c r="A2145" s="19" t="s">
        <v>77</v>
      </c>
      <c r="B2145" s="19" t="s">
        <v>78</v>
      </c>
      <c r="C2145" s="19" t="s">
        <v>73</v>
      </c>
      <c r="D2145" s="19" t="s">
        <v>290</v>
      </c>
      <c r="E2145" s="19" t="s">
        <v>291</v>
      </c>
      <c r="F2145" s="19" t="s">
        <v>194</v>
      </c>
      <c r="G2145" s="19" t="s">
        <v>195</v>
      </c>
      <c r="H2145" s="25">
        <v>1.9570866841018025E-2</v>
      </c>
    </row>
    <row r="2146" spans="1:8" x14ac:dyDescent="0.25">
      <c r="A2146" s="19" t="s">
        <v>77</v>
      </c>
      <c r="B2146" s="19" t="s">
        <v>78</v>
      </c>
      <c r="C2146" s="19" t="s">
        <v>73</v>
      </c>
      <c r="D2146" s="19" t="s">
        <v>290</v>
      </c>
      <c r="E2146" s="19" t="s">
        <v>291</v>
      </c>
      <c r="F2146" s="19" t="s">
        <v>142</v>
      </c>
      <c r="G2146" s="19" t="s">
        <v>143</v>
      </c>
      <c r="H2146" s="25">
        <v>8.8775232944602852E-4</v>
      </c>
    </row>
    <row r="2147" spans="1:8" x14ac:dyDescent="0.25">
      <c r="A2147" s="19" t="s">
        <v>77</v>
      </c>
      <c r="B2147" s="19" t="s">
        <v>78</v>
      </c>
      <c r="C2147" s="19" t="s">
        <v>73</v>
      </c>
      <c r="D2147" s="19" t="s">
        <v>290</v>
      </c>
      <c r="E2147" s="19" t="s">
        <v>291</v>
      </c>
      <c r="F2147" s="19" t="s">
        <v>144</v>
      </c>
      <c r="G2147" s="19" t="s">
        <v>145</v>
      </c>
      <c r="H2147" s="25">
        <v>6.4716998885853147E-3</v>
      </c>
    </row>
    <row r="2148" spans="1:8" x14ac:dyDescent="0.25">
      <c r="A2148" s="19" t="s">
        <v>77</v>
      </c>
      <c r="B2148" s="19" t="s">
        <v>78</v>
      </c>
      <c r="C2148" s="19" t="s">
        <v>73</v>
      </c>
      <c r="D2148" s="19" t="s">
        <v>290</v>
      </c>
      <c r="E2148" s="19" t="s">
        <v>291</v>
      </c>
      <c r="F2148" s="19" t="s">
        <v>156</v>
      </c>
      <c r="G2148" s="19" t="s">
        <v>157</v>
      </c>
      <c r="H2148" s="25">
        <v>2.7511178675410021E-3</v>
      </c>
    </row>
    <row r="2149" spans="1:8" x14ac:dyDescent="0.25">
      <c r="A2149" s="19" t="s">
        <v>77</v>
      </c>
      <c r="B2149" s="19" t="s">
        <v>78</v>
      </c>
      <c r="C2149" s="19" t="s">
        <v>73</v>
      </c>
      <c r="D2149" s="19" t="s">
        <v>290</v>
      </c>
      <c r="E2149" s="19" t="s">
        <v>291</v>
      </c>
      <c r="F2149" s="19" t="s">
        <v>158</v>
      </c>
      <c r="G2149" s="19" t="s">
        <v>159</v>
      </c>
      <c r="H2149" s="25">
        <v>3.8380435177090274E-5</v>
      </c>
    </row>
    <row r="2150" spans="1:8" x14ac:dyDescent="0.25">
      <c r="A2150" s="19" t="s">
        <v>77</v>
      </c>
      <c r="B2150" s="19" t="s">
        <v>78</v>
      </c>
      <c r="C2150" s="19" t="s">
        <v>73</v>
      </c>
      <c r="D2150" s="19" t="s">
        <v>290</v>
      </c>
      <c r="E2150" s="19" t="s">
        <v>291</v>
      </c>
      <c r="F2150" s="19" t="s">
        <v>162</v>
      </c>
      <c r="G2150" s="19" t="s">
        <v>163</v>
      </c>
      <c r="H2150" s="25">
        <v>5.5597115842634017E-3</v>
      </c>
    </row>
    <row r="2151" spans="1:8" x14ac:dyDescent="0.25">
      <c r="A2151" s="19" t="s">
        <v>77</v>
      </c>
      <c r="B2151" s="19" t="s">
        <v>78</v>
      </c>
      <c r="C2151" s="19" t="s">
        <v>73</v>
      </c>
      <c r="D2151" s="19" t="s">
        <v>292</v>
      </c>
      <c r="E2151" s="19" t="s">
        <v>293</v>
      </c>
      <c r="F2151" s="19" t="s">
        <v>94</v>
      </c>
      <c r="G2151" s="19" t="s">
        <v>95</v>
      </c>
      <c r="H2151" s="25">
        <v>2.1002407980176331E-3</v>
      </c>
    </row>
    <row r="2152" spans="1:8" x14ac:dyDescent="0.25">
      <c r="A2152" s="19" t="s">
        <v>77</v>
      </c>
      <c r="B2152" s="19" t="s">
        <v>78</v>
      </c>
      <c r="C2152" s="19" t="s">
        <v>73</v>
      </c>
      <c r="D2152" s="19" t="s">
        <v>292</v>
      </c>
      <c r="E2152" s="19" t="s">
        <v>293</v>
      </c>
      <c r="F2152" s="19" t="s">
        <v>410</v>
      </c>
      <c r="G2152" s="19" t="s">
        <v>411</v>
      </c>
      <c r="H2152" s="25">
        <v>1.6424889915292911</v>
      </c>
    </row>
    <row r="2153" spans="1:8" x14ac:dyDescent="0.25">
      <c r="A2153" s="19" t="s">
        <v>77</v>
      </c>
      <c r="B2153" s="19" t="s">
        <v>78</v>
      </c>
      <c r="C2153" s="19" t="s">
        <v>73</v>
      </c>
      <c r="D2153" s="19" t="s">
        <v>292</v>
      </c>
      <c r="E2153" s="19" t="s">
        <v>293</v>
      </c>
      <c r="F2153" s="19" t="s">
        <v>98</v>
      </c>
      <c r="G2153" s="19" t="s">
        <v>99</v>
      </c>
      <c r="H2153" s="25">
        <v>4.8089377537939034E-4</v>
      </c>
    </row>
    <row r="2154" spans="1:8" x14ac:dyDescent="0.25">
      <c r="A2154" s="19" t="s">
        <v>77</v>
      </c>
      <c r="B2154" s="19" t="s">
        <v>78</v>
      </c>
      <c r="C2154" s="19" t="s">
        <v>73</v>
      </c>
      <c r="D2154" s="19" t="s">
        <v>292</v>
      </c>
      <c r="E2154" s="19" t="s">
        <v>293</v>
      </c>
      <c r="F2154" s="19" t="s">
        <v>168</v>
      </c>
      <c r="G2154" s="19" t="s">
        <v>169</v>
      </c>
      <c r="H2154" s="25">
        <v>0.27405642890990706</v>
      </c>
    </row>
    <row r="2155" spans="1:8" x14ac:dyDescent="0.25">
      <c r="A2155" s="19" t="s">
        <v>77</v>
      </c>
      <c r="B2155" s="19" t="s">
        <v>78</v>
      </c>
      <c r="C2155" s="19" t="s">
        <v>73</v>
      </c>
      <c r="D2155" s="19" t="s">
        <v>292</v>
      </c>
      <c r="E2155" s="19" t="s">
        <v>293</v>
      </c>
      <c r="F2155" s="19" t="s">
        <v>172</v>
      </c>
      <c r="G2155" s="19" t="s">
        <v>173</v>
      </c>
      <c r="H2155" s="25">
        <v>4.8969555353245799E-4</v>
      </c>
    </row>
    <row r="2156" spans="1:8" x14ac:dyDescent="0.25">
      <c r="A2156" s="19" t="s">
        <v>77</v>
      </c>
      <c r="B2156" s="19" t="s">
        <v>78</v>
      </c>
      <c r="C2156" s="19" t="s">
        <v>73</v>
      </c>
      <c r="D2156" s="19" t="s">
        <v>292</v>
      </c>
      <c r="E2156" s="19" t="s">
        <v>293</v>
      </c>
      <c r="F2156" s="19" t="s">
        <v>102</v>
      </c>
      <c r="G2156" s="19" t="s">
        <v>103</v>
      </c>
      <c r="H2156" s="25">
        <v>1.8524337086589586E-4</v>
      </c>
    </row>
    <row r="2157" spans="1:8" x14ac:dyDescent="0.25">
      <c r="A2157" s="19" t="s">
        <v>77</v>
      </c>
      <c r="B2157" s="19" t="s">
        <v>78</v>
      </c>
      <c r="C2157" s="19" t="s">
        <v>73</v>
      </c>
      <c r="D2157" s="19" t="s">
        <v>292</v>
      </c>
      <c r="E2157" s="19" t="s">
        <v>293</v>
      </c>
      <c r="F2157" s="19" t="s">
        <v>110</v>
      </c>
      <c r="G2157" s="19" t="s">
        <v>111</v>
      </c>
      <c r="H2157" s="25">
        <v>3.7149887964322693E-3</v>
      </c>
    </row>
    <row r="2158" spans="1:8" x14ac:dyDescent="0.25">
      <c r="A2158" s="19" t="s">
        <v>77</v>
      </c>
      <c r="B2158" s="19" t="s">
        <v>78</v>
      </c>
      <c r="C2158" s="19" t="s">
        <v>73</v>
      </c>
      <c r="D2158" s="19" t="s">
        <v>292</v>
      </c>
      <c r="E2158" s="19" t="s">
        <v>293</v>
      </c>
      <c r="F2158" s="19" t="s">
        <v>112</v>
      </c>
      <c r="G2158" s="19" t="s">
        <v>113</v>
      </c>
      <c r="H2158" s="25">
        <v>4.6788754753386108E-4</v>
      </c>
    </row>
    <row r="2159" spans="1:8" x14ac:dyDescent="0.25">
      <c r="A2159" s="19" t="s">
        <v>77</v>
      </c>
      <c r="B2159" s="19" t="s">
        <v>78</v>
      </c>
      <c r="C2159" s="19" t="s">
        <v>73</v>
      </c>
      <c r="D2159" s="19" t="s">
        <v>292</v>
      </c>
      <c r="E2159" s="19" t="s">
        <v>293</v>
      </c>
      <c r="F2159" s="19" t="s">
        <v>120</v>
      </c>
      <c r="G2159" s="19" t="s">
        <v>121</v>
      </c>
      <c r="H2159" s="25">
        <v>5.3553933537646859E-3</v>
      </c>
    </row>
    <row r="2160" spans="1:8" x14ac:dyDescent="0.25">
      <c r="A2160" s="19" t="s">
        <v>77</v>
      </c>
      <c r="B2160" s="19" t="s">
        <v>78</v>
      </c>
      <c r="C2160" s="19" t="s">
        <v>73</v>
      </c>
      <c r="D2160" s="19" t="s">
        <v>292</v>
      </c>
      <c r="E2160" s="19" t="s">
        <v>293</v>
      </c>
      <c r="F2160" s="19" t="s">
        <v>186</v>
      </c>
      <c r="G2160" s="19" t="s">
        <v>187</v>
      </c>
      <c r="H2160" s="25">
        <v>3.6782760302565831E-4</v>
      </c>
    </row>
    <row r="2161" spans="1:8" x14ac:dyDescent="0.25">
      <c r="A2161" s="19" t="s">
        <v>77</v>
      </c>
      <c r="B2161" s="19" t="s">
        <v>78</v>
      </c>
      <c r="C2161" s="19" t="s">
        <v>73</v>
      </c>
      <c r="D2161" s="19" t="s">
        <v>292</v>
      </c>
      <c r="E2161" s="19" t="s">
        <v>293</v>
      </c>
      <c r="F2161" s="19" t="s">
        <v>192</v>
      </c>
      <c r="G2161" s="19" t="s">
        <v>193</v>
      </c>
      <c r="H2161" s="25">
        <v>3.7939120549436065E-4</v>
      </c>
    </row>
    <row r="2162" spans="1:8" x14ac:dyDescent="0.25">
      <c r="A2162" s="19" t="s">
        <v>77</v>
      </c>
      <c r="B2162" s="19" t="s">
        <v>78</v>
      </c>
      <c r="C2162" s="19" t="s">
        <v>73</v>
      </c>
      <c r="D2162" s="19" t="s">
        <v>292</v>
      </c>
      <c r="E2162" s="19" t="s">
        <v>293</v>
      </c>
      <c r="F2162" s="19" t="s">
        <v>122</v>
      </c>
      <c r="G2162" s="19" t="s">
        <v>123</v>
      </c>
      <c r="H2162" s="25">
        <v>8.9025506525668694E-4</v>
      </c>
    </row>
    <row r="2163" spans="1:8" x14ac:dyDescent="0.25">
      <c r="A2163" s="19" t="s">
        <v>77</v>
      </c>
      <c r="B2163" s="19" t="s">
        <v>78</v>
      </c>
      <c r="C2163" s="19" t="s">
        <v>73</v>
      </c>
      <c r="D2163" s="19" t="s">
        <v>292</v>
      </c>
      <c r="E2163" s="19" t="s">
        <v>293</v>
      </c>
      <c r="F2163" s="19" t="s">
        <v>126</v>
      </c>
      <c r="G2163" s="19" t="s">
        <v>127</v>
      </c>
      <c r="H2163" s="25">
        <v>3.2135325472963189E-4</v>
      </c>
    </row>
    <row r="2164" spans="1:8" x14ac:dyDescent="0.25">
      <c r="A2164" s="19" t="s">
        <v>77</v>
      </c>
      <c r="B2164" s="19" t="s">
        <v>78</v>
      </c>
      <c r="C2164" s="19" t="s">
        <v>73</v>
      </c>
      <c r="D2164" s="19" t="s">
        <v>292</v>
      </c>
      <c r="E2164" s="19" t="s">
        <v>293</v>
      </c>
      <c r="F2164" s="19" t="s">
        <v>128</v>
      </c>
      <c r="G2164" s="19" t="s">
        <v>129</v>
      </c>
      <c r="H2164" s="25">
        <v>1.3652605149520921E-3</v>
      </c>
    </row>
    <row r="2165" spans="1:8" x14ac:dyDescent="0.25">
      <c r="A2165" s="19" t="s">
        <v>77</v>
      </c>
      <c r="B2165" s="19" t="s">
        <v>78</v>
      </c>
      <c r="C2165" s="19" t="s">
        <v>73</v>
      </c>
      <c r="D2165" s="19" t="s">
        <v>292</v>
      </c>
      <c r="E2165" s="19" t="s">
        <v>293</v>
      </c>
      <c r="F2165" s="19" t="s">
        <v>134</v>
      </c>
      <c r="G2165" s="19" t="s">
        <v>135</v>
      </c>
      <c r="H2165" s="25">
        <v>6.949979764896638E-4</v>
      </c>
    </row>
    <row r="2166" spans="1:8" x14ac:dyDescent="0.25">
      <c r="A2166" s="19" t="s">
        <v>77</v>
      </c>
      <c r="B2166" s="19" t="s">
        <v>78</v>
      </c>
      <c r="C2166" s="19" t="s">
        <v>73</v>
      </c>
      <c r="D2166" s="19" t="s">
        <v>292</v>
      </c>
      <c r="E2166" s="19" t="s">
        <v>293</v>
      </c>
      <c r="F2166" s="19" t="s">
        <v>142</v>
      </c>
      <c r="G2166" s="19" t="s">
        <v>143</v>
      </c>
      <c r="H2166" s="25">
        <v>1.3820946371883639E-3</v>
      </c>
    </row>
    <row r="2167" spans="1:8" x14ac:dyDescent="0.25">
      <c r="A2167" s="19" t="s">
        <v>77</v>
      </c>
      <c r="B2167" s="19" t="s">
        <v>78</v>
      </c>
      <c r="C2167" s="19" t="s">
        <v>73</v>
      </c>
      <c r="D2167" s="19" t="s">
        <v>292</v>
      </c>
      <c r="E2167" s="19" t="s">
        <v>293</v>
      </c>
      <c r="F2167" s="19" t="s">
        <v>144</v>
      </c>
      <c r="G2167" s="19" t="s">
        <v>145</v>
      </c>
      <c r="H2167" s="25">
        <v>1.0766318202599623E-2</v>
      </c>
    </row>
    <row r="2168" spans="1:8" x14ac:dyDescent="0.25">
      <c r="A2168" s="19" t="s">
        <v>77</v>
      </c>
      <c r="B2168" s="19" t="s">
        <v>78</v>
      </c>
      <c r="C2168" s="19" t="s">
        <v>73</v>
      </c>
      <c r="D2168" s="19" t="s">
        <v>292</v>
      </c>
      <c r="E2168" s="19" t="s">
        <v>293</v>
      </c>
      <c r="F2168" s="19" t="s">
        <v>150</v>
      </c>
      <c r="G2168" s="19" t="s">
        <v>151</v>
      </c>
      <c r="H2168" s="25">
        <v>2.4360776195727117E-3</v>
      </c>
    </row>
    <row r="2169" spans="1:8" x14ac:dyDescent="0.25">
      <c r="A2169" s="19" t="s">
        <v>77</v>
      </c>
      <c r="B2169" s="19" t="s">
        <v>78</v>
      </c>
      <c r="C2169" s="19" t="s">
        <v>73</v>
      </c>
      <c r="D2169" s="19" t="s">
        <v>292</v>
      </c>
      <c r="E2169" s="19" t="s">
        <v>293</v>
      </c>
      <c r="F2169" s="19" t="s">
        <v>156</v>
      </c>
      <c r="G2169" s="19" t="s">
        <v>157</v>
      </c>
      <c r="H2169" s="25">
        <v>4.5138820180004417E-3</v>
      </c>
    </row>
    <row r="2170" spans="1:8" x14ac:dyDescent="0.25">
      <c r="A2170" s="19" t="s">
        <v>77</v>
      </c>
      <c r="B2170" s="19" t="s">
        <v>78</v>
      </c>
      <c r="C2170" s="19" t="s">
        <v>73</v>
      </c>
      <c r="D2170" s="19" t="s">
        <v>292</v>
      </c>
      <c r="E2170" s="19" t="s">
        <v>293</v>
      </c>
      <c r="F2170" s="19" t="s">
        <v>158</v>
      </c>
      <c r="G2170" s="19" t="s">
        <v>159</v>
      </c>
      <c r="H2170" s="25">
        <v>6.4295464285733306E-5</v>
      </c>
    </row>
    <row r="2171" spans="1:8" x14ac:dyDescent="0.25">
      <c r="A2171" s="19" t="s">
        <v>77</v>
      </c>
      <c r="B2171" s="19" t="s">
        <v>78</v>
      </c>
      <c r="C2171" s="19" t="s">
        <v>73</v>
      </c>
      <c r="D2171" s="19" t="s">
        <v>292</v>
      </c>
      <c r="E2171" s="19" t="s">
        <v>293</v>
      </c>
      <c r="F2171" s="19" t="s">
        <v>162</v>
      </c>
      <c r="G2171" s="19" t="s">
        <v>163</v>
      </c>
      <c r="H2171" s="25">
        <v>9.9153084611987505E-3</v>
      </c>
    </row>
    <row r="2172" spans="1:8" x14ac:dyDescent="0.25">
      <c r="A2172" s="19" t="s">
        <v>77</v>
      </c>
      <c r="B2172" s="19" t="s">
        <v>78</v>
      </c>
      <c r="C2172" s="19" t="s">
        <v>73</v>
      </c>
      <c r="D2172" s="19" t="s">
        <v>292</v>
      </c>
      <c r="E2172" s="19" t="s">
        <v>293</v>
      </c>
      <c r="F2172" s="19" t="s">
        <v>256</v>
      </c>
      <c r="G2172" s="19" t="s">
        <v>257</v>
      </c>
      <c r="H2172" s="25">
        <v>1.4260985674476666E-2</v>
      </c>
    </row>
    <row r="2173" spans="1:8" x14ac:dyDescent="0.25">
      <c r="A2173" s="19" t="s">
        <v>77</v>
      </c>
      <c r="B2173" s="19" t="s">
        <v>78</v>
      </c>
      <c r="C2173" s="19" t="s">
        <v>73</v>
      </c>
      <c r="D2173" s="19" t="s">
        <v>294</v>
      </c>
      <c r="E2173" s="19" t="s">
        <v>295</v>
      </c>
      <c r="F2173" s="19" t="s">
        <v>94</v>
      </c>
      <c r="G2173" s="19" t="s">
        <v>95</v>
      </c>
      <c r="H2173" s="25">
        <v>3.9194787868449968E-3</v>
      </c>
    </row>
    <row r="2174" spans="1:8" x14ac:dyDescent="0.25">
      <c r="A2174" s="19" t="s">
        <v>77</v>
      </c>
      <c r="B2174" s="19" t="s">
        <v>78</v>
      </c>
      <c r="C2174" s="19" t="s">
        <v>73</v>
      </c>
      <c r="D2174" s="19" t="s">
        <v>294</v>
      </c>
      <c r="E2174" s="19" t="s">
        <v>295</v>
      </c>
      <c r="F2174" s="19" t="s">
        <v>242</v>
      </c>
      <c r="G2174" s="19" t="s">
        <v>243</v>
      </c>
      <c r="H2174" s="25">
        <v>5.6279727869724605E-3</v>
      </c>
    </row>
    <row r="2175" spans="1:8" x14ac:dyDescent="0.25">
      <c r="A2175" s="19" t="s">
        <v>77</v>
      </c>
      <c r="B2175" s="19" t="s">
        <v>78</v>
      </c>
      <c r="C2175" s="19" t="s">
        <v>73</v>
      </c>
      <c r="D2175" s="19" t="s">
        <v>294</v>
      </c>
      <c r="E2175" s="19" t="s">
        <v>295</v>
      </c>
      <c r="F2175" s="19" t="s">
        <v>410</v>
      </c>
      <c r="G2175" s="19" t="s">
        <v>411</v>
      </c>
      <c r="H2175" s="25">
        <v>1.56742027359167</v>
      </c>
    </row>
    <row r="2176" spans="1:8" x14ac:dyDescent="0.25">
      <c r="A2176" s="19" t="s">
        <v>77</v>
      </c>
      <c r="B2176" s="19" t="s">
        <v>78</v>
      </c>
      <c r="C2176" s="19" t="s">
        <v>73</v>
      </c>
      <c r="D2176" s="19" t="s">
        <v>294</v>
      </c>
      <c r="E2176" s="19" t="s">
        <v>295</v>
      </c>
      <c r="F2176" s="19" t="s">
        <v>166</v>
      </c>
      <c r="G2176" s="19" t="s">
        <v>167</v>
      </c>
      <c r="H2176" s="25">
        <v>5.6791246108693502E-5</v>
      </c>
    </row>
    <row r="2177" spans="1:8" x14ac:dyDescent="0.25">
      <c r="A2177" s="19" t="s">
        <v>77</v>
      </c>
      <c r="B2177" s="19" t="s">
        <v>78</v>
      </c>
      <c r="C2177" s="19" t="s">
        <v>73</v>
      </c>
      <c r="D2177" s="19" t="s">
        <v>294</v>
      </c>
      <c r="E2177" s="19" t="s">
        <v>295</v>
      </c>
      <c r="F2177" s="19" t="s">
        <v>266</v>
      </c>
      <c r="G2177" s="19" t="s">
        <v>267</v>
      </c>
      <c r="H2177" s="25">
        <v>3.0231626417932952E-4</v>
      </c>
    </row>
    <row r="2178" spans="1:8" x14ac:dyDescent="0.25">
      <c r="A2178" s="19" t="s">
        <v>77</v>
      </c>
      <c r="B2178" s="19" t="s">
        <v>78</v>
      </c>
      <c r="C2178" s="19" t="s">
        <v>73</v>
      </c>
      <c r="D2178" s="19" t="s">
        <v>294</v>
      </c>
      <c r="E2178" s="19" t="s">
        <v>295</v>
      </c>
      <c r="F2178" s="19" t="s">
        <v>244</v>
      </c>
      <c r="G2178" s="19" t="s">
        <v>245</v>
      </c>
      <c r="H2178" s="25">
        <v>2.8895327185348655E-3</v>
      </c>
    </row>
    <row r="2179" spans="1:8" x14ac:dyDescent="0.25">
      <c r="A2179" s="19" t="s">
        <v>77</v>
      </c>
      <c r="B2179" s="19" t="s">
        <v>78</v>
      </c>
      <c r="C2179" s="19" t="s">
        <v>73</v>
      </c>
      <c r="D2179" s="19" t="s">
        <v>294</v>
      </c>
      <c r="E2179" s="19" t="s">
        <v>295</v>
      </c>
      <c r="F2179" s="19" t="s">
        <v>296</v>
      </c>
      <c r="G2179" s="19" t="s">
        <v>297</v>
      </c>
      <c r="H2179" s="25">
        <v>2.7547774169643458E-3</v>
      </c>
    </row>
    <row r="2180" spans="1:8" x14ac:dyDescent="0.25">
      <c r="A2180" s="19" t="s">
        <v>77</v>
      </c>
      <c r="B2180" s="19" t="s">
        <v>78</v>
      </c>
      <c r="C2180" s="19" t="s">
        <v>73</v>
      </c>
      <c r="D2180" s="19" t="s">
        <v>294</v>
      </c>
      <c r="E2180" s="19" t="s">
        <v>295</v>
      </c>
      <c r="F2180" s="19" t="s">
        <v>98</v>
      </c>
      <c r="G2180" s="19" t="s">
        <v>99</v>
      </c>
      <c r="H2180" s="25">
        <v>1.70538275367281E-2</v>
      </c>
    </row>
    <row r="2181" spans="1:8" x14ac:dyDescent="0.25">
      <c r="A2181" s="19" t="s">
        <v>77</v>
      </c>
      <c r="B2181" s="19" t="s">
        <v>78</v>
      </c>
      <c r="C2181" s="19" t="s">
        <v>73</v>
      </c>
      <c r="D2181" s="19" t="s">
        <v>294</v>
      </c>
      <c r="E2181" s="19" t="s">
        <v>295</v>
      </c>
      <c r="F2181" s="19" t="s">
        <v>168</v>
      </c>
      <c r="G2181" s="19" t="s">
        <v>169</v>
      </c>
      <c r="H2181" s="25">
        <v>0.72521888980049853</v>
      </c>
    </row>
    <row r="2182" spans="1:8" x14ac:dyDescent="0.25">
      <c r="A2182" s="19" t="s">
        <v>77</v>
      </c>
      <c r="B2182" s="19" t="s">
        <v>78</v>
      </c>
      <c r="C2182" s="19" t="s">
        <v>73</v>
      </c>
      <c r="D2182" s="19" t="s">
        <v>294</v>
      </c>
      <c r="E2182" s="19" t="s">
        <v>295</v>
      </c>
      <c r="F2182" s="19" t="s">
        <v>172</v>
      </c>
      <c r="G2182" s="19" t="s">
        <v>173</v>
      </c>
      <c r="H2182" s="25">
        <v>6.9557005151306818E-4</v>
      </c>
    </row>
    <row r="2183" spans="1:8" x14ac:dyDescent="0.25">
      <c r="A2183" s="19" t="s">
        <v>77</v>
      </c>
      <c r="B2183" s="19" t="s">
        <v>78</v>
      </c>
      <c r="C2183" s="19" t="s">
        <v>73</v>
      </c>
      <c r="D2183" s="19" t="s">
        <v>294</v>
      </c>
      <c r="E2183" s="19" t="s">
        <v>295</v>
      </c>
      <c r="F2183" s="19" t="s">
        <v>100</v>
      </c>
      <c r="G2183" s="19" t="s">
        <v>101</v>
      </c>
      <c r="H2183" s="25">
        <v>1.9125163994170941E-2</v>
      </c>
    </row>
    <row r="2184" spans="1:8" x14ac:dyDescent="0.25">
      <c r="A2184" s="19" t="s">
        <v>77</v>
      </c>
      <c r="B2184" s="19" t="s">
        <v>78</v>
      </c>
      <c r="C2184" s="19" t="s">
        <v>73</v>
      </c>
      <c r="D2184" s="19" t="s">
        <v>294</v>
      </c>
      <c r="E2184" s="19" t="s">
        <v>295</v>
      </c>
      <c r="F2184" s="19" t="s">
        <v>298</v>
      </c>
      <c r="G2184" s="19" t="s">
        <v>299</v>
      </c>
      <c r="H2184" s="25">
        <v>6.7559582903187134E-4</v>
      </c>
    </row>
    <row r="2185" spans="1:8" x14ac:dyDescent="0.25">
      <c r="A2185" s="19" t="s">
        <v>77</v>
      </c>
      <c r="B2185" s="19" t="s">
        <v>78</v>
      </c>
      <c r="C2185" s="19" t="s">
        <v>73</v>
      </c>
      <c r="D2185" s="19" t="s">
        <v>294</v>
      </c>
      <c r="E2185" s="19" t="s">
        <v>295</v>
      </c>
      <c r="F2185" s="19" t="s">
        <v>104</v>
      </c>
      <c r="G2185" s="19" t="s">
        <v>105</v>
      </c>
      <c r="H2185" s="25">
        <v>7.563519707458357E-3</v>
      </c>
    </row>
    <row r="2186" spans="1:8" x14ac:dyDescent="0.25">
      <c r="A2186" s="19" t="s">
        <v>77</v>
      </c>
      <c r="B2186" s="19" t="s">
        <v>78</v>
      </c>
      <c r="C2186" s="19" t="s">
        <v>73</v>
      </c>
      <c r="D2186" s="19" t="s">
        <v>294</v>
      </c>
      <c r="E2186" s="19" t="s">
        <v>295</v>
      </c>
      <c r="F2186" s="19" t="s">
        <v>108</v>
      </c>
      <c r="G2186" s="19" t="s">
        <v>109</v>
      </c>
      <c r="H2186" s="25">
        <v>6.8233636538663151E-4</v>
      </c>
    </row>
    <row r="2187" spans="1:8" x14ac:dyDescent="0.25">
      <c r="A2187" s="19" t="s">
        <v>77</v>
      </c>
      <c r="B2187" s="19" t="s">
        <v>78</v>
      </c>
      <c r="C2187" s="19" t="s">
        <v>73</v>
      </c>
      <c r="D2187" s="19" t="s">
        <v>294</v>
      </c>
      <c r="E2187" s="19" t="s">
        <v>295</v>
      </c>
      <c r="F2187" s="19" t="s">
        <v>110</v>
      </c>
      <c r="G2187" s="19" t="s">
        <v>111</v>
      </c>
      <c r="H2187" s="25">
        <v>5.2162346315116792E-2</v>
      </c>
    </row>
    <row r="2188" spans="1:8" x14ac:dyDescent="0.25">
      <c r="A2188" s="19" t="s">
        <v>77</v>
      </c>
      <c r="B2188" s="19" t="s">
        <v>78</v>
      </c>
      <c r="C2188" s="19" t="s">
        <v>73</v>
      </c>
      <c r="D2188" s="19" t="s">
        <v>294</v>
      </c>
      <c r="E2188" s="19" t="s">
        <v>295</v>
      </c>
      <c r="F2188" s="19" t="s">
        <v>206</v>
      </c>
      <c r="G2188" s="19" t="s">
        <v>207</v>
      </c>
      <c r="H2188" s="25">
        <v>2.2284516281239992E-3</v>
      </c>
    </row>
    <row r="2189" spans="1:8" x14ac:dyDescent="0.25">
      <c r="A2189" s="19" t="s">
        <v>77</v>
      </c>
      <c r="B2189" s="19" t="s">
        <v>78</v>
      </c>
      <c r="C2189" s="19" t="s">
        <v>73</v>
      </c>
      <c r="D2189" s="19" t="s">
        <v>294</v>
      </c>
      <c r="E2189" s="19" t="s">
        <v>295</v>
      </c>
      <c r="F2189" s="19" t="s">
        <v>112</v>
      </c>
      <c r="G2189" s="19" t="s">
        <v>113</v>
      </c>
      <c r="H2189" s="25">
        <v>6.299398166679256E-4</v>
      </c>
    </row>
    <row r="2190" spans="1:8" x14ac:dyDescent="0.25">
      <c r="A2190" s="19" t="s">
        <v>77</v>
      </c>
      <c r="B2190" s="19" t="s">
        <v>78</v>
      </c>
      <c r="C2190" s="19" t="s">
        <v>73</v>
      </c>
      <c r="D2190" s="19" t="s">
        <v>294</v>
      </c>
      <c r="E2190" s="19" t="s">
        <v>295</v>
      </c>
      <c r="F2190" s="19" t="s">
        <v>114</v>
      </c>
      <c r="G2190" s="19" t="s">
        <v>115</v>
      </c>
      <c r="H2190" s="25">
        <v>6.2971523242450079E-3</v>
      </c>
    </row>
    <row r="2191" spans="1:8" x14ac:dyDescent="0.25">
      <c r="A2191" s="19" t="s">
        <v>77</v>
      </c>
      <c r="B2191" s="19" t="s">
        <v>78</v>
      </c>
      <c r="C2191" s="19" t="s">
        <v>73</v>
      </c>
      <c r="D2191" s="19" t="s">
        <v>294</v>
      </c>
      <c r="E2191" s="19" t="s">
        <v>295</v>
      </c>
      <c r="F2191" s="19" t="s">
        <v>186</v>
      </c>
      <c r="G2191" s="19" t="s">
        <v>187</v>
      </c>
      <c r="H2191" s="25">
        <v>1.2301230173466723E-3</v>
      </c>
    </row>
    <row r="2192" spans="1:8" x14ac:dyDescent="0.25">
      <c r="A2192" s="19" t="s">
        <v>77</v>
      </c>
      <c r="B2192" s="19" t="s">
        <v>78</v>
      </c>
      <c r="C2192" s="19" t="s">
        <v>73</v>
      </c>
      <c r="D2192" s="19" t="s">
        <v>294</v>
      </c>
      <c r="E2192" s="19" t="s">
        <v>295</v>
      </c>
      <c r="F2192" s="19" t="s">
        <v>190</v>
      </c>
      <c r="G2192" s="19" t="s">
        <v>191</v>
      </c>
      <c r="H2192" s="25">
        <v>3.8864021199566993E-4</v>
      </c>
    </row>
    <row r="2193" spans="1:8" x14ac:dyDescent="0.25">
      <c r="A2193" s="19" t="s">
        <v>77</v>
      </c>
      <c r="B2193" s="19" t="s">
        <v>78</v>
      </c>
      <c r="C2193" s="19" t="s">
        <v>73</v>
      </c>
      <c r="D2193" s="19" t="s">
        <v>294</v>
      </c>
      <c r="E2193" s="19" t="s">
        <v>295</v>
      </c>
      <c r="F2193" s="19" t="s">
        <v>192</v>
      </c>
      <c r="G2193" s="19" t="s">
        <v>193</v>
      </c>
      <c r="H2193" s="25">
        <v>8.7536732248540638E-4</v>
      </c>
    </row>
    <row r="2194" spans="1:8" x14ac:dyDescent="0.25">
      <c r="A2194" s="19" t="s">
        <v>77</v>
      </c>
      <c r="B2194" s="19" t="s">
        <v>78</v>
      </c>
      <c r="C2194" s="19" t="s">
        <v>73</v>
      </c>
      <c r="D2194" s="19" t="s">
        <v>294</v>
      </c>
      <c r="E2194" s="19" t="s">
        <v>295</v>
      </c>
      <c r="F2194" s="19" t="s">
        <v>194</v>
      </c>
      <c r="G2194" s="19" t="s">
        <v>195</v>
      </c>
      <c r="H2194" s="25">
        <v>4.6766955106805161E-2</v>
      </c>
    </row>
    <row r="2195" spans="1:8" x14ac:dyDescent="0.25">
      <c r="A2195" s="19" t="s">
        <v>77</v>
      </c>
      <c r="B2195" s="19" t="s">
        <v>78</v>
      </c>
      <c r="C2195" s="19" t="s">
        <v>73</v>
      </c>
      <c r="D2195" s="19" t="s">
        <v>294</v>
      </c>
      <c r="E2195" s="19" t="s">
        <v>295</v>
      </c>
      <c r="F2195" s="19" t="s">
        <v>232</v>
      </c>
      <c r="G2195" s="19" t="s">
        <v>233</v>
      </c>
      <c r="H2195" s="25">
        <v>1.5757719940623884E-2</v>
      </c>
    </row>
    <row r="2196" spans="1:8" x14ac:dyDescent="0.25">
      <c r="A2196" s="19" t="s">
        <v>77</v>
      </c>
      <c r="B2196" s="19" t="s">
        <v>78</v>
      </c>
      <c r="C2196" s="19" t="s">
        <v>73</v>
      </c>
      <c r="D2196" s="19" t="s">
        <v>294</v>
      </c>
      <c r="E2196" s="19" t="s">
        <v>295</v>
      </c>
      <c r="F2196" s="19" t="s">
        <v>122</v>
      </c>
      <c r="G2196" s="19" t="s">
        <v>123</v>
      </c>
      <c r="H2196" s="25">
        <v>1.1450168536973301E-3</v>
      </c>
    </row>
    <row r="2197" spans="1:8" x14ac:dyDescent="0.25">
      <c r="A2197" s="19" t="s">
        <v>77</v>
      </c>
      <c r="B2197" s="19" t="s">
        <v>78</v>
      </c>
      <c r="C2197" s="19" t="s">
        <v>73</v>
      </c>
      <c r="D2197" s="19" t="s">
        <v>294</v>
      </c>
      <c r="E2197" s="19" t="s">
        <v>295</v>
      </c>
      <c r="F2197" s="19" t="s">
        <v>126</v>
      </c>
      <c r="G2197" s="19" t="s">
        <v>127</v>
      </c>
      <c r="H2197" s="25">
        <v>4.4015627796617024E-4</v>
      </c>
    </row>
    <row r="2198" spans="1:8" x14ac:dyDescent="0.25">
      <c r="A2198" s="19" t="s">
        <v>77</v>
      </c>
      <c r="B2198" s="19" t="s">
        <v>78</v>
      </c>
      <c r="C2198" s="19" t="s">
        <v>73</v>
      </c>
      <c r="D2198" s="19" t="s">
        <v>294</v>
      </c>
      <c r="E2198" s="19" t="s">
        <v>295</v>
      </c>
      <c r="F2198" s="19" t="s">
        <v>128</v>
      </c>
      <c r="G2198" s="19" t="s">
        <v>129</v>
      </c>
      <c r="H2198" s="25">
        <v>2.4601488280105882E-3</v>
      </c>
    </row>
    <row r="2199" spans="1:8" x14ac:dyDescent="0.25">
      <c r="A2199" s="19" t="s">
        <v>77</v>
      </c>
      <c r="B2199" s="19" t="s">
        <v>78</v>
      </c>
      <c r="C2199" s="19" t="s">
        <v>73</v>
      </c>
      <c r="D2199" s="19" t="s">
        <v>294</v>
      </c>
      <c r="E2199" s="19" t="s">
        <v>295</v>
      </c>
      <c r="F2199" s="19" t="s">
        <v>412</v>
      </c>
      <c r="G2199" s="19" t="s">
        <v>413</v>
      </c>
      <c r="H2199" s="25">
        <v>5.4161191576465829E-3</v>
      </c>
    </row>
    <row r="2200" spans="1:8" x14ac:dyDescent="0.25">
      <c r="A2200" s="19" t="s">
        <v>77</v>
      </c>
      <c r="B2200" s="19" t="s">
        <v>78</v>
      </c>
      <c r="C2200" s="19" t="s">
        <v>73</v>
      </c>
      <c r="D2200" s="19" t="s">
        <v>294</v>
      </c>
      <c r="E2200" s="19" t="s">
        <v>295</v>
      </c>
      <c r="F2200" s="19" t="s">
        <v>132</v>
      </c>
      <c r="G2200" s="19" t="s">
        <v>133</v>
      </c>
      <c r="H2200" s="25">
        <v>1.4489577669596803E-2</v>
      </c>
    </row>
    <row r="2201" spans="1:8" x14ac:dyDescent="0.25">
      <c r="A2201" s="19" t="s">
        <v>77</v>
      </c>
      <c r="B2201" s="19" t="s">
        <v>78</v>
      </c>
      <c r="C2201" s="19" t="s">
        <v>73</v>
      </c>
      <c r="D2201" s="19" t="s">
        <v>294</v>
      </c>
      <c r="E2201" s="19" t="s">
        <v>295</v>
      </c>
      <c r="F2201" s="19" t="s">
        <v>134</v>
      </c>
      <c r="G2201" s="19" t="s">
        <v>135</v>
      </c>
      <c r="H2201" s="25">
        <v>1.8295143005989175E-3</v>
      </c>
    </row>
    <row r="2202" spans="1:8" x14ac:dyDescent="0.25">
      <c r="A2202" s="19" t="s">
        <v>77</v>
      </c>
      <c r="B2202" s="19" t="s">
        <v>78</v>
      </c>
      <c r="C2202" s="19" t="s">
        <v>73</v>
      </c>
      <c r="D2202" s="19" t="s">
        <v>294</v>
      </c>
      <c r="E2202" s="19" t="s">
        <v>295</v>
      </c>
      <c r="F2202" s="19" t="s">
        <v>196</v>
      </c>
      <c r="G2202" s="19" t="s">
        <v>197</v>
      </c>
      <c r="H2202" s="25">
        <v>2.9270131442880458E-4</v>
      </c>
    </row>
    <row r="2203" spans="1:8" x14ac:dyDescent="0.25">
      <c r="A2203" s="19" t="s">
        <v>77</v>
      </c>
      <c r="B2203" s="19" t="s">
        <v>78</v>
      </c>
      <c r="C2203" s="19" t="s">
        <v>73</v>
      </c>
      <c r="D2203" s="19" t="s">
        <v>294</v>
      </c>
      <c r="E2203" s="19" t="s">
        <v>295</v>
      </c>
      <c r="F2203" s="19" t="s">
        <v>136</v>
      </c>
      <c r="G2203" s="19" t="s">
        <v>137</v>
      </c>
      <c r="H2203" s="25">
        <v>8.7157023006905377E-4</v>
      </c>
    </row>
    <row r="2204" spans="1:8" x14ac:dyDescent="0.25">
      <c r="A2204" s="19" t="s">
        <v>77</v>
      </c>
      <c r="B2204" s="19" t="s">
        <v>78</v>
      </c>
      <c r="C2204" s="19" t="s">
        <v>73</v>
      </c>
      <c r="D2204" s="19" t="s">
        <v>294</v>
      </c>
      <c r="E2204" s="19" t="s">
        <v>295</v>
      </c>
      <c r="F2204" s="19" t="s">
        <v>140</v>
      </c>
      <c r="G2204" s="19" t="s">
        <v>141</v>
      </c>
      <c r="H2204" s="25">
        <v>2.7552420190469972E-3</v>
      </c>
    </row>
    <row r="2205" spans="1:8" x14ac:dyDescent="0.25">
      <c r="A2205" s="19" t="s">
        <v>77</v>
      </c>
      <c r="B2205" s="19" t="s">
        <v>78</v>
      </c>
      <c r="C2205" s="19" t="s">
        <v>73</v>
      </c>
      <c r="D2205" s="19" t="s">
        <v>294</v>
      </c>
      <c r="E2205" s="19" t="s">
        <v>295</v>
      </c>
      <c r="F2205" s="19" t="s">
        <v>142</v>
      </c>
      <c r="G2205" s="19" t="s">
        <v>143</v>
      </c>
      <c r="H2205" s="25">
        <v>2.1244062993381226E-3</v>
      </c>
    </row>
    <row r="2206" spans="1:8" x14ac:dyDescent="0.25">
      <c r="A2206" s="19" t="s">
        <v>77</v>
      </c>
      <c r="B2206" s="19" t="s">
        <v>78</v>
      </c>
      <c r="C2206" s="19" t="s">
        <v>73</v>
      </c>
      <c r="D2206" s="19" t="s">
        <v>294</v>
      </c>
      <c r="E2206" s="19" t="s">
        <v>295</v>
      </c>
      <c r="F2206" s="19" t="s">
        <v>144</v>
      </c>
      <c r="G2206" s="19" t="s">
        <v>145</v>
      </c>
      <c r="H2206" s="25">
        <v>1.5165244318264791E-2</v>
      </c>
    </row>
    <row r="2207" spans="1:8" x14ac:dyDescent="0.25">
      <c r="A2207" s="19" t="s">
        <v>77</v>
      </c>
      <c r="B2207" s="19" t="s">
        <v>78</v>
      </c>
      <c r="C2207" s="19" t="s">
        <v>73</v>
      </c>
      <c r="D2207" s="19" t="s">
        <v>294</v>
      </c>
      <c r="E2207" s="19" t="s">
        <v>295</v>
      </c>
      <c r="F2207" s="19" t="s">
        <v>146</v>
      </c>
      <c r="G2207" s="19" t="s">
        <v>147</v>
      </c>
      <c r="H2207" s="25">
        <v>1.2348740166537922E-3</v>
      </c>
    </row>
    <row r="2208" spans="1:8" x14ac:dyDescent="0.25">
      <c r="A2208" s="19" t="s">
        <v>77</v>
      </c>
      <c r="B2208" s="19" t="s">
        <v>78</v>
      </c>
      <c r="C2208" s="19" t="s">
        <v>73</v>
      </c>
      <c r="D2208" s="19" t="s">
        <v>294</v>
      </c>
      <c r="E2208" s="19" t="s">
        <v>295</v>
      </c>
      <c r="F2208" s="19" t="s">
        <v>234</v>
      </c>
      <c r="G2208" s="19" t="s">
        <v>235</v>
      </c>
      <c r="H2208" s="25">
        <v>4.0968384612298176E-3</v>
      </c>
    </row>
    <row r="2209" spans="1:8" x14ac:dyDescent="0.25">
      <c r="A2209" s="19" t="s">
        <v>77</v>
      </c>
      <c r="B2209" s="19" t="s">
        <v>78</v>
      </c>
      <c r="C2209" s="19" t="s">
        <v>73</v>
      </c>
      <c r="D2209" s="19" t="s">
        <v>294</v>
      </c>
      <c r="E2209" s="19" t="s">
        <v>295</v>
      </c>
      <c r="F2209" s="19" t="s">
        <v>148</v>
      </c>
      <c r="G2209" s="19" t="s">
        <v>149</v>
      </c>
      <c r="H2209" s="25">
        <v>4.6375652005238672E-3</v>
      </c>
    </row>
    <row r="2210" spans="1:8" x14ac:dyDescent="0.25">
      <c r="A2210" s="19" t="s">
        <v>77</v>
      </c>
      <c r="B2210" s="19" t="s">
        <v>78</v>
      </c>
      <c r="C2210" s="19" t="s">
        <v>73</v>
      </c>
      <c r="D2210" s="19" t="s">
        <v>294</v>
      </c>
      <c r="E2210" s="19" t="s">
        <v>295</v>
      </c>
      <c r="F2210" s="19" t="s">
        <v>216</v>
      </c>
      <c r="G2210" s="19" t="s">
        <v>217</v>
      </c>
      <c r="H2210" s="25">
        <v>5.3610862995152311E-4</v>
      </c>
    </row>
    <row r="2211" spans="1:8" x14ac:dyDescent="0.25">
      <c r="A2211" s="19" t="s">
        <v>77</v>
      </c>
      <c r="B2211" s="19" t="s">
        <v>78</v>
      </c>
      <c r="C2211" s="19" t="s">
        <v>73</v>
      </c>
      <c r="D2211" s="19" t="s">
        <v>294</v>
      </c>
      <c r="E2211" s="19" t="s">
        <v>295</v>
      </c>
      <c r="F2211" s="19" t="s">
        <v>150</v>
      </c>
      <c r="G2211" s="19" t="s">
        <v>151</v>
      </c>
      <c r="H2211" s="25">
        <v>3.5607916806513033E-3</v>
      </c>
    </row>
    <row r="2212" spans="1:8" x14ac:dyDescent="0.25">
      <c r="A2212" s="19" t="s">
        <v>77</v>
      </c>
      <c r="B2212" s="19" t="s">
        <v>78</v>
      </c>
      <c r="C2212" s="19" t="s">
        <v>73</v>
      </c>
      <c r="D2212" s="19" t="s">
        <v>294</v>
      </c>
      <c r="E2212" s="19" t="s">
        <v>295</v>
      </c>
      <c r="F2212" s="19" t="s">
        <v>252</v>
      </c>
      <c r="G2212" s="19" t="s">
        <v>253</v>
      </c>
      <c r="H2212" s="25">
        <v>2.8335834656199226E-4</v>
      </c>
    </row>
    <row r="2213" spans="1:8" x14ac:dyDescent="0.25">
      <c r="A2213" s="19" t="s">
        <v>77</v>
      </c>
      <c r="B2213" s="19" t="s">
        <v>78</v>
      </c>
      <c r="C2213" s="19" t="s">
        <v>73</v>
      </c>
      <c r="D2213" s="19" t="s">
        <v>294</v>
      </c>
      <c r="E2213" s="19" t="s">
        <v>295</v>
      </c>
      <c r="F2213" s="19" t="s">
        <v>152</v>
      </c>
      <c r="G2213" s="19" t="s">
        <v>153</v>
      </c>
      <c r="H2213" s="25">
        <v>0.21054978848488223</v>
      </c>
    </row>
    <row r="2214" spans="1:8" x14ac:dyDescent="0.25">
      <c r="A2214" s="19" t="s">
        <v>77</v>
      </c>
      <c r="B2214" s="19" t="s">
        <v>78</v>
      </c>
      <c r="C2214" s="19" t="s">
        <v>73</v>
      </c>
      <c r="D2214" s="19" t="s">
        <v>294</v>
      </c>
      <c r="E2214" s="19" t="s">
        <v>295</v>
      </c>
      <c r="F2214" s="19" t="s">
        <v>154</v>
      </c>
      <c r="G2214" s="19" t="s">
        <v>155</v>
      </c>
      <c r="H2214" s="25">
        <v>2.5280742788551934E-2</v>
      </c>
    </row>
    <row r="2215" spans="1:8" x14ac:dyDescent="0.25">
      <c r="A2215" s="19" t="s">
        <v>77</v>
      </c>
      <c r="B2215" s="19" t="s">
        <v>78</v>
      </c>
      <c r="C2215" s="19" t="s">
        <v>73</v>
      </c>
      <c r="D2215" s="19" t="s">
        <v>294</v>
      </c>
      <c r="E2215" s="19" t="s">
        <v>295</v>
      </c>
      <c r="F2215" s="19" t="s">
        <v>262</v>
      </c>
      <c r="G2215" s="19" t="s">
        <v>263</v>
      </c>
      <c r="H2215" s="25">
        <v>1.7307092751790563E-2</v>
      </c>
    </row>
    <row r="2216" spans="1:8" x14ac:dyDescent="0.25">
      <c r="A2216" s="19" t="s">
        <v>77</v>
      </c>
      <c r="B2216" s="19" t="s">
        <v>78</v>
      </c>
      <c r="C2216" s="19" t="s">
        <v>73</v>
      </c>
      <c r="D2216" s="19" t="s">
        <v>294</v>
      </c>
      <c r="E2216" s="19" t="s">
        <v>295</v>
      </c>
      <c r="F2216" s="19" t="s">
        <v>156</v>
      </c>
      <c r="G2216" s="19" t="s">
        <v>157</v>
      </c>
      <c r="H2216" s="25">
        <v>1.0687565944964186E-2</v>
      </c>
    </row>
    <row r="2217" spans="1:8" x14ac:dyDescent="0.25">
      <c r="A2217" s="19" t="s">
        <v>77</v>
      </c>
      <c r="B2217" s="19" t="s">
        <v>78</v>
      </c>
      <c r="C2217" s="19" t="s">
        <v>73</v>
      </c>
      <c r="D2217" s="19" t="s">
        <v>294</v>
      </c>
      <c r="E2217" s="19" t="s">
        <v>295</v>
      </c>
      <c r="F2217" s="19" t="s">
        <v>158</v>
      </c>
      <c r="G2217" s="19" t="s">
        <v>159</v>
      </c>
      <c r="H2217" s="25">
        <v>1.6064961816773267E-4</v>
      </c>
    </row>
    <row r="2218" spans="1:8" x14ac:dyDescent="0.25">
      <c r="A2218" s="19" t="s">
        <v>77</v>
      </c>
      <c r="B2218" s="19" t="s">
        <v>78</v>
      </c>
      <c r="C2218" s="19" t="s">
        <v>73</v>
      </c>
      <c r="D2218" s="19" t="s">
        <v>294</v>
      </c>
      <c r="E2218" s="19" t="s">
        <v>295</v>
      </c>
      <c r="F2218" s="19" t="s">
        <v>254</v>
      </c>
      <c r="G2218" s="19" t="s">
        <v>255</v>
      </c>
      <c r="H2218" s="25">
        <v>1.3329073109423033E-2</v>
      </c>
    </row>
    <row r="2219" spans="1:8" x14ac:dyDescent="0.25">
      <c r="A2219" s="19" t="s">
        <v>77</v>
      </c>
      <c r="B2219" s="19" t="s">
        <v>78</v>
      </c>
      <c r="C2219" s="19" t="s">
        <v>73</v>
      </c>
      <c r="D2219" s="19" t="s">
        <v>294</v>
      </c>
      <c r="E2219" s="19" t="s">
        <v>295</v>
      </c>
      <c r="F2219" s="19" t="s">
        <v>162</v>
      </c>
      <c r="G2219" s="19" t="s">
        <v>163</v>
      </c>
      <c r="H2219" s="25">
        <v>3.0654121481831765E-2</v>
      </c>
    </row>
    <row r="2220" spans="1:8" x14ac:dyDescent="0.25">
      <c r="A2220" s="19" t="s">
        <v>77</v>
      </c>
      <c r="B2220" s="19" t="s">
        <v>78</v>
      </c>
      <c r="C2220" s="19" t="s">
        <v>73</v>
      </c>
      <c r="D2220" s="19" t="s">
        <v>300</v>
      </c>
      <c r="E2220" s="19" t="s">
        <v>301</v>
      </c>
      <c r="F2220" s="19" t="s">
        <v>94</v>
      </c>
      <c r="G2220" s="19" t="s">
        <v>95</v>
      </c>
      <c r="H2220" s="25">
        <v>3.5617871350147013E-7</v>
      </c>
    </row>
    <row r="2221" spans="1:8" x14ac:dyDescent="0.25">
      <c r="A2221" s="19" t="s">
        <v>77</v>
      </c>
      <c r="B2221" s="19" t="s">
        <v>78</v>
      </c>
      <c r="C2221" s="19" t="s">
        <v>73</v>
      </c>
      <c r="D2221" s="19" t="s">
        <v>300</v>
      </c>
      <c r="E2221" s="19" t="s">
        <v>301</v>
      </c>
      <c r="F2221" s="19" t="s">
        <v>410</v>
      </c>
      <c r="G2221" s="19" t="s">
        <v>411</v>
      </c>
      <c r="H2221" s="25">
        <v>4.3331765264649354E-5</v>
      </c>
    </row>
    <row r="2222" spans="1:8" x14ac:dyDescent="0.25">
      <c r="A2222" s="19" t="s">
        <v>77</v>
      </c>
      <c r="B2222" s="19" t="s">
        <v>78</v>
      </c>
      <c r="C2222" s="19" t="s">
        <v>73</v>
      </c>
      <c r="D2222" s="19" t="s">
        <v>300</v>
      </c>
      <c r="E2222" s="19" t="s">
        <v>301</v>
      </c>
      <c r="F2222" s="19" t="s">
        <v>244</v>
      </c>
      <c r="G2222" s="19" t="s">
        <v>245</v>
      </c>
      <c r="H2222" s="25">
        <v>3.8026452813094548E-7</v>
      </c>
    </row>
    <row r="2223" spans="1:8" x14ac:dyDescent="0.25">
      <c r="A2223" s="19" t="s">
        <v>77</v>
      </c>
      <c r="B2223" s="19" t="s">
        <v>78</v>
      </c>
      <c r="C2223" s="19" t="s">
        <v>73</v>
      </c>
      <c r="D2223" s="19" t="s">
        <v>300</v>
      </c>
      <c r="E2223" s="19" t="s">
        <v>301</v>
      </c>
      <c r="F2223" s="19" t="s">
        <v>96</v>
      </c>
      <c r="G2223" s="19" t="s">
        <v>97</v>
      </c>
      <c r="H2223" s="25">
        <v>1.3142624268016185E-7</v>
      </c>
    </row>
    <row r="2224" spans="1:8" x14ac:dyDescent="0.25">
      <c r="A2224" s="19" t="s">
        <v>77</v>
      </c>
      <c r="B2224" s="19" t="s">
        <v>78</v>
      </c>
      <c r="C2224" s="19" t="s">
        <v>73</v>
      </c>
      <c r="D2224" s="19" t="s">
        <v>300</v>
      </c>
      <c r="E2224" s="19" t="s">
        <v>301</v>
      </c>
      <c r="F2224" s="19" t="s">
        <v>98</v>
      </c>
      <c r="G2224" s="19" t="s">
        <v>99</v>
      </c>
      <c r="H2224" s="25">
        <v>1.8112671902121448E-6</v>
      </c>
    </row>
    <row r="2225" spans="1:8" x14ac:dyDescent="0.25">
      <c r="A2225" s="19" t="s">
        <v>77</v>
      </c>
      <c r="B2225" s="19" t="s">
        <v>78</v>
      </c>
      <c r="C2225" s="19" t="s">
        <v>73</v>
      </c>
      <c r="D2225" s="19" t="s">
        <v>300</v>
      </c>
      <c r="E2225" s="19" t="s">
        <v>301</v>
      </c>
      <c r="F2225" s="19" t="s">
        <v>168</v>
      </c>
      <c r="G2225" s="19" t="s">
        <v>169</v>
      </c>
      <c r="H2225" s="25">
        <v>9.2043761408545926E-5</v>
      </c>
    </row>
    <row r="2226" spans="1:8" x14ac:dyDescent="0.25">
      <c r="A2226" s="19" t="s">
        <v>77</v>
      </c>
      <c r="B2226" s="19" t="s">
        <v>78</v>
      </c>
      <c r="C2226" s="19" t="s">
        <v>73</v>
      </c>
      <c r="D2226" s="19" t="s">
        <v>300</v>
      </c>
      <c r="E2226" s="19" t="s">
        <v>301</v>
      </c>
      <c r="F2226" s="19" t="s">
        <v>110</v>
      </c>
      <c r="G2226" s="19" t="s">
        <v>111</v>
      </c>
      <c r="H2226" s="25">
        <v>7.1893495973044117E-7</v>
      </c>
    </row>
    <row r="2227" spans="1:8" x14ac:dyDescent="0.25">
      <c r="A2227" s="19" t="s">
        <v>77</v>
      </c>
      <c r="B2227" s="19" t="s">
        <v>78</v>
      </c>
      <c r="C2227" s="19" t="s">
        <v>73</v>
      </c>
      <c r="D2227" s="19" t="s">
        <v>300</v>
      </c>
      <c r="E2227" s="19" t="s">
        <v>301</v>
      </c>
      <c r="F2227" s="19" t="s">
        <v>302</v>
      </c>
      <c r="G2227" s="19" t="s">
        <v>303</v>
      </c>
      <c r="H2227" s="25">
        <v>8.7151718386721087E-7</v>
      </c>
    </row>
    <row r="2228" spans="1:8" x14ac:dyDescent="0.25">
      <c r="A2228" s="19" t="s">
        <v>77</v>
      </c>
      <c r="B2228" s="19" t="s">
        <v>78</v>
      </c>
      <c r="C2228" s="19" t="s">
        <v>73</v>
      </c>
      <c r="D2228" s="19" t="s">
        <v>300</v>
      </c>
      <c r="E2228" s="19" t="s">
        <v>301</v>
      </c>
      <c r="F2228" s="19" t="s">
        <v>112</v>
      </c>
      <c r="G2228" s="19" t="s">
        <v>113</v>
      </c>
      <c r="H2228" s="25">
        <v>1.6134760885267525E-7</v>
      </c>
    </row>
    <row r="2229" spans="1:8" x14ac:dyDescent="0.25">
      <c r="A2229" s="19" t="s">
        <v>77</v>
      </c>
      <c r="B2229" s="19" t="s">
        <v>78</v>
      </c>
      <c r="C2229" s="19" t="s">
        <v>73</v>
      </c>
      <c r="D2229" s="19" t="s">
        <v>300</v>
      </c>
      <c r="E2229" s="19" t="s">
        <v>301</v>
      </c>
      <c r="F2229" s="19" t="s">
        <v>114</v>
      </c>
      <c r="G2229" s="19" t="s">
        <v>115</v>
      </c>
      <c r="H2229" s="25">
        <v>5.5569494307569458E-7</v>
      </c>
    </row>
    <row r="2230" spans="1:8" x14ac:dyDescent="0.25">
      <c r="A2230" s="19" t="s">
        <v>77</v>
      </c>
      <c r="B2230" s="19" t="s">
        <v>78</v>
      </c>
      <c r="C2230" s="19" t="s">
        <v>73</v>
      </c>
      <c r="D2230" s="19" t="s">
        <v>300</v>
      </c>
      <c r="E2230" s="19" t="s">
        <v>301</v>
      </c>
      <c r="F2230" s="19" t="s">
        <v>186</v>
      </c>
      <c r="G2230" s="19" t="s">
        <v>187</v>
      </c>
      <c r="H2230" s="25">
        <v>3.9424123717012133E-7</v>
      </c>
    </row>
    <row r="2231" spans="1:8" x14ac:dyDescent="0.25">
      <c r="A2231" s="19" t="s">
        <v>77</v>
      </c>
      <c r="B2231" s="19" t="s">
        <v>78</v>
      </c>
      <c r="C2231" s="19" t="s">
        <v>73</v>
      </c>
      <c r="D2231" s="19" t="s">
        <v>300</v>
      </c>
      <c r="E2231" s="19" t="s">
        <v>301</v>
      </c>
      <c r="F2231" s="19" t="s">
        <v>190</v>
      </c>
      <c r="G2231" s="19" t="s">
        <v>191</v>
      </c>
      <c r="H2231" s="25">
        <v>4.5403851578872457E-8</v>
      </c>
    </row>
    <row r="2232" spans="1:8" x14ac:dyDescent="0.25">
      <c r="A2232" s="19" t="s">
        <v>77</v>
      </c>
      <c r="B2232" s="19" t="s">
        <v>78</v>
      </c>
      <c r="C2232" s="19" t="s">
        <v>73</v>
      </c>
      <c r="D2232" s="19" t="s">
        <v>300</v>
      </c>
      <c r="E2232" s="19" t="s">
        <v>301</v>
      </c>
      <c r="F2232" s="19" t="s">
        <v>192</v>
      </c>
      <c r="G2232" s="19" t="s">
        <v>193</v>
      </c>
      <c r="H2232" s="25">
        <v>7.4160236357416159E-8</v>
      </c>
    </row>
    <row r="2233" spans="1:8" x14ac:dyDescent="0.25">
      <c r="A2233" s="19" t="s">
        <v>77</v>
      </c>
      <c r="B2233" s="19" t="s">
        <v>78</v>
      </c>
      <c r="C2233" s="19" t="s">
        <v>73</v>
      </c>
      <c r="D2233" s="19" t="s">
        <v>300</v>
      </c>
      <c r="E2233" s="19" t="s">
        <v>301</v>
      </c>
      <c r="F2233" s="19" t="s">
        <v>194</v>
      </c>
      <c r="G2233" s="19" t="s">
        <v>195</v>
      </c>
      <c r="H2233" s="25">
        <v>6.0876406998424788E-6</v>
      </c>
    </row>
    <row r="2234" spans="1:8" x14ac:dyDescent="0.25">
      <c r="A2234" s="19" t="s">
        <v>77</v>
      </c>
      <c r="B2234" s="19" t="s">
        <v>78</v>
      </c>
      <c r="C2234" s="19" t="s">
        <v>73</v>
      </c>
      <c r="D2234" s="19" t="s">
        <v>300</v>
      </c>
      <c r="E2234" s="19" t="s">
        <v>301</v>
      </c>
      <c r="F2234" s="19" t="s">
        <v>232</v>
      </c>
      <c r="G2234" s="19" t="s">
        <v>233</v>
      </c>
      <c r="H2234" s="25">
        <v>2.0374368772631372E-6</v>
      </c>
    </row>
    <row r="2235" spans="1:8" x14ac:dyDescent="0.25">
      <c r="A2235" s="19" t="s">
        <v>77</v>
      </c>
      <c r="B2235" s="19" t="s">
        <v>78</v>
      </c>
      <c r="C2235" s="19" t="s">
        <v>73</v>
      </c>
      <c r="D2235" s="19" t="s">
        <v>300</v>
      </c>
      <c r="E2235" s="19" t="s">
        <v>301</v>
      </c>
      <c r="F2235" s="19" t="s">
        <v>122</v>
      </c>
      <c r="G2235" s="19" t="s">
        <v>123</v>
      </c>
      <c r="H2235" s="25">
        <v>1.3977889842533426E-7</v>
      </c>
    </row>
    <row r="2236" spans="1:8" x14ac:dyDescent="0.25">
      <c r="A2236" s="19" t="s">
        <v>77</v>
      </c>
      <c r="B2236" s="19" t="s">
        <v>78</v>
      </c>
      <c r="C2236" s="19" t="s">
        <v>73</v>
      </c>
      <c r="D2236" s="19" t="s">
        <v>300</v>
      </c>
      <c r="E2236" s="19" t="s">
        <v>301</v>
      </c>
      <c r="F2236" s="19" t="s">
        <v>126</v>
      </c>
      <c r="G2236" s="19" t="s">
        <v>127</v>
      </c>
      <c r="H2236" s="25">
        <v>4.991011285899937E-8</v>
      </c>
    </row>
    <row r="2237" spans="1:8" x14ac:dyDescent="0.25">
      <c r="A2237" s="19" t="s">
        <v>77</v>
      </c>
      <c r="B2237" s="19" t="s">
        <v>78</v>
      </c>
      <c r="C2237" s="19" t="s">
        <v>73</v>
      </c>
      <c r="D2237" s="19" t="s">
        <v>300</v>
      </c>
      <c r="E2237" s="19" t="s">
        <v>301</v>
      </c>
      <c r="F2237" s="19" t="s">
        <v>128</v>
      </c>
      <c r="G2237" s="19" t="s">
        <v>129</v>
      </c>
      <c r="H2237" s="25">
        <v>2.2305318566660343E-7</v>
      </c>
    </row>
    <row r="2238" spans="1:8" x14ac:dyDescent="0.25">
      <c r="A2238" s="19" t="s">
        <v>77</v>
      </c>
      <c r="B2238" s="19" t="s">
        <v>78</v>
      </c>
      <c r="C2238" s="19" t="s">
        <v>73</v>
      </c>
      <c r="D2238" s="19" t="s">
        <v>300</v>
      </c>
      <c r="E2238" s="19" t="s">
        <v>301</v>
      </c>
      <c r="F2238" s="19" t="s">
        <v>412</v>
      </c>
      <c r="G2238" s="19" t="s">
        <v>413</v>
      </c>
      <c r="H2238" s="25">
        <v>5.2912509096406103E-7</v>
      </c>
    </row>
    <row r="2239" spans="1:8" x14ac:dyDescent="0.25">
      <c r="A2239" s="19" t="s">
        <v>77</v>
      </c>
      <c r="B2239" s="19" t="s">
        <v>78</v>
      </c>
      <c r="C2239" s="19" t="s">
        <v>73</v>
      </c>
      <c r="D2239" s="19" t="s">
        <v>300</v>
      </c>
      <c r="E2239" s="19" t="s">
        <v>301</v>
      </c>
      <c r="F2239" s="19" t="s">
        <v>132</v>
      </c>
      <c r="G2239" s="19" t="s">
        <v>133</v>
      </c>
      <c r="H2239" s="25">
        <v>1.3678359865604346E-6</v>
      </c>
    </row>
    <row r="2240" spans="1:8" x14ac:dyDescent="0.25">
      <c r="A2240" s="19" t="s">
        <v>77</v>
      </c>
      <c r="B2240" s="19" t="s">
        <v>78</v>
      </c>
      <c r="C2240" s="19" t="s">
        <v>73</v>
      </c>
      <c r="D2240" s="19" t="s">
        <v>300</v>
      </c>
      <c r="E2240" s="19" t="s">
        <v>301</v>
      </c>
      <c r="F2240" s="19" t="s">
        <v>134</v>
      </c>
      <c r="G2240" s="19" t="s">
        <v>135</v>
      </c>
      <c r="H2240" s="25">
        <v>1.3348476753573525E-7</v>
      </c>
    </row>
    <row r="2241" spans="1:8" x14ac:dyDescent="0.25">
      <c r="A2241" s="19" t="s">
        <v>77</v>
      </c>
      <c r="B2241" s="19" t="s">
        <v>78</v>
      </c>
      <c r="C2241" s="19" t="s">
        <v>73</v>
      </c>
      <c r="D2241" s="19" t="s">
        <v>300</v>
      </c>
      <c r="E2241" s="19" t="s">
        <v>301</v>
      </c>
      <c r="F2241" s="19" t="s">
        <v>140</v>
      </c>
      <c r="G2241" s="19" t="s">
        <v>141</v>
      </c>
      <c r="H2241" s="25">
        <v>3.5779572340338937E-7</v>
      </c>
    </row>
    <row r="2242" spans="1:8" x14ac:dyDescent="0.25">
      <c r="A2242" s="19" t="s">
        <v>77</v>
      </c>
      <c r="B2242" s="19" t="s">
        <v>78</v>
      </c>
      <c r="C2242" s="19" t="s">
        <v>73</v>
      </c>
      <c r="D2242" s="19" t="s">
        <v>300</v>
      </c>
      <c r="E2242" s="19" t="s">
        <v>301</v>
      </c>
      <c r="F2242" s="19" t="s">
        <v>198</v>
      </c>
      <c r="G2242" s="19" t="s">
        <v>199</v>
      </c>
      <c r="H2242" s="25">
        <v>2.118867589195841E-6</v>
      </c>
    </row>
    <row r="2243" spans="1:8" x14ac:dyDescent="0.25">
      <c r="A2243" s="19" t="s">
        <v>77</v>
      </c>
      <c r="B2243" s="19" t="s">
        <v>78</v>
      </c>
      <c r="C2243" s="19" t="s">
        <v>73</v>
      </c>
      <c r="D2243" s="19" t="s">
        <v>300</v>
      </c>
      <c r="E2243" s="19" t="s">
        <v>301</v>
      </c>
      <c r="F2243" s="19" t="s">
        <v>142</v>
      </c>
      <c r="G2243" s="19" t="s">
        <v>143</v>
      </c>
      <c r="H2243" s="25">
        <v>2.4481561358003923E-7</v>
      </c>
    </row>
    <row r="2244" spans="1:8" x14ac:dyDescent="0.25">
      <c r="A2244" s="19" t="s">
        <v>77</v>
      </c>
      <c r="B2244" s="19" t="s">
        <v>78</v>
      </c>
      <c r="C2244" s="19" t="s">
        <v>73</v>
      </c>
      <c r="D2244" s="19" t="s">
        <v>300</v>
      </c>
      <c r="E2244" s="19" t="s">
        <v>301</v>
      </c>
      <c r="F2244" s="19" t="s">
        <v>146</v>
      </c>
      <c r="G2244" s="19" t="s">
        <v>147</v>
      </c>
      <c r="H2244" s="25">
        <v>1.5391859092792926E-7</v>
      </c>
    </row>
    <row r="2245" spans="1:8" x14ac:dyDescent="0.25">
      <c r="A2245" s="19" t="s">
        <v>77</v>
      </c>
      <c r="B2245" s="19" t="s">
        <v>78</v>
      </c>
      <c r="C2245" s="19" t="s">
        <v>73</v>
      </c>
      <c r="D2245" s="19" t="s">
        <v>300</v>
      </c>
      <c r="E2245" s="19" t="s">
        <v>301</v>
      </c>
      <c r="F2245" s="19" t="s">
        <v>148</v>
      </c>
      <c r="G2245" s="19" t="s">
        <v>149</v>
      </c>
      <c r="H2245" s="25">
        <v>5.3326823484195637E-7</v>
      </c>
    </row>
    <row r="2246" spans="1:8" x14ac:dyDescent="0.25">
      <c r="A2246" s="19" t="s">
        <v>77</v>
      </c>
      <c r="B2246" s="19" t="s">
        <v>78</v>
      </c>
      <c r="C2246" s="19" t="s">
        <v>73</v>
      </c>
      <c r="D2246" s="19" t="s">
        <v>300</v>
      </c>
      <c r="E2246" s="19" t="s">
        <v>301</v>
      </c>
      <c r="F2246" s="19" t="s">
        <v>150</v>
      </c>
      <c r="G2246" s="19" t="s">
        <v>151</v>
      </c>
      <c r="H2246" s="25">
        <v>4.6873253656043779E-7</v>
      </c>
    </row>
    <row r="2247" spans="1:8" x14ac:dyDescent="0.25">
      <c r="A2247" s="19" t="s">
        <v>77</v>
      </c>
      <c r="B2247" s="19" t="s">
        <v>78</v>
      </c>
      <c r="C2247" s="19" t="s">
        <v>73</v>
      </c>
      <c r="D2247" s="19" t="s">
        <v>300</v>
      </c>
      <c r="E2247" s="19" t="s">
        <v>301</v>
      </c>
      <c r="F2247" s="19" t="s">
        <v>262</v>
      </c>
      <c r="G2247" s="19" t="s">
        <v>263</v>
      </c>
      <c r="H2247" s="25">
        <v>2.0198883690208556E-6</v>
      </c>
    </row>
    <row r="2248" spans="1:8" x14ac:dyDescent="0.25">
      <c r="A2248" s="19" t="s">
        <v>77</v>
      </c>
      <c r="B2248" s="19" t="s">
        <v>78</v>
      </c>
      <c r="C2248" s="19" t="s">
        <v>73</v>
      </c>
      <c r="D2248" s="19" t="s">
        <v>300</v>
      </c>
      <c r="E2248" s="19" t="s">
        <v>301</v>
      </c>
      <c r="F2248" s="19" t="s">
        <v>156</v>
      </c>
      <c r="G2248" s="19" t="s">
        <v>157</v>
      </c>
      <c r="H2248" s="25">
        <v>4.6780584450244954E-6</v>
      </c>
    </row>
    <row r="2249" spans="1:8" x14ac:dyDescent="0.25">
      <c r="A2249" s="19" t="s">
        <v>77</v>
      </c>
      <c r="B2249" s="19" t="s">
        <v>78</v>
      </c>
      <c r="C2249" s="19" t="s">
        <v>73</v>
      </c>
      <c r="D2249" s="19" t="s">
        <v>300</v>
      </c>
      <c r="E2249" s="19" t="s">
        <v>301</v>
      </c>
      <c r="F2249" s="19" t="s">
        <v>158</v>
      </c>
      <c r="G2249" s="19" t="s">
        <v>159</v>
      </c>
      <c r="H2249" s="25">
        <v>1.0899690044645974E-8</v>
      </c>
    </row>
    <row r="2250" spans="1:8" x14ac:dyDescent="0.25">
      <c r="A2250" s="19" t="s">
        <v>77</v>
      </c>
      <c r="B2250" s="19" t="s">
        <v>78</v>
      </c>
      <c r="C2250" s="19" t="s">
        <v>73</v>
      </c>
      <c r="D2250" s="19" t="s">
        <v>300</v>
      </c>
      <c r="E2250" s="19" t="s">
        <v>301</v>
      </c>
      <c r="F2250" s="19" t="s">
        <v>162</v>
      </c>
      <c r="G2250" s="19" t="s">
        <v>163</v>
      </c>
      <c r="H2250" s="25">
        <v>1.4250730975222357E-6</v>
      </c>
    </row>
    <row r="2251" spans="1:8" x14ac:dyDescent="0.25">
      <c r="A2251" s="19" t="s">
        <v>77</v>
      </c>
      <c r="B2251" s="19" t="s">
        <v>78</v>
      </c>
      <c r="C2251" s="19" t="s">
        <v>73</v>
      </c>
      <c r="D2251" s="19" t="s">
        <v>300</v>
      </c>
      <c r="E2251" s="19" t="s">
        <v>301</v>
      </c>
      <c r="F2251" s="19" t="s">
        <v>202</v>
      </c>
      <c r="G2251" s="19" t="s">
        <v>203</v>
      </c>
      <c r="H2251" s="25">
        <v>8.7054202561305677E-8</v>
      </c>
    </row>
    <row r="2252" spans="1:8" x14ac:dyDescent="0.25">
      <c r="A2252" s="19" t="s">
        <v>77</v>
      </c>
      <c r="B2252" s="19" t="s">
        <v>78</v>
      </c>
      <c r="C2252" s="19" t="s">
        <v>73</v>
      </c>
      <c r="D2252" s="19" t="s">
        <v>300</v>
      </c>
      <c r="E2252" s="19" t="s">
        <v>301</v>
      </c>
      <c r="F2252" s="19" t="s">
        <v>256</v>
      </c>
      <c r="G2252" s="19" t="s">
        <v>257</v>
      </c>
      <c r="H2252" s="25">
        <v>3.0640734532463627E-6</v>
      </c>
    </row>
    <row r="2253" spans="1:8" x14ac:dyDescent="0.25">
      <c r="A2253" s="19" t="s">
        <v>77</v>
      </c>
      <c r="B2253" s="19" t="s">
        <v>78</v>
      </c>
      <c r="C2253" s="19" t="s">
        <v>73</v>
      </c>
      <c r="D2253" s="19" t="s">
        <v>304</v>
      </c>
      <c r="E2253" s="19" t="s">
        <v>305</v>
      </c>
      <c r="F2253" s="19" t="s">
        <v>94</v>
      </c>
      <c r="G2253" s="19" t="s">
        <v>95</v>
      </c>
      <c r="H2253" s="25">
        <v>7.9925771129556441E-6</v>
      </c>
    </row>
    <row r="2254" spans="1:8" x14ac:dyDescent="0.25">
      <c r="A2254" s="19" t="s">
        <v>77</v>
      </c>
      <c r="B2254" s="19" t="s">
        <v>78</v>
      </c>
      <c r="C2254" s="19" t="s">
        <v>73</v>
      </c>
      <c r="D2254" s="19" t="s">
        <v>304</v>
      </c>
      <c r="E2254" s="19" t="s">
        <v>305</v>
      </c>
      <c r="F2254" s="19" t="s">
        <v>410</v>
      </c>
      <c r="G2254" s="19" t="s">
        <v>411</v>
      </c>
      <c r="H2254" s="25">
        <v>2.0810141177086548E-3</v>
      </c>
    </row>
    <row r="2255" spans="1:8" x14ac:dyDescent="0.25">
      <c r="A2255" s="19" t="s">
        <v>77</v>
      </c>
      <c r="B2255" s="19" t="s">
        <v>78</v>
      </c>
      <c r="C2255" s="19" t="s">
        <v>73</v>
      </c>
      <c r="D2255" s="19" t="s">
        <v>304</v>
      </c>
      <c r="E2255" s="19" t="s">
        <v>305</v>
      </c>
      <c r="F2255" s="19" t="s">
        <v>166</v>
      </c>
      <c r="G2255" s="19" t="s">
        <v>167</v>
      </c>
      <c r="H2255" s="25">
        <v>1.3448077323098064E-7</v>
      </c>
    </row>
    <row r="2256" spans="1:8" x14ac:dyDescent="0.25">
      <c r="A2256" s="19" t="s">
        <v>77</v>
      </c>
      <c r="B2256" s="19" t="s">
        <v>78</v>
      </c>
      <c r="C2256" s="19" t="s">
        <v>73</v>
      </c>
      <c r="D2256" s="19" t="s">
        <v>304</v>
      </c>
      <c r="E2256" s="19" t="s">
        <v>305</v>
      </c>
      <c r="F2256" s="19" t="s">
        <v>244</v>
      </c>
      <c r="G2256" s="19" t="s">
        <v>245</v>
      </c>
      <c r="H2256" s="25">
        <v>6.908037268736002E-6</v>
      </c>
    </row>
    <row r="2257" spans="1:8" x14ac:dyDescent="0.25">
      <c r="A2257" s="19" t="s">
        <v>77</v>
      </c>
      <c r="B2257" s="19" t="s">
        <v>78</v>
      </c>
      <c r="C2257" s="19" t="s">
        <v>73</v>
      </c>
      <c r="D2257" s="19" t="s">
        <v>304</v>
      </c>
      <c r="E2257" s="19" t="s">
        <v>305</v>
      </c>
      <c r="F2257" s="19" t="s">
        <v>180</v>
      </c>
      <c r="G2257" s="19" t="s">
        <v>181</v>
      </c>
      <c r="H2257" s="25">
        <v>6.4185870513837794E-7</v>
      </c>
    </row>
    <row r="2258" spans="1:8" x14ac:dyDescent="0.25">
      <c r="A2258" s="19" t="s">
        <v>77</v>
      </c>
      <c r="B2258" s="19" t="s">
        <v>78</v>
      </c>
      <c r="C2258" s="19" t="s">
        <v>73</v>
      </c>
      <c r="D2258" s="19" t="s">
        <v>304</v>
      </c>
      <c r="E2258" s="19" t="s">
        <v>305</v>
      </c>
      <c r="F2258" s="19" t="s">
        <v>98</v>
      </c>
      <c r="G2258" s="19" t="s">
        <v>99</v>
      </c>
      <c r="H2258" s="25">
        <v>4.4788491883995416E-6</v>
      </c>
    </row>
    <row r="2259" spans="1:8" x14ac:dyDescent="0.25">
      <c r="A2259" s="19" t="s">
        <v>77</v>
      </c>
      <c r="B2259" s="19" t="s">
        <v>78</v>
      </c>
      <c r="C2259" s="19" t="s">
        <v>73</v>
      </c>
      <c r="D2259" s="19" t="s">
        <v>304</v>
      </c>
      <c r="E2259" s="19" t="s">
        <v>305</v>
      </c>
      <c r="F2259" s="19" t="s">
        <v>168</v>
      </c>
      <c r="G2259" s="19" t="s">
        <v>169</v>
      </c>
      <c r="H2259" s="25">
        <v>6.4703161285693497E-4</v>
      </c>
    </row>
    <row r="2260" spans="1:8" x14ac:dyDescent="0.25">
      <c r="A2260" s="19" t="s">
        <v>77</v>
      </c>
      <c r="B2260" s="19" t="s">
        <v>78</v>
      </c>
      <c r="C2260" s="19" t="s">
        <v>73</v>
      </c>
      <c r="D2260" s="19" t="s">
        <v>304</v>
      </c>
      <c r="E2260" s="19" t="s">
        <v>305</v>
      </c>
      <c r="F2260" s="19" t="s">
        <v>100</v>
      </c>
      <c r="G2260" s="19" t="s">
        <v>101</v>
      </c>
      <c r="H2260" s="25">
        <v>5.2070832998245598E-5</v>
      </c>
    </row>
    <row r="2261" spans="1:8" x14ac:dyDescent="0.25">
      <c r="A2261" s="19" t="s">
        <v>77</v>
      </c>
      <c r="B2261" s="19" t="s">
        <v>78</v>
      </c>
      <c r="C2261" s="19" t="s">
        <v>73</v>
      </c>
      <c r="D2261" s="19" t="s">
        <v>304</v>
      </c>
      <c r="E2261" s="19" t="s">
        <v>305</v>
      </c>
      <c r="F2261" s="19" t="s">
        <v>104</v>
      </c>
      <c r="G2261" s="19" t="s">
        <v>105</v>
      </c>
      <c r="H2261" s="25">
        <v>1.6612776303334108E-5</v>
      </c>
    </row>
    <row r="2262" spans="1:8" x14ac:dyDescent="0.25">
      <c r="A2262" s="19" t="s">
        <v>77</v>
      </c>
      <c r="B2262" s="19" t="s">
        <v>78</v>
      </c>
      <c r="C2262" s="19" t="s">
        <v>73</v>
      </c>
      <c r="D2262" s="19" t="s">
        <v>304</v>
      </c>
      <c r="E2262" s="19" t="s">
        <v>305</v>
      </c>
      <c r="F2262" s="19" t="s">
        <v>106</v>
      </c>
      <c r="G2262" s="19" t="s">
        <v>107</v>
      </c>
      <c r="H2262" s="25">
        <v>2.3069230523984144E-5</v>
      </c>
    </row>
    <row r="2263" spans="1:8" x14ac:dyDescent="0.25">
      <c r="A2263" s="19" t="s">
        <v>77</v>
      </c>
      <c r="B2263" s="19" t="s">
        <v>78</v>
      </c>
      <c r="C2263" s="19" t="s">
        <v>73</v>
      </c>
      <c r="D2263" s="19" t="s">
        <v>304</v>
      </c>
      <c r="E2263" s="19" t="s">
        <v>305</v>
      </c>
      <c r="F2263" s="19" t="s">
        <v>108</v>
      </c>
      <c r="G2263" s="19" t="s">
        <v>109</v>
      </c>
      <c r="H2263" s="25">
        <v>1.7274281831715128E-6</v>
      </c>
    </row>
    <row r="2264" spans="1:8" x14ac:dyDescent="0.25">
      <c r="A2264" s="19" t="s">
        <v>77</v>
      </c>
      <c r="B2264" s="19" t="s">
        <v>78</v>
      </c>
      <c r="C2264" s="19" t="s">
        <v>73</v>
      </c>
      <c r="D2264" s="19" t="s">
        <v>304</v>
      </c>
      <c r="E2264" s="19" t="s">
        <v>305</v>
      </c>
      <c r="F2264" s="19" t="s">
        <v>110</v>
      </c>
      <c r="G2264" s="19" t="s">
        <v>111</v>
      </c>
      <c r="H2264" s="25">
        <v>2.9387700705155582E-5</v>
      </c>
    </row>
    <row r="2265" spans="1:8" x14ac:dyDescent="0.25">
      <c r="A2265" s="19" t="s">
        <v>77</v>
      </c>
      <c r="B2265" s="19" t="s">
        <v>78</v>
      </c>
      <c r="C2265" s="19" t="s">
        <v>73</v>
      </c>
      <c r="D2265" s="19" t="s">
        <v>304</v>
      </c>
      <c r="E2265" s="19" t="s">
        <v>305</v>
      </c>
      <c r="F2265" s="19" t="s">
        <v>206</v>
      </c>
      <c r="G2265" s="19" t="s">
        <v>207</v>
      </c>
      <c r="H2265" s="25">
        <v>6.2801688373740133E-6</v>
      </c>
    </row>
    <row r="2266" spans="1:8" x14ac:dyDescent="0.25">
      <c r="A2266" s="19" t="s">
        <v>77</v>
      </c>
      <c r="B2266" s="19" t="s">
        <v>78</v>
      </c>
      <c r="C2266" s="19" t="s">
        <v>73</v>
      </c>
      <c r="D2266" s="19" t="s">
        <v>304</v>
      </c>
      <c r="E2266" s="19" t="s">
        <v>305</v>
      </c>
      <c r="F2266" s="19" t="s">
        <v>208</v>
      </c>
      <c r="G2266" s="19" t="s">
        <v>209</v>
      </c>
      <c r="H2266" s="25">
        <v>9.5844589324704281E-7</v>
      </c>
    </row>
    <row r="2267" spans="1:8" x14ac:dyDescent="0.25">
      <c r="A2267" s="19" t="s">
        <v>77</v>
      </c>
      <c r="B2267" s="19" t="s">
        <v>78</v>
      </c>
      <c r="C2267" s="19" t="s">
        <v>73</v>
      </c>
      <c r="D2267" s="19" t="s">
        <v>304</v>
      </c>
      <c r="E2267" s="19" t="s">
        <v>305</v>
      </c>
      <c r="F2267" s="19" t="s">
        <v>112</v>
      </c>
      <c r="G2267" s="19" t="s">
        <v>113</v>
      </c>
      <c r="H2267" s="25">
        <v>1.4347047905351808E-6</v>
      </c>
    </row>
    <row r="2268" spans="1:8" x14ac:dyDescent="0.25">
      <c r="A2268" s="19" t="s">
        <v>77</v>
      </c>
      <c r="B2268" s="19" t="s">
        <v>78</v>
      </c>
      <c r="C2268" s="19" t="s">
        <v>73</v>
      </c>
      <c r="D2268" s="19" t="s">
        <v>304</v>
      </c>
      <c r="E2268" s="19" t="s">
        <v>305</v>
      </c>
      <c r="F2268" s="19" t="s">
        <v>116</v>
      </c>
      <c r="G2268" s="19" t="s">
        <v>117</v>
      </c>
      <c r="H2268" s="25">
        <v>2.2091775415498571E-6</v>
      </c>
    </row>
    <row r="2269" spans="1:8" x14ac:dyDescent="0.25">
      <c r="A2269" s="19" t="s">
        <v>77</v>
      </c>
      <c r="B2269" s="19" t="s">
        <v>78</v>
      </c>
      <c r="C2269" s="19" t="s">
        <v>73</v>
      </c>
      <c r="D2269" s="19" t="s">
        <v>304</v>
      </c>
      <c r="E2269" s="19" t="s">
        <v>305</v>
      </c>
      <c r="F2269" s="19" t="s">
        <v>120</v>
      </c>
      <c r="G2269" s="19" t="s">
        <v>121</v>
      </c>
      <c r="H2269" s="25">
        <v>1.9817558416775619E-5</v>
      </c>
    </row>
    <row r="2270" spans="1:8" x14ac:dyDescent="0.25">
      <c r="A2270" s="19" t="s">
        <v>77</v>
      </c>
      <c r="B2270" s="19" t="s">
        <v>78</v>
      </c>
      <c r="C2270" s="19" t="s">
        <v>73</v>
      </c>
      <c r="D2270" s="19" t="s">
        <v>304</v>
      </c>
      <c r="E2270" s="19" t="s">
        <v>305</v>
      </c>
      <c r="F2270" s="19" t="s">
        <v>186</v>
      </c>
      <c r="G2270" s="19" t="s">
        <v>187</v>
      </c>
      <c r="H2270" s="25">
        <v>1.16592383609345E-6</v>
      </c>
    </row>
    <row r="2271" spans="1:8" x14ac:dyDescent="0.25">
      <c r="A2271" s="19" t="s">
        <v>77</v>
      </c>
      <c r="B2271" s="19" t="s">
        <v>78</v>
      </c>
      <c r="C2271" s="19" t="s">
        <v>73</v>
      </c>
      <c r="D2271" s="19" t="s">
        <v>304</v>
      </c>
      <c r="E2271" s="19" t="s">
        <v>305</v>
      </c>
      <c r="F2271" s="19" t="s">
        <v>192</v>
      </c>
      <c r="G2271" s="19" t="s">
        <v>193</v>
      </c>
      <c r="H2271" s="25">
        <v>1.2285016284184853E-6</v>
      </c>
    </row>
    <row r="2272" spans="1:8" x14ac:dyDescent="0.25">
      <c r="A2272" s="19" t="s">
        <v>77</v>
      </c>
      <c r="B2272" s="19" t="s">
        <v>78</v>
      </c>
      <c r="C2272" s="19" t="s">
        <v>73</v>
      </c>
      <c r="D2272" s="19" t="s">
        <v>304</v>
      </c>
      <c r="E2272" s="19" t="s">
        <v>305</v>
      </c>
      <c r="F2272" s="19" t="s">
        <v>194</v>
      </c>
      <c r="G2272" s="19" t="s">
        <v>195</v>
      </c>
      <c r="H2272" s="25">
        <v>1.1143408233537379E-4</v>
      </c>
    </row>
    <row r="2273" spans="1:8" x14ac:dyDescent="0.25">
      <c r="A2273" s="19" t="s">
        <v>77</v>
      </c>
      <c r="B2273" s="19" t="s">
        <v>78</v>
      </c>
      <c r="C2273" s="19" t="s">
        <v>73</v>
      </c>
      <c r="D2273" s="19" t="s">
        <v>304</v>
      </c>
      <c r="E2273" s="19" t="s">
        <v>305</v>
      </c>
      <c r="F2273" s="19" t="s">
        <v>122</v>
      </c>
      <c r="G2273" s="19" t="s">
        <v>123</v>
      </c>
      <c r="H2273" s="25">
        <v>3.0165378272955234E-6</v>
      </c>
    </row>
    <row r="2274" spans="1:8" x14ac:dyDescent="0.25">
      <c r="A2274" s="19" t="s">
        <v>77</v>
      </c>
      <c r="B2274" s="19" t="s">
        <v>78</v>
      </c>
      <c r="C2274" s="19" t="s">
        <v>73</v>
      </c>
      <c r="D2274" s="19" t="s">
        <v>304</v>
      </c>
      <c r="E2274" s="19" t="s">
        <v>305</v>
      </c>
      <c r="F2274" s="19" t="s">
        <v>126</v>
      </c>
      <c r="G2274" s="19" t="s">
        <v>127</v>
      </c>
      <c r="H2274" s="25">
        <v>1.0688516332942692E-6</v>
      </c>
    </row>
    <row r="2275" spans="1:8" x14ac:dyDescent="0.25">
      <c r="A2275" s="19" t="s">
        <v>77</v>
      </c>
      <c r="B2275" s="19" t="s">
        <v>78</v>
      </c>
      <c r="C2275" s="19" t="s">
        <v>73</v>
      </c>
      <c r="D2275" s="19" t="s">
        <v>304</v>
      </c>
      <c r="E2275" s="19" t="s">
        <v>305</v>
      </c>
      <c r="F2275" s="19" t="s">
        <v>306</v>
      </c>
      <c r="G2275" s="19" t="s">
        <v>307</v>
      </c>
      <c r="H2275" s="25">
        <v>9.3068458957736E-6</v>
      </c>
    </row>
    <row r="2276" spans="1:8" x14ac:dyDescent="0.25">
      <c r="A2276" s="19" t="s">
        <v>77</v>
      </c>
      <c r="B2276" s="19" t="s">
        <v>78</v>
      </c>
      <c r="C2276" s="19" t="s">
        <v>73</v>
      </c>
      <c r="D2276" s="19" t="s">
        <v>304</v>
      </c>
      <c r="E2276" s="19" t="s">
        <v>305</v>
      </c>
      <c r="F2276" s="19" t="s">
        <v>128</v>
      </c>
      <c r="G2276" s="19" t="s">
        <v>129</v>
      </c>
      <c r="H2276" s="25">
        <v>4.5463637072621694E-6</v>
      </c>
    </row>
    <row r="2277" spans="1:8" x14ac:dyDescent="0.25">
      <c r="A2277" s="19" t="s">
        <v>77</v>
      </c>
      <c r="B2277" s="19" t="s">
        <v>78</v>
      </c>
      <c r="C2277" s="19" t="s">
        <v>73</v>
      </c>
      <c r="D2277" s="19" t="s">
        <v>304</v>
      </c>
      <c r="E2277" s="19" t="s">
        <v>305</v>
      </c>
      <c r="F2277" s="19" t="s">
        <v>130</v>
      </c>
      <c r="G2277" s="19" t="s">
        <v>131</v>
      </c>
      <c r="H2277" s="25">
        <v>3.0317761421623507E-5</v>
      </c>
    </row>
    <row r="2278" spans="1:8" x14ac:dyDescent="0.25">
      <c r="A2278" s="19" t="s">
        <v>77</v>
      </c>
      <c r="B2278" s="19" t="s">
        <v>78</v>
      </c>
      <c r="C2278" s="19" t="s">
        <v>73</v>
      </c>
      <c r="D2278" s="19" t="s">
        <v>304</v>
      </c>
      <c r="E2278" s="19" t="s">
        <v>305</v>
      </c>
      <c r="F2278" s="19" t="s">
        <v>412</v>
      </c>
      <c r="G2278" s="19" t="s">
        <v>413</v>
      </c>
      <c r="H2278" s="25">
        <v>1.0281038950057672E-5</v>
      </c>
    </row>
    <row r="2279" spans="1:8" x14ac:dyDescent="0.25">
      <c r="A2279" s="19" t="s">
        <v>77</v>
      </c>
      <c r="B2279" s="19" t="s">
        <v>78</v>
      </c>
      <c r="C2279" s="19" t="s">
        <v>73</v>
      </c>
      <c r="D2279" s="19" t="s">
        <v>304</v>
      </c>
      <c r="E2279" s="19" t="s">
        <v>305</v>
      </c>
      <c r="F2279" s="19" t="s">
        <v>134</v>
      </c>
      <c r="G2279" s="19" t="s">
        <v>135</v>
      </c>
      <c r="H2279" s="25">
        <v>2.4903487124959659E-6</v>
      </c>
    </row>
    <row r="2280" spans="1:8" x14ac:dyDescent="0.25">
      <c r="A2280" s="19" t="s">
        <v>77</v>
      </c>
      <c r="B2280" s="19" t="s">
        <v>78</v>
      </c>
      <c r="C2280" s="19" t="s">
        <v>73</v>
      </c>
      <c r="D2280" s="19" t="s">
        <v>304</v>
      </c>
      <c r="E2280" s="19" t="s">
        <v>305</v>
      </c>
      <c r="F2280" s="19" t="s">
        <v>138</v>
      </c>
      <c r="G2280" s="19" t="s">
        <v>139</v>
      </c>
      <c r="H2280" s="25">
        <v>7.1043113416552683E-7</v>
      </c>
    </row>
    <row r="2281" spans="1:8" x14ac:dyDescent="0.25">
      <c r="A2281" s="19" t="s">
        <v>77</v>
      </c>
      <c r="B2281" s="19" t="s">
        <v>78</v>
      </c>
      <c r="C2281" s="19" t="s">
        <v>73</v>
      </c>
      <c r="D2281" s="19" t="s">
        <v>304</v>
      </c>
      <c r="E2281" s="19" t="s">
        <v>305</v>
      </c>
      <c r="F2281" s="19" t="s">
        <v>198</v>
      </c>
      <c r="G2281" s="19" t="s">
        <v>199</v>
      </c>
      <c r="H2281" s="25">
        <v>4.2468103643865003E-5</v>
      </c>
    </row>
    <row r="2282" spans="1:8" x14ac:dyDescent="0.25">
      <c r="A2282" s="19" t="s">
        <v>77</v>
      </c>
      <c r="B2282" s="19" t="s">
        <v>78</v>
      </c>
      <c r="C2282" s="19" t="s">
        <v>73</v>
      </c>
      <c r="D2282" s="19" t="s">
        <v>304</v>
      </c>
      <c r="E2282" s="19" t="s">
        <v>305</v>
      </c>
      <c r="F2282" s="19" t="s">
        <v>142</v>
      </c>
      <c r="G2282" s="19" t="s">
        <v>143</v>
      </c>
      <c r="H2282" s="25">
        <v>4.726890018880171E-6</v>
      </c>
    </row>
    <row r="2283" spans="1:8" x14ac:dyDescent="0.25">
      <c r="A2283" s="19" t="s">
        <v>77</v>
      </c>
      <c r="B2283" s="19" t="s">
        <v>78</v>
      </c>
      <c r="C2283" s="19" t="s">
        <v>73</v>
      </c>
      <c r="D2283" s="19" t="s">
        <v>304</v>
      </c>
      <c r="E2283" s="19" t="s">
        <v>305</v>
      </c>
      <c r="F2283" s="19" t="s">
        <v>144</v>
      </c>
      <c r="G2283" s="19" t="s">
        <v>145</v>
      </c>
      <c r="H2283" s="25">
        <v>3.5568713194657725E-5</v>
      </c>
    </row>
    <row r="2284" spans="1:8" x14ac:dyDescent="0.25">
      <c r="A2284" s="19" t="s">
        <v>77</v>
      </c>
      <c r="B2284" s="19" t="s">
        <v>78</v>
      </c>
      <c r="C2284" s="19" t="s">
        <v>73</v>
      </c>
      <c r="D2284" s="19" t="s">
        <v>304</v>
      </c>
      <c r="E2284" s="19" t="s">
        <v>305</v>
      </c>
      <c r="F2284" s="19" t="s">
        <v>146</v>
      </c>
      <c r="G2284" s="19" t="s">
        <v>147</v>
      </c>
      <c r="H2284" s="25">
        <v>3.0251711338596834E-6</v>
      </c>
    </row>
    <row r="2285" spans="1:8" x14ac:dyDescent="0.25">
      <c r="A2285" s="19" t="s">
        <v>77</v>
      </c>
      <c r="B2285" s="19" t="s">
        <v>78</v>
      </c>
      <c r="C2285" s="19" t="s">
        <v>73</v>
      </c>
      <c r="D2285" s="19" t="s">
        <v>304</v>
      </c>
      <c r="E2285" s="19" t="s">
        <v>305</v>
      </c>
      <c r="F2285" s="19" t="s">
        <v>148</v>
      </c>
      <c r="G2285" s="19" t="s">
        <v>149</v>
      </c>
      <c r="H2285" s="25">
        <v>1.2168624065022525E-5</v>
      </c>
    </row>
    <row r="2286" spans="1:8" x14ac:dyDescent="0.25">
      <c r="A2286" s="19" t="s">
        <v>77</v>
      </c>
      <c r="B2286" s="19" t="s">
        <v>78</v>
      </c>
      <c r="C2286" s="19" t="s">
        <v>73</v>
      </c>
      <c r="D2286" s="19" t="s">
        <v>304</v>
      </c>
      <c r="E2286" s="19" t="s">
        <v>305</v>
      </c>
      <c r="F2286" s="19" t="s">
        <v>216</v>
      </c>
      <c r="G2286" s="19" t="s">
        <v>217</v>
      </c>
      <c r="H2286" s="25">
        <v>1.3850433203940157E-6</v>
      </c>
    </row>
    <row r="2287" spans="1:8" x14ac:dyDescent="0.25">
      <c r="A2287" s="19" t="s">
        <v>77</v>
      </c>
      <c r="B2287" s="19" t="s">
        <v>78</v>
      </c>
      <c r="C2287" s="19" t="s">
        <v>73</v>
      </c>
      <c r="D2287" s="19" t="s">
        <v>304</v>
      </c>
      <c r="E2287" s="19" t="s">
        <v>305</v>
      </c>
      <c r="F2287" s="19" t="s">
        <v>150</v>
      </c>
      <c r="G2287" s="19" t="s">
        <v>151</v>
      </c>
      <c r="H2287" s="25">
        <v>9.2506678338050378E-6</v>
      </c>
    </row>
    <row r="2288" spans="1:8" x14ac:dyDescent="0.25">
      <c r="A2288" s="19" t="s">
        <v>77</v>
      </c>
      <c r="B2288" s="19" t="s">
        <v>78</v>
      </c>
      <c r="C2288" s="19" t="s">
        <v>73</v>
      </c>
      <c r="D2288" s="19" t="s">
        <v>304</v>
      </c>
      <c r="E2288" s="19" t="s">
        <v>305</v>
      </c>
      <c r="F2288" s="19" t="s">
        <v>152</v>
      </c>
      <c r="G2288" s="19" t="s">
        <v>153</v>
      </c>
      <c r="H2288" s="25">
        <v>5.3978563979680319E-4</v>
      </c>
    </row>
    <row r="2289" spans="1:8" x14ac:dyDescent="0.25">
      <c r="A2289" s="19" t="s">
        <v>77</v>
      </c>
      <c r="B2289" s="19" t="s">
        <v>78</v>
      </c>
      <c r="C2289" s="19" t="s">
        <v>73</v>
      </c>
      <c r="D2289" s="19" t="s">
        <v>304</v>
      </c>
      <c r="E2289" s="19" t="s">
        <v>305</v>
      </c>
      <c r="F2289" s="19" t="s">
        <v>156</v>
      </c>
      <c r="G2289" s="19" t="s">
        <v>157</v>
      </c>
      <c r="H2289" s="25">
        <v>1.8647436214175386E-5</v>
      </c>
    </row>
    <row r="2290" spans="1:8" x14ac:dyDescent="0.25">
      <c r="A2290" s="19" t="s">
        <v>77</v>
      </c>
      <c r="B2290" s="19" t="s">
        <v>78</v>
      </c>
      <c r="C2290" s="19" t="s">
        <v>73</v>
      </c>
      <c r="D2290" s="19" t="s">
        <v>304</v>
      </c>
      <c r="E2290" s="19" t="s">
        <v>305</v>
      </c>
      <c r="F2290" s="19" t="s">
        <v>158</v>
      </c>
      <c r="G2290" s="19" t="s">
        <v>159</v>
      </c>
      <c r="H2290" s="25">
        <v>2.1502692001389524E-7</v>
      </c>
    </row>
    <row r="2291" spans="1:8" x14ac:dyDescent="0.25">
      <c r="A2291" s="19" t="s">
        <v>77</v>
      </c>
      <c r="B2291" s="19" t="s">
        <v>78</v>
      </c>
      <c r="C2291" s="19" t="s">
        <v>73</v>
      </c>
      <c r="D2291" s="19" t="s">
        <v>304</v>
      </c>
      <c r="E2291" s="19" t="s">
        <v>305</v>
      </c>
      <c r="F2291" s="19" t="s">
        <v>236</v>
      </c>
      <c r="G2291" s="19" t="s">
        <v>237</v>
      </c>
      <c r="H2291" s="25">
        <v>2.3300103069917165E-5</v>
      </c>
    </row>
    <row r="2292" spans="1:8" x14ac:dyDescent="0.25">
      <c r="A2292" s="19" t="s">
        <v>77</v>
      </c>
      <c r="B2292" s="19" t="s">
        <v>78</v>
      </c>
      <c r="C2292" s="19" t="s">
        <v>73</v>
      </c>
      <c r="D2292" s="19" t="s">
        <v>304</v>
      </c>
      <c r="E2292" s="19" t="s">
        <v>305</v>
      </c>
      <c r="F2292" s="19" t="s">
        <v>162</v>
      </c>
      <c r="G2292" s="19" t="s">
        <v>163</v>
      </c>
      <c r="H2292" s="25">
        <v>4.2203189531692189E-5</v>
      </c>
    </row>
    <row r="2293" spans="1:8" x14ac:dyDescent="0.25">
      <c r="A2293" s="19" t="s">
        <v>77</v>
      </c>
      <c r="B2293" s="19" t="s">
        <v>78</v>
      </c>
      <c r="C2293" s="19" t="s">
        <v>73</v>
      </c>
      <c r="D2293" s="19" t="s">
        <v>332</v>
      </c>
      <c r="E2293" s="19" t="s">
        <v>333</v>
      </c>
      <c r="F2293" s="19" t="s">
        <v>94</v>
      </c>
      <c r="G2293" s="19" t="s">
        <v>95</v>
      </c>
      <c r="H2293" s="25">
        <v>9.728412848158114E-5</v>
      </c>
    </row>
    <row r="2294" spans="1:8" x14ac:dyDescent="0.25">
      <c r="A2294" s="19" t="s">
        <v>77</v>
      </c>
      <c r="B2294" s="19" t="s">
        <v>78</v>
      </c>
      <c r="C2294" s="19" t="s">
        <v>73</v>
      </c>
      <c r="D2294" s="19" t="s">
        <v>332</v>
      </c>
      <c r="E2294" s="19" t="s">
        <v>333</v>
      </c>
      <c r="F2294" s="19" t="s">
        <v>410</v>
      </c>
      <c r="G2294" s="19" t="s">
        <v>411</v>
      </c>
      <c r="H2294" s="25">
        <v>6.3058630607123658E-3</v>
      </c>
    </row>
    <row r="2295" spans="1:8" x14ac:dyDescent="0.25">
      <c r="A2295" s="19" t="s">
        <v>77</v>
      </c>
      <c r="B2295" s="19" t="s">
        <v>78</v>
      </c>
      <c r="C2295" s="19" t="s">
        <v>73</v>
      </c>
      <c r="D2295" s="19" t="s">
        <v>332</v>
      </c>
      <c r="E2295" s="19" t="s">
        <v>333</v>
      </c>
      <c r="F2295" s="19" t="s">
        <v>244</v>
      </c>
      <c r="G2295" s="19" t="s">
        <v>245</v>
      </c>
      <c r="H2295" s="25">
        <v>5.8451186267000677E-5</v>
      </c>
    </row>
    <row r="2296" spans="1:8" x14ac:dyDescent="0.25">
      <c r="A2296" s="19" t="s">
        <v>77</v>
      </c>
      <c r="B2296" s="19" t="s">
        <v>78</v>
      </c>
      <c r="C2296" s="19" t="s">
        <v>73</v>
      </c>
      <c r="D2296" s="19" t="s">
        <v>332</v>
      </c>
      <c r="E2296" s="19" t="s">
        <v>333</v>
      </c>
      <c r="F2296" s="19" t="s">
        <v>98</v>
      </c>
      <c r="G2296" s="19" t="s">
        <v>99</v>
      </c>
      <c r="H2296" s="25">
        <v>4.2952115886901642E-5</v>
      </c>
    </row>
    <row r="2297" spans="1:8" x14ac:dyDescent="0.25">
      <c r="A2297" s="19" t="s">
        <v>77</v>
      </c>
      <c r="B2297" s="19" t="s">
        <v>78</v>
      </c>
      <c r="C2297" s="19" t="s">
        <v>73</v>
      </c>
      <c r="D2297" s="19" t="s">
        <v>332</v>
      </c>
      <c r="E2297" s="19" t="s">
        <v>333</v>
      </c>
      <c r="F2297" s="19" t="s">
        <v>168</v>
      </c>
      <c r="G2297" s="19" t="s">
        <v>169</v>
      </c>
      <c r="H2297" s="25">
        <v>3.9478975839298668E-3</v>
      </c>
    </row>
    <row r="2298" spans="1:8" x14ac:dyDescent="0.25">
      <c r="A2298" s="19" t="s">
        <v>77</v>
      </c>
      <c r="B2298" s="19" t="s">
        <v>78</v>
      </c>
      <c r="C2298" s="19" t="s">
        <v>73</v>
      </c>
      <c r="D2298" s="19" t="s">
        <v>332</v>
      </c>
      <c r="E2298" s="19" t="s">
        <v>333</v>
      </c>
      <c r="F2298" s="19" t="s">
        <v>172</v>
      </c>
      <c r="G2298" s="19" t="s">
        <v>173</v>
      </c>
      <c r="H2298" s="25">
        <v>2.2199215523857454E-5</v>
      </c>
    </row>
    <row r="2299" spans="1:8" x14ac:dyDescent="0.25">
      <c r="A2299" s="19" t="s">
        <v>77</v>
      </c>
      <c r="B2299" s="19" t="s">
        <v>78</v>
      </c>
      <c r="C2299" s="19" t="s">
        <v>73</v>
      </c>
      <c r="D2299" s="19" t="s">
        <v>332</v>
      </c>
      <c r="E2299" s="19" t="s">
        <v>333</v>
      </c>
      <c r="F2299" s="19" t="s">
        <v>110</v>
      </c>
      <c r="G2299" s="19" t="s">
        <v>111</v>
      </c>
      <c r="H2299" s="25">
        <v>1.6579482743783521E-4</v>
      </c>
    </row>
    <row r="2300" spans="1:8" x14ac:dyDescent="0.25">
      <c r="A2300" s="19" t="s">
        <v>77</v>
      </c>
      <c r="B2300" s="19" t="s">
        <v>78</v>
      </c>
      <c r="C2300" s="19" t="s">
        <v>73</v>
      </c>
      <c r="D2300" s="19" t="s">
        <v>332</v>
      </c>
      <c r="E2300" s="19" t="s">
        <v>333</v>
      </c>
      <c r="F2300" s="19" t="s">
        <v>126</v>
      </c>
      <c r="G2300" s="19" t="s">
        <v>127</v>
      </c>
      <c r="H2300" s="25">
        <v>1.4047038474580599E-5</v>
      </c>
    </row>
    <row r="2301" spans="1:8" x14ac:dyDescent="0.25">
      <c r="A2301" s="19" t="s">
        <v>77</v>
      </c>
      <c r="B2301" s="19" t="s">
        <v>78</v>
      </c>
      <c r="C2301" s="19" t="s">
        <v>73</v>
      </c>
      <c r="D2301" s="19" t="s">
        <v>332</v>
      </c>
      <c r="E2301" s="19" t="s">
        <v>333</v>
      </c>
      <c r="F2301" s="19" t="s">
        <v>134</v>
      </c>
      <c r="G2301" s="19" t="s">
        <v>135</v>
      </c>
      <c r="H2301" s="25">
        <v>3.8584444272962462E-5</v>
      </c>
    </row>
    <row r="2302" spans="1:8" x14ac:dyDescent="0.25">
      <c r="A2302" s="19" t="s">
        <v>77</v>
      </c>
      <c r="B2302" s="19" t="s">
        <v>78</v>
      </c>
      <c r="C2302" s="19" t="s">
        <v>73</v>
      </c>
      <c r="D2302" s="19" t="s">
        <v>332</v>
      </c>
      <c r="E2302" s="19" t="s">
        <v>333</v>
      </c>
      <c r="F2302" s="19" t="s">
        <v>138</v>
      </c>
      <c r="G2302" s="19" t="s">
        <v>139</v>
      </c>
      <c r="H2302" s="25">
        <v>6.9729145751685565E-5</v>
      </c>
    </row>
    <row r="2303" spans="1:8" x14ac:dyDescent="0.25">
      <c r="A2303" s="19" t="s">
        <v>77</v>
      </c>
      <c r="B2303" s="19" t="s">
        <v>78</v>
      </c>
      <c r="C2303" s="19" t="s">
        <v>73</v>
      </c>
      <c r="D2303" s="19" t="s">
        <v>332</v>
      </c>
      <c r="E2303" s="19" t="s">
        <v>333</v>
      </c>
      <c r="F2303" s="19" t="s">
        <v>140</v>
      </c>
      <c r="G2303" s="19" t="s">
        <v>141</v>
      </c>
      <c r="H2303" s="25">
        <v>7.7797861933389924E-5</v>
      </c>
    </row>
    <row r="2304" spans="1:8" x14ac:dyDescent="0.25">
      <c r="A2304" s="19" t="s">
        <v>77</v>
      </c>
      <c r="B2304" s="19" t="s">
        <v>78</v>
      </c>
      <c r="C2304" s="19" t="s">
        <v>73</v>
      </c>
      <c r="D2304" s="19" t="s">
        <v>332</v>
      </c>
      <c r="E2304" s="19" t="s">
        <v>333</v>
      </c>
      <c r="F2304" s="19" t="s">
        <v>144</v>
      </c>
      <c r="G2304" s="19" t="s">
        <v>145</v>
      </c>
      <c r="H2304" s="25">
        <v>4.042510754136089E-4</v>
      </c>
    </row>
    <row r="2305" spans="1:8" x14ac:dyDescent="0.25">
      <c r="A2305" s="19" t="s">
        <v>77</v>
      </c>
      <c r="B2305" s="19" t="s">
        <v>78</v>
      </c>
      <c r="C2305" s="19" t="s">
        <v>73</v>
      </c>
      <c r="D2305" s="19" t="s">
        <v>332</v>
      </c>
      <c r="E2305" s="19" t="s">
        <v>333</v>
      </c>
      <c r="F2305" s="19" t="s">
        <v>150</v>
      </c>
      <c r="G2305" s="19" t="s">
        <v>151</v>
      </c>
      <c r="H2305" s="25">
        <v>9.7136845040445279E-5</v>
      </c>
    </row>
    <row r="2306" spans="1:8" x14ac:dyDescent="0.25">
      <c r="A2306" s="19" t="s">
        <v>77</v>
      </c>
      <c r="B2306" s="19" t="s">
        <v>78</v>
      </c>
      <c r="C2306" s="19" t="s">
        <v>73</v>
      </c>
      <c r="D2306" s="19" t="s">
        <v>332</v>
      </c>
      <c r="E2306" s="19" t="s">
        <v>333</v>
      </c>
      <c r="F2306" s="19" t="s">
        <v>158</v>
      </c>
      <c r="G2306" s="19" t="s">
        <v>159</v>
      </c>
      <c r="H2306" s="25">
        <v>2.4873245510366373E-6</v>
      </c>
    </row>
    <row r="2307" spans="1:8" x14ac:dyDescent="0.25">
      <c r="A2307" s="19" t="s">
        <v>77</v>
      </c>
      <c r="B2307" s="19" t="s">
        <v>78</v>
      </c>
      <c r="C2307" s="19" t="s">
        <v>73</v>
      </c>
      <c r="D2307" s="19" t="s">
        <v>332</v>
      </c>
      <c r="E2307" s="19" t="s">
        <v>333</v>
      </c>
      <c r="F2307" s="19" t="s">
        <v>162</v>
      </c>
      <c r="G2307" s="19" t="s">
        <v>163</v>
      </c>
      <c r="H2307" s="25">
        <v>3.7847660128144221E-4</v>
      </c>
    </row>
    <row r="2308" spans="1:8" x14ac:dyDescent="0.25">
      <c r="A2308" s="19" t="s">
        <v>77</v>
      </c>
      <c r="B2308" s="19" t="s">
        <v>78</v>
      </c>
      <c r="C2308" s="19" t="s">
        <v>73</v>
      </c>
      <c r="D2308" s="19" t="s">
        <v>308</v>
      </c>
      <c r="E2308" s="19" t="s">
        <v>309</v>
      </c>
      <c r="F2308" s="19" t="s">
        <v>94</v>
      </c>
      <c r="G2308" s="19" t="s">
        <v>95</v>
      </c>
      <c r="H2308" s="25">
        <v>6.2044403412986045E-6</v>
      </c>
    </row>
    <row r="2309" spans="1:8" x14ac:dyDescent="0.25">
      <c r="A2309" s="19" t="s">
        <v>77</v>
      </c>
      <c r="B2309" s="19" t="s">
        <v>78</v>
      </c>
      <c r="C2309" s="19" t="s">
        <v>73</v>
      </c>
      <c r="D2309" s="19" t="s">
        <v>308</v>
      </c>
      <c r="E2309" s="19" t="s">
        <v>309</v>
      </c>
      <c r="F2309" s="19" t="s">
        <v>410</v>
      </c>
      <c r="G2309" s="19" t="s">
        <v>411</v>
      </c>
      <c r="H2309" s="25">
        <v>1.6353263248599164E-3</v>
      </c>
    </row>
    <row r="2310" spans="1:8" x14ac:dyDescent="0.25">
      <c r="A2310" s="19" t="s">
        <v>77</v>
      </c>
      <c r="B2310" s="19" t="s">
        <v>78</v>
      </c>
      <c r="C2310" s="19" t="s">
        <v>73</v>
      </c>
      <c r="D2310" s="19" t="s">
        <v>308</v>
      </c>
      <c r="E2310" s="19" t="s">
        <v>309</v>
      </c>
      <c r="F2310" s="19" t="s">
        <v>98</v>
      </c>
      <c r="G2310" s="19" t="s">
        <v>99</v>
      </c>
      <c r="H2310" s="25">
        <v>3.7275931878069082E-6</v>
      </c>
    </row>
    <row r="2311" spans="1:8" x14ac:dyDescent="0.25">
      <c r="A2311" s="19" t="s">
        <v>77</v>
      </c>
      <c r="B2311" s="19" t="s">
        <v>78</v>
      </c>
      <c r="C2311" s="19" t="s">
        <v>73</v>
      </c>
      <c r="D2311" s="19" t="s">
        <v>308</v>
      </c>
      <c r="E2311" s="19" t="s">
        <v>309</v>
      </c>
      <c r="F2311" s="19" t="s">
        <v>168</v>
      </c>
      <c r="G2311" s="19" t="s">
        <v>169</v>
      </c>
      <c r="H2311" s="25">
        <v>9.8542829244444713E-4</v>
      </c>
    </row>
    <row r="2312" spans="1:8" x14ac:dyDescent="0.25">
      <c r="A2312" s="19" t="s">
        <v>77</v>
      </c>
      <c r="B2312" s="19" t="s">
        <v>78</v>
      </c>
      <c r="C2312" s="19" t="s">
        <v>73</v>
      </c>
      <c r="D2312" s="19" t="s">
        <v>308</v>
      </c>
      <c r="E2312" s="19" t="s">
        <v>309</v>
      </c>
      <c r="F2312" s="19" t="s">
        <v>186</v>
      </c>
      <c r="G2312" s="19" t="s">
        <v>187</v>
      </c>
      <c r="H2312" s="25">
        <v>1.0741288211708769E-6</v>
      </c>
    </row>
    <row r="2313" spans="1:8" x14ac:dyDescent="0.25">
      <c r="A2313" s="19" t="s">
        <v>77</v>
      </c>
      <c r="B2313" s="19" t="s">
        <v>78</v>
      </c>
      <c r="C2313" s="19" t="s">
        <v>73</v>
      </c>
      <c r="D2313" s="19" t="s">
        <v>308</v>
      </c>
      <c r="E2313" s="19" t="s">
        <v>309</v>
      </c>
      <c r="F2313" s="19" t="s">
        <v>190</v>
      </c>
      <c r="G2313" s="19" t="s">
        <v>191</v>
      </c>
      <c r="H2313" s="25">
        <v>9.0275398493977999E-7</v>
      </c>
    </row>
    <row r="2314" spans="1:8" x14ac:dyDescent="0.25">
      <c r="A2314" s="19" t="s">
        <v>77</v>
      </c>
      <c r="B2314" s="19" t="s">
        <v>78</v>
      </c>
      <c r="C2314" s="19" t="s">
        <v>73</v>
      </c>
      <c r="D2314" s="19" t="s">
        <v>308</v>
      </c>
      <c r="E2314" s="19" t="s">
        <v>309</v>
      </c>
      <c r="F2314" s="19" t="s">
        <v>194</v>
      </c>
      <c r="G2314" s="19" t="s">
        <v>195</v>
      </c>
      <c r="H2314" s="25">
        <v>9.7105786946396474E-5</v>
      </c>
    </row>
    <row r="2315" spans="1:8" x14ac:dyDescent="0.25">
      <c r="A2315" s="19" t="s">
        <v>77</v>
      </c>
      <c r="B2315" s="19" t="s">
        <v>78</v>
      </c>
      <c r="C2315" s="19" t="s">
        <v>73</v>
      </c>
      <c r="D2315" s="19" t="s">
        <v>308</v>
      </c>
      <c r="E2315" s="19" t="s">
        <v>309</v>
      </c>
      <c r="F2315" s="19" t="s">
        <v>122</v>
      </c>
      <c r="G2315" s="19" t="s">
        <v>123</v>
      </c>
      <c r="H2315" s="25">
        <v>2.4192729598238769E-6</v>
      </c>
    </row>
    <row r="2316" spans="1:8" x14ac:dyDescent="0.25">
      <c r="A2316" s="19" t="s">
        <v>77</v>
      </c>
      <c r="B2316" s="19" t="s">
        <v>78</v>
      </c>
      <c r="C2316" s="19" t="s">
        <v>73</v>
      </c>
      <c r="D2316" s="19" t="s">
        <v>308</v>
      </c>
      <c r="E2316" s="19" t="s">
        <v>309</v>
      </c>
      <c r="F2316" s="19" t="s">
        <v>126</v>
      </c>
      <c r="G2316" s="19" t="s">
        <v>127</v>
      </c>
      <c r="H2316" s="25">
        <v>9.2209198908057516E-7</v>
      </c>
    </row>
    <row r="2317" spans="1:8" x14ac:dyDescent="0.25">
      <c r="A2317" s="19" t="s">
        <v>77</v>
      </c>
      <c r="B2317" s="19" t="s">
        <v>78</v>
      </c>
      <c r="C2317" s="19" t="s">
        <v>73</v>
      </c>
      <c r="D2317" s="19" t="s">
        <v>308</v>
      </c>
      <c r="E2317" s="19" t="s">
        <v>309</v>
      </c>
      <c r="F2317" s="19" t="s">
        <v>134</v>
      </c>
      <c r="G2317" s="19" t="s">
        <v>135</v>
      </c>
      <c r="H2317" s="25">
        <v>2.1869853998243194E-6</v>
      </c>
    </row>
    <row r="2318" spans="1:8" x14ac:dyDescent="0.25">
      <c r="A2318" s="19" t="s">
        <v>77</v>
      </c>
      <c r="B2318" s="19" t="s">
        <v>78</v>
      </c>
      <c r="C2318" s="19" t="s">
        <v>73</v>
      </c>
      <c r="D2318" s="19" t="s">
        <v>308</v>
      </c>
      <c r="E2318" s="19" t="s">
        <v>309</v>
      </c>
      <c r="F2318" s="19" t="s">
        <v>260</v>
      </c>
      <c r="G2318" s="19" t="s">
        <v>261</v>
      </c>
      <c r="H2318" s="25">
        <v>2.9426997551906598E-6</v>
      </c>
    </row>
    <row r="2319" spans="1:8" x14ac:dyDescent="0.25">
      <c r="A2319" s="19" t="s">
        <v>77</v>
      </c>
      <c r="B2319" s="19" t="s">
        <v>78</v>
      </c>
      <c r="C2319" s="19" t="s">
        <v>73</v>
      </c>
      <c r="D2319" s="19" t="s">
        <v>308</v>
      </c>
      <c r="E2319" s="19" t="s">
        <v>309</v>
      </c>
      <c r="F2319" s="19" t="s">
        <v>140</v>
      </c>
      <c r="G2319" s="19" t="s">
        <v>141</v>
      </c>
      <c r="H2319" s="25">
        <v>5.3999969986346219E-6</v>
      </c>
    </row>
    <row r="2320" spans="1:8" x14ac:dyDescent="0.25">
      <c r="A2320" s="19" t="s">
        <v>77</v>
      </c>
      <c r="B2320" s="19" t="s">
        <v>78</v>
      </c>
      <c r="C2320" s="19" t="s">
        <v>73</v>
      </c>
      <c r="D2320" s="19" t="s">
        <v>308</v>
      </c>
      <c r="E2320" s="19" t="s">
        <v>309</v>
      </c>
      <c r="F2320" s="19" t="s">
        <v>198</v>
      </c>
      <c r="G2320" s="19" t="s">
        <v>199</v>
      </c>
      <c r="H2320" s="25">
        <v>4.0102795252927201E-5</v>
      </c>
    </row>
    <row r="2321" spans="1:8" x14ac:dyDescent="0.25">
      <c r="A2321" s="19" t="s">
        <v>77</v>
      </c>
      <c r="B2321" s="19" t="s">
        <v>78</v>
      </c>
      <c r="C2321" s="19" t="s">
        <v>73</v>
      </c>
      <c r="D2321" s="19" t="s">
        <v>308</v>
      </c>
      <c r="E2321" s="19" t="s">
        <v>309</v>
      </c>
      <c r="F2321" s="19" t="s">
        <v>142</v>
      </c>
      <c r="G2321" s="19" t="s">
        <v>143</v>
      </c>
      <c r="H2321" s="25">
        <v>4.6074982596815202E-6</v>
      </c>
    </row>
    <row r="2322" spans="1:8" x14ac:dyDescent="0.25">
      <c r="A2322" s="19" t="s">
        <v>77</v>
      </c>
      <c r="B2322" s="19" t="s">
        <v>78</v>
      </c>
      <c r="C2322" s="19" t="s">
        <v>73</v>
      </c>
      <c r="D2322" s="19" t="s">
        <v>308</v>
      </c>
      <c r="E2322" s="19" t="s">
        <v>309</v>
      </c>
      <c r="F2322" s="19" t="s">
        <v>144</v>
      </c>
      <c r="G2322" s="19" t="s">
        <v>145</v>
      </c>
      <c r="H2322" s="25">
        <v>2.9327226503115653E-5</v>
      </c>
    </row>
    <row r="2323" spans="1:8" x14ac:dyDescent="0.25">
      <c r="A2323" s="19" t="s">
        <v>77</v>
      </c>
      <c r="B2323" s="19" t="s">
        <v>78</v>
      </c>
      <c r="C2323" s="19" t="s">
        <v>73</v>
      </c>
      <c r="D2323" s="19" t="s">
        <v>308</v>
      </c>
      <c r="E2323" s="19" t="s">
        <v>309</v>
      </c>
      <c r="F2323" s="19" t="s">
        <v>146</v>
      </c>
      <c r="G2323" s="19" t="s">
        <v>147</v>
      </c>
      <c r="H2323" s="25">
        <v>3.4673126494031943E-6</v>
      </c>
    </row>
    <row r="2324" spans="1:8" x14ac:dyDescent="0.25">
      <c r="A2324" s="19" t="s">
        <v>77</v>
      </c>
      <c r="B2324" s="19" t="s">
        <v>78</v>
      </c>
      <c r="C2324" s="19" t="s">
        <v>73</v>
      </c>
      <c r="D2324" s="19" t="s">
        <v>308</v>
      </c>
      <c r="E2324" s="19" t="s">
        <v>309</v>
      </c>
      <c r="F2324" s="19" t="s">
        <v>150</v>
      </c>
      <c r="G2324" s="19" t="s">
        <v>151</v>
      </c>
      <c r="H2324" s="25">
        <v>7.4923664936481792E-6</v>
      </c>
    </row>
    <row r="2325" spans="1:8" x14ac:dyDescent="0.25">
      <c r="A2325" s="19" t="s">
        <v>77</v>
      </c>
      <c r="B2325" s="19" t="s">
        <v>78</v>
      </c>
      <c r="C2325" s="19" t="s">
        <v>73</v>
      </c>
      <c r="D2325" s="19" t="s">
        <v>308</v>
      </c>
      <c r="E2325" s="19" t="s">
        <v>309</v>
      </c>
      <c r="F2325" s="19" t="s">
        <v>154</v>
      </c>
      <c r="G2325" s="19" t="s">
        <v>155</v>
      </c>
      <c r="H2325" s="25">
        <v>5.883725535327646E-5</v>
      </c>
    </row>
    <row r="2326" spans="1:8" x14ac:dyDescent="0.25">
      <c r="A2326" s="19" t="s">
        <v>77</v>
      </c>
      <c r="B2326" s="19" t="s">
        <v>78</v>
      </c>
      <c r="C2326" s="19" t="s">
        <v>73</v>
      </c>
      <c r="D2326" s="19" t="s">
        <v>308</v>
      </c>
      <c r="E2326" s="19" t="s">
        <v>309</v>
      </c>
      <c r="F2326" s="19" t="s">
        <v>156</v>
      </c>
      <c r="G2326" s="19" t="s">
        <v>157</v>
      </c>
      <c r="H2326" s="25">
        <v>1.4636112501339093E-5</v>
      </c>
    </row>
    <row r="2327" spans="1:8" x14ac:dyDescent="0.25">
      <c r="A2327" s="19" t="s">
        <v>77</v>
      </c>
      <c r="B2327" s="19" t="s">
        <v>78</v>
      </c>
      <c r="C2327" s="19" t="s">
        <v>73</v>
      </c>
      <c r="D2327" s="19" t="s">
        <v>308</v>
      </c>
      <c r="E2327" s="19" t="s">
        <v>309</v>
      </c>
      <c r="F2327" s="19" t="s">
        <v>310</v>
      </c>
      <c r="G2327" s="19" t="s">
        <v>311</v>
      </c>
      <c r="H2327" s="25">
        <v>7.7478226796033606E-6</v>
      </c>
    </row>
    <row r="2328" spans="1:8" x14ac:dyDescent="0.25">
      <c r="A2328" s="19" t="s">
        <v>77</v>
      </c>
      <c r="B2328" s="19" t="s">
        <v>78</v>
      </c>
      <c r="C2328" s="19" t="s">
        <v>73</v>
      </c>
      <c r="D2328" s="19" t="s">
        <v>308</v>
      </c>
      <c r="E2328" s="19" t="s">
        <v>309</v>
      </c>
      <c r="F2328" s="19" t="s">
        <v>236</v>
      </c>
      <c r="G2328" s="19" t="s">
        <v>237</v>
      </c>
      <c r="H2328" s="25">
        <v>2.1051702266009287E-5</v>
      </c>
    </row>
    <row r="2329" spans="1:8" x14ac:dyDescent="0.25">
      <c r="A2329" s="19" t="s">
        <v>77</v>
      </c>
      <c r="B2329" s="19" t="s">
        <v>78</v>
      </c>
      <c r="C2329" s="19" t="s">
        <v>73</v>
      </c>
      <c r="D2329" s="19" t="s">
        <v>308</v>
      </c>
      <c r="E2329" s="19" t="s">
        <v>309</v>
      </c>
      <c r="F2329" s="19" t="s">
        <v>162</v>
      </c>
      <c r="G2329" s="19" t="s">
        <v>163</v>
      </c>
      <c r="H2329" s="25">
        <v>2.9472199810548724E-5</v>
      </c>
    </row>
    <row r="2330" spans="1:8" x14ac:dyDescent="0.25">
      <c r="A2330" s="19" t="s">
        <v>77</v>
      </c>
      <c r="B2330" s="19" t="s">
        <v>78</v>
      </c>
      <c r="C2330" s="19" t="s">
        <v>73</v>
      </c>
      <c r="D2330" s="19" t="s">
        <v>308</v>
      </c>
      <c r="E2330" s="19" t="s">
        <v>309</v>
      </c>
      <c r="F2330" s="19" t="s">
        <v>202</v>
      </c>
      <c r="G2330" s="19" t="s">
        <v>203</v>
      </c>
      <c r="H2330" s="25">
        <v>1.6410412762018863E-6</v>
      </c>
    </row>
    <row r="2331" spans="1:8" x14ac:dyDescent="0.25">
      <c r="A2331" s="19" t="s">
        <v>77</v>
      </c>
      <c r="B2331" s="19" t="s">
        <v>78</v>
      </c>
      <c r="C2331" s="19" t="s">
        <v>73</v>
      </c>
      <c r="D2331" s="19" t="s">
        <v>312</v>
      </c>
      <c r="E2331" s="19" t="s">
        <v>313</v>
      </c>
      <c r="F2331" s="19" t="s">
        <v>124</v>
      </c>
      <c r="G2331" s="19" t="s">
        <v>125</v>
      </c>
      <c r="H2331" s="25">
        <v>5.4462979912567884E-2</v>
      </c>
    </row>
    <row r="2332" spans="1:8" x14ac:dyDescent="0.25">
      <c r="A2332" s="19" t="s">
        <v>77</v>
      </c>
      <c r="B2332" s="19" t="s">
        <v>78</v>
      </c>
      <c r="C2332" s="19" t="s">
        <v>73</v>
      </c>
      <c r="D2332" s="19" t="s">
        <v>314</v>
      </c>
      <c r="E2332" s="19" t="s">
        <v>315</v>
      </c>
      <c r="F2332" s="19" t="s">
        <v>98</v>
      </c>
      <c r="G2332" s="19" t="s">
        <v>99</v>
      </c>
      <c r="H2332" s="25">
        <v>6.0564018521407049E-4</v>
      </c>
    </row>
    <row r="2333" spans="1:8" x14ac:dyDescent="0.25">
      <c r="A2333" s="19" t="s">
        <v>77</v>
      </c>
      <c r="B2333" s="19" t="s">
        <v>78</v>
      </c>
      <c r="C2333" s="19" t="s">
        <v>73</v>
      </c>
      <c r="D2333" s="19" t="s">
        <v>314</v>
      </c>
      <c r="E2333" s="19" t="s">
        <v>315</v>
      </c>
      <c r="F2333" s="19" t="s">
        <v>168</v>
      </c>
      <c r="G2333" s="19" t="s">
        <v>169</v>
      </c>
      <c r="H2333" s="25">
        <v>0.76452216837451292</v>
      </c>
    </row>
    <row r="2334" spans="1:8" x14ac:dyDescent="0.25">
      <c r="A2334" s="19" t="s">
        <v>77</v>
      </c>
      <c r="B2334" s="19" t="s">
        <v>78</v>
      </c>
      <c r="C2334" s="19" t="s">
        <v>73</v>
      </c>
      <c r="D2334" s="19" t="s">
        <v>314</v>
      </c>
      <c r="E2334" s="19" t="s">
        <v>315</v>
      </c>
      <c r="F2334" s="19" t="s">
        <v>170</v>
      </c>
      <c r="G2334" s="19" t="s">
        <v>171</v>
      </c>
      <c r="H2334" s="25">
        <v>3.5394927904819867E-3</v>
      </c>
    </row>
    <row r="2335" spans="1:8" x14ac:dyDescent="0.25">
      <c r="A2335" s="19" t="s">
        <v>77</v>
      </c>
      <c r="B2335" s="19" t="s">
        <v>78</v>
      </c>
      <c r="C2335" s="19" t="s">
        <v>73</v>
      </c>
      <c r="D2335" s="19" t="s">
        <v>314</v>
      </c>
      <c r="E2335" s="19" t="s">
        <v>315</v>
      </c>
      <c r="F2335" s="19" t="s">
        <v>282</v>
      </c>
      <c r="G2335" s="19" t="s">
        <v>283</v>
      </c>
      <c r="H2335" s="25">
        <v>2.2451627923111752E-3</v>
      </c>
    </row>
    <row r="2336" spans="1:8" x14ac:dyDescent="0.25">
      <c r="A2336" s="19" t="s">
        <v>77</v>
      </c>
      <c r="B2336" s="19" t="s">
        <v>78</v>
      </c>
      <c r="C2336" s="19" t="s">
        <v>73</v>
      </c>
      <c r="D2336" s="19" t="s">
        <v>314</v>
      </c>
      <c r="E2336" s="19" t="s">
        <v>315</v>
      </c>
      <c r="F2336" s="19" t="s">
        <v>100</v>
      </c>
      <c r="G2336" s="19" t="s">
        <v>101</v>
      </c>
      <c r="H2336" s="25">
        <v>2.4302256864317952E-2</v>
      </c>
    </row>
    <row r="2337" spans="1:8" x14ac:dyDescent="0.25">
      <c r="A2337" s="19" t="s">
        <v>77</v>
      </c>
      <c r="B2337" s="19" t="s">
        <v>78</v>
      </c>
      <c r="C2337" s="19" t="s">
        <v>73</v>
      </c>
      <c r="D2337" s="19" t="s">
        <v>314</v>
      </c>
      <c r="E2337" s="19" t="s">
        <v>315</v>
      </c>
      <c r="F2337" s="19" t="s">
        <v>102</v>
      </c>
      <c r="G2337" s="19" t="s">
        <v>103</v>
      </c>
      <c r="H2337" s="25">
        <v>2.0661550985055216E-4</v>
      </c>
    </row>
    <row r="2338" spans="1:8" x14ac:dyDescent="0.25">
      <c r="A2338" s="19" t="s">
        <v>77</v>
      </c>
      <c r="B2338" s="19" t="s">
        <v>78</v>
      </c>
      <c r="C2338" s="19" t="s">
        <v>73</v>
      </c>
      <c r="D2338" s="19" t="s">
        <v>314</v>
      </c>
      <c r="E2338" s="19" t="s">
        <v>315</v>
      </c>
      <c r="F2338" s="19" t="s">
        <v>108</v>
      </c>
      <c r="G2338" s="19" t="s">
        <v>109</v>
      </c>
      <c r="H2338" s="25">
        <v>7.6316376967300455E-4</v>
      </c>
    </row>
    <row r="2339" spans="1:8" x14ac:dyDescent="0.25">
      <c r="A2339" s="19" t="s">
        <v>77</v>
      </c>
      <c r="B2339" s="19" t="s">
        <v>78</v>
      </c>
      <c r="C2339" s="19" t="s">
        <v>73</v>
      </c>
      <c r="D2339" s="19" t="s">
        <v>314</v>
      </c>
      <c r="E2339" s="19" t="s">
        <v>315</v>
      </c>
      <c r="F2339" s="19" t="s">
        <v>132</v>
      </c>
      <c r="G2339" s="19" t="s">
        <v>133</v>
      </c>
      <c r="H2339" s="25">
        <v>1.1022501257328317E-2</v>
      </c>
    </row>
    <row r="2340" spans="1:8" x14ac:dyDescent="0.25">
      <c r="A2340" s="19" t="s">
        <v>77</v>
      </c>
      <c r="B2340" s="19" t="s">
        <v>78</v>
      </c>
      <c r="C2340" s="19" t="s">
        <v>73</v>
      </c>
      <c r="D2340" s="19" t="s">
        <v>314</v>
      </c>
      <c r="E2340" s="19" t="s">
        <v>315</v>
      </c>
      <c r="F2340" s="19" t="s">
        <v>144</v>
      </c>
      <c r="G2340" s="19" t="s">
        <v>145</v>
      </c>
      <c r="H2340" s="25">
        <v>1.061338665443933E-2</v>
      </c>
    </row>
    <row r="2341" spans="1:8" x14ac:dyDescent="0.25">
      <c r="A2341" s="19" t="s">
        <v>77</v>
      </c>
      <c r="B2341" s="19" t="s">
        <v>78</v>
      </c>
      <c r="C2341" s="19" t="s">
        <v>73</v>
      </c>
      <c r="D2341" s="19" t="s">
        <v>314</v>
      </c>
      <c r="E2341" s="19" t="s">
        <v>315</v>
      </c>
      <c r="F2341" s="19" t="s">
        <v>154</v>
      </c>
      <c r="G2341" s="19" t="s">
        <v>155</v>
      </c>
      <c r="H2341" s="25">
        <v>1.7126245121142289E-2</v>
      </c>
    </row>
    <row r="2342" spans="1:8" x14ac:dyDescent="0.25">
      <c r="A2342" s="19" t="s">
        <v>77</v>
      </c>
      <c r="B2342" s="19" t="s">
        <v>78</v>
      </c>
      <c r="C2342" s="19" t="s">
        <v>73</v>
      </c>
      <c r="D2342" s="19" t="s">
        <v>314</v>
      </c>
      <c r="E2342" s="19" t="s">
        <v>315</v>
      </c>
      <c r="F2342" s="19" t="s">
        <v>158</v>
      </c>
      <c r="G2342" s="19" t="s">
        <v>159</v>
      </c>
      <c r="H2342" s="25">
        <v>8.2344804810890616E-5</v>
      </c>
    </row>
    <row r="2343" spans="1:8" x14ac:dyDescent="0.25">
      <c r="A2343" s="19" t="s">
        <v>77</v>
      </c>
      <c r="B2343" s="19" t="s">
        <v>78</v>
      </c>
      <c r="C2343" s="19" t="s">
        <v>73</v>
      </c>
      <c r="D2343" s="19" t="s">
        <v>338</v>
      </c>
      <c r="E2343" s="19" t="s">
        <v>339</v>
      </c>
      <c r="F2343" s="19" t="s">
        <v>410</v>
      </c>
      <c r="G2343" s="19" t="s">
        <v>411</v>
      </c>
      <c r="H2343" s="25">
        <v>0.70730831103624625</v>
      </c>
    </row>
    <row r="2344" spans="1:8" x14ac:dyDescent="0.25">
      <c r="A2344" s="19" t="s">
        <v>77</v>
      </c>
      <c r="B2344" s="19" t="s">
        <v>78</v>
      </c>
      <c r="C2344" s="19" t="s">
        <v>73</v>
      </c>
      <c r="D2344" s="19" t="s">
        <v>338</v>
      </c>
      <c r="E2344" s="19" t="s">
        <v>339</v>
      </c>
      <c r="F2344" s="19" t="s">
        <v>180</v>
      </c>
      <c r="G2344" s="19" t="s">
        <v>181</v>
      </c>
      <c r="H2344" s="25">
        <v>2.6888013944670265E-4</v>
      </c>
    </row>
    <row r="2345" spans="1:8" x14ac:dyDescent="0.25">
      <c r="A2345" s="19" t="s">
        <v>77</v>
      </c>
      <c r="B2345" s="19" t="s">
        <v>78</v>
      </c>
      <c r="C2345" s="19" t="s">
        <v>73</v>
      </c>
      <c r="D2345" s="19" t="s">
        <v>338</v>
      </c>
      <c r="E2345" s="19" t="s">
        <v>339</v>
      </c>
      <c r="F2345" s="19" t="s">
        <v>98</v>
      </c>
      <c r="G2345" s="19" t="s">
        <v>99</v>
      </c>
      <c r="H2345" s="25">
        <v>3.3975144998995882E-4</v>
      </c>
    </row>
    <row r="2346" spans="1:8" x14ac:dyDescent="0.25">
      <c r="A2346" s="19" t="s">
        <v>77</v>
      </c>
      <c r="B2346" s="19" t="s">
        <v>78</v>
      </c>
      <c r="C2346" s="19" t="s">
        <v>73</v>
      </c>
      <c r="D2346" s="19" t="s">
        <v>338</v>
      </c>
      <c r="E2346" s="19" t="s">
        <v>339</v>
      </c>
      <c r="F2346" s="19" t="s">
        <v>168</v>
      </c>
      <c r="G2346" s="19" t="s">
        <v>169</v>
      </c>
      <c r="H2346" s="25">
        <v>0.82178790295799231</v>
      </c>
    </row>
    <row r="2347" spans="1:8" x14ac:dyDescent="0.25">
      <c r="A2347" s="19" t="s">
        <v>77</v>
      </c>
      <c r="B2347" s="19" t="s">
        <v>78</v>
      </c>
      <c r="C2347" s="19" t="s">
        <v>73</v>
      </c>
      <c r="D2347" s="19" t="s">
        <v>338</v>
      </c>
      <c r="E2347" s="19" t="s">
        <v>339</v>
      </c>
      <c r="F2347" s="19" t="s">
        <v>132</v>
      </c>
      <c r="G2347" s="19" t="s">
        <v>133</v>
      </c>
      <c r="H2347" s="25">
        <v>2.4836522536011096E-2</v>
      </c>
    </row>
    <row r="2348" spans="1:8" x14ac:dyDescent="0.25">
      <c r="A2348" s="19" t="s">
        <v>77</v>
      </c>
      <c r="B2348" s="19" t="s">
        <v>78</v>
      </c>
      <c r="C2348" s="19" t="s">
        <v>73</v>
      </c>
      <c r="D2348" s="19" t="s">
        <v>338</v>
      </c>
      <c r="E2348" s="19" t="s">
        <v>339</v>
      </c>
      <c r="F2348" s="19" t="s">
        <v>198</v>
      </c>
      <c r="G2348" s="19" t="s">
        <v>199</v>
      </c>
      <c r="H2348" s="25">
        <v>2.3050460120690838E-2</v>
      </c>
    </row>
    <row r="2349" spans="1:8" x14ac:dyDescent="0.25">
      <c r="A2349" s="19" t="s">
        <v>77</v>
      </c>
      <c r="B2349" s="19" t="s">
        <v>78</v>
      </c>
      <c r="C2349" s="19" t="s">
        <v>73</v>
      </c>
      <c r="D2349" s="19" t="s">
        <v>338</v>
      </c>
      <c r="E2349" s="19" t="s">
        <v>339</v>
      </c>
      <c r="F2349" s="19" t="s">
        <v>146</v>
      </c>
      <c r="G2349" s="19" t="s">
        <v>147</v>
      </c>
      <c r="H2349" s="25">
        <v>2.4057025857242716E-3</v>
      </c>
    </row>
    <row r="2350" spans="1:8" x14ac:dyDescent="0.25">
      <c r="A2350" s="19" t="s">
        <v>77</v>
      </c>
      <c r="B2350" s="19" t="s">
        <v>78</v>
      </c>
      <c r="C2350" s="19" t="s">
        <v>73</v>
      </c>
      <c r="D2350" s="19" t="s">
        <v>338</v>
      </c>
      <c r="E2350" s="19" t="s">
        <v>339</v>
      </c>
      <c r="F2350" s="19" t="s">
        <v>154</v>
      </c>
      <c r="G2350" s="19" t="s">
        <v>155</v>
      </c>
      <c r="H2350" s="25">
        <v>3.1633635540650691E-2</v>
      </c>
    </row>
    <row r="2351" spans="1:8" x14ac:dyDescent="0.25">
      <c r="A2351" s="19" t="s">
        <v>77</v>
      </c>
      <c r="B2351" s="19" t="s">
        <v>78</v>
      </c>
      <c r="C2351" s="19" t="s">
        <v>73</v>
      </c>
      <c r="D2351" s="19" t="s">
        <v>338</v>
      </c>
      <c r="E2351" s="19" t="s">
        <v>339</v>
      </c>
      <c r="F2351" s="19" t="s">
        <v>320</v>
      </c>
      <c r="G2351" s="19" t="s">
        <v>321</v>
      </c>
      <c r="H2351" s="25">
        <v>8.0465828156671155E-3</v>
      </c>
    </row>
    <row r="2352" spans="1:8" x14ac:dyDescent="0.25">
      <c r="A2352" s="19" t="s">
        <v>77</v>
      </c>
      <c r="B2352" s="19" t="s">
        <v>78</v>
      </c>
      <c r="C2352" s="19" t="s">
        <v>73</v>
      </c>
      <c r="D2352" s="19" t="s">
        <v>338</v>
      </c>
      <c r="E2352" s="19" t="s">
        <v>339</v>
      </c>
      <c r="F2352" s="19" t="s">
        <v>200</v>
      </c>
      <c r="G2352" s="19" t="s">
        <v>201</v>
      </c>
      <c r="H2352" s="25">
        <v>7.670839827209063E-3</v>
      </c>
    </row>
    <row r="2353" spans="1:8" x14ac:dyDescent="0.25">
      <c r="A2353" s="19" t="s">
        <v>77</v>
      </c>
      <c r="B2353" s="19" t="s">
        <v>78</v>
      </c>
      <c r="C2353" s="19" t="s">
        <v>73</v>
      </c>
      <c r="D2353" s="19" t="s">
        <v>316</v>
      </c>
      <c r="E2353" s="19" t="s">
        <v>317</v>
      </c>
      <c r="F2353" s="19" t="s">
        <v>94</v>
      </c>
      <c r="G2353" s="19" t="s">
        <v>95</v>
      </c>
      <c r="H2353" s="25">
        <v>1.5096243812710962E-2</v>
      </c>
    </row>
    <row r="2354" spans="1:8" x14ac:dyDescent="0.25">
      <c r="A2354" s="19" t="s">
        <v>77</v>
      </c>
      <c r="B2354" s="19" t="s">
        <v>78</v>
      </c>
      <c r="C2354" s="19" t="s">
        <v>73</v>
      </c>
      <c r="D2354" s="19" t="s">
        <v>316</v>
      </c>
      <c r="E2354" s="19" t="s">
        <v>317</v>
      </c>
      <c r="F2354" s="19" t="s">
        <v>410</v>
      </c>
      <c r="G2354" s="19" t="s">
        <v>411</v>
      </c>
      <c r="H2354" s="25">
        <v>3.969436032800524</v>
      </c>
    </row>
    <row r="2355" spans="1:8" x14ac:dyDescent="0.25">
      <c r="A2355" s="19" t="s">
        <v>77</v>
      </c>
      <c r="B2355" s="19" t="s">
        <v>78</v>
      </c>
      <c r="C2355" s="19" t="s">
        <v>73</v>
      </c>
      <c r="D2355" s="19" t="s">
        <v>316</v>
      </c>
      <c r="E2355" s="19" t="s">
        <v>317</v>
      </c>
      <c r="F2355" s="19" t="s">
        <v>178</v>
      </c>
      <c r="G2355" s="19" t="s">
        <v>179</v>
      </c>
      <c r="H2355" s="25">
        <v>1.2450687815827295E-2</v>
      </c>
    </row>
    <row r="2356" spans="1:8" x14ac:dyDescent="0.25">
      <c r="A2356" s="19" t="s">
        <v>77</v>
      </c>
      <c r="B2356" s="19" t="s">
        <v>78</v>
      </c>
      <c r="C2356" s="19" t="s">
        <v>73</v>
      </c>
      <c r="D2356" s="19" t="s">
        <v>316</v>
      </c>
      <c r="E2356" s="19" t="s">
        <v>317</v>
      </c>
      <c r="F2356" s="19" t="s">
        <v>180</v>
      </c>
      <c r="G2356" s="19" t="s">
        <v>181</v>
      </c>
      <c r="H2356" s="25">
        <v>1.4624136821590791E-3</v>
      </c>
    </row>
    <row r="2357" spans="1:8" x14ac:dyDescent="0.25">
      <c r="A2357" s="19" t="s">
        <v>77</v>
      </c>
      <c r="B2357" s="19" t="s">
        <v>78</v>
      </c>
      <c r="C2357" s="19" t="s">
        <v>73</v>
      </c>
      <c r="D2357" s="19" t="s">
        <v>316</v>
      </c>
      <c r="E2357" s="19" t="s">
        <v>317</v>
      </c>
      <c r="F2357" s="19" t="s">
        <v>98</v>
      </c>
      <c r="G2357" s="19" t="s">
        <v>99</v>
      </c>
      <c r="H2357" s="25">
        <v>1.7861204957686637E-3</v>
      </c>
    </row>
    <row r="2358" spans="1:8" x14ac:dyDescent="0.25">
      <c r="A2358" s="19" t="s">
        <v>77</v>
      </c>
      <c r="B2358" s="19" t="s">
        <v>78</v>
      </c>
      <c r="C2358" s="19" t="s">
        <v>73</v>
      </c>
      <c r="D2358" s="19" t="s">
        <v>316</v>
      </c>
      <c r="E2358" s="19" t="s">
        <v>317</v>
      </c>
      <c r="F2358" s="19" t="s">
        <v>168</v>
      </c>
      <c r="G2358" s="19" t="s">
        <v>169</v>
      </c>
      <c r="H2358" s="25">
        <v>3.6465118123804023</v>
      </c>
    </row>
    <row r="2359" spans="1:8" x14ac:dyDescent="0.25">
      <c r="A2359" s="19" t="s">
        <v>77</v>
      </c>
      <c r="B2359" s="19" t="s">
        <v>78</v>
      </c>
      <c r="C2359" s="19" t="s">
        <v>73</v>
      </c>
      <c r="D2359" s="19" t="s">
        <v>316</v>
      </c>
      <c r="E2359" s="19" t="s">
        <v>317</v>
      </c>
      <c r="F2359" s="19" t="s">
        <v>110</v>
      </c>
      <c r="G2359" s="19" t="s">
        <v>111</v>
      </c>
      <c r="H2359" s="25">
        <v>4.5880546315423425E-2</v>
      </c>
    </row>
    <row r="2360" spans="1:8" x14ac:dyDescent="0.25">
      <c r="A2360" s="19" t="s">
        <v>77</v>
      </c>
      <c r="B2360" s="19" t="s">
        <v>78</v>
      </c>
      <c r="C2360" s="19" t="s">
        <v>73</v>
      </c>
      <c r="D2360" s="19" t="s">
        <v>316</v>
      </c>
      <c r="E2360" s="19" t="s">
        <v>317</v>
      </c>
      <c r="F2360" s="19" t="s">
        <v>112</v>
      </c>
      <c r="G2360" s="19" t="s">
        <v>113</v>
      </c>
      <c r="H2360" s="25">
        <v>4.9046772085870908E-3</v>
      </c>
    </row>
    <row r="2361" spans="1:8" x14ac:dyDescent="0.25">
      <c r="A2361" s="19" t="s">
        <v>77</v>
      </c>
      <c r="B2361" s="19" t="s">
        <v>78</v>
      </c>
      <c r="C2361" s="19" t="s">
        <v>73</v>
      </c>
      <c r="D2361" s="19" t="s">
        <v>316</v>
      </c>
      <c r="E2361" s="19" t="s">
        <v>317</v>
      </c>
      <c r="F2361" s="19" t="s">
        <v>318</v>
      </c>
      <c r="G2361" s="19" t="s">
        <v>319</v>
      </c>
      <c r="H2361" s="25">
        <v>2.9057749828117464E-2</v>
      </c>
    </row>
    <row r="2362" spans="1:8" x14ac:dyDescent="0.25">
      <c r="A2362" s="19" t="s">
        <v>77</v>
      </c>
      <c r="B2362" s="19" t="s">
        <v>78</v>
      </c>
      <c r="C2362" s="19" t="s">
        <v>73</v>
      </c>
      <c r="D2362" s="19" t="s">
        <v>316</v>
      </c>
      <c r="E2362" s="19" t="s">
        <v>317</v>
      </c>
      <c r="F2362" s="19" t="s">
        <v>232</v>
      </c>
      <c r="G2362" s="19" t="s">
        <v>233</v>
      </c>
      <c r="H2362" s="25">
        <v>0.12918331099994798</v>
      </c>
    </row>
    <row r="2363" spans="1:8" x14ac:dyDescent="0.25">
      <c r="A2363" s="19" t="s">
        <v>77</v>
      </c>
      <c r="B2363" s="19" t="s">
        <v>78</v>
      </c>
      <c r="C2363" s="19" t="s">
        <v>73</v>
      </c>
      <c r="D2363" s="19" t="s">
        <v>316</v>
      </c>
      <c r="E2363" s="19" t="s">
        <v>317</v>
      </c>
      <c r="F2363" s="19" t="s">
        <v>132</v>
      </c>
      <c r="G2363" s="19" t="s">
        <v>133</v>
      </c>
      <c r="H2363" s="25">
        <v>8.9124325115576622E-2</v>
      </c>
    </row>
    <row r="2364" spans="1:8" x14ac:dyDescent="0.25">
      <c r="A2364" s="19" t="s">
        <v>77</v>
      </c>
      <c r="B2364" s="19" t="s">
        <v>78</v>
      </c>
      <c r="C2364" s="19" t="s">
        <v>73</v>
      </c>
      <c r="D2364" s="19" t="s">
        <v>316</v>
      </c>
      <c r="E2364" s="19" t="s">
        <v>317</v>
      </c>
      <c r="F2364" s="19" t="s">
        <v>134</v>
      </c>
      <c r="G2364" s="19" t="s">
        <v>135</v>
      </c>
      <c r="H2364" s="25">
        <v>7.726300499761648E-3</v>
      </c>
    </row>
    <row r="2365" spans="1:8" x14ac:dyDescent="0.25">
      <c r="A2365" s="19" t="s">
        <v>77</v>
      </c>
      <c r="B2365" s="19" t="s">
        <v>78</v>
      </c>
      <c r="C2365" s="19" t="s">
        <v>73</v>
      </c>
      <c r="D2365" s="19" t="s">
        <v>316</v>
      </c>
      <c r="E2365" s="19" t="s">
        <v>317</v>
      </c>
      <c r="F2365" s="19" t="s">
        <v>140</v>
      </c>
      <c r="G2365" s="19" t="s">
        <v>141</v>
      </c>
      <c r="H2365" s="25">
        <v>1.9940567859014002E-2</v>
      </c>
    </row>
    <row r="2366" spans="1:8" x14ac:dyDescent="0.25">
      <c r="A2366" s="19" t="s">
        <v>77</v>
      </c>
      <c r="B2366" s="19" t="s">
        <v>78</v>
      </c>
      <c r="C2366" s="19" t="s">
        <v>73</v>
      </c>
      <c r="D2366" s="19" t="s">
        <v>316</v>
      </c>
      <c r="E2366" s="19" t="s">
        <v>317</v>
      </c>
      <c r="F2366" s="19" t="s">
        <v>198</v>
      </c>
      <c r="G2366" s="19" t="s">
        <v>199</v>
      </c>
      <c r="H2366" s="25">
        <v>0.12180912289549514</v>
      </c>
    </row>
    <row r="2367" spans="1:8" x14ac:dyDescent="0.25">
      <c r="A2367" s="19" t="s">
        <v>77</v>
      </c>
      <c r="B2367" s="19" t="s">
        <v>78</v>
      </c>
      <c r="C2367" s="19" t="s">
        <v>73</v>
      </c>
      <c r="D2367" s="19" t="s">
        <v>316</v>
      </c>
      <c r="E2367" s="19" t="s">
        <v>317</v>
      </c>
      <c r="F2367" s="19" t="s">
        <v>142</v>
      </c>
      <c r="G2367" s="19" t="s">
        <v>143</v>
      </c>
      <c r="H2367" s="25">
        <v>1.4475638850648405E-2</v>
      </c>
    </row>
    <row r="2368" spans="1:8" x14ac:dyDescent="0.25">
      <c r="A2368" s="19" t="s">
        <v>77</v>
      </c>
      <c r="B2368" s="19" t="s">
        <v>78</v>
      </c>
      <c r="C2368" s="19" t="s">
        <v>73</v>
      </c>
      <c r="D2368" s="19" t="s">
        <v>316</v>
      </c>
      <c r="E2368" s="19" t="s">
        <v>317</v>
      </c>
      <c r="F2368" s="19" t="s">
        <v>144</v>
      </c>
      <c r="G2368" s="19" t="s">
        <v>145</v>
      </c>
      <c r="H2368" s="25">
        <v>0.10180733924091308</v>
      </c>
    </row>
    <row r="2369" spans="1:8" x14ac:dyDescent="0.25">
      <c r="A2369" s="19" t="s">
        <v>77</v>
      </c>
      <c r="B2369" s="19" t="s">
        <v>78</v>
      </c>
      <c r="C2369" s="19" t="s">
        <v>73</v>
      </c>
      <c r="D2369" s="19" t="s">
        <v>316</v>
      </c>
      <c r="E2369" s="19" t="s">
        <v>317</v>
      </c>
      <c r="F2369" s="19" t="s">
        <v>146</v>
      </c>
      <c r="G2369" s="19" t="s">
        <v>147</v>
      </c>
      <c r="H2369" s="25">
        <v>1.0741324216011393E-2</v>
      </c>
    </row>
    <row r="2370" spans="1:8" x14ac:dyDescent="0.25">
      <c r="A2370" s="19" t="s">
        <v>77</v>
      </c>
      <c r="B2370" s="19" t="s">
        <v>78</v>
      </c>
      <c r="C2370" s="19" t="s">
        <v>73</v>
      </c>
      <c r="D2370" s="19" t="s">
        <v>316</v>
      </c>
      <c r="E2370" s="19" t="s">
        <v>317</v>
      </c>
      <c r="F2370" s="19" t="s">
        <v>150</v>
      </c>
      <c r="G2370" s="19" t="s">
        <v>151</v>
      </c>
      <c r="H2370" s="25">
        <v>3.7541068232432445E-2</v>
      </c>
    </row>
    <row r="2371" spans="1:8" x14ac:dyDescent="0.25">
      <c r="A2371" s="19" t="s">
        <v>77</v>
      </c>
      <c r="B2371" s="19" t="s">
        <v>78</v>
      </c>
      <c r="C2371" s="19" t="s">
        <v>73</v>
      </c>
      <c r="D2371" s="19" t="s">
        <v>316</v>
      </c>
      <c r="E2371" s="19" t="s">
        <v>317</v>
      </c>
      <c r="F2371" s="19" t="s">
        <v>154</v>
      </c>
      <c r="G2371" s="19" t="s">
        <v>155</v>
      </c>
      <c r="H2371" s="25">
        <v>0.16534735435555156</v>
      </c>
    </row>
    <row r="2372" spans="1:8" x14ac:dyDescent="0.25">
      <c r="A2372" s="19" t="s">
        <v>77</v>
      </c>
      <c r="B2372" s="19" t="s">
        <v>78</v>
      </c>
      <c r="C2372" s="19" t="s">
        <v>73</v>
      </c>
      <c r="D2372" s="19" t="s">
        <v>316</v>
      </c>
      <c r="E2372" s="19" t="s">
        <v>317</v>
      </c>
      <c r="F2372" s="19" t="s">
        <v>320</v>
      </c>
      <c r="G2372" s="19" t="s">
        <v>321</v>
      </c>
      <c r="H2372" s="25">
        <v>4.3733861395531121E-2</v>
      </c>
    </row>
    <row r="2373" spans="1:8" x14ac:dyDescent="0.25">
      <c r="A2373" s="19" t="s">
        <v>77</v>
      </c>
      <c r="B2373" s="19" t="s">
        <v>78</v>
      </c>
      <c r="C2373" s="19" t="s">
        <v>73</v>
      </c>
      <c r="D2373" s="19" t="s">
        <v>316</v>
      </c>
      <c r="E2373" s="19" t="s">
        <v>317</v>
      </c>
      <c r="F2373" s="19" t="s">
        <v>200</v>
      </c>
      <c r="G2373" s="19" t="s">
        <v>201</v>
      </c>
      <c r="H2373" s="25">
        <v>4.0295846754767967E-2</v>
      </c>
    </row>
    <row r="2374" spans="1:8" x14ac:dyDescent="0.25">
      <c r="A2374" s="19" t="s">
        <v>77</v>
      </c>
      <c r="B2374" s="19" t="s">
        <v>78</v>
      </c>
      <c r="C2374" s="19" t="s">
        <v>73</v>
      </c>
      <c r="D2374" s="19" t="s">
        <v>322</v>
      </c>
      <c r="E2374" s="19" t="s">
        <v>323</v>
      </c>
      <c r="F2374" s="19" t="s">
        <v>324</v>
      </c>
      <c r="G2374" s="19" t="s">
        <v>325</v>
      </c>
      <c r="H2374" s="25">
        <v>5.8493627397925158E-2</v>
      </c>
    </row>
    <row r="2375" spans="1:8" x14ac:dyDescent="0.25">
      <c r="A2375" s="19" t="s">
        <v>77</v>
      </c>
      <c r="B2375" s="19" t="s">
        <v>78</v>
      </c>
      <c r="C2375" s="19" t="s">
        <v>73</v>
      </c>
      <c r="D2375" s="19" t="s">
        <v>322</v>
      </c>
      <c r="E2375" s="19" t="s">
        <v>323</v>
      </c>
      <c r="F2375" s="19" t="s">
        <v>414</v>
      </c>
      <c r="G2375" s="19" t="s">
        <v>415</v>
      </c>
      <c r="H2375" s="25">
        <v>7.7991503197233567E-2</v>
      </c>
    </row>
    <row r="2376" spans="1:8" x14ac:dyDescent="0.25">
      <c r="A2376" s="19" t="s">
        <v>77</v>
      </c>
      <c r="B2376" s="19" t="s">
        <v>78</v>
      </c>
      <c r="C2376" s="19" t="s">
        <v>73</v>
      </c>
      <c r="D2376" s="19" t="s">
        <v>322</v>
      </c>
      <c r="E2376" s="19" t="s">
        <v>323</v>
      </c>
      <c r="F2376" s="19" t="s">
        <v>188</v>
      </c>
      <c r="G2376" s="19" t="s">
        <v>189</v>
      </c>
      <c r="H2376" s="25">
        <v>5.3176024907204675E-2</v>
      </c>
    </row>
    <row r="2377" spans="1:8" x14ac:dyDescent="0.25">
      <c r="A2377" s="19" t="s">
        <v>77</v>
      </c>
      <c r="B2377" s="19" t="s">
        <v>78</v>
      </c>
      <c r="C2377" s="19" t="s">
        <v>73</v>
      </c>
      <c r="D2377" s="19" t="s">
        <v>322</v>
      </c>
      <c r="E2377" s="19" t="s">
        <v>323</v>
      </c>
      <c r="F2377" s="19" t="s">
        <v>194</v>
      </c>
      <c r="G2377" s="19" t="s">
        <v>195</v>
      </c>
      <c r="H2377" s="25">
        <v>5.8493627397925144E-2</v>
      </c>
    </row>
    <row r="2378" spans="1:8" x14ac:dyDescent="0.25">
      <c r="A2378" s="19" t="s">
        <v>77</v>
      </c>
      <c r="B2378" s="19" t="s">
        <v>78</v>
      </c>
      <c r="C2378" s="19" t="s">
        <v>73</v>
      </c>
      <c r="D2378" s="19" t="s">
        <v>322</v>
      </c>
      <c r="E2378" s="19" t="s">
        <v>323</v>
      </c>
      <c r="F2378" s="19" t="s">
        <v>152</v>
      </c>
      <c r="G2378" s="19" t="s">
        <v>153</v>
      </c>
      <c r="H2378" s="25">
        <v>0.38995751598616807</v>
      </c>
    </row>
    <row r="2379" spans="1:8" x14ac:dyDescent="0.25">
      <c r="A2379" s="19" t="s">
        <v>79</v>
      </c>
      <c r="B2379" s="19" t="s">
        <v>80</v>
      </c>
      <c r="C2379" s="19" t="s">
        <v>73</v>
      </c>
      <c r="D2379" s="19" t="s">
        <v>92</v>
      </c>
      <c r="E2379" s="19" t="s">
        <v>93</v>
      </c>
      <c r="F2379" s="19" t="s">
        <v>94</v>
      </c>
      <c r="G2379" s="19" t="s">
        <v>95</v>
      </c>
      <c r="H2379" s="25">
        <v>1.2732760987818439E-2</v>
      </c>
    </row>
    <row r="2380" spans="1:8" x14ac:dyDescent="0.25">
      <c r="A2380" s="19" t="s">
        <v>79</v>
      </c>
      <c r="B2380" s="19" t="s">
        <v>80</v>
      </c>
      <c r="C2380" s="19" t="s">
        <v>73</v>
      </c>
      <c r="D2380" s="19" t="s">
        <v>92</v>
      </c>
      <c r="E2380" s="19" t="s">
        <v>93</v>
      </c>
      <c r="F2380" s="19" t="s">
        <v>410</v>
      </c>
      <c r="G2380" s="19" t="s">
        <v>411</v>
      </c>
      <c r="H2380" s="25">
        <v>14.499652917564065</v>
      </c>
    </row>
    <row r="2381" spans="1:8" x14ac:dyDescent="0.25">
      <c r="A2381" s="19" t="s">
        <v>79</v>
      </c>
      <c r="B2381" s="19" t="s">
        <v>80</v>
      </c>
      <c r="C2381" s="19" t="s">
        <v>73</v>
      </c>
      <c r="D2381" s="19" t="s">
        <v>92</v>
      </c>
      <c r="E2381" s="19" t="s">
        <v>93</v>
      </c>
      <c r="F2381" s="19" t="s">
        <v>96</v>
      </c>
      <c r="G2381" s="19" t="s">
        <v>97</v>
      </c>
      <c r="H2381" s="25">
        <v>3.1448613473174604E-2</v>
      </c>
    </row>
    <row r="2382" spans="1:8" x14ac:dyDescent="0.25">
      <c r="A2382" s="19" t="s">
        <v>79</v>
      </c>
      <c r="B2382" s="19" t="s">
        <v>80</v>
      </c>
      <c r="C2382" s="19" t="s">
        <v>73</v>
      </c>
      <c r="D2382" s="19" t="s">
        <v>92</v>
      </c>
      <c r="E2382" s="19" t="s">
        <v>93</v>
      </c>
      <c r="F2382" s="19" t="s">
        <v>98</v>
      </c>
      <c r="G2382" s="19" t="s">
        <v>99</v>
      </c>
      <c r="H2382" s="25">
        <v>1.7504613174838875E-2</v>
      </c>
    </row>
    <row r="2383" spans="1:8" x14ac:dyDescent="0.25">
      <c r="A2383" s="19" t="s">
        <v>79</v>
      </c>
      <c r="B2383" s="19" t="s">
        <v>80</v>
      </c>
      <c r="C2383" s="19" t="s">
        <v>73</v>
      </c>
      <c r="D2383" s="19" t="s">
        <v>92</v>
      </c>
      <c r="E2383" s="19" t="s">
        <v>93</v>
      </c>
      <c r="F2383" s="19" t="s">
        <v>100</v>
      </c>
      <c r="G2383" s="19" t="s">
        <v>101</v>
      </c>
      <c r="H2383" s="25">
        <v>0.46286830399103879</v>
      </c>
    </row>
    <row r="2384" spans="1:8" x14ac:dyDescent="0.25">
      <c r="A2384" s="19" t="s">
        <v>79</v>
      </c>
      <c r="B2384" s="19" t="s">
        <v>80</v>
      </c>
      <c r="C2384" s="19" t="s">
        <v>73</v>
      </c>
      <c r="D2384" s="19" t="s">
        <v>92</v>
      </c>
      <c r="E2384" s="19" t="s">
        <v>93</v>
      </c>
      <c r="F2384" s="19" t="s">
        <v>102</v>
      </c>
      <c r="G2384" s="19" t="s">
        <v>103</v>
      </c>
      <c r="H2384" s="25">
        <v>5.5158667603650499E-3</v>
      </c>
    </row>
    <row r="2385" spans="1:8" x14ac:dyDescent="0.25">
      <c r="A2385" s="19" t="s">
        <v>79</v>
      </c>
      <c r="B2385" s="19" t="s">
        <v>80</v>
      </c>
      <c r="C2385" s="19" t="s">
        <v>73</v>
      </c>
      <c r="D2385" s="19" t="s">
        <v>92</v>
      </c>
      <c r="E2385" s="19" t="s">
        <v>93</v>
      </c>
      <c r="F2385" s="19" t="s">
        <v>104</v>
      </c>
      <c r="G2385" s="19" t="s">
        <v>105</v>
      </c>
      <c r="H2385" s="25">
        <v>0.15624635351171523</v>
      </c>
    </row>
    <row r="2386" spans="1:8" x14ac:dyDescent="0.25">
      <c r="A2386" s="19" t="s">
        <v>79</v>
      </c>
      <c r="B2386" s="19" t="s">
        <v>80</v>
      </c>
      <c r="C2386" s="19" t="s">
        <v>73</v>
      </c>
      <c r="D2386" s="19" t="s">
        <v>92</v>
      </c>
      <c r="E2386" s="19" t="s">
        <v>93</v>
      </c>
      <c r="F2386" s="19" t="s">
        <v>106</v>
      </c>
      <c r="G2386" s="19" t="s">
        <v>107</v>
      </c>
      <c r="H2386" s="25">
        <v>0.20541418546473725</v>
      </c>
    </row>
    <row r="2387" spans="1:8" x14ac:dyDescent="0.25">
      <c r="A2387" s="19" t="s">
        <v>79</v>
      </c>
      <c r="B2387" s="19" t="s">
        <v>80</v>
      </c>
      <c r="C2387" s="19" t="s">
        <v>73</v>
      </c>
      <c r="D2387" s="19" t="s">
        <v>92</v>
      </c>
      <c r="E2387" s="19" t="s">
        <v>93</v>
      </c>
      <c r="F2387" s="19" t="s">
        <v>108</v>
      </c>
      <c r="G2387" s="19" t="s">
        <v>109</v>
      </c>
      <c r="H2387" s="25">
        <v>1.6909217724544866E-2</v>
      </c>
    </row>
    <row r="2388" spans="1:8" x14ac:dyDescent="0.25">
      <c r="A2388" s="19" t="s">
        <v>79</v>
      </c>
      <c r="B2388" s="19" t="s">
        <v>80</v>
      </c>
      <c r="C2388" s="19" t="s">
        <v>73</v>
      </c>
      <c r="D2388" s="19" t="s">
        <v>92</v>
      </c>
      <c r="E2388" s="19" t="s">
        <v>93</v>
      </c>
      <c r="F2388" s="19" t="s">
        <v>110</v>
      </c>
      <c r="G2388" s="19" t="s">
        <v>111</v>
      </c>
      <c r="H2388" s="25">
        <v>0.12455361987740667</v>
      </c>
    </row>
    <row r="2389" spans="1:8" x14ac:dyDescent="0.25">
      <c r="A2389" s="19" t="s">
        <v>79</v>
      </c>
      <c r="B2389" s="19" t="s">
        <v>80</v>
      </c>
      <c r="C2389" s="19" t="s">
        <v>73</v>
      </c>
      <c r="D2389" s="19" t="s">
        <v>92</v>
      </c>
      <c r="E2389" s="19" t="s">
        <v>93</v>
      </c>
      <c r="F2389" s="19" t="s">
        <v>112</v>
      </c>
      <c r="G2389" s="19" t="s">
        <v>113</v>
      </c>
      <c r="H2389" s="25">
        <v>2.0639465531897085E-2</v>
      </c>
    </row>
    <row r="2390" spans="1:8" x14ac:dyDescent="0.25">
      <c r="A2390" s="19" t="s">
        <v>79</v>
      </c>
      <c r="B2390" s="19" t="s">
        <v>80</v>
      </c>
      <c r="C2390" s="19" t="s">
        <v>73</v>
      </c>
      <c r="D2390" s="19" t="s">
        <v>92</v>
      </c>
      <c r="E2390" s="19" t="s">
        <v>93</v>
      </c>
      <c r="F2390" s="19" t="s">
        <v>114</v>
      </c>
      <c r="G2390" s="19" t="s">
        <v>115</v>
      </c>
      <c r="H2390" s="25">
        <v>9.6178083267680792E-2</v>
      </c>
    </row>
    <row r="2391" spans="1:8" x14ac:dyDescent="0.25">
      <c r="A2391" s="19" t="s">
        <v>79</v>
      </c>
      <c r="B2391" s="19" t="s">
        <v>80</v>
      </c>
      <c r="C2391" s="19" t="s">
        <v>73</v>
      </c>
      <c r="D2391" s="19" t="s">
        <v>92</v>
      </c>
      <c r="E2391" s="19" t="s">
        <v>93</v>
      </c>
      <c r="F2391" s="19" t="s">
        <v>116</v>
      </c>
      <c r="G2391" s="19" t="s">
        <v>117</v>
      </c>
      <c r="H2391" s="25">
        <v>2.1030709717218748E-2</v>
      </c>
    </row>
    <row r="2392" spans="1:8" x14ac:dyDescent="0.25">
      <c r="A2392" s="19" t="s">
        <v>79</v>
      </c>
      <c r="B2392" s="19" t="s">
        <v>80</v>
      </c>
      <c r="C2392" s="19" t="s">
        <v>73</v>
      </c>
      <c r="D2392" s="19" t="s">
        <v>92</v>
      </c>
      <c r="E2392" s="19" t="s">
        <v>93</v>
      </c>
      <c r="F2392" s="19" t="s">
        <v>118</v>
      </c>
      <c r="G2392" s="19" t="s">
        <v>119</v>
      </c>
      <c r="H2392" s="25">
        <v>0.12376166467734423</v>
      </c>
    </row>
    <row r="2393" spans="1:8" x14ac:dyDescent="0.25">
      <c r="A2393" s="19" t="s">
        <v>79</v>
      </c>
      <c r="B2393" s="19" t="s">
        <v>80</v>
      </c>
      <c r="C2393" s="19" t="s">
        <v>73</v>
      </c>
      <c r="D2393" s="19" t="s">
        <v>92</v>
      </c>
      <c r="E2393" s="19" t="s">
        <v>93</v>
      </c>
      <c r="F2393" s="19" t="s">
        <v>120</v>
      </c>
      <c r="G2393" s="19" t="s">
        <v>121</v>
      </c>
      <c r="H2393" s="25">
        <v>0.16248513132510886</v>
      </c>
    </row>
    <row r="2394" spans="1:8" x14ac:dyDescent="0.25">
      <c r="A2394" s="19" t="s">
        <v>79</v>
      </c>
      <c r="B2394" s="19" t="s">
        <v>80</v>
      </c>
      <c r="C2394" s="19" t="s">
        <v>73</v>
      </c>
      <c r="D2394" s="19" t="s">
        <v>92</v>
      </c>
      <c r="E2394" s="19" t="s">
        <v>93</v>
      </c>
      <c r="F2394" s="19" t="s">
        <v>122</v>
      </c>
      <c r="G2394" s="19" t="s">
        <v>123</v>
      </c>
      <c r="H2394" s="25">
        <v>2.577580203128783E-2</v>
      </c>
    </row>
    <row r="2395" spans="1:8" x14ac:dyDescent="0.25">
      <c r="A2395" s="19" t="s">
        <v>79</v>
      </c>
      <c r="B2395" s="19" t="s">
        <v>80</v>
      </c>
      <c r="C2395" s="19" t="s">
        <v>73</v>
      </c>
      <c r="D2395" s="19" t="s">
        <v>92</v>
      </c>
      <c r="E2395" s="19" t="s">
        <v>93</v>
      </c>
      <c r="F2395" s="19" t="s">
        <v>124</v>
      </c>
      <c r="G2395" s="19" t="s">
        <v>125</v>
      </c>
      <c r="H2395" s="25">
        <v>0.28080113132286882</v>
      </c>
    </row>
    <row r="2396" spans="1:8" x14ac:dyDescent="0.25">
      <c r="A2396" s="19" t="s">
        <v>79</v>
      </c>
      <c r="B2396" s="19" t="s">
        <v>80</v>
      </c>
      <c r="C2396" s="19" t="s">
        <v>73</v>
      </c>
      <c r="D2396" s="19" t="s">
        <v>92</v>
      </c>
      <c r="E2396" s="19" t="s">
        <v>93</v>
      </c>
      <c r="F2396" s="19" t="s">
        <v>126</v>
      </c>
      <c r="G2396" s="19" t="s">
        <v>127</v>
      </c>
      <c r="H2396" s="25">
        <v>9.2439850937918715E-3</v>
      </c>
    </row>
    <row r="2397" spans="1:8" x14ac:dyDescent="0.25">
      <c r="A2397" s="19" t="s">
        <v>79</v>
      </c>
      <c r="B2397" s="19" t="s">
        <v>80</v>
      </c>
      <c r="C2397" s="19" t="s">
        <v>73</v>
      </c>
      <c r="D2397" s="19" t="s">
        <v>92</v>
      </c>
      <c r="E2397" s="19" t="s">
        <v>93</v>
      </c>
      <c r="F2397" s="19" t="s">
        <v>128</v>
      </c>
      <c r="G2397" s="19" t="s">
        <v>129</v>
      </c>
      <c r="H2397" s="25">
        <v>4.2033826904867871E-2</v>
      </c>
    </row>
    <row r="2398" spans="1:8" x14ac:dyDescent="0.25">
      <c r="A2398" s="19" t="s">
        <v>79</v>
      </c>
      <c r="B2398" s="19" t="s">
        <v>80</v>
      </c>
      <c r="C2398" s="19" t="s">
        <v>73</v>
      </c>
      <c r="D2398" s="19" t="s">
        <v>92</v>
      </c>
      <c r="E2398" s="19" t="s">
        <v>93</v>
      </c>
      <c r="F2398" s="19" t="s">
        <v>130</v>
      </c>
      <c r="G2398" s="19" t="s">
        <v>131</v>
      </c>
      <c r="H2398" s="25">
        <v>0.27167393125673017</v>
      </c>
    </row>
    <row r="2399" spans="1:8" x14ac:dyDescent="0.25">
      <c r="A2399" s="19" t="s">
        <v>79</v>
      </c>
      <c r="B2399" s="19" t="s">
        <v>80</v>
      </c>
      <c r="C2399" s="19" t="s">
        <v>73</v>
      </c>
      <c r="D2399" s="19" t="s">
        <v>92</v>
      </c>
      <c r="E2399" s="19" t="s">
        <v>93</v>
      </c>
      <c r="F2399" s="19" t="s">
        <v>132</v>
      </c>
      <c r="G2399" s="19" t="s">
        <v>133</v>
      </c>
      <c r="H2399" s="25">
        <v>0.26542124881531159</v>
      </c>
    </row>
    <row r="2400" spans="1:8" x14ac:dyDescent="0.25">
      <c r="A2400" s="19" t="s">
        <v>79</v>
      </c>
      <c r="B2400" s="19" t="s">
        <v>80</v>
      </c>
      <c r="C2400" s="19" t="s">
        <v>73</v>
      </c>
      <c r="D2400" s="19" t="s">
        <v>92</v>
      </c>
      <c r="E2400" s="19" t="s">
        <v>93</v>
      </c>
      <c r="F2400" s="19" t="s">
        <v>134</v>
      </c>
      <c r="G2400" s="19" t="s">
        <v>135</v>
      </c>
      <c r="H2400" s="25">
        <v>0.68689526801936596</v>
      </c>
    </row>
    <row r="2401" spans="1:8" x14ac:dyDescent="0.25">
      <c r="A2401" s="19" t="s">
        <v>79</v>
      </c>
      <c r="B2401" s="19" t="s">
        <v>80</v>
      </c>
      <c r="C2401" s="19" t="s">
        <v>73</v>
      </c>
      <c r="D2401" s="19" t="s">
        <v>92</v>
      </c>
      <c r="E2401" s="19" t="s">
        <v>93</v>
      </c>
      <c r="F2401" s="19" t="s">
        <v>136</v>
      </c>
      <c r="G2401" s="19" t="s">
        <v>137</v>
      </c>
      <c r="H2401" s="25">
        <v>4.2215566810430028E-3</v>
      </c>
    </row>
    <row r="2402" spans="1:8" x14ac:dyDescent="0.25">
      <c r="A2402" s="19" t="s">
        <v>79</v>
      </c>
      <c r="B2402" s="19" t="s">
        <v>80</v>
      </c>
      <c r="C2402" s="19" t="s">
        <v>73</v>
      </c>
      <c r="D2402" s="19" t="s">
        <v>92</v>
      </c>
      <c r="E2402" s="19" t="s">
        <v>93</v>
      </c>
      <c r="F2402" s="19" t="s">
        <v>138</v>
      </c>
      <c r="G2402" s="19" t="s">
        <v>139</v>
      </c>
      <c r="H2402" s="25">
        <v>5.1716757837538097E-2</v>
      </c>
    </row>
    <row r="2403" spans="1:8" x14ac:dyDescent="0.25">
      <c r="A2403" s="19" t="s">
        <v>79</v>
      </c>
      <c r="B2403" s="19" t="s">
        <v>80</v>
      </c>
      <c r="C2403" s="19" t="s">
        <v>73</v>
      </c>
      <c r="D2403" s="19" t="s">
        <v>92</v>
      </c>
      <c r="E2403" s="19" t="s">
        <v>93</v>
      </c>
      <c r="F2403" s="19" t="s">
        <v>140</v>
      </c>
      <c r="G2403" s="19" t="s">
        <v>141</v>
      </c>
      <c r="H2403" s="25">
        <v>6.1663722946615297E-2</v>
      </c>
    </row>
    <row r="2404" spans="1:8" x14ac:dyDescent="0.25">
      <c r="A2404" s="19" t="s">
        <v>79</v>
      </c>
      <c r="B2404" s="19" t="s">
        <v>80</v>
      </c>
      <c r="C2404" s="19" t="s">
        <v>73</v>
      </c>
      <c r="D2404" s="19" t="s">
        <v>92</v>
      </c>
      <c r="E2404" s="19" t="s">
        <v>93</v>
      </c>
      <c r="F2404" s="19" t="s">
        <v>142</v>
      </c>
      <c r="G2404" s="19" t="s">
        <v>143</v>
      </c>
      <c r="H2404" s="25">
        <v>1.81841390339355</v>
      </c>
    </row>
    <row r="2405" spans="1:8" x14ac:dyDescent="0.25">
      <c r="A2405" s="19" t="s">
        <v>79</v>
      </c>
      <c r="B2405" s="19" t="s">
        <v>80</v>
      </c>
      <c r="C2405" s="19" t="s">
        <v>73</v>
      </c>
      <c r="D2405" s="19" t="s">
        <v>92</v>
      </c>
      <c r="E2405" s="19" t="s">
        <v>93</v>
      </c>
      <c r="F2405" s="19" t="s">
        <v>144</v>
      </c>
      <c r="G2405" s="19" t="s">
        <v>145</v>
      </c>
      <c r="H2405" s="25">
        <v>0.28071431729873197</v>
      </c>
    </row>
    <row r="2406" spans="1:8" x14ac:dyDescent="0.25">
      <c r="A2406" s="19" t="s">
        <v>79</v>
      </c>
      <c r="B2406" s="19" t="s">
        <v>80</v>
      </c>
      <c r="C2406" s="19" t="s">
        <v>73</v>
      </c>
      <c r="D2406" s="19" t="s">
        <v>92</v>
      </c>
      <c r="E2406" s="19" t="s">
        <v>93</v>
      </c>
      <c r="F2406" s="19" t="s">
        <v>146</v>
      </c>
      <c r="G2406" s="19" t="s">
        <v>147</v>
      </c>
      <c r="H2406" s="25">
        <v>2.8363311974683711E-2</v>
      </c>
    </row>
    <row r="2407" spans="1:8" x14ac:dyDescent="0.25">
      <c r="A2407" s="19" t="s">
        <v>79</v>
      </c>
      <c r="B2407" s="19" t="s">
        <v>80</v>
      </c>
      <c r="C2407" s="19" t="s">
        <v>73</v>
      </c>
      <c r="D2407" s="19" t="s">
        <v>92</v>
      </c>
      <c r="E2407" s="19" t="s">
        <v>93</v>
      </c>
      <c r="F2407" s="19" t="s">
        <v>148</v>
      </c>
      <c r="G2407" s="19" t="s">
        <v>149</v>
      </c>
      <c r="H2407" s="25">
        <v>0.33720228863260571</v>
      </c>
    </row>
    <row r="2408" spans="1:8" x14ac:dyDescent="0.25">
      <c r="A2408" s="19" t="s">
        <v>79</v>
      </c>
      <c r="B2408" s="19" t="s">
        <v>80</v>
      </c>
      <c r="C2408" s="19" t="s">
        <v>73</v>
      </c>
      <c r="D2408" s="19" t="s">
        <v>92</v>
      </c>
      <c r="E2408" s="19" t="s">
        <v>93</v>
      </c>
      <c r="F2408" s="19" t="s">
        <v>150</v>
      </c>
      <c r="G2408" s="19" t="s">
        <v>151</v>
      </c>
      <c r="H2408" s="25">
        <v>7.6877685680153712E-2</v>
      </c>
    </row>
    <row r="2409" spans="1:8" x14ac:dyDescent="0.25">
      <c r="A2409" s="19" t="s">
        <v>79</v>
      </c>
      <c r="B2409" s="19" t="s">
        <v>80</v>
      </c>
      <c r="C2409" s="19" t="s">
        <v>73</v>
      </c>
      <c r="D2409" s="19" t="s">
        <v>92</v>
      </c>
      <c r="E2409" s="19" t="s">
        <v>93</v>
      </c>
      <c r="F2409" s="19" t="s">
        <v>152</v>
      </c>
      <c r="G2409" s="19" t="s">
        <v>153</v>
      </c>
      <c r="H2409" s="25">
        <v>5.0125122666920721</v>
      </c>
    </row>
    <row r="2410" spans="1:8" x14ac:dyDescent="0.25">
      <c r="A2410" s="19" t="s">
        <v>79</v>
      </c>
      <c r="B2410" s="19" t="s">
        <v>80</v>
      </c>
      <c r="C2410" s="19" t="s">
        <v>73</v>
      </c>
      <c r="D2410" s="19" t="s">
        <v>92</v>
      </c>
      <c r="E2410" s="19" t="s">
        <v>93</v>
      </c>
      <c r="F2410" s="19" t="s">
        <v>154</v>
      </c>
      <c r="G2410" s="19" t="s">
        <v>155</v>
      </c>
      <c r="H2410" s="25">
        <v>0.68968560616070973</v>
      </c>
    </row>
    <row r="2411" spans="1:8" x14ac:dyDescent="0.25">
      <c r="A2411" s="19" t="s">
        <v>79</v>
      </c>
      <c r="B2411" s="19" t="s">
        <v>80</v>
      </c>
      <c r="C2411" s="19" t="s">
        <v>73</v>
      </c>
      <c r="D2411" s="19" t="s">
        <v>92</v>
      </c>
      <c r="E2411" s="19" t="s">
        <v>93</v>
      </c>
      <c r="F2411" s="19" t="s">
        <v>156</v>
      </c>
      <c r="G2411" s="19" t="s">
        <v>157</v>
      </c>
      <c r="H2411" s="25">
        <v>0.12862272939514094</v>
      </c>
    </row>
    <row r="2412" spans="1:8" x14ac:dyDescent="0.25">
      <c r="A2412" s="19" t="s">
        <v>79</v>
      </c>
      <c r="B2412" s="19" t="s">
        <v>80</v>
      </c>
      <c r="C2412" s="19" t="s">
        <v>73</v>
      </c>
      <c r="D2412" s="19" t="s">
        <v>92</v>
      </c>
      <c r="E2412" s="19" t="s">
        <v>93</v>
      </c>
      <c r="F2412" s="19" t="s">
        <v>158</v>
      </c>
      <c r="G2412" s="19" t="s">
        <v>159</v>
      </c>
      <c r="H2412" s="25">
        <v>1.9557504263775331E-3</v>
      </c>
    </row>
    <row r="2413" spans="1:8" x14ac:dyDescent="0.25">
      <c r="A2413" s="19" t="s">
        <v>79</v>
      </c>
      <c r="B2413" s="19" t="s">
        <v>80</v>
      </c>
      <c r="C2413" s="19" t="s">
        <v>73</v>
      </c>
      <c r="D2413" s="19" t="s">
        <v>92</v>
      </c>
      <c r="E2413" s="19" t="s">
        <v>93</v>
      </c>
      <c r="F2413" s="19" t="s">
        <v>162</v>
      </c>
      <c r="G2413" s="19" t="s">
        <v>163</v>
      </c>
      <c r="H2413" s="25">
        <v>0.26155421344047086</v>
      </c>
    </row>
    <row r="2414" spans="1:8" x14ac:dyDescent="0.25">
      <c r="A2414" s="19" t="s">
        <v>79</v>
      </c>
      <c r="B2414" s="19" t="s">
        <v>80</v>
      </c>
      <c r="C2414" s="19" t="s">
        <v>73</v>
      </c>
      <c r="D2414" s="19" t="s">
        <v>164</v>
      </c>
      <c r="E2414" s="19" t="s">
        <v>165</v>
      </c>
      <c r="F2414" s="19" t="s">
        <v>94</v>
      </c>
      <c r="G2414" s="19" t="s">
        <v>95</v>
      </c>
      <c r="H2414" s="25">
        <v>7.0947974786912758E-4</v>
      </c>
    </row>
    <row r="2415" spans="1:8" x14ac:dyDescent="0.25">
      <c r="A2415" s="19" t="s">
        <v>79</v>
      </c>
      <c r="B2415" s="19" t="s">
        <v>80</v>
      </c>
      <c r="C2415" s="19" t="s">
        <v>73</v>
      </c>
      <c r="D2415" s="19" t="s">
        <v>164</v>
      </c>
      <c r="E2415" s="19" t="s">
        <v>165</v>
      </c>
      <c r="F2415" s="19" t="s">
        <v>410</v>
      </c>
      <c r="G2415" s="19" t="s">
        <v>411</v>
      </c>
      <c r="H2415" s="25">
        <v>1.5514043841718346</v>
      </c>
    </row>
    <row r="2416" spans="1:8" x14ac:dyDescent="0.25">
      <c r="A2416" s="19" t="s">
        <v>79</v>
      </c>
      <c r="B2416" s="19" t="s">
        <v>80</v>
      </c>
      <c r="C2416" s="19" t="s">
        <v>73</v>
      </c>
      <c r="D2416" s="19" t="s">
        <v>164</v>
      </c>
      <c r="E2416" s="19" t="s">
        <v>165</v>
      </c>
      <c r="F2416" s="19" t="s">
        <v>166</v>
      </c>
      <c r="G2416" s="19" t="s">
        <v>167</v>
      </c>
      <c r="H2416" s="25">
        <v>1.5747399816250503E-4</v>
      </c>
    </row>
    <row r="2417" spans="1:8" x14ac:dyDescent="0.25">
      <c r="A2417" s="19" t="s">
        <v>79</v>
      </c>
      <c r="B2417" s="19" t="s">
        <v>80</v>
      </c>
      <c r="C2417" s="19" t="s">
        <v>73</v>
      </c>
      <c r="D2417" s="19" t="s">
        <v>164</v>
      </c>
      <c r="E2417" s="19" t="s">
        <v>165</v>
      </c>
      <c r="F2417" s="19" t="s">
        <v>98</v>
      </c>
      <c r="G2417" s="19" t="s">
        <v>99</v>
      </c>
      <c r="H2417" s="25">
        <v>2.2541973248954338E-3</v>
      </c>
    </row>
    <row r="2418" spans="1:8" x14ac:dyDescent="0.25">
      <c r="A2418" s="19" t="s">
        <v>79</v>
      </c>
      <c r="B2418" s="19" t="s">
        <v>80</v>
      </c>
      <c r="C2418" s="19" t="s">
        <v>73</v>
      </c>
      <c r="D2418" s="19" t="s">
        <v>164</v>
      </c>
      <c r="E2418" s="19" t="s">
        <v>165</v>
      </c>
      <c r="F2418" s="19" t="s">
        <v>168</v>
      </c>
      <c r="G2418" s="19" t="s">
        <v>169</v>
      </c>
      <c r="H2418" s="25">
        <v>0.82031000991963876</v>
      </c>
    </row>
    <row r="2419" spans="1:8" x14ac:dyDescent="0.25">
      <c r="A2419" s="19" t="s">
        <v>79</v>
      </c>
      <c r="B2419" s="19" t="s">
        <v>80</v>
      </c>
      <c r="C2419" s="19" t="s">
        <v>73</v>
      </c>
      <c r="D2419" s="19" t="s">
        <v>164</v>
      </c>
      <c r="E2419" s="19" t="s">
        <v>165</v>
      </c>
      <c r="F2419" s="19" t="s">
        <v>170</v>
      </c>
      <c r="G2419" s="19" t="s">
        <v>171</v>
      </c>
      <c r="H2419" s="25">
        <v>1.2193653423012263E-2</v>
      </c>
    </row>
    <row r="2420" spans="1:8" x14ac:dyDescent="0.25">
      <c r="A2420" s="19" t="s">
        <v>79</v>
      </c>
      <c r="B2420" s="19" t="s">
        <v>80</v>
      </c>
      <c r="C2420" s="19" t="s">
        <v>73</v>
      </c>
      <c r="D2420" s="19" t="s">
        <v>164</v>
      </c>
      <c r="E2420" s="19" t="s">
        <v>165</v>
      </c>
      <c r="F2420" s="19" t="s">
        <v>172</v>
      </c>
      <c r="G2420" s="19" t="s">
        <v>173</v>
      </c>
      <c r="H2420" s="25">
        <v>2.0622249481339117E-3</v>
      </c>
    </row>
    <row r="2421" spans="1:8" x14ac:dyDescent="0.25">
      <c r="A2421" s="19" t="s">
        <v>79</v>
      </c>
      <c r="B2421" s="19" t="s">
        <v>80</v>
      </c>
      <c r="C2421" s="19" t="s">
        <v>73</v>
      </c>
      <c r="D2421" s="19" t="s">
        <v>164</v>
      </c>
      <c r="E2421" s="19" t="s">
        <v>165</v>
      </c>
      <c r="F2421" s="19" t="s">
        <v>100</v>
      </c>
      <c r="G2421" s="19" t="s">
        <v>101</v>
      </c>
      <c r="H2421" s="25">
        <v>6.1371140841993438E-2</v>
      </c>
    </row>
    <row r="2422" spans="1:8" x14ac:dyDescent="0.25">
      <c r="A2422" s="19" t="s">
        <v>79</v>
      </c>
      <c r="B2422" s="19" t="s">
        <v>80</v>
      </c>
      <c r="C2422" s="19" t="s">
        <v>73</v>
      </c>
      <c r="D2422" s="19" t="s">
        <v>164</v>
      </c>
      <c r="E2422" s="19" t="s">
        <v>165</v>
      </c>
      <c r="F2422" s="19" t="s">
        <v>102</v>
      </c>
      <c r="G2422" s="19" t="s">
        <v>103</v>
      </c>
      <c r="H2422" s="25">
        <v>8.3685161826532988E-4</v>
      </c>
    </row>
    <row r="2423" spans="1:8" x14ac:dyDescent="0.25">
      <c r="A2423" s="19" t="s">
        <v>79</v>
      </c>
      <c r="B2423" s="19" t="s">
        <v>80</v>
      </c>
      <c r="C2423" s="19" t="s">
        <v>73</v>
      </c>
      <c r="D2423" s="19" t="s">
        <v>164</v>
      </c>
      <c r="E2423" s="19" t="s">
        <v>165</v>
      </c>
      <c r="F2423" s="19" t="s">
        <v>106</v>
      </c>
      <c r="G2423" s="19" t="s">
        <v>107</v>
      </c>
      <c r="H2423" s="25">
        <v>2.853719449499327E-2</v>
      </c>
    </row>
    <row r="2424" spans="1:8" x14ac:dyDescent="0.25">
      <c r="A2424" s="19" t="s">
        <v>79</v>
      </c>
      <c r="B2424" s="19" t="s">
        <v>80</v>
      </c>
      <c r="C2424" s="19" t="s">
        <v>73</v>
      </c>
      <c r="D2424" s="19" t="s">
        <v>164</v>
      </c>
      <c r="E2424" s="19" t="s">
        <v>165</v>
      </c>
      <c r="F2424" s="19" t="s">
        <v>112</v>
      </c>
      <c r="G2424" s="19" t="s">
        <v>113</v>
      </c>
      <c r="H2424" s="25">
        <v>3.4469250705556199E-3</v>
      </c>
    </row>
    <row r="2425" spans="1:8" x14ac:dyDescent="0.25">
      <c r="A2425" s="19" t="s">
        <v>79</v>
      </c>
      <c r="B2425" s="19" t="s">
        <v>80</v>
      </c>
      <c r="C2425" s="19" t="s">
        <v>73</v>
      </c>
      <c r="D2425" s="19" t="s">
        <v>164</v>
      </c>
      <c r="E2425" s="19" t="s">
        <v>165</v>
      </c>
      <c r="F2425" s="19" t="s">
        <v>116</v>
      </c>
      <c r="G2425" s="19" t="s">
        <v>117</v>
      </c>
      <c r="H2425" s="25">
        <v>2.772971155845782E-3</v>
      </c>
    </row>
    <row r="2426" spans="1:8" x14ac:dyDescent="0.25">
      <c r="A2426" s="19" t="s">
        <v>79</v>
      </c>
      <c r="B2426" s="19" t="s">
        <v>80</v>
      </c>
      <c r="C2426" s="19" t="s">
        <v>73</v>
      </c>
      <c r="D2426" s="19" t="s">
        <v>164</v>
      </c>
      <c r="E2426" s="19" t="s">
        <v>165</v>
      </c>
      <c r="F2426" s="19" t="s">
        <v>118</v>
      </c>
      <c r="G2426" s="19" t="s">
        <v>119</v>
      </c>
      <c r="H2426" s="25">
        <v>1.6518145234798332E-2</v>
      </c>
    </row>
    <row r="2427" spans="1:8" x14ac:dyDescent="0.25">
      <c r="A2427" s="19" t="s">
        <v>79</v>
      </c>
      <c r="B2427" s="19" t="s">
        <v>80</v>
      </c>
      <c r="C2427" s="19" t="s">
        <v>73</v>
      </c>
      <c r="D2427" s="19" t="s">
        <v>164</v>
      </c>
      <c r="E2427" s="19" t="s">
        <v>165</v>
      </c>
      <c r="F2427" s="19" t="s">
        <v>122</v>
      </c>
      <c r="G2427" s="19" t="s">
        <v>123</v>
      </c>
      <c r="H2427" s="25">
        <v>3.2558548704684259E-3</v>
      </c>
    </row>
    <row r="2428" spans="1:8" x14ac:dyDescent="0.25">
      <c r="A2428" s="19" t="s">
        <v>79</v>
      </c>
      <c r="B2428" s="19" t="s">
        <v>80</v>
      </c>
      <c r="C2428" s="19" t="s">
        <v>73</v>
      </c>
      <c r="D2428" s="19" t="s">
        <v>164</v>
      </c>
      <c r="E2428" s="19" t="s">
        <v>165</v>
      </c>
      <c r="F2428" s="19" t="s">
        <v>124</v>
      </c>
      <c r="G2428" s="19" t="s">
        <v>125</v>
      </c>
      <c r="H2428" s="25">
        <v>4.3338840116410787E-2</v>
      </c>
    </row>
    <row r="2429" spans="1:8" x14ac:dyDescent="0.25">
      <c r="A2429" s="19" t="s">
        <v>79</v>
      </c>
      <c r="B2429" s="19" t="s">
        <v>80</v>
      </c>
      <c r="C2429" s="19" t="s">
        <v>73</v>
      </c>
      <c r="D2429" s="19" t="s">
        <v>164</v>
      </c>
      <c r="E2429" s="19" t="s">
        <v>165</v>
      </c>
      <c r="F2429" s="19" t="s">
        <v>126</v>
      </c>
      <c r="G2429" s="19" t="s">
        <v>127</v>
      </c>
      <c r="H2429" s="25">
        <v>1.1801576528057559E-3</v>
      </c>
    </row>
    <row r="2430" spans="1:8" x14ac:dyDescent="0.25">
      <c r="A2430" s="19" t="s">
        <v>79</v>
      </c>
      <c r="B2430" s="19" t="s">
        <v>80</v>
      </c>
      <c r="C2430" s="19" t="s">
        <v>73</v>
      </c>
      <c r="D2430" s="19" t="s">
        <v>164</v>
      </c>
      <c r="E2430" s="19" t="s">
        <v>165</v>
      </c>
      <c r="F2430" s="19" t="s">
        <v>128</v>
      </c>
      <c r="G2430" s="19" t="s">
        <v>129</v>
      </c>
      <c r="H2430" s="25">
        <v>5.7092491489333886E-3</v>
      </c>
    </row>
    <row r="2431" spans="1:8" x14ac:dyDescent="0.25">
      <c r="A2431" s="19" t="s">
        <v>79</v>
      </c>
      <c r="B2431" s="19" t="s">
        <v>80</v>
      </c>
      <c r="C2431" s="19" t="s">
        <v>73</v>
      </c>
      <c r="D2431" s="19" t="s">
        <v>164</v>
      </c>
      <c r="E2431" s="19" t="s">
        <v>165</v>
      </c>
      <c r="F2431" s="19" t="s">
        <v>130</v>
      </c>
      <c r="G2431" s="19" t="s">
        <v>131</v>
      </c>
      <c r="H2431" s="25">
        <v>3.6184783360523713E-2</v>
      </c>
    </row>
    <row r="2432" spans="1:8" x14ac:dyDescent="0.25">
      <c r="A2432" s="19" t="s">
        <v>79</v>
      </c>
      <c r="B2432" s="19" t="s">
        <v>80</v>
      </c>
      <c r="C2432" s="19" t="s">
        <v>73</v>
      </c>
      <c r="D2432" s="19" t="s">
        <v>164</v>
      </c>
      <c r="E2432" s="19" t="s">
        <v>165</v>
      </c>
      <c r="F2432" s="19" t="s">
        <v>132</v>
      </c>
      <c r="G2432" s="19" t="s">
        <v>133</v>
      </c>
      <c r="H2432" s="25">
        <v>3.7387886933671698E-2</v>
      </c>
    </row>
    <row r="2433" spans="1:8" x14ac:dyDescent="0.25">
      <c r="A2433" s="19" t="s">
        <v>79</v>
      </c>
      <c r="B2433" s="19" t="s">
        <v>80</v>
      </c>
      <c r="C2433" s="19" t="s">
        <v>73</v>
      </c>
      <c r="D2433" s="19" t="s">
        <v>164</v>
      </c>
      <c r="E2433" s="19" t="s">
        <v>165</v>
      </c>
      <c r="F2433" s="19" t="s">
        <v>134</v>
      </c>
      <c r="G2433" s="19" t="s">
        <v>135</v>
      </c>
      <c r="H2433" s="25">
        <v>9.8430489168201907E-2</v>
      </c>
    </row>
    <row r="2434" spans="1:8" x14ac:dyDescent="0.25">
      <c r="A2434" s="19" t="s">
        <v>79</v>
      </c>
      <c r="B2434" s="19" t="s">
        <v>80</v>
      </c>
      <c r="C2434" s="19" t="s">
        <v>73</v>
      </c>
      <c r="D2434" s="19" t="s">
        <v>164</v>
      </c>
      <c r="E2434" s="19" t="s">
        <v>165</v>
      </c>
      <c r="F2434" s="19" t="s">
        <v>136</v>
      </c>
      <c r="G2434" s="19" t="s">
        <v>137</v>
      </c>
      <c r="H2434" s="25">
        <v>2.5874915588825414E-4</v>
      </c>
    </row>
    <row r="2435" spans="1:8" x14ac:dyDescent="0.25">
      <c r="A2435" s="19" t="s">
        <v>79</v>
      </c>
      <c r="B2435" s="19" t="s">
        <v>80</v>
      </c>
      <c r="C2435" s="19" t="s">
        <v>73</v>
      </c>
      <c r="D2435" s="19" t="s">
        <v>164</v>
      </c>
      <c r="E2435" s="19" t="s">
        <v>165</v>
      </c>
      <c r="F2435" s="19" t="s">
        <v>138</v>
      </c>
      <c r="G2435" s="19" t="s">
        <v>139</v>
      </c>
      <c r="H2435" s="25">
        <v>6.9530750818025547E-3</v>
      </c>
    </row>
    <row r="2436" spans="1:8" x14ac:dyDescent="0.25">
      <c r="A2436" s="19" t="s">
        <v>79</v>
      </c>
      <c r="B2436" s="19" t="s">
        <v>80</v>
      </c>
      <c r="C2436" s="19" t="s">
        <v>73</v>
      </c>
      <c r="D2436" s="19" t="s">
        <v>164</v>
      </c>
      <c r="E2436" s="19" t="s">
        <v>165</v>
      </c>
      <c r="F2436" s="19" t="s">
        <v>140</v>
      </c>
      <c r="G2436" s="19" t="s">
        <v>141</v>
      </c>
      <c r="H2436" s="25">
        <v>7.8923784840468272E-3</v>
      </c>
    </row>
    <row r="2437" spans="1:8" x14ac:dyDescent="0.25">
      <c r="A2437" s="19" t="s">
        <v>79</v>
      </c>
      <c r="B2437" s="19" t="s">
        <v>80</v>
      </c>
      <c r="C2437" s="19" t="s">
        <v>73</v>
      </c>
      <c r="D2437" s="19" t="s">
        <v>164</v>
      </c>
      <c r="E2437" s="19" t="s">
        <v>165</v>
      </c>
      <c r="F2437" s="19" t="s">
        <v>142</v>
      </c>
      <c r="G2437" s="19" t="s">
        <v>143</v>
      </c>
      <c r="H2437" s="25">
        <v>0.21155387063113607</v>
      </c>
    </row>
    <row r="2438" spans="1:8" x14ac:dyDescent="0.25">
      <c r="A2438" s="19" t="s">
        <v>79</v>
      </c>
      <c r="B2438" s="19" t="s">
        <v>80</v>
      </c>
      <c r="C2438" s="19" t="s">
        <v>73</v>
      </c>
      <c r="D2438" s="19" t="s">
        <v>164</v>
      </c>
      <c r="E2438" s="19" t="s">
        <v>165</v>
      </c>
      <c r="F2438" s="19" t="s">
        <v>144</v>
      </c>
      <c r="G2438" s="19" t="s">
        <v>145</v>
      </c>
      <c r="H2438" s="25">
        <v>3.7712594579042538E-2</v>
      </c>
    </row>
    <row r="2439" spans="1:8" x14ac:dyDescent="0.25">
      <c r="A2439" s="19" t="s">
        <v>79</v>
      </c>
      <c r="B2439" s="19" t="s">
        <v>80</v>
      </c>
      <c r="C2439" s="19" t="s">
        <v>73</v>
      </c>
      <c r="D2439" s="19" t="s">
        <v>164</v>
      </c>
      <c r="E2439" s="19" t="s">
        <v>165</v>
      </c>
      <c r="F2439" s="19" t="s">
        <v>148</v>
      </c>
      <c r="G2439" s="19" t="s">
        <v>149</v>
      </c>
      <c r="H2439" s="25">
        <v>4.6553857174481295E-2</v>
      </c>
    </row>
    <row r="2440" spans="1:8" x14ac:dyDescent="0.25">
      <c r="A2440" s="19" t="s">
        <v>79</v>
      </c>
      <c r="B2440" s="19" t="s">
        <v>80</v>
      </c>
      <c r="C2440" s="19" t="s">
        <v>73</v>
      </c>
      <c r="D2440" s="19" t="s">
        <v>164</v>
      </c>
      <c r="E2440" s="19" t="s">
        <v>165</v>
      </c>
      <c r="F2440" s="19" t="s">
        <v>150</v>
      </c>
      <c r="G2440" s="19" t="s">
        <v>151</v>
      </c>
      <c r="H2440" s="25">
        <v>9.9079902029669507E-3</v>
      </c>
    </row>
    <row r="2441" spans="1:8" x14ac:dyDescent="0.25">
      <c r="A2441" s="19" t="s">
        <v>79</v>
      </c>
      <c r="B2441" s="19" t="s">
        <v>80</v>
      </c>
      <c r="C2441" s="19" t="s">
        <v>73</v>
      </c>
      <c r="D2441" s="19" t="s">
        <v>164</v>
      </c>
      <c r="E2441" s="19" t="s">
        <v>165</v>
      </c>
      <c r="F2441" s="19" t="s">
        <v>154</v>
      </c>
      <c r="G2441" s="19" t="s">
        <v>155</v>
      </c>
      <c r="H2441" s="25">
        <v>9.2580712362831719E-2</v>
      </c>
    </row>
    <row r="2442" spans="1:8" x14ac:dyDescent="0.25">
      <c r="A2442" s="19" t="s">
        <v>79</v>
      </c>
      <c r="B2442" s="19" t="s">
        <v>80</v>
      </c>
      <c r="C2442" s="19" t="s">
        <v>73</v>
      </c>
      <c r="D2442" s="19" t="s">
        <v>164</v>
      </c>
      <c r="E2442" s="19" t="s">
        <v>165</v>
      </c>
      <c r="F2442" s="19" t="s">
        <v>156</v>
      </c>
      <c r="G2442" s="19" t="s">
        <v>157</v>
      </c>
      <c r="H2442" s="25">
        <v>1.7421156573656268E-2</v>
      </c>
    </row>
    <row r="2443" spans="1:8" x14ac:dyDescent="0.25">
      <c r="A2443" s="19" t="s">
        <v>79</v>
      </c>
      <c r="B2443" s="19" t="s">
        <v>80</v>
      </c>
      <c r="C2443" s="19" t="s">
        <v>73</v>
      </c>
      <c r="D2443" s="19" t="s">
        <v>164</v>
      </c>
      <c r="E2443" s="19" t="s">
        <v>165</v>
      </c>
      <c r="F2443" s="19" t="s">
        <v>174</v>
      </c>
      <c r="G2443" s="19" t="s">
        <v>175</v>
      </c>
      <c r="H2443" s="25">
        <v>1.5748418869808681E-3</v>
      </c>
    </row>
    <row r="2444" spans="1:8" x14ac:dyDescent="0.25">
      <c r="A2444" s="19" t="s">
        <v>79</v>
      </c>
      <c r="B2444" s="19" t="s">
        <v>80</v>
      </c>
      <c r="C2444" s="19" t="s">
        <v>73</v>
      </c>
      <c r="D2444" s="19" t="s">
        <v>164</v>
      </c>
      <c r="E2444" s="19" t="s">
        <v>165</v>
      </c>
      <c r="F2444" s="19" t="s">
        <v>162</v>
      </c>
      <c r="G2444" s="19" t="s">
        <v>163</v>
      </c>
      <c r="H2444" s="25">
        <v>3.6762071161754617E-2</v>
      </c>
    </row>
    <row r="2445" spans="1:8" x14ac:dyDescent="0.25">
      <c r="A2445" s="19" t="s">
        <v>79</v>
      </c>
      <c r="B2445" s="19" t="s">
        <v>80</v>
      </c>
      <c r="C2445" s="19" t="s">
        <v>73</v>
      </c>
      <c r="D2445" s="19" t="s">
        <v>176</v>
      </c>
      <c r="E2445" s="19" t="s">
        <v>177</v>
      </c>
      <c r="F2445" s="19" t="s">
        <v>94</v>
      </c>
      <c r="G2445" s="19" t="s">
        <v>95</v>
      </c>
      <c r="H2445" s="25">
        <v>2.5035870936883912E-2</v>
      </c>
    </row>
    <row r="2446" spans="1:8" x14ac:dyDescent="0.25">
      <c r="A2446" s="19" t="s">
        <v>79</v>
      </c>
      <c r="B2446" s="19" t="s">
        <v>80</v>
      </c>
      <c r="C2446" s="19" t="s">
        <v>73</v>
      </c>
      <c r="D2446" s="19" t="s">
        <v>176</v>
      </c>
      <c r="E2446" s="19" t="s">
        <v>177</v>
      </c>
      <c r="F2446" s="19" t="s">
        <v>410</v>
      </c>
      <c r="G2446" s="19" t="s">
        <v>411</v>
      </c>
      <c r="H2446" s="25">
        <v>17.996406473481073</v>
      </c>
    </row>
    <row r="2447" spans="1:8" x14ac:dyDescent="0.25">
      <c r="A2447" s="19" t="s">
        <v>79</v>
      </c>
      <c r="B2447" s="19" t="s">
        <v>80</v>
      </c>
      <c r="C2447" s="19" t="s">
        <v>73</v>
      </c>
      <c r="D2447" s="19" t="s">
        <v>176</v>
      </c>
      <c r="E2447" s="19" t="s">
        <v>177</v>
      </c>
      <c r="F2447" s="19" t="s">
        <v>166</v>
      </c>
      <c r="G2447" s="19" t="s">
        <v>167</v>
      </c>
      <c r="H2447" s="25">
        <v>1.515091772489521E-3</v>
      </c>
    </row>
    <row r="2448" spans="1:8" x14ac:dyDescent="0.25">
      <c r="A2448" s="19" t="s">
        <v>79</v>
      </c>
      <c r="B2448" s="19" t="s">
        <v>80</v>
      </c>
      <c r="C2448" s="19" t="s">
        <v>73</v>
      </c>
      <c r="D2448" s="19" t="s">
        <v>176</v>
      </c>
      <c r="E2448" s="19" t="s">
        <v>177</v>
      </c>
      <c r="F2448" s="19" t="s">
        <v>178</v>
      </c>
      <c r="G2448" s="19" t="s">
        <v>179</v>
      </c>
      <c r="H2448" s="25">
        <v>4.3569035062223961E-2</v>
      </c>
    </row>
    <row r="2449" spans="1:8" x14ac:dyDescent="0.25">
      <c r="A2449" s="19" t="s">
        <v>79</v>
      </c>
      <c r="B2449" s="19" t="s">
        <v>80</v>
      </c>
      <c r="C2449" s="19" t="s">
        <v>73</v>
      </c>
      <c r="D2449" s="19" t="s">
        <v>176</v>
      </c>
      <c r="E2449" s="19" t="s">
        <v>177</v>
      </c>
      <c r="F2449" s="19" t="s">
        <v>180</v>
      </c>
      <c r="G2449" s="19" t="s">
        <v>181</v>
      </c>
      <c r="H2449" s="25">
        <v>4.8835988104596762E-3</v>
      </c>
    </row>
    <row r="2450" spans="1:8" x14ac:dyDescent="0.25">
      <c r="A2450" s="19" t="s">
        <v>79</v>
      </c>
      <c r="B2450" s="19" t="s">
        <v>80</v>
      </c>
      <c r="C2450" s="19" t="s">
        <v>73</v>
      </c>
      <c r="D2450" s="19" t="s">
        <v>176</v>
      </c>
      <c r="E2450" s="19" t="s">
        <v>177</v>
      </c>
      <c r="F2450" s="19" t="s">
        <v>98</v>
      </c>
      <c r="G2450" s="19" t="s">
        <v>99</v>
      </c>
      <c r="H2450" s="25">
        <v>1.9920678419723278E-2</v>
      </c>
    </row>
    <row r="2451" spans="1:8" x14ac:dyDescent="0.25">
      <c r="A2451" s="19" t="s">
        <v>79</v>
      </c>
      <c r="B2451" s="19" t="s">
        <v>80</v>
      </c>
      <c r="C2451" s="19" t="s">
        <v>73</v>
      </c>
      <c r="D2451" s="19" t="s">
        <v>176</v>
      </c>
      <c r="E2451" s="19" t="s">
        <v>177</v>
      </c>
      <c r="F2451" s="19" t="s">
        <v>170</v>
      </c>
      <c r="G2451" s="19" t="s">
        <v>171</v>
      </c>
      <c r="H2451" s="25">
        <v>0.12457105327948914</v>
      </c>
    </row>
    <row r="2452" spans="1:8" x14ac:dyDescent="0.25">
      <c r="A2452" s="19" t="s">
        <v>79</v>
      </c>
      <c r="B2452" s="19" t="s">
        <v>80</v>
      </c>
      <c r="C2452" s="19" t="s">
        <v>73</v>
      </c>
      <c r="D2452" s="19" t="s">
        <v>176</v>
      </c>
      <c r="E2452" s="19" t="s">
        <v>177</v>
      </c>
      <c r="F2452" s="19" t="s">
        <v>172</v>
      </c>
      <c r="G2452" s="19" t="s">
        <v>173</v>
      </c>
      <c r="H2452" s="25">
        <v>2.0015237312873885E-2</v>
      </c>
    </row>
    <row r="2453" spans="1:8" x14ac:dyDescent="0.25">
      <c r="A2453" s="19" t="s">
        <v>79</v>
      </c>
      <c r="B2453" s="19" t="s">
        <v>80</v>
      </c>
      <c r="C2453" s="19" t="s">
        <v>73</v>
      </c>
      <c r="D2453" s="19" t="s">
        <v>176</v>
      </c>
      <c r="E2453" s="19" t="s">
        <v>177</v>
      </c>
      <c r="F2453" s="19" t="s">
        <v>100</v>
      </c>
      <c r="G2453" s="19" t="s">
        <v>101</v>
      </c>
      <c r="H2453" s="25">
        <v>0.55533612958751555</v>
      </c>
    </row>
    <row r="2454" spans="1:8" x14ac:dyDescent="0.25">
      <c r="A2454" s="19" t="s">
        <v>79</v>
      </c>
      <c r="B2454" s="19" t="s">
        <v>80</v>
      </c>
      <c r="C2454" s="19" t="s">
        <v>73</v>
      </c>
      <c r="D2454" s="19" t="s">
        <v>176</v>
      </c>
      <c r="E2454" s="19" t="s">
        <v>177</v>
      </c>
      <c r="F2454" s="19" t="s">
        <v>102</v>
      </c>
      <c r="G2454" s="19" t="s">
        <v>103</v>
      </c>
      <c r="H2454" s="25">
        <v>7.1366077130952024E-3</v>
      </c>
    </row>
    <row r="2455" spans="1:8" x14ac:dyDescent="0.25">
      <c r="A2455" s="19" t="s">
        <v>79</v>
      </c>
      <c r="B2455" s="19" t="s">
        <v>80</v>
      </c>
      <c r="C2455" s="19" t="s">
        <v>73</v>
      </c>
      <c r="D2455" s="19" t="s">
        <v>176</v>
      </c>
      <c r="E2455" s="19" t="s">
        <v>177</v>
      </c>
      <c r="F2455" s="19" t="s">
        <v>106</v>
      </c>
      <c r="G2455" s="19" t="s">
        <v>107</v>
      </c>
      <c r="H2455" s="25">
        <v>0.25206669073841659</v>
      </c>
    </row>
    <row r="2456" spans="1:8" x14ac:dyDescent="0.25">
      <c r="A2456" s="19" t="s">
        <v>79</v>
      </c>
      <c r="B2456" s="19" t="s">
        <v>80</v>
      </c>
      <c r="C2456" s="19" t="s">
        <v>73</v>
      </c>
      <c r="D2456" s="19" t="s">
        <v>176</v>
      </c>
      <c r="E2456" s="19" t="s">
        <v>177</v>
      </c>
      <c r="F2456" s="19" t="s">
        <v>108</v>
      </c>
      <c r="G2456" s="19" t="s">
        <v>109</v>
      </c>
      <c r="H2456" s="25">
        <v>1.8895064536600746E-2</v>
      </c>
    </row>
    <row r="2457" spans="1:8" x14ac:dyDescent="0.25">
      <c r="A2457" s="19" t="s">
        <v>79</v>
      </c>
      <c r="B2457" s="19" t="s">
        <v>80</v>
      </c>
      <c r="C2457" s="19" t="s">
        <v>73</v>
      </c>
      <c r="D2457" s="19" t="s">
        <v>176</v>
      </c>
      <c r="E2457" s="19" t="s">
        <v>177</v>
      </c>
      <c r="F2457" s="19" t="s">
        <v>110</v>
      </c>
      <c r="G2457" s="19" t="s">
        <v>111</v>
      </c>
      <c r="H2457" s="25">
        <v>0.27992097529400872</v>
      </c>
    </row>
    <row r="2458" spans="1:8" x14ac:dyDescent="0.25">
      <c r="A2458" s="19" t="s">
        <v>79</v>
      </c>
      <c r="B2458" s="19" t="s">
        <v>80</v>
      </c>
      <c r="C2458" s="19" t="s">
        <v>73</v>
      </c>
      <c r="D2458" s="19" t="s">
        <v>176</v>
      </c>
      <c r="E2458" s="19" t="s">
        <v>177</v>
      </c>
      <c r="F2458" s="19" t="s">
        <v>182</v>
      </c>
      <c r="G2458" s="19" t="s">
        <v>183</v>
      </c>
      <c r="H2458" s="25">
        <v>0.31632074883279265</v>
      </c>
    </row>
    <row r="2459" spans="1:8" x14ac:dyDescent="0.25">
      <c r="A2459" s="19" t="s">
        <v>79</v>
      </c>
      <c r="B2459" s="19" t="s">
        <v>80</v>
      </c>
      <c r="C2459" s="19" t="s">
        <v>73</v>
      </c>
      <c r="D2459" s="19" t="s">
        <v>176</v>
      </c>
      <c r="E2459" s="19" t="s">
        <v>177</v>
      </c>
      <c r="F2459" s="19" t="s">
        <v>112</v>
      </c>
      <c r="G2459" s="19" t="s">
        <v>113</v>
      </c>
      <c r="H2459" s="25">
        <v>2.1001292841555295E-2</v>
      </c>
    </row>
    <row r="2460" spans="1:8" x14ac:dyDescent="0.25">
      <c r="A2460" s="19" t="s">
        <v>79</v>
      </c>
      <c r="B2460" s="19" t="s">
        <v>80</v>
      </c>
      <c r="C2460" s="19" t="s">
        <v>73</v>
      </c>
      <c r="D2460" s="19" t="s">
        <v>176</v>
      </c>
      <c r="E2460" s="19" t="s">
        <v>177</v>
      </c>
      <c r="F2460" s="19" t="s">
        <v>118</v>
      </c>
      <c r="G2460" s="19" t="s">
        <v>119</v>
      </c>
      <c r="H2460" s="25">
        <v>0.14906400968123151</v>
      </c>
    </row>
    <row r="2461" spans="1:8" x14ac:dyDescent="0.25">
      <c r="A2461" s="19" t="s">
        <v>79</v>
      </c>
      <c r="B2461" s="19" t="s">
        <v>80</v>
      </c>
      <c r="C2461" s="19" t="s">
        <v>73</v>
      </c>
      <c r="D2461" s="19" t="s">
        <v>176</v>
      </c>
      <c r="E2461" s="19" t="s">
        <v>177</v>
      </c>
      <c r="F2461" s="19" t="s">
        <v>184</v>
      </c>
      <c r="G2461" s="19" t="s">
        <v>185</v>
      </c>
      <c r="H2461" s="25">
        <v>4.9518064137285371E-2</v>
      </c>
    </row>
    <row r="2462" spans="1:8" x14ac:dyDescent="0.25">
      <c r="A2462" s="19" t="s">
        <v>79</v>
      </c>
      <c r="B2462" s="19" t="s">
        <v>80</v>
      </c>
      <c r="C2462" s="19" t="s">
        <v>73</v>
      </c>
      <c r="D2462" s="19" t="s">
        <v>176</v>
      </c>
      <c r="E2462" s="19" t="s">
        <v>177</v>
      </c>
      <c r="F2462" s="19" t="s">
        <v>120</v>
      </c>
      <c r="G2462" s="19" t="s">
        <v>121</v>
      </c>
      <c r="H2462" s="25">
        <v>0.20379440131613794</v>
      </c>
    </row>
    <row r="2463" spans="1:8" x14ac:dyDescent="0.25">
      <c r="A2463" s="19" t="s">
        <v>79</v>
      </c>
      <c r="B2463" s="19" t="s">
        <v>80</v>
      </c>
      <c r="C2463" s="19" t="s">
        <v>73</v>
      </c>
      <c r="D2463" s="19" t="s">
        <v>176</v>
      </c>
      <c r="E2463" s="19" t="s">
        <v>177</v>
      </c>
      <c r="F2463" s="19" t="s">
        <v>186</v>
      </c>
      <c r="G2463" s="19" t="s">
        <v>187</v>
      </c>
      <c r="H2463" s="25">
        <v>1.255946984869632E-2</v>
      </c>
    </row>
    <row r="2464" spans="1:8" x14ac:dyDescent="0.25">
      <c r="A2464" s="19" t="s">
        <v>79</v>
      </c>
      <c r="B2464" s="19" t="s">
        <v>80</v>
      </c>
      <c r="C2464" s="19" t="s">
        <v>73</v>
      </c>
      <c r="D2464" s="19" t="s">
        <v>176</v>
      </c>
      <c r="E2464" s="19" t="s">
        <v>177</v>
      </c>
      <c r="F2464" s="19" t="s">
        <v>188</v>
      </c>
      <c r="G2464" s="19" t="s">
        <v>189</v>
      </c>
      <c r="H2464" s="25">
        <v>1.1368491037717599</v>
      </c>
    </row>
    <row r="2465" spans="1:8" x14ac:dyDescent="0.25">
      <c r="A2465" s="19" t="s">
        <v>79</v>
      </c>
      <c r="B2465" s="19" t="s">
        <v>80</v>
      </c>
      <c r="C2465" s="19" t="s">
        <v>73</v>
      </c>
      <c r="D2465" s="19" t="s">
        <v>176</v>
      </c>
      <c r="E2465" s="19" t="s">
        <v>177</v>
      </c>
      <c r="F2465" s="19" t="s">
        <v>190</v>
      </c>
      <c r="G2465" s="19" t="s">
        <v>191</v>
      </c>
      <c r="H2465" s="25">
        <v>1.0705071126726862E-2</v>
      </c>
    </row>
    <row r="2466" spans="1:8" x14ac:dyDescent="0.25">
      <c r="A2466" s="19" t="s">
        <v>79</v>
      </c>
      <c r="B2466" s="19" t="s">
        <v>80</v>
      </c>
      <c r="C2466" s="19" t="s">
        <v>73</v>
      </c>
      <c r="D2466" s="19" t="s">
        <v>176</v>
      </c>
      <c r="E2466" s="19" t="s">
        <v>177</v>
      </c>
      <c r="F2466" s="19" t="s">
        <v>192</v>
      </c>
      <c r="G2466" s="19" t="s">
        <v>193</v>
      </c>
      <c r="H2466" s="25">
        <v>9.1127463378310014E-2</v>
      </c>
    </row>
    <row r="2467" spans="1:8" x14ac:dyDescent="0.25">
      <c r="A2467" s="19" t="s">
        <v>79</v>
      </c>
      <c r="B2467" s="19" t="s">
        <v>80</v>
      </c>
      <c r="C2467" s="19" t="s">
        <v>73</v>
      </c>
      <c r="D2467" s="19" t="s">
        <v>176</v>
      </c>
      <c r="E2467" s="19" t="s">
        <v>177</v>
      </c>
      <c r="F2467" s="19" t="s">
        <v>194</v>
      </c>
      <c r="G2467" s="19" t="s">
        <v>195</v>
      </c>
      <c r="H2467" s="25">
        <v>1.2430774135993097</v>
      </c>
    </row>
    <row r="2468" spans="1:8" x14ac:dyDescent="0.25">
      <c r="A2468" s="19" t="s">
        <v>79</v>
      </c>
      <c r="B2468" s="19" t="s">
        <v>80</v>
      </c>
      <c r="C2468" s="19" t="s">
        <v>73</v>
      </c>
      <c r="D2468" s="19" t="s">
        <v>176</v>
      </c>
      <c r="E2468" s="19" t="s">
        <v>177</v>
      </c>
      <c r="F2468" s="19" t="s">
        <v>122</v>
      </c>
      <c r="G2468" s="19" t="s">
        <v>123</v>
      </c>
      <c r="H2468" s="25">
        <v>9.7547507703093089E-3</v>
      </c>
    </row>
    <row r="2469" spans="1:8" x14ac:dyDescent="0.25">
      <c r="A2469" s="19" t="s">
        <v>79</v>
      </c>
      <c r="B2469" s="19" t="s">
        <v>80</v>
      </c>
      <c r="C2469" s="19" t="s">
        <v>73</v>
      </c>
      <c r="D2469" s="19" t="s">
        <v>176</v>
      </c>
      <c r="E2469" s="19" t="s">
        <v>177</v>
      </c>
      <c r="F2469" s="19" t="s">
        <v>126</v>
      </c>
      <c r="G2469" s="19" t="s">
        <v>127</v>
      </c>
      <c r="H2469" s="25">
        <v>1.2245293813500306E-2</v>
      </c>
    </row>
    <row r="2470" spans="1:8" x14ac:dyDescent="0.25">
      <c r="A2470" s="19" t="s">
        <v>79</v>
      </c>
      <c r="B2470" s="19" t="s">
        <v>80</v>
      </c>
      <c r="C2470" s="19" t="s">
        <v>73</v>
      </c>
      <c r="D2470" s="19" t="s">
        <v>176</v>
      </c>
      <c r="E2470" s="19" t="s">
        <v>177</v>
      </c>
      <c r="F2470" s="19" t="s">
        <v>128</v>
      </c>
      <c r="G2470" s="19" t="s">
        <v>129</v>
      </c>
      <c r="H2470" s="25">
        <v>5.3144109793507123E-2</v>
      </c>
    </row>
    <row r="2471" spans="1:8" x14ac:dyDescent="0.25">
      <c r="A2471" s="19" t="s">
        <v>79</v>
      </c>
      <c r="B2471" s="19" t="s">
        <v>80</v>
      </c>
      <c r="C2471" s="19" t="s">
        <v>73</v>
      </c>
      <c r="D2471" s="19" t="s">
        <v>176</v>
      </c>
      <c r="E2471" s="19" t="s">
        <v>177</v>
      </c>
      <c r="F2471" s="19" t="s">
        <v>130</v>
      </c>
      <c r="G2471" s="19" t="s">
        <v>131</v>
      </c>
      <c r="H2471" s="25">
        <v>0.35212801272726457</v>
      </c>
    </row>
    <row r="2472" spans="1:8" x14ac:dyDescent="0.25">
      <c r="A2472" s="19" t="s">
        <v>79</v>
      </c>
      <c r="B2472" s="19" t="s">
        <v>80</v>
      </c>
      <c r="C2472" s="19" t="s">
        <v>73</v>
      </c>
      <c r="D2472" s="19" t="s">
        <v>176</v>
      </c>
      <c r="E2472" s="19" t="s">
        <v>177</v>
      </c>
      <c r="F2472" s="19" t="s">
        <v>134</v>
      </c>
      <c r="G2472" s="19" t="s">
        <v>135</v>
      </c>
      <c r="H2472" s="25">
        <v>9.8089476061977432E-2</v>
      </c>
    </row>
    <row r="2473" spans="1:8" x14ac:dyDescent="0.25">
      <c r="A2473" s="19" t="s">
        <v>79</v>
      </c>
      <c r="B2473" s="19" t="s">
        <v>80</v>
      </c>
      <c r="C2473" s="19" t="s">
        <v>73</v>
      </c>
      <c r="D2473" s="19" t="s">
        <v>176</v>
      </c>
      <c r="E2473" s="19" t="s">
        <v>177</v>
      </c>
      <c r="F2473" s="19" t="s">
        <v>196</v>
      </c>
      <c r="G2473" s="19" t="s">
        <v>197</v>
      </c>
      <c r="H2473" s="25">
        <v>8.8854173739346468E-3</v>
      </c>
    </row>
    <row r="2474" spans="1:8" x14ac:dyDescent="0.25">
      <c r="A2474" s="19" t="s">
        <v>79</v>
      </c>
      <c r="B2474" s="19" t="s">
        <v>80</v>
      </c>
      <c r="C2474" s="19" t="s">
        <v>73</v>
      </c>
      <c r="D2474" s="19" t="s">
        <v>176</v>
      </c>
      <c r="E2474" s="19" t="s">
        <v>177</v>
      </c>
      <c r="F2474" s="19" t="s">
        <v>136</v>
      </c>
      <c r="G2474" s="19" t="s">
        <v>137</v>
      </c>
      <c r="H2474" s="25">
        <v>1.063624709517326E-2</v>
      </c>
    </row>
    <row r="2475" spans="1:8" x14ac:dyDescent="0.25">
      <c r="A2475" s="19" t="s">
        <v>79</v>
      </c>
      <c r="B2475" s="19" t="s">
        <v>80</v>
      </c>
      <c r="C2475" s="19" t="s">
        <v>73</v>
      </c>
      <c r="D2475" s="19" t="s">
        <v>176</v>
      </c>
      <c r="E2475" s="19" t="s">
        <v>177</v>
      </c>
      <c r="F2475" s="19" t="s">
        <v>138</v>
      </c>
      <c r="G2475" s="19" t="s">
        <v>139</v>
      </c>
      <c r="H2475" s="25">
        <v>6.6193631842025966E-2</v>
      </c>
    </row>
    <row r="2476" spans="1:8" x14ac:dyDescent="0.25">
      <c r="A2476" s="19" t="s">
        <v>79</v>
      </c>
      <c r="B2476" s="19" t="s">
        <v>80</v>
      </c>
      <c r="C2476" s="19" t="s">
        <v>73</v>
      </c>
      <c r="D2476" s="19" t="s">
        <v>176</v>
      </c>
      <c r="E2476" s="19" t="s">
        <v>177</v>
      </c>
      <c r="F2476" s="19" t="s">
        <v>140</v>
      </c>
      <c r="G2476" s="19" t="s">
        <v>141</v>
      </c>
      <c r="H2476" s="25">
        <v>7.7515068912202792E-2</v>
      </c>
    </row>
    <row r="2477" spans="1:8" x14ac:dyDescent="0.25">
      <c r="A2477" s="19" t="s">
        <v>79</v>
      </c>
      <c r="B2477" s="19" t="s">
        <v>80</v>
      </c>
      <c r="C2477" s="19" t="s">
        <v>73</v>
      </c>
      <c r="D2477" s="19" t="s">
        <v>176</v>
      </c>
      <c r="E2477" s="19" t="s">
        <v>177</v>
      </c>
      <c r="F2477" s="19" t="s">
        <v>198</v>
      </c>
      <c r="G2477" s="19" t="s">
        <v>199</v>
      </c>
      <c r="H2477" s="25">
        <v>0.26633955991614044</v>
      </c>
    </row>
    <row r="2478" spans="1:8" x14ac:dyDescent="0.25">
      <c r="A2478" s="19" t="s">
        <v>79</v>
      </c>
      <c r="B2478" s="19" t="s">
        <v>80</v>
      </c>
      <c r="C2478" s="19" t="s">
        <v>73</v>
      </c>
      <c r="D2478" s="19" t="s">
        <v>176</v>
      </c>
      <c r="E2478" s="19" t="s">
        <v>177</v>
      </c>
      <c r="F2478" s="19" t="s">
        <v>142</v>
      </c>
      <c r="G2478" s="19" t="s">
        <v>143</v>
      </c>
      <c r="H2478" s="25">
        <v>0.11854097599800489</v>
      </c>
    </row>
    <row r="2479" spans="1:8" x14ac:dyDescent="0.25">
      <c r="A2479" s="19" t="s">
        <v>79</v>
      </c>
      <c r="B2479" s="19" t="s">
        <v>80</v>
      </c>
      <c r="C2479" s="19" t="s">
        <v>73</v>
      </c>
      <c r="D2479" s="19" t="s">
        <v>176</v>
      </c>
      <c r="E2479" s="19" t="s">
        <v>177</v>
      </c>
      <c r="F2479" s="19" t="s">
        <v>144</v>
      </c>
      <c r="G2479" s="19" t="s">
        <v>145</v>
      </c>
      <c r="H2479" s="25">
        <v>0.45761853871132291</v>
      </c>
    </row>
    <row r="2480" spans="1:8" x14ac:dyDescent="0.25">
      <c r="A2480" s="19" t="s">
        <v>79</v>
      </c>
      <c r="B2480" s="19" t="s">
        <v>80</v>
      </c>
      <c r="C2480" s="19" t="s">
        <v>73</v>
      </c>
      <c r="D2480" s="19" t="s">
        <v>176</v>
      </c>
      <c r="E2480" s="19" t="s">
        <v>177</v>
      </c>
      <c r="F2480" s="19" t="s">
        <v>146</v>
      </c>
      <c r="G2480" s="19" t="s">
        <v>147</v>
      </c>
      <c r="H2480" s="25">
        <v>3.4724535163671563E-2</v>
      </c>
    </row>
    <row r="2481" spans="1:8" x14ac:dyDescent="0.25">
      <c r="A2481" s="19" t="s">
        <v>79</v>
      </c>
      <c r="B2481" s="19" t="s">
        <v>80</v>
      </c>
      <c r="C2481" s="19" t="s">
        <v>73</v>
      </c>
      <c r="D2481" s="19" t="s">
        <v>176</v>
      </c>
      <c r="E2481" s="19" t="s">
        <v>177</v>
      </c>
      <c r="F2481" s="19" t="s">
        <v>150</v>
      </c>
      <c r="G2481" s="19" t="s">
        <v>151</v>
      </c>
      <c r="H2481" s="25">
        <v>9.5375109319164347E-2</v>
      </c>
    </row>
    <row r="2482" spans="1:8" x14ac:dyDescent="0.25">
      <c r="A2482" s="19" t="s">
        <v>79</v>
      </c>
      <c r="B2482" s="19" t="s">
        <v>80</v>
      </c>
      <c r="C2482" s="19" t="s">
        <v>73</v>
      </c>
      <c r="D2482" s="19" t="s">
        <v>176</v>
      </c>
      <c r="E2482" s="19" t="s">
        <v>177</v>
      </c>
      <c r="F2482" s="19" t="s">
        <v>156</v>
      </c>
      <c r="G2482" s="19" t="s">
        <v>157</v>
      </c>
      <c r="H2482" s="25">
        <v>0.16260474500224331</v>
      </c>
    </row>
    <row r="2483" spans="1:8" x14ac:dyDescent="0.25">
      <c r="A2483" s="19" t="s">
        <v>79</v>
      </c>
      <c r="B2483" s="19" t="s">
        <v>80</v>
      </c>
      <c r="C2483" s="19" t="s">
        <v>73</v>
      </c>
      <c r="D2483" s="19" t="s">
        <v>176</v>
      </c>
      <c r="E2483" s="19" t="s">
        <v>177</v>
      </c>
      <c r="F2483" s="19" t="s">
        <v>158</v>
      </c>
      <c r="G2483" s="19" t="s">
        <v>159</v>
      </c>
      <c r="H2483" s="25">
        <v>2.2384896848885107E-3</v>
      </c>
    </row>
    <row r="2484" spans="1:8" x14ac:dyDescent="0.25">
      <c r="A2484" s="19" t="s">
        <v>79</v>
      </c>
      <c r="B2484" s="19" t="s">
        <v>80</v>
      </c>
      <c r="C2484" s="19" t="s">
        <v>73</v>
      </c>
      <c r="D2484" s="19" t="s">
        <v>176</v>
      </c>
      <c r="E2484" s="19" t="s">
        <v>177</v>
      </c>
      <c r="F2484" s="19" t="s">
        <v>174</v>
      </c>
      <c r="G2484" s="19" t="s">
        <v>175</v>
      </c>
      <c r="H2484" s="25">
        <v>4.721811138418827E-3</v>
      </c>
    </row>
    <row r="2485" spans="1:8" x14ac:dyDescent="0.25">
      <c r="A2485" s="19" t="s">
        <v>79</v>
      </c>
      <c r="B2485" s="19" t="s">
        <v>80</v>
      </c>
      <c r="C2485" s="19" t="s">
        <v>73</v>
      </c>
      <c r="D2485" s="19" t="s">
        <v>176</v>
      </c>
      <c r="E2485" s="19" t="s">
        <v>177</v>
      </c>
      <c r="F2485" s="19" t="s">
        <v>162</v>
      </c>
      <c r="G2485" s="19" t="s">
        <v>163</v>
      </c>
      <c r="H2485" s="25">
        <v>0.39013488881739711</v>
      </c>
    </row>
    <row r="2486" spans="1:8" x14ac:dyDescent="0.25">
      <c r="A2486" s="19" t="s">
        <v>79</v>
      </c>
      <c r="B2486" s="19" t="s">
        <v>80</v>
      </c>
      <c r="C2486" s="19" t="s">
        <v>73</v>
      </c>
      <c r="D2486" s="19" t="s">
        <v>176</v>
      </c>
      <c r="E2486" s="19" t="s">
        <v>177</v>
      </c>
      <c r="F2486" s="19" t="s">
        <v>200</v>
      </c>
      <c r="G2486" s="19" t="s">
        <v>201</v>
      </c>
      <c r="H2486" s="25">
        <v>0.14466403657511098</v>
      </c>
    </row>
    <row r="2487" spans="1:8" x14ac:dyDescent="0.25">
      <c r="A2487" s="19" t="s">
        <v>79</v>
      </c>
      <c r="B2487" s="19" t="s">
        <v>80</v>
      </c>
      <c r="C2487" s="19" t="s">
        <v>73</v>
      </c>
      <c r="D2487" s="19" t="s">
        <v>176</v>
      </c>
      <c r="E2487" s="19" t="s">
        <v>177</v>
      </c>
      <c r="F2487" s="19" t="s">
        <v>202</v>
      </c>
      <c r="G2487" s="19" t="s">
        <v>203</v>
      </c>
      <c r="H2487" s="25">
        <v>1.922814027564523E-2</v>
      </c>
    </row>
    <row r="2488" spans="1:8" x14ac:dyDescent="0.25">
      <c r="A2488" s="19" t="s">
        <v>79</v>
      </c>
      <c r="B2488" s="19" t="s">
        <v>80</v>
      </c>
      <c r="C2488" s="19" t="s">
        <v>73</v>
      </c>
      <c r="D2488" s="19" t="s">
        <v>204</v>
      </c>
      <c r="E2488" s="19" t="s">
        <v>205</v>
      </c>
      <c r="F2488" s="19" t="s">
        <v>94</v>
      </c>
      <c r="G2488" s="19" t="s">
        <v>95</v>
      </c>
      <c r="H2488" s="25">
        <v>1.2327517874486044E-3</v>
      </c>
    </row>
    <row r="2489" spans="1:8" x14ac:dyDescent="0.25">
      <c r="A2489" s="19" t="s">
        <v>79</v>
      </c>
      <c r="B2489" s="19" t="s">
        <v>80</v>
      </c>
      <c r="C2489" s="19" t="s">
        <v>73</v>
      </c>
      <c r="D2489" s="19" t="s">
        <v>204</v>
      </c>
      <c r="E2489" s="19" t="s">
        <v>205</v>
      </c>
      <c r="F2489" s="19" t="s">
        <v>410</v>
      </c>
      <c r="G2489" s="19" t="s">
        <v>411</v>
      </c>
      <c r="H2489" s="25">
        <v>0.53618339458669273</v>
      </c>
    </row>
    <row r="2490" spans="1:8" x14ac:dyDescent="0.25">
      <c r="A2490" s="19" t="s">
        <v>79</v>
      </c>
      <c r="B2490" s="19" t="s">
        <v>80</v>
      </c>
      <c r="C2490" s="19" t="s">
        <v>73</v>
      </c>
      <c r="D2490" s="19" t="s">
        <v>204</v>
      </c>
      <c r="E2490" s="19" t="s">
        <v>205</v>
      </c>
      <c r="F2490" s="19" t="s">
        <v>178</v>
      </c>
      <c r="G2490" s="19" t="s">
        <v>179</v>
      </c>
      <c r="H2490" s="25">
        <v>6.1320516160773958E-4</v>
      </c>
    </row>
    <row r="2491" spans="1:8" x14ac:dyDescent="0.25">
      <c r="A2491" s="19" t="s">
        <v>79</v>
      </c>
      <c r="B2491" s="19" t="s">
        <v>80</v>
      </c>
      <c r="C2491" s="19" t="s">
        <v>73</v>
      </c>
      <c r="D2491" s="19" t="s">
        <v>204</v>
      </c>
      <c r="E2491" s="19" t="s">
        <v>205</v>
      </c>
      <c r="F2491" s="19" t="s">
        <v>98</v>
      </c>
      <c r="G2491" s="19" t="s">
        <v>99</v>
      </c>
      <c r="H2491" s="25">
        <v>3.0609139226212313E-3</v>
      </c>
    </row>
    <row r="2492" spans="1:8" x14ac:dyDescent="0.25">
      <c r="A2492" s="19" t="s">
        <v>79</v>
      </c>
      <c r="B2492" s="19" t="s">
        <v>80</v>
      </c>
      <c r="C2492" s="19" t="s">
        <v>73</v>
      </c>
      <c r="D2492" s="19" t="s">
        <v>204</v>
      </c>
      <c r="E2492" s="19" t="s">
        <v>205</v>
      </c>
      <c r="F2492" s="19" t="s">
        <v>172</v>
      </c>
      <c r="G2492" s="19" t="s">
        <v>173</v>
      </c>
      <c r="H2492" s="25">
        <v>2.7846478074892777E-4</v>
      </c>
    </row>
    <row r="2493" spans="1:8" x14ac:dyDescent="0.25">
      <c r="A2493" s="19" t="s">
        <v>79</v>
      </c>
      <c r="B2493" s="19" t="s">
        <v>80</v>
      </c>
      <c r="C2493" s="19" t="s">
        <v>73</v>
      </c>
      <c r="D2493" s="19" t="s">
        <v>204</v>
      </c>
      <c r="E2493" s="19" t="s">
        <v>205</v>
      </c>
      <c r="F2493" s="19" t="s">
        <v>100</v>
      </c>
      <c r="G2493" s="19" t="s">
        <v>101</v>
      </c>
      <c r="H2493" s="25">
        <v>7.93818566779491E-3</v>
      </c>
    </row>
    <row r="2494" spans="1:8" x14ac:dyDescent="0.25">
      <c r="A2494" s="19" t="s">
        <v>79</v>
      </c>
      <c r="B2494" s="19" t="s">
        <v>80</v>
      </c>
      <c r="C2494" s="19" t="s">
        <v>73</v>
      </c>
      <c r="D2494" s="19" t="s">
        <v>204</v>
      </c>
      <c r="E2494" s="19" t="s">
        <v>205</v>
      </c>
      <c r="F2494" s="19" t="s">
        <v>106</v>
      </c>
      <c r="G2494" s="19" t="s">
        <v>107</v>
      </c>
      <c r="H2494" s="25">
        <v>3.7613982957593341E-3</v>
      </c>
    </row>
    <row r="2495" spans="1:8" x14ac:dyDescent="0.25">
      <c r="A2495" s="19" t="s">
        <v>79</v>
      </c>
      <c r="B2495" s="19" t="s">
        <v>80</v>
      </c>
      <c r="C2495" s="19" t="s">
        <v>73</v>
      </c>
      <c r="D2495" s="19" t="s">
        <v>204</v>
      </c>
      <c r="E2495" s="19" t="s">
        <v>205</v>
      </c>
      <c r="F2495" s="19" t="s">
        <v>108</v>
      </c>
      <c r="G2495" s="19" t="s">
        <v>109</v>
      </c>
      <c r="H2495" s="25">
        <v>2.8173901290420823E-4</v>
      </c>
    </row>
    <row r="2496" spans="1:8" x14ac:dyDescent="0.25">
      <c r="A2496" s="19" t="s">
        <v>79</v>
      </c>
      <c r="B2496" s="19" t="s">
        <v>80</v>
      </c>
      <c r="C2496" s="19" t="s">
        <v>73</v>
      </c>
      <c r="D2496" s="19" t="s">
        <v>204</v>
      </c>
      <c r="E2496" s="19" t="s">
        <v>205</v>
      </c>
      <c r="F2496" s="19" t="s">
        <v>110</v>
      </c>
      <c r="G2496" s="19" t="s">
        <v>111</v>
      </c>
      <c r="H2496" s="25">
        <v>7.0863054355801659E-3</v>
      </c>
    </row>
    <row r="2497" spans="1:8" x14ac:dyDescent="0.25">
      <c r="A2497" s="19" t="s">
        <v>79</v>
      </c>
      <c r="B2497" s="19" t="s">
        <v>80</v>
      </c>
      <c r="C2497" s="19" t="s">
        <v>73</v>
      </c>
      <c r="D2497" s="19" t="s">
        <v>204</v>
      </c>
      <c r="E2497" s="19" t="s">
        <v>205</v>
      </c>
      <c r="F2497" s="19" t="s">
        <v>206</v>
      </c>
      <c r="G2497" s="19" t="s">
        <v>207</v>
      </c>
      <c r="H2497" s="25">
        <v>9.4747641509280371E-4</v>
      </c>
    </row>
    <row r="2498" spans="1:8" x14ac:dyDescent="0.25">
      <c r="A2498" s="19" t="s">
        <v>79</v>
      </c>
      <c r="B2498" s="19" t="s">
        <v>80</v>
      </c>
      <c r="C2498" s="19" t="s">
        <v>73</v>
      </c>
      <c r="D2498" s="19" t="s">
        <v>204</v>
      </c>
      <c r="E2498" s="19" t="s">
        <v>205</v>
      </c>
      <c r="F2498" s="19" t="s">
        <v>208</v>
      </c>
      <c r="G2498" s="19" t="s">
        <v>209</v>
      </c>
      <c r="H2498" s="25">
        <v>1.8336028139646972E-4</v>
      </c>
    </row>
    <row r="2499" spans="1:8" x14ac:dyDescent="0.25">
      <c r="A2499" s="19" t="s">
        <v>79</v>
      </c>
      <c r="B2499" s="19" t="s">
        <v>80</v>
      </c>
      <c r="C2499" s="19" t="s">
        <v>73</v>
      </c>
      <c r="D2499" s="19" t="s">
        <v>204</v>
      </c>
      <c r="E2499" s="19" t="s">
        <v>205</v>
      </c>
      <c r="F2499" s="19" t="s">
        <v>182</v>
      </c>
      <c r="G2499" s="19" t="s">
        <v>183</v>
      </c>
      <c r="H2499" s="25">
        <v>2.6030856255498968E-3</v>
      </c>
    </row>
    <row r="2500" spans="1:8" x14ac:dyDescent="0.25">
      <c r="A2500" s="19" t="s">
        <v>79</v>
      </c>
      <c r="B2500" s="19" t="s">
        <v>80</v>
      </c>
      <c r="C2500" s="19" t="s">
        <v>73</v>
      </c>
      <c r="D2500" s="19" t="s">
        <v>204</v>
      </c>
      <c r="E2500" s="19" t="s">
        <v>205</v>
      </c>
      <c r="F2500" s="19" t="s">
        <v>112</v>
      </c>
      <c r="G2500" s="19" t="s">
        <v>113</v>
      </c>
      <c r="H2500" s="25">
        <v>3.1416406685793111E-4</v>
      </c>
    </row>
    <row r="2501" spans="1:8" x14ac:dyDescent="0.25">
      <c r="A2501" s="19" t="s">
        <v>79</v>
      </c>
      <c r="B2501" s="19" t="s">
        <v>80</v>
      </c>
      <c r="C2501" s="19" t="s">
        <v>73</v>
      </c>
      <c r="D2501" s="19" t="s">
        <v>204</v>
      </c>
      <c r="E2501" s="19" t="s">
        <v>205</v>
      </c>
      <c r="F2501" s="19" t="s">
        <v>116</v>
      </c>
      <c r="G2501" s="19" t="s">
        <v>117</v>
      </c>
      <c r="H2501" s="25">
        <v>3.7387641521357374E-4</v>
      </c>
    </row>
    <row r="2502" spans="1:8" x14ac:dyDescent="0.25">
      <c r="A2502" s="19" t="s">
        <v>79</v>
      </c>
      <c r="B2502" s="19" t="s">
        <v>80</v>
      </c>
      <c r="C2502" s="19" t="s">
        <v>73</v>
      </c>
      <c r="D2502" s="19" t="s">
        <v>204</v>
      </c>
      <c r="E2502" s="19" t="s">
        <v>205</v>
      </c>
      <c r="F2502" s="19" t="s">
        <v>118</v>
      </c>
      <c r="G2502" s="19" t="s">
        <v>119</v>
      </c>
      <c r="H2502" s="25">
        <v>2.1193307696175871E-3</v>
      </c>
    </row>
    <row r="2503" spans="1:8" x14ac:dyDescent="0.25">
      <c r="A2503" s="19" t="s">
        <v>79</v>
      </c>
      <c r="B2503" s="19" t="s">
        <v>80</v>
      </c>
      <c r="C2503" s="19" t="s">
        <v>73</v>
      </c>
      <c r="D2503" s="19" t="s">
        <v>204</v>
      </c>
      <c r="E2503" s="19" t="s">
        <v>205</v>
      </c>
      <c r="F2503" s="19" t="s">
        <v>184</v>
      </c>
      <c r="G2503" s="19" t="s">
        <v>185</v>
      </c>
      <c r="H2503" s="25">
        <v>9.4839544762543248E-4</v>
      </c>
    </row>
    <row r="2504" spans="1:8" x14ac:dyDescent="0.25">
      <c r="A2504" s="19" t="s">
        <v>79</v>
      </c>
      <c r="B2504" s="19" t="s">
        <v>80</v>
      </c>
      <c r="C2504" s="19" t="s">
        <v>73</v>
      </c>
      <c r="D2504" s="19" t="s">
        <v>204</v>
      </c>
      <c r="E2504" s="19" t="s">
        <v>205</v>
      </c>
      <c r="F2504" s="19" t="s">
        <v>120</v>
      </c>
      <c r="G2504" s="19" t="s">
        <v>121</v>
      </c>
      <c r="H2504" s="25">
        <v>3.0223325517322822E-3</v>
      </c>
    </row>
    <row r="2505" spans="1:8" x14ac:dyDescent="0.25">
      <c r="A2505" s="19" t="s">
        <v>79</v>
      </c>
      <c r="B2505" s="19" t="s">
        <v>80</v>
      </c>
      <c r="C2505" s="19" t="s">
        <v>73</v>
      </c>
      <c r="D2505" s="19" t="s">
        <v>204</v>
      </c>
      <c r="E2505" s="19" t="s">
        <v>205</v>
      </c>
      <c r="F2505" s="19" t="s">
        <v>186</v>
      </c>
      <c r="G2505" s="19" t="s">
        <v>187</v>
      </c>
      <c r="H2505" s="25">
        <v>1.8983275509497466E-4</v>
      </c>
    </row>
    <row r="2506" spans="1:8" x14ac:dyDescent="0.25">
      <c r="A2506" s="19" t="s">
        <v>79</v>
      </c>
      <c r="B2506" s="19" t="s">
        <v>80</v>
      </c>
      <c r="C2506" s="19" t="s">
        <v>73</v>
      </c>
      <c r="D2506" s="19" t="s">
        <v>204</v>
      </c>
      <c r="E2506" s="19" t="s">
        <v>205</v>
      </c>
      <c r="F2506" s="19" t="s">
        <v>188</v>
      </c>
      <c r="G2506" s="19" t="s">
        <v>189</v>
      </c>
      <c r="H2506" s="25">
        <v>1.6768638597738722E-2</v>
      </c>
    </row>
    <row r="2507" spans="1:8" x14ac:dyDescent="0.25">
      <c r="A2507" s="19" t="s">
        <v>79</v>
      </c>
      <c r="B2507" s="19" t="s">
        <v>80</v>
      </c>
      <c r="C2507" s="19" t="s">
        <v>73</v>
      </c>
      <c r="D2507" s="19" t="s">
        <v>204</v>
      </c>
      <c r="E2507" s="19" t="s">
        <v>205</v>
      </c>
      <c r="F2507" s="19" t="s">
        <v>192</v>
      </c>
      <c r="G2507" s="19" t="s">
        <v>193</v>
      </c>
      <c r="H2507" s="25">
        <v>1.6947807449720603E-3</v>
      </c>
    </row>
    <row r="2508" spans="1:8" x14ac:dyDescent="0.25">
      <c r="A2508" s="19" t="s">
        <v>79</v>
      </c>
      <c r="B2508" s="19" t="s">
        <v>80</v>
      </c>
      <c r="C2508" s="19" t="s">
        <v>73</v>
      </c>
      <c r="D2508" s="19" t="s">
        <v>204</v>
      </c>
      <c r="E2508" s="19" t="s">
        <v>205</v>
      </c>
      <c r="F2508" s="19" t="s">
        <v>194</v>
      </c>
      <c r="G2508" s="19" t="s">
        <v>195</v>
      </c>
      <c r="H2508" s="25">
        <v>1.9431495783985248E-2</v>
      </c>
    </row>
    <row r="2509" spans="1:8" x14ac:dyDescent="0.25">
      <c r="A2509" s="19" t="s">
        <v>79</v>
      </c>
      <c r="B2509" s="19" t="s">
        <v>80</v>
      </c>
      <c r="C2509" s="19" t="s">
        <v>73</v>
      </c>
      <c r="D2509" s="19" t="s">
        <v>204</v>
      </c>
      <c r="E2509" s="19" t="s">
        <v>205</v>
      </c>
      <c r="F2509" s="19" t="s">
        <v>122</v>
      </c>
      <c r="G2509" s="19" t="s">
        <v>123</v>
      </c>
      <c r="H2509" s="25">
        <v>4.7660600181858865E-4</v>
      </c>
    </row>
    <row r="2510" spans="1:8" x14ac:dyDescent="0.25">
      <c r="A2510" s="19" t="s">
        <v>79</v>
      </c>
      <c r="B2510" s="19" t="s">
        <v>80</v>
      </c>
      <c r="C2510" s="19" t="s">
        <v>73</v>
      </c>
      <c r="D2510" s="19" t="s">
        <v>204</v>
      </c>
      <c r="E2510" s="19" t="s">
        <v>205</v>
      </c>
      <c r="F2510" s="19" t="s">
        <v>126</v>
      </c>
      <c r="G2510" s="19" t="s">
        <v>127</v>
      </c>
      <c r="H2510" s="25">
        <v>1.6928515989029071E-4</v>
      </c>
    </row>
    <row r="2511" spans="1:8" x14ac:dyDescent="0.25">
      <c r="A2511" s="19" t="s">
        <v>79</v>
      </c>
      <c r="B2511" s="19" t="s">
        <v>80</v>
      </c>
      <c r="C2511" s="19" t="s">
        <v>73</v>
      </c>
      <c r="D2511" s="19" t="s">
        <v>204</v>
      </c>
      <c r="E2511" s="19" t="s">
        <v>205</v>
      </c>
      <c r="F2511" s="19" t="s">
        <v>132</v>
      </c>
      <c r="G2511" s="19" t="s">
        <v>133</v>
      </c>
      <c r="H2511" s="25">
        <v>4.9180517259714389E-3</v>
      </c>
    </row>
    <row r="2512" spans="1:8" x14ac:dyDescent="0.25">
      <c r="A2512" s="19" t="s">
        <v>79</v>
      </c>
      <c r="B2512" s="19" t="s">
        <v>80</v>
      </c>
      <c r="C2512" s="19" t="s">
        <v>73</v>
      </c>
      <c r="D2512" s="19" t="s">
        <v>204</v>
      </c>
      <c r="E2512" s="19" t="s">
        <v>205</v>
      </c>
      <c r="F2512" s="19" t="s">
        <v>134</v>
      </c>
      <c r="G2512" s="19" t="s">
        <v>135</v>
      </c>
      <c r="H2512" s="25">
        <v>2.6518074759142507E-3</v>
      </c>
    </row>
    <row r="2513" spans="1:8" x14ac:dyDescent="0.25">
      <c r="A2513" s="19" t="s">
        <v>79</v>
      </c>
      <c r="B2513" s="19" t="s">
        <v>80</v>
      </c>
      <c r="C2513" s="19" t="s">
        <v>73</v>
      </c>
      <c r="D2513" s="19" t="s">
        <v>204</v>
      </c>
      <c r="E2513" s="19" t="s">
        <v>205</v>
      </c>
      <c r="F2513" s="19" t="s">
        <v>136</v>
      </c>
      <c r="G2513" s="19" t="s">
        <v>137</v>
      </c>
      <c r="H2513" s="25">
        <v>3.7499596652191679E-4</v>
      </c>
    </row>
    <row r="2514" spans="1:8" x14ac:dyDescent="0.25">
      <c r="A2514" s="19" t="s">
        <v>79</v>
      </c>
      <c r="B2514" s="19" t="s">
        <v>80</v>
      </c>
      <c r="C2514" s="19" t="s">
        <v>73</v>
      </c>
      <c r="D2514" s="19" t="s">
        <v>204</v>
      </c>
      <c r="E2514" s="19" t="s">
        <v>205</v>
      </c>
      <c r="F2514" s="19" t="s">
        <v>198</v>
      </c>
      <c r="G2514" s="19" t="s">
        <v>199</v>
      </c>
      <c r="H2514" s="25">
        <v>7.0962882451694438E-3</v>
      </c>
    </row>
    <row r="2515" spans="1:8" x14ac:dyDescent="0.25">
      <c r="A2515" s="19" t="s">
        <v>79</v>
      </c>
      <c r="B2515" s="19" t="s">
        <v>80</v>
      </c>
      <c r="C2515" s="19" t="s">
        <v>73</v>
      </c>
      <c r="D2515" s="19" t="s">
        <v>204</v>
      </c>
      <c r="E2515" s="19" t="s">
        <v>205</v>
      </c>
      <c r="F2515" s="19" t="s">
        <v>142</v>
      </c>
      <c r="G2515" s="19" t="s">
        <v>143</v>
      </c>
      <c r="H2515" s="25">
        <v>2.3762834449539048E-3</v>
      </c>
    </row>
    <row r="2516" spans="1:8" x14ac:dyDescent="0.25">
      <c r="A2516" s="19" t="s">
        <v>79</v>
      </c>
      <c r="B2516" s="19" t="s">
        <v>80</v>
      </c>
      <c r="C2516" s="19" t="s">
        <v>73</v>
      </c>
      <c r="D2516" s="19" t="s">
        <v>204</v>
      </c>
      <c r="E2516" s="19" t="s">
        <v>205</v>
      </c>
      <c r="F2516" s="19" t="s">
        <v>144</v>
      </c>
      <c r="G2516" s="19" t="s">
        <v>145</v>
      </c>
      <c r="H2516" s="25">
        <v>8.9720718112961031E-3</v>
      </c>
    </row>
    <row r="2517" spans="1:8" x14ac:dyDescent="0.25">
      <c r="A2517" s="19" t="s">
        <v>79</v>
      </c>
      <c r="B2517" s="19" t="s">
        <v>80</v>
      </c>
      <c r="C2517" s="19" t="s">
        <v>73</v>
      </c>
      <c r="D2517" s="19" t="s">
        <v>204</v>
      </c>
      <c r="E2517" s="19" t="s">
        <v>205</v>
      </c>
      <c r="F2517" s="19" t="s">
        <v>146</v>
      </c>
      <c r="G2517" s="19" t="s">
        <v>147</v>
      </c>
      <c r="H2517" s="25">
        <v>4.6418141612003847E-4</v>
      </c>
    </row>
    <row r="2518" spans="1:8" x14ac:dyDescent="0.25">
      <c r="A2518" s="19" t="s">
        <v>79</v>
      </c>
      <c r="B2518" s="19" t="s">
        <v>80</v>
      </c>
      <c r="C2518" s="19" t="s">
        <v>73</v>
      </c>
      <c r="D2518" s="19" t="s">
        <v>204</v>
      </c>
      <c r="E2518" s="19" t="s">
        <v>205</v>
      </c>
      <c r="F2518" s="19" t="s">
        <v>150</v>
      </c>
      <c r="G2518" s="19" t="s">
        <v>151</v>
      </c>
      <c r="H2518" s="25">
        <v>1.4938174963587346E-3</v>
      </c>
    </row>
    <row r="2519" spans="1:8" x14ac:dyDescent="0.25">
      <c r="A2519" s="19" t="s">
        <v>79</v>
      </c>
      <c r="B2519" s="19" t="s">
        <v>80</v>
      </c>
      <c r="C2519" s="19" t="s">
        <v>73</v>
      </c>
      <c r="D2519" s="19" t="s">
        <v>204</v>
      </c>
      <c r="E2519" s="19" t="s">
        <v>205</v>
      </c>
      <c r="F2519" s="19" t="s">
        <v>152</v>
      </c>
      <c r="G2519" s="19" t="s">
        <v>153</v>
      </c>
      <c r="H2519" s="25">
        <v>9.2599033519920437E-2</v>
      </c>
    </row>
    <row r="2520" spans="1:8" x14ac:dyDescent="0.25">
      <c r="A2520" s="19" t="s">
        <v>79</v>
      </c>
      <c r="B2520" s="19" t="s">
        <v>80</v>
      </c>
      <c r="C2520" s="19" t="s">
        <v>73</v>
      </c>
      <c r="D2520" s="19" t="s">
        <v>204</v>
      </c>
      <c r="E2520" s="19" t="s">
        <v>205</v>
      </c>
      <c r="F2520" s="19" t="s">
        <v>154</v>
      </c>
      <c r="G2520" s="19" t="s">
        <v>155</v>
      </c>
      <c r="H2520" s="25">
        <v>1.1419740483169018E-2</v>
      </c>
    </row>
    <row r="2521" spans="1:8" x14ac:dyDescent="0.25">
      <c r="A2521" s="19" t="s">
        <v>79</v>
      </c>
      <c r="B2521" s="19" t="s">
        <v>80</v>
      </c>
      <c r="C2521" s="19" t="s">
        <v>73</v>
      </c>
      <c r="D2521" s="19" t="s">
        <v>204</v>
      </c>
      <c r="E2521" s="19" t="s">
        <v>205</v>
      </c>
      <c r="F2521" s="19" t="s">
        <v>156</v>
      </c>
      <c r="G2521" s="19" t="s">
        <v>157</v>
      </c>
      <c r="H2521" s="25">
        <v>2.6498765247370691E-3</v>
      </c>
    </row>
    <row r="2522" spans="1:8" x14ac:dyDescent="0.25">
      <c r="A2522" s="19" t="s">
        <v>79</v>
      </c>
      <c r="B2522" s="19" t="s">
        <v>80</v>
      </c>
      <c r="C2522" s="19" t="s">
        <v>73</v>
      </c>
      <c r="D2522" s="19" t="s">
        <v>204</v>
      </c>
      <c r="E2522" s="19" t="s">
        <v>205</v>
      </c>
      <c r="F2522" s="19" t="s">
        <v>158</v>
      </c>
      <c r="G2522" s="19" t="s">
        <v>159</v>
      </c>
      <c r="H2522" s="25">
        <v>3.3088768753859214E-5</v>
      </c>
    </row>
    <row r="2523" spans="1:8" x14ac:dyDescent="0.25">
      <c r="A2523" s="19" t="s">
        <v>79</v>
      </c>
      <c r="B2523" s="19" t="s">
        <v>80</v>
      </c>
      <c r="C2523" s="19" t="s">
        <v>73</v>
      </c>
      <c r="D2523" s="19" t="s">
        <v>204</v>
      </c>
      <c r="E2523" s="19" t="s">
        <v>205</v>
      </c>
      <c r="F2523" s="19" t="s">
        <v>162</v>
      </c>
      <c r="G2523" s="19" t="s">
        <v>163</v>
      </c>
      <c r="H2523" s="25">
        <v>6.7705463511374634E-3</v>
      </c>
    </row>
    <row r="2524" spans="1:8" x14ac:dyDescent="0.25">
      <c r="A2524" s="19" t="s">
        <v>79</v>
      </c>
      <c r="B2524" s="19" t="s">
        <v>80</v>
      </c>
      <c r="C2524" s="19" t="s">
        <v>73</v>
      </c>
      <c r="D2524" s="19" t="s">
        <v>204</v>
      </c>
      <c r="E2524" s="19" t="s">
        <v>205</v>
      </c>
      <c r="F2524" s="19" t="s">
        <v>210</v>
      </c>
      <c r="G2524" s="19" t="s">
        <v>211</v>
      </c>
      <c r="H2524" s="25">
        <v>1.069652843433545E-4</v>
      </c>
    </row>
    <row r="2525" spans="1:8" x14ac:dyDescent="0.25">
      <c r="A2525" s="19" t="s">
        <v>79</v>
      </c>
      <c r="B2525" s="19" t="s">
        <v>80</v>
      </c>
      <c r="C2525" s="19" t="s">
        <v>73</v>
      </c>
      <c r="D2525" s="19" t="s">
        <v>204</v>
      </c>
      <c r="E2525" s="19" t="s">
        <v>205</v>
      </c>
      <c r="F2525" s="19" t="s">
        <v>212</v>
      </c>
      <c r="G2525" s="19" t="s">
        <v>213</v>
      </c>
      <c r="H2525" s="25">
        <v>1.0169462957930367E-3</v>
      </c>
    </row>
    <row r="2526" spans="1:8" x14ac:dyDescent="0.25">
      <c r="A2526" s="19" t="s">
        <v>79</v>
      </c>
      <c r="B2526" s="19" t="s">
        <v>80</v>
      </c>
      <c r="C2526" s="19" t="s">
        <v>73</v>
      </c>
      <c r="D2526" s="19" t="s">
        <v>204</v>
      </c>
      <c r="E2526" s="19" t="s">
        <v>205</v>
      </c>
      <c r="F2526" s="19" t="s">
        <v>202</v>
      </c>
      <c r="G2526" s="19" t="s">
        <v>203</v>
      </c>
      <c r="H2526" s="25">
        <v>2.9700174696742246E-4</v>
      </c>
    </row>
    <row r="2527" spans="1:8" x14ac:dyDescent="0.25">
      <c r="A2527" s="19" t="s">
        <v>79</v>
      </c>
      <c r="B2527" s="19" t="s">
        <v>80</v>
      </c>
      <c r="C2527" s="19" t="s">
        <v>73</v>
      </c>
      <c r="D2527" s="19" t="s">
        <v>330</v>
      </c>
      <c r="E2527" s="19" t="s">
        <v>331</v>
      </c>
      <c r="F2527" s="19" t="s">
        <v>94</v>
      </c>
      <c r="G2527" s="19" t="s">
        <v>95</v>
      </c>
      <c r="H2527" s="25">
        <v>9.0855907817868496E-4</v>
      </c>
    </row>
    <row r="2528" spans="1:8" x14ac:dyDescent="0.25">
      <c r="A2528" s="19" t="s">
        <v>79</v>
      </c>
      <c r="B2528" s="19" t="s">
        <v>80</v>
      </c>
      <c r="C2528" s="19" t="s">
        <v>73</v>
      </c>
      <c r="D2528" s="19" t="s">
        <v>330</v>
      </c>
      <c r="E2528" s="19" t="s">
        <v>331</v>
      </c>
      <c r="F2528" s="19" t="s">
        <v>410</v>
      </c>
      <c r="G2528" s="19" t="s">
        <v>411</v>
      </c>
      <c r="H2528" s="25">
        <v>0.13712408408272003</v>
      </c>
    </row>
    <row r="2529" spans="1:8" x14ac:dyDescent="0.25">
      <c r="A2529" s="19" t="s">
        <v>79</v>
      </c>
      <c r="B2529" s="19" t="s">
        <v>80</v>
      </c>
      <c r="C2529" s="19" t="s">
        <v>73</v>
      </c>
      <c r="D2529" s="19" t="s">
        <v>330</v>
      </c>
      <c r="E2529" s="19" t="s">
        <v>331</v>
      </c>
      <c r="F2529" s="19" t="s">
        <v>96</v>
      </c>
      <c r="G2529" s="19" t="s">
        <v>97</v>
      </c>
      <c r="H2529" s="25">
        <v>3.2507551888698235E-4</v>
      </c>
    </row>
    <row r="2530" spans="1:8" x14ac:dyDescent="0.25">
      <c r="A2530" s="19" t="s">
        <v>79</v>
      </c>
      <c r="B2530" s="19" t="s">
        <v>80</v>
      </c>
      <c r="C2530" s="19" t="s">
        <v>73</v>
      </c>
      <c r="D2530" s="19" t="s">
        <v>330</v>
      </c>
      <c r="E2530" s="19" t="s">
        <v>331</v>
      </c>
      <c r="F2530" s="19" t="s">
        <v>98</v>
      </c>
      <c r="G2530" s="19" t="s">
        <v>99</v>
      </c>
      <c r="H2530" s="25">
        <v>8.72508323447345E-4</v>
      </c>
    </row>
    <row r="2531" spans="1:8" x14ac:dyDescent="0.25">
      <c r="A2531" s="19" t="s">
        <v>79</v>
      </c>
      <c r="B2531" s="19" t="s">
        <v>80</v>
      </c>
      <c r="C2531" s="19" t="s">
        <v>73</v>
      </c>
      <c r="D2531" s="19" t="s">
        <v>330</v>
      </c>
      <c r="E2531" s="19" t="s">
        <v>331</v>
      </c>
      <c r="F2531" s="19" t="s">
        <v>172</v>
      </c>
      <c r="G2531" s="19" t="s">
        <v>173</v>
      </c>
      <c r="H2531" s="25">
        <v>1.9024789342052658E-4</v>
      </c>
    </row>
    <row r="2532" spans="1:8" x14ac:dyDescent="0.25">
      <c r="A2532" s="19" t="s">
        <v>79</v>
      </c>
      <c r="B2532" s="19" t="s">
        <v>80</v>
      </c>
      <c r="C2532" s="19" t="s">
        <v>73</v>
      </c>
      <c r="D2532" s="19" t="s">
        <v>330</v>
      </c>
      <c r="E2532" s="19" t="s">
        <v>331</v>
      </c>
      <c r="F2532" s="19" t="s">
        <v>100</v>
      </c>
      <c r="G2532" s="19" t="s">
        <v>101</v>
      </c>
      <c r="H2532" s="25">
        <v>5.061654575922738E-3</v>
      </c>
    </row>
    <row r="2533" spans="1:8" x14ac:dyDescent="0.25">
      <c r="A2533" s="19" t="s">
        <v>79</v>
      </c>
      <c r="B2533" s="19" t="s">
        <v>80</v>
      </c>
      <c r="C2533" s="19" t="s">
        <v>73</v>
      </c>
      <c r="D2533" s="19" t="s">
        <v>330</v>
      </c>
      <c r="E2533" s="19" t="s">
        <v>331</v>
      </c>
      <c r="F2533" s="19" t="s">
        <v>108</v>
      </c>
      <c r="G2533" s="19" t="s">
        <v>109</v>
      </c>
      <c r="H2533" s="25">
        <v>1.8352285353906219E-4</v>
      </c>
    </row>
    <row r="2534" spans="1:8" x14ac:dyDescent="0.25">
      <c r="A2534" s="19" t="s">
        <v>79</v>
      </c>
      <c r="B2534" s="19" t="s">
        <v>80</v>
      </c>
      <c r="C2534" s="19" t="s">
        <v>73</v>
      </c>
      <c r="D2534" s="19" t="s">
        <v>330</v>
      </c>
      <c r="E2534" s="19" t="s">
        <v>331</v>
      </c>
      <c r="F2534" s="19" t="s">
        <v>110</v>
      </c>
      <c r="G2534" s="19" t="s">
        <v>111</v>
      </c>
      <c r="H2534" s="25">
        <v>4.1737574173165573E-3</v>
      </c>
    </row>
    <row r="2535" spans="1:8" x14ac:dyDescent="0.25">
      <c r="A2535" s="19" t="s">
        <v>79</v>
      </c>
      <c r="B2535" s="19" t="s">
        <v>80</v>
      </c>
      <c r="C2535" s="19" t="s">
        <v>73</v>
      </c>
      <c r="D2535" s="19" t="s">
        <v>330</v>
      </c>
      <c r="E2535" s="19" t="s">
        <v>331</v>
      </c>
      <c r="F2535" s="19" t="s">
        <v>182</v>
      </c>
      <c r="G2535" s="19" t="s">
        <v>183</v>
      </c>
      <c r="H2535" s="25">
        <v>1.0397315070987685E-3</v>
      </c>
    </row>
    <row r="2536" spans="1:8" x14ac:dyDescent="0.25">
      <c r="A2536" s="19" t="s">
        <v>79</v>
      </c>
      <c r="B2536" s="19" t="s">
        <v>80</v>
      </c>
      <c r="C2536" s="19" t="s">
        <v>73</v>
      </c>
      <c r="D2536" s="19" t="s">
        <v>330</v>
      </c>
      <c r="E2536" s="19" t="s">
        <v>331</v>
      </c>
      <c r="F2536" s="19" t="s">
        <v>112</v>
      </c>
      <c r="G2536" s="19" t="s">
        <v>113</v>
      </c>
      <c r="H2536" s="25">
        <v>5.8521735089818981E-4</v>
      </c>
    </row>
    <row r="2537" spans="1:8" x14ac:dyDescent="0.25">
      <c r="A2537" s="19" t="s">
        <v>79</v>
      </c>
      <c r="B2537" s="19" t="s">
        <v>80</v>
      </c>
      <c r="C2537" s="19" t="s">
        <v>73</v>
      </c>
      <c r="D2537" s="19" t="s">
        <v>330</v>
      </c>
      <c r="E2537" s="19" t="s">
        <v>331</v>
      </c>
      <c r="F2537" s="19" t="s">
        <v>114</v>
      </c>
      <c r="G2537" s="19" t="s">
        <v>115</v>
      </c>
      <c r="H2537" s="25">
        <v>1.1290737438541664E-3</v>
      </c>
    </row>
    <row r="2538" spans="1:8" x14ac:dyDescent="0.25">
      <c r="A2538" s="19" t="s">
        <v>79</v>
      </c>
      <c r="B2538" s="19" t="s">
        <v>80</v>
      </c>
      <c r="C2538" s="19" t="s">
        <v>73</v>
      </c>
      <c r="D2538" s="19" t="s">
        <v>330</v>
      </c>
      <c r="E2538" s="19" t="s">
        <v>331</v>
      </c>
      <c r="F2538" s="19" t="s">
        <v>118</v>
      </c>
      <c r="G2538" s="19" t="s">
        <v>119</v>
      </c>
      <c r="H2538" s="25">
        <v>2.0480071615264022E-3</v>
      </c>
    </row>
    <row r="2539" spans="1:8" x14ac:dyDescent="0.25">
      <c r="A2539" s="19" t="s">
        <v>79</v>
      </c>
      <c r="B2539" s="19" t="s">
        <v>80</v>
      </c>
      <c r="C2539" s="19" t="s">
        <v>73</v>
      </c>
      <c r="D2539" s="19" t="s">
        <v>330</v>
      </c>
      <c r="E2539" s="19" t="s">
        <v>331</v>
      </c>
      <c r="F2539" s="19" t="s">
        <v>184</v>
      </c>
      <c r="G2539" s="19" t="s">
        <v>185</v>
      </c>
      <c r="H2539" s="25">
        <v>5.1406515370499954E-4</v>
      </c>
    </row>
    <row r="2540" spans="1:8" x14ac:dyDescent="0.25">
      <c r="A2540" s="19" t="s">
        <v>79</v>
      </c>
      <c r="B2540" s="19" t="s">
        <v>80</v>
      </c>
      <c r="C2540" s="19" t="s">
        <v>73</v>
      </c>
      <c r="D2540" s="19" t="s">
        <v>330</v>
      </c>
      <c r="E2540" s="19" t="s">
        <v>331</v>
      </c>
      <c r="F2540" s="19" t="s">
        <v>192</v>
      </c>
      <c r="G2540" s="19" t="s">
        <v>193</v>
      </c>
      <c r="H2540" s="25">
        <v>1.0438811451151048E-4</v>
      </c>
    </row>
    <row r="2541" spans="1:8" x14ac:dyDescent="0.25">
      <c r="A2541" s="19" t="s">
        <v>79</v>
      </c>
      <c r="B2541" s="19" t="s">
        <v>80</v>
      </c>
      <c r="C2541" s="19" t="s">
        <v>73</v>
      </c>
      <c r="D2541" s="19" t="s">
        <v>330</v>
      </c>
      <c r="E2541" s="19" t="s">
        <v>331</v>
      </c>
      <c r="F2541" s="19" t="s">
        <v>194</v>
      </c>
      <c r="G2541" s="19" t="s">
        <v>195</v>
      </c>
      <c r="H2541" s="25">
        <v>1.1787267465328422E-2</v>
      </c>
    </row>
    <row r="2542" spans="1:8" x14ac:dyDescent="0.25">
      <c r="A2542" s="19" t="s">
        <v>79</v>
      </c>
      <c r="B2542" s="19" t="s">
        <v>80</v>
      </c>
      <c r="C2542" s="19" t="s">
        <v>73</v>
      </c>
      <c r="D2542" s="19" t="s">
        <v>330</v>
      </c>
      <c r="E2542" s="19" t="s">
        <v>331</v>
      </c>
      <c r="F2542" s="19" t="s">
        <v>122</v>
      </c>
      <c r="G2542" s="19" t="s">
        <v>123</v>
      </c>
      <c r="H2542" s="25">
        <v>3.0624869205828846E-4</v>
      </c>
    </row>
    <row r="2543" spans="1:8" x14ac:dyDescent="0.25">
      <c r="A2543" s="19" t="s">
        <v>79</v>
      </c>
      <c r="B2543" s="19" t="s">
        <v>80</v>
      </c>
      <c r="C2543" s="19" t="s">
        <v>73</v>
      </c>
      <c r="D2543" s="19" t="s">
        <v>330</v>
      </c>
      <c r="E2543" s="19" t="s">
        <v>331</v>
      </c>
      <c r="F2543" s="19" t="s">
        <v>126</v>
      </c>
      <c r="G2543" s="19" t="s">
        <v>127</v>
      </c>
      <c r="H2543" s="25">
        <v>1.0583800914962356E-4</v>
      </c>
    </row>
    <row r="2544" spans="1:8" x14ac:dyDescent="0.25">
      <c r="A2544" s="19" t="s">
        <v>79</v>
      </c>
      <c r="B2544" s="19" t="s">
        <v>80</v>
      </c>
      <c r="C2544" s="19" t="s">
        <v>73</v>
      </c>
      <c r="D2544" s="19" t="s">
        <v>330</v>
      </c>
      <c r="E2544" s="19" t="s">
        <v>331</v>
      </c>
      <c r="F2544" s="19" t="s">
        <v>132</v>
      </c>
      <c r="G2544" s="19" t="s">
        <v>133</v>
      </c>
      <c r="H2544" s="25">
        <v>2.8126499283508788E-3</v>
      </c>
    </row>
    <row r="2545" spans="1:8" x14ac:dyDescent="0.25">
      <c r="A2545" s="19" t="s">
        <v>79</v>
      </c>
      <c r="B2545" s="19" t="s">
        <v>80</v>
      </c>
      <c r="C2545" s="19" t="s">
        <v>73</v>
      </c>
      <c r="D2545" s="19" t="s">
        <v>330</v>
      </c>
      <c r="E2545" s="19" t="s">
        <v>331</v>
      </c>
      <c r="F2545" s="19" t="s">
        <v>134</v>
      </c>
      <c r="G2545" s="19" t="s">
        <v>135</v>
      </c>
      <c r="H2545" s="25">
        <v>7.5477472945698521E-4</v>
      </c>
    </row>
    <row r="2546" spans="1:8" x14ac:dyDescent="0.25">
      <c r="A2546" s="19" t="s">
        <v>79</v>
      </c>
      <c r="B2546" s="19" t="s">
        <v>80</v>
      </c>
      <c r="C2546" s="19" t="s">
        <v>73</v>
      </c>
      <c r="D2546" s="19" t="s">
        <v>330</v>
      </c>
      <c r="E2546" s="19" t="s">
        <v>331</v>
      </c>
      <c r="F2546" s="19" t="s">
        <v>136</v>
      </c>
      <c r="G2546" s="19" t="s">
        <v>137</v>
      </c>
      <c r="H2546" s="25">
        <v>2.268473058811198E-4</v>
      </c>
    </row>
    <row r="2547" spans="1:8" x14ac:dyDescent="0.25">
      <c r="A2547" s="19" t="s">
        <v>79</v>
      </c>
      <c r="B2547" s="19" t="s">
        <v>80</v>
      </c>
      <c r="C2547" s="19" t="s">
        <v>73</v>
      </c>
      <c r="D2547" s="19" t="s">
        <v>330</v>
      </c>
      <c r="E2547" s="19" t="s">
        <v>331</v>
      </c>
      <c r="F2547" s="19" t="s">
        <v>138</v>
      </c>
      <c r="G2547" s="19" t="s">
        <v>139</v>
      </c>
      <c r="H2547" s="25">
        <v>6.4914377275559934E-4</v>
      </c>
    </row>
    <row r="2548" spans="1:8" x14ac:dyDescent="0.25">
      <c r="A2548" s="19" t="s">
        <v>79</v>
      </c>
      <c r="B2548" s="19" t="s">
        <v>80</v>
      </c>
      <c r="C2548" s="19" t="s">
        <v>73</v>
      </c>
      <c r="D2548" s="19" t="s">
        <v>330</v>
      </c>
      <c r="E2548" s="19" t="s">
        <v>331</v>
      </c>
      <c r="F2548" s="19" t="s">
        <v>140</v>
      </c>
      <c r="G2548" s="19" t="s">
        <v>141</v>
      </c>
      <c r="H2548" s="25">
        <v>6.5582540089627979E-4</v>
      </c>
    </row>
    <row r="2549" spans="1:8" x14ac:dyDescent="0.25">
      <c r="A2549" s="19" t="s">
        <v>79</v>
      </c>
      <c r="B2549" s="19" t="s">
        <v>80</v>
      </c>
      <c r="C2549" s="19" t="s">
        <v>73</v>
      </c>
      <c r="D2549" s="19" t="s">
        <v>330</v>
      </c>
      <c r="E2549" s="19" t="s">
        <v>331</v>
      </c>
      <c r="F2549" s="19" t="s">
        <v>198</v>
      </c>
      <c r="G2549" s="19" t="s">
        <v>199</v>
      </c>
      <c r="H2549" s="25">
        <v>4.4086901498486758E-3</v>
      </c>
    </row>
    <row r="2550" spans="1:8" x14ac:dyDescent="0.25">
      <c r="A2550" s="19" t="s">
        <v>79</v>
      </c>
      <c r="B2550" s="19" t="s">
        <v>80</v>
      </c>
      <c r="C2550" s="19" t="s">
        <v>73</v>
      </c>
      <c r="D2550" s="19" t="s">
        <v>330</v>
      </c>
      <c r="E2550" s="19" t="s">
        <v>331</v>
      </c>
      <c r="F2550" s="19" t="s">
        <v>142</v>
      </c>
      <c r="G2550" s="19" t="s">
        <v>143</v>
      </c>
      <c r="H2550" s="25">
        <v>4.5569090232118708E-4</v>
      </c>
    </row>
    <row r="2551" spans="1:8" x14ac:dyDescent="0.25">
      <c r="A2551" s="19" t="s">
        <v>79</v>
      </c>
      <c r="B2551" s="19" t="s">
        <v>80</v>
      </c>
      <c r="C2551" s="19" t="s">
        <v>73</v>
      </c>
      <c r="D2551" s="19" t="s">
        <v>330</v>
      </c>
      <c r="E2551" s="19" t="s">
        <v>331</v>
      </c>
      <c r="F2551" s="19" t="s">
        <v>144</v>
      </c>
      <c r="G2551" s="19" t="s">
        <v>145</v>
      </c>
      <c r="H2551" s="25">
        <v>4.1859849544576286E-3</v>
      </c>
    </row>
    <row r="2552" spans="1:8" x14ac:dyDescent="0.25">
      <c r="A2552" s="19" t="s">
        <v>79</v>
      </c>
      <c r="B2552" s="19" t="s">
        <v>80</v>
      </c>
      <c r="C2552" s="19" t="s">
        <v>73</v>
      </c>
      <c r="D2552" s="19" t="s">
        <v>330</v>
      </c>
      <c r="E2552" s="19" t="s">
        <v>331</v>
      </c>
      <c r="F2552" s="19" t="s">
        <v>146</v>
      </c>
      <c r="G2552" s="19" t="s">
        <v>147</v>
      </c>
      <c r="H2552" s="25">
        <v>3.05383524896411E-4</v>
      </c>
    </row>
    <row r="2553" spans="1:8" x14ac:dyDescent="0.25">
      <c r="A2553" s="19" t="s">
        <v>79</v>
      </c>
      <c r="B2553" s="19" t="s">
        <v>80</v>
      </c>
      <c r="C2553" s="19" t="s">
        <v>73</v>
      </c>
      <c r="D2553" s="19" t="s">
        <v>330</v>
      </c>
      <c r="E2553" s="19" t="s">
        <v>331</v>
      </c>
      <c r="F2553" s="19" t="s">
        <v>150</v>
      </c>
      <c r="G2553" s="19" t="s">
        <v>151</v>
      </c>
      <c r="H2553" s="25">
        <v>8.7206950687677379E-4</v>
      </c>
    </row>
    <row r="2554" spans="1:8" x14ac:dyDescent="0.25">
      <c r="A2554" s="19" t="s">
        <v>79</v>
      </c>
      <c r="B2554" s="19" t="s">
        <v>80</v>
      </c>
      <c r="C2554" s="19" t="s">
        <v>73</v>
      </c>
      <c r="D2554" s="19" t="s">
        <v>330</v>
      </c>
      <c r="E2554" s="19" t="s">
        <v>331</v>
      </c>
      <c r="F2554" s="19" t="s">
        <v>156</v>
      </c>
      <c r="G2554" s="19" t="s">
        <v>157</v>
      </c>
      <c r="H2554" s="25">
        <v>3.4051561900185988E-3</v>
      </c>
    </row>
    <row r="2555" spans="1:8" x14ac:dyDescent="0.25">
      <c r="A2555" s="19" t="s">
        <v>79</v>
      </c>
      <c r="B2555" s="19" t="s">
        <v>80</v>
      </c>
      <c r="C2555" s="19" t="s">
        <v>73</v>
      </c>
      <c r="D2555" s="19" t="s">
        <v>330</v>
      </c>
      <c r="E2555" s="19" t="s">
        <v>331</v>
      </c>
      <c r="F2555" s="19" t="s">
        <v>158</v>
      </c>
      <c r="G2555" s="19" t="s">
        <v>159</v>
      </c>
      <c r="H2555" s="25">
        <v>2.1876229417756614E-5</v>
      </c>
    </row>
    <row r="2556" spans="1:8" x14ac:dyDescent="0.25">
      <c r="A2556" s="19" t="s">
        <v>79</v>
      </c>
      <c r="B2556" s="19" t="s">
        <v>80</v>
      </c>
      <c r="C2556" s="19" t="s">
        <v>73</v>
      </c>
      <c r="D2556" s="19" t="s">
        <v>330</v>
      </c>
      <c r="E2556" s="19" t="s">
        <v>331</v>
      </c>
      <c r="F2556" s="19" t="s">
        <v>162</v>
      </c>
      <c r="G2556" s="19" t="s">
        <v>163</v>
      </c>
      <c r="H2556" s="25">
        <v>6.939720201867455E-3</v>
      </c>
    </row>
    <row r="2557" spans="1:8" x14ac:dyDescent="0.25">
      <c r="A2557" s="19" t="s">
        <v>79</v>
      </c>
      <c r="B2557" s="19" t="s">
        <v>80</v>
      </c>
      <c r="C2557" s="19" t="s">
        <v>73</v>
      </c>
      <c r="D2557" s="19" t="s">
        <v>330</v>
      </c>
      <c r="E2557" s="19" t="s">
        <v>331</v>
      </c>
      <c r="F2557" s="19" t="s">
        <v>218</v>
      </c>
      <c r="G2557" s="19" t="s">
        <v>219</v>
      </c>
      <c r="H2557" s="25">
        <v>7.8666938608371029E-4</v>
      </c>
    </row>
    <row r="2558" spans="1:8" x14ac:dyDescent="0.25">
      <c r="A2558" s="19" t="s">
        <v>79</v>
      </c>
      <c r="B2558" s="19" t="s">
        <v>80</v>
      </c>
      <c r="C2558" s="19" t="s">
        <v>73</v>
      </c>
      <c r="D2558" s="19" t="s">
        <v>330</v>
      </c>
      <c r="E2558" s="19" t="s">
        <v>331</v>
      </c>
      <c r="F2558" s="19" t="s">
        <v>202</v>
      </c>
      <c r="G2558" s="19" t="s">
        <v>203</v>
      </c>
      <c r="H2558" s="25">
        <v>1.7768214678636678E-4</v>
      </c>
    </row>
    <row r="2559" spans="1:8" x14ac:dyDescent="0.25">
      <c r="A2559" s="19" t="s">
        <v>79</v>
      </c>
      <c r="B2559" s="19" t="s">
        <v>80</v>
      </c>
      <c r="C2559" s="19" t="s">
        <v>73</v>
      </c>
      <c r="D2559" s="19" t="s">
        <v>214</v>
      </c>
      <c r="E2559" s="19" t="s">
        <v>215</v>
      </c>
      <c r="F2559" s="19" t="s">
        <v>94</v>
      </c>
      <c r="G2559" s="19" t="s">
        <v>95</v>
      </c>
      <c r="H2559" s="25">
        <v>2.5887708764676149E-3</v>
      </c>
    </row>
    <row r="2560" spans="1:8" x14ac:dyDescent="0.25">
      <c r="A2560" s="19" t="s">
        <v>79</v>
      </c>
      <c r="B2560" s="19" t="s">
        <v>80</v>
      </c>
      <c r="C2560" s="19" t="s">
        <v>73</v>
      </c>
      <c r="D2560" s="19" t="s">
        <v>214</v>
      </c>
      <c r="E2560" s="19" t="s">
        <v>215</v>
      </c>
      <c r="F2560" s="19" t="s">
        <v>410</v>
      </c>
      <c r="G2560" s="19" t="s">
        <v>411</v>
      </c>
      <c r="H2560" s="25">
        <v>1.5775581178971623</v>
      </c>
    </row>
    <row r="2561" spans="1:8" x14ac:dyDescent="0.25">
      <c r="A2561" s="19" t="s">
        <v>79</v>
      </c>
      <c r="B2561" s="19" t="s">
        <v>80</v>
      </c>
      <c r="C2561" s="19" t="s">
        <v>73</v>
      </c>
      <c r="D2561" s="19" t="s">
        <v>214</v>
      </c>
      <c r="E2561" s="19" t="s">
        <v>215</v>
      </c>
      <c r="F2561" s="19" t="s">
        <v>166</v>
      </c>
      <c r="G2561" s="19" t="s">
        <v>167</v>
      </c>
      <c r="H2561" s="25">
        <v>1.7242260290409276E-4</v>
      </c>
    </row>
    <row r="2562" spans="1:8" x14ac:dyDescent="0.25">
      <c r="A2562" s="19" t="s">
        <v>79</v>
      </c>
      <c r="B2562" s="19" t="s">
        <v>80</v>
      </c>
      <c r="C2562" s="19" t="s">
        <v>73</v>
      </c>
      <c r="D2562" s="19" t="s">
        <v>214</v>
      </c>
      <c r="E2562" s="19" t="s">
        <v>215</v>
      </c>
      <c r="F2562" s="19" t="s">
        <v>96</v>
      </c>
      <c r="G2562" s="19" t="s">
        <v>97</v>
      </c>
      <c r="H2562" s="25">
        <v>2.411537372244474E-3</v>
      </c>
    </row>
    <row r="2563" spans="1:8" x14ac:dyDescent="0.25">
      <c r="A2563" s="19" t="s">
        <v>79</v>
      </c>
      <c r="B2563" s="19" t="s">
        <v>80</v>
      </c>
      <c r="C2563" s="19" t="s">
        <v>73</v>
      </c>
      <c r="D2563" s="19" t="s">
        <v>214</v>
      </c>
      <c r="E2563" s="19" t="s">
        <v>215</v>
      </c>
      <c r="F2563" s="19" t="s">
        <v>180</v>
      </c>
      <c r="G2563" s="19" t="s">
        <v>181</v>
      </c>
      <c r="H2563" s="25">
        <v>3.5587715033915128E-4</v>
      </c>
    </row>
    <row r="2564" spans="1:8" x14ac:dyDescent="0.25">
      <c r="A2564" s="19" t="s">
        <v>79</v>
      </c>
      <c r="B2564" s="19" t="s">
        <v>80</v>
      </c>
      <c r="C2564" s="19" t="s">
        <v>73</v>
      </c>
      <c r="D2564" s="19" t="s">
        <v>214</v>
      </c>
      <c r="E2564" s="19" t="s">
        <v>215</v>
      </c>
      <c r="F2564" s="19" t="s">
        <v>98</v>
      </c>
      <c r="G2564" s="19" t="s">
        <v>99</v>
      </c>
      <c r="H2564" s="25">
        <v>7.1328057739214572E-3</v>
      </c>
    </row>
    <row r="2565" spans="1:8" x14ac:dyDescent="0.25">
      <c r="A2565" s="19" t="s">
        <v>79</v>
      </c>
      <c r="B2565" s="19" t="s">
        <v>80</v>
      </c>
      <c r="C2565" s="19" t="s">
        <v>73</v>
      </c>
      <c r="D2565" s="19" t="s">
        <v>214</v>
      </c>
      <c r="E2565" s="19" t="s">
        <v>215</v>
      </c>
      <c r="F2565" s="19" t="s">
        <v>170</v>
      </c>
      <c r="G2565" s="19" t="s">
        <v>171</v>
      </c>
      <c r="H2565" s="25">
        <v>8.7899949613348457E-3</v>
      </c>
    </row>
    <row r="2566" spans="1:8" x14ac:dyDescent="0.25">
      <c r="A2566" s="19" t="s">
        <v>79</v>
      </c>
      <c r="B2566" s="19" t="s">
        <v>80</v>
      </c>
      <c r="C2566" s="19" t="s">
        <v>73</v>
      </c>
      <c r="D2566" s="19" t="s">
        <v>214</v>
      </c>
      <c r="E2566" s="19" t="s">
        <v>215</v>
      </c>
      <c r="F2566" s="19" t="s">
        <v>172</v>
      </c>
      <c r="G2566" s="19" t="s">
        <v>173</v>
      </c>
      <c r="H2566" s="25">
        <v>1.3505668682781741E-3</v>
      </c>
    </row>
    <row r="2567" spans="1:8" x14ac:dyDescent="0.25">
      <c r="A2567" s="19" t="s">
        <v>79</v>
      </c>
      <c r="B2567" s="19" t="s">
        <v>80</v>
      </c>
      <c r="C2567" s="19" t="s">
        <v>73</v>
      </c>
      <c r="D2567" s="19" t="s">
        <v>214</v>
      </c>
      <c r="E2567" s="19" t="s">
        <v>215</v>
      </c>
      <c r="F2567" s="19" t="s">
        <v>100</v>
      </c>
      <c r="G2567" s="19" t="s">
        <v>101</v>
      </c>
      <c r="H2567" s="25">
        <v>5.1579036524303581E-2</v>
      </c>
    </row>
    <row r="2568" spans="1:8" x14ac:dyDescent="0.25">
      <c r="A2568" s="19" t="s">
        <v>79</v>
      </c>
      <c r="B2568" s="19" t="s">
        <v>80</v>
      </c>
      <c r="C2568" s="19" t="s">
        <v>73</v>
      </c>
      <c r="D2568" s="19" t="s">
        <v>214</v>
      </c>
      <c r="E2568" s="19" t="s">
        <v>215</v>
      </c>
      <c r="F2568" s="19" t="s">
        <v>108</v>
      </c>
      <c r="G2568" s="19" t="s">
        <v>109</v>
      </c>
      <c r="H2568" s="25">
        <v>1.4503534234845072E-3</v>
      </c>
    </row>
    <row r="2569" spans="1:8" x14ac:dyDescent="0.25">
      <c r="A2569" s="19" t="s">
        <v>79</v>
      </c>
      <c r="B2569" s="19" t="s">
        <v>80</v>
      </c>
      <c r="C2569" s="19" t="s">
        <v>73</v>
      </c>
      <c r="D2569" s="19" t="s">
        <v>214</v>
      </c>
      <c r="E2569" s="19" t="s">
        <v>215</v>
      </c>
      <c r="F2569" s="19" t="s">
        <v>110</v>
      </c>
      <c r="G2569" s="19" t="s">
        <v>111</v>
      </c>
      <c r="H2569" s="25">
        <v>0.10922164893781063</v>
      </c>
    </row>
    <row r="2570" spans="1:8" x14ac:dyDescent="0.25">
      <c r="A2570" s="19" t="s">
        <v>79</v>
      </c>
      <c r="B2570" s="19" t="s">
        <v>80</v>
      </c>
      <c r="C2570" s="19" t="s">
        <v>73</v>
      </c>
      <c r="D2570" s="19" t="s">
        <v>214</v>
      </c>
      <c r="E2570" s="19" t="s">
        <v>215</v>
      </c>
      <c r="F2570" s="19" t="s">
        <v>206</v>
      </c>
      <c r="G2570" s="19" t="s">
        <v>207</v>
      </c>
      <c r="H2570" s="25">
        <v>5.0242449266179445E-3</v>
      </c>
    </row>
    <row r="2571" spans="1:8" x14ac:dyDescent="0.25">
      <c r="A2571" s="19" t="s">
        <v>79</v>
      </c>
      <c r="B2571" s="19" t="s">
        <v>80</v>
      </c>
      <c r="C2571" s="19" t="s">
        <v>73</v>
      </c>
      <c r="D2571" s="19" t="s">
        <v>214</v>
      </c>
      <c r="E2571" s="19" t="s">
        <v>215</v>
      </c>
      <c r="F2571" s="19" t="s">
        <v>182</v>
      </c>
      <c r="G2571" s="19" t="s">
        <v>183</v>
      </c>
      <c r="H2571" s="25">
        <v>7.658508152560882E-3</v>
      </c>
    </row>
    <row r="2572" spans="1:8" x14ac:dyDescent="0.25">
      <c r="A2572" s="19" t="s">
        <v>79</v>
      </c>
      <c r="B2572" s="19" t="s">
        <v>80</v>
      </c>
      <c r="C2572" s="19" t="s">
        <v>73</v>
      </c>
      <c r="D2572" s="19" t="s">
        <v>214</v>
      </c>
      <c r="E2572" s="19" t="s">
        <v>215</v>
      </c>
      <c r="F2572" s="19" t="s">
        <v>112</v>
      </c>
      <c r="G2572" s="19" t="s">
        <v>113</v>
      </c>
      <c r="H2572" s="25">
        <v>1.5818133370433902E-3</v>
      </c>
    </row>
    <row r="2573" spans="1:8" x14ac:dyDescent="0.25">
      <c r="A2573" s="19" t="s">
        <v>79</v>
      </c>
      <c r="B2573" s="19" t="s">
        <v>80</v>
      </c>
      <c r="C2573" s="19" t="s">
        <v>73</v>
      </c>
      <c r="D2573" s="19" t="s">
        <v>214</v>
      </c>
      <c r="E2573" s="19" t="s">
        <v>215</v>
      </c>
      <c r="F2573" s="19" t="s">
        <v>114</v>
      </c>
      <c r="G2573" s="19" t="s">
        <v>115</v>
      </c>
      <c r="H2573" s="25">
        <v>1.035938382956633E-2</v>
      </c>
    </row>
    <row r="2574" spans="1:8" x14ac:dyDescent="0.25">
      <c r="A2574" s="19" t="s">
        <v>79</v>
      </c>
      <c r="B2574" s="19" t="s">
        <v>80</v>
      </c>
      <c r="C2574" s="19" t="s">
        <v>73</v>
      </c>
      <c r="D2574" s="19" t="s">
        <v>214</v>
      </c>
      <c r="E2574" s="19" t="s">
        <v>215</v>
      </c>
      <c r="F2574" s="19" t="s">
        <v>116</v>
      </c>
      <c r="G2574" s="19" t="s">
        <v>117</v>
      </c>
      <c r="H2574" s="25">
        <v>1.8226791996110959E-3</v>
      </c>
    </row>
    <row r="2575" spans="1:8" x14ac:dyDescent="0.25">
      <c r="A2575" s="19" t="s">
        <v>79</v>
      </c>
      <c r="B2575" s="19" t="s">
        <v>80</v>
      </c>
      <c r="C2575" s="19" t="s">
        <v>73</v>
      </c>
      <c r="D2575" s="19" t="s">
        <v>214</v>
      </c>
      <c r="E2575" s="19" t="s">
        <v>215</v>
      </c>
      <c r="F2575" s="19" t="s">
        <v>118</v>
      </c>
      <c r="G2575" s="19" t="s">
        <v>119</v>
      </c>
      <c r="H2575" s="25">
        <v>1.0605627972034935E-2</v>
      </c>
    </row>
    <row r="2576" spans="1:8" x14ac:dyDescent="0.25">
      <c r="A2576" s="19" t="s">
        <v>79</v>
      </c>
      <c r="B2576" s="19" t="s">
        <v>80</v>
      </c>
      <c r="C2576" s="19" t="s">
        <v>73</v>
      </c>
      <c r="D2576" s="19" t="s">
        <v>214</v>
      </c>
      <c r="E2576" s="19" t="s">
        <v>215</v>
      </c>
      <c r="F2576" s="19" t="s">
        <v>184</v>
      </c>
      <c r="G2576" s="19" t="s">
        <v>185</v>
      </c>
      <c r="H2576" s="25">
        <v>4.3143625528147276E-3</v>
      </c>
    </row>
    <row r="2577" spans="1:8" x14ac:dyDescent="0.25">
      <c r="A2577" s="19" t="s">
        <v>79</v>
      </c>
      <c r="B2577" s="19" t="s">
        <v>80</v>
      </c>
      <c r="C2577" s="19" t="s">
        <v>73</v>
      </c>
      <c r="D2577" s="19" t="s">
        <v>214</v>
      </c>
      <c r="E2577" s="19" t="s">
        <v>215</v>
      </c>
      <c r="F2577" s="19" t="s">
        <v>186</v>
      </c>
      <c r="G2577" s="19" t="s">
        <v>187</v>
      </c>
      <c r="H2577" s="25">
        <v>2.102719634469361E-3</v>
      </c>
    </row>
    <row r="2578" spans="1:8" x14ac:dyDescent="0.25">
      <c r="A2578" s="19" t="s">
        <v>79</v>
      </c>
      <c r="B2578" s="19" t="s">
        <v>80</v>
      </c>
      <c r="C2578" s="19" t="s">
        <v>73</v>
      </c>
      <c r="D2578" s="19" t="s">
        <v>214</v>
      </c>
      <c r="E2578" s="19" t="s">
        <v>215</v>
      </c>
      <c r="F2578" s="19" t="s">
        <v>192</v>
      </c>
      <c r="G2578" s="19" t="s">
        <v>193</v>
      </c>
      <c r="H2578" s="25">
        <v>1.0983850040484928E-3</v>
      </c>
    </row>
    <row r="2579" spans="1:8" x14ac:dyDescent="0.25">
      <c r="A2579" s="19" t="s">
        <v>79</v>
      </c>
      <c r="B2579" s="19" t="s">
        <v>80</v>
      </c>
      <c r="C2579" s="19" t="s">
        <v>73</v>
      </c>
      <c r="D2579" s="19" t="s">
        <v>214</v>
      </c>
      <c r="E2579" s="19" t="s">
        <v>215</v>
      </c>
      <c r="F2579" s="19" t="s">
        <v>194</v>
      </c>
      <c r="G2579" s="19" t="s">
        <v>195</v>
      </c>
      <c r="H2579" s="25">
        <v>9.489159760082623E-2</v>
      </c>
    </row>
    <row r="2580" spans="1:8" x14ac:dyDescent="0.25">
      <c r="A2580" s="19" t="s">
        <v>79</v>
      </c>
      <c r="B2580" s="19" t="s">
        <v>80</v>
      </c>
      <c r="C2580" s="19" t="s">
        <v>73</v>
      </c>
      <c r="D2580" s="19" t="s">
        <v>214</v>
      </c>
      <c r="E2580" s="19" t="s">
        <v>215</v>
      </c>
      <c r="F2580" s="19" t="s">
        <v>122</v>
      </c>
      <c r="G2580" s="19" t="s">
        <v>123</v>
      </c>
      <c r="H2580" s="25">
        <v>1.7888850690589706E-3</v>
      </c>
    </row>
    <row r="2581" spans="1:8" x14ac:dyDescent="0.25">
      <c r="A2581" s="19" t="s">
        <v>79</v>
      </c>
      <c r="B2581" s="19" t="s">
        <v>80</v>
      </c>
      <c r="C2581" s="19" t="s">
        <v>73</v>
      </c>
      <c r="D2581" s="19" t="s">
        <v>214</v>
      </c>
      <c r="E2581" s="19" t="s">
        <v>215</v>
      </c>
      <c r="F2581" s="19" t="s">
        <v>126</v>
      </c>
      <c r="G2581" s="19" t="s">
        <v>127</v>
      </c>
      <c r="H2581" s="25">
        <v>8.2591888734999657E-4</v>
      </c>
    </row>
    <row r="2582" spans="1:8" x14ac:dyDescent="0.25">
      <c r="A2582" s="19" t="s">
        <v>79</v>
      </c>
      <c r="B2582" s="19" t="s">
        <v>80</v>
      </c>
      <c r="C2582" s="19" t="s">
        <v>73</v>
      </c>
      <c r="D2582" s="19" t="s">
        <v>214</v>
      </c>
      <c r="E2582" s="19" t="s">
        <v>215</v>
      </c>
      <c r="F2582" s="19" t="s">
        <v>128</v>
      </c>
      <c r="G2582" s="19" t="s">
        <v>129</v>
      </c>
      <c r="H2582" s="25">
        <v>3.7654788087234077E-3</v>
      </c>
    </row>
    <row r="2583" spans="1:8" x14ac:dyDescent="0.25">
      <c r="A2583" s="19" t="s">
        <v>79</v>
      </c>
      <c r="B2583" s="19" t="s">
        <v>80</v>
      </c>
      <c r="C2583" s="19" t="s">
        <v>73</v>
      </c>
      <c r="D2583" s="19" t="s">
        <v>214</v>
      </c>
      <c r="E2583" s="19" t="s">
        <v>215</v>
      </c>
      <c r="F2583" s="19" t="s">
        <v>130</v>
      </c>
      <c r="G2583" s="19" t="s">
        <v>131</v>
      </c>
      <c r="H2583" s="25">
        <v>8.8231934126375838E-3</v>
      </c>
    </row>
    <row r="2584" spans="1:8" x14ac:dyDescent="0.25">
      <c r="A2584" s="19" t="s">
        <v>79</v>
      </c>
      <c r="B2584" s="19" t="s">
        <v>80</v>
      </c>
      <c r="C2584" s="19" t="s">
        <v>73</v>
      </c>
      <c r="D2584" s="19" t="s">
        <v>214</v>
      </c>
      <c r="E2584" s="19" t="s">
        <v>215</v>
      </c>
      <c r="F2584" s="19" t="s">
        <v>134</v>
      </c>
      <c r="G2584" s="19" t="s">
        <v>135</v>
      </c>
      <c r="H2584" s="25">
        <v>1.8565744778255976E-2</v>
      </c>
    </row>
    <row r="2585" spans="1:8" x14ac:dyDescent="0.25">
      <c r="A2585" s="19" t="s">
        <v>79</v>
      </c>
      <c r="B2585" s="19" t="s">
        <v>80</v>
      </c>
      <c r="C2585" s="19" t="s">
        <v>73</v>
      </c>
      <c r="D2585" s="19" t="s">
        <v>214</v>
      </c>
      <c r="E2585" s="19" t="s">
        <v>215</v>
      </c>
      <c r="F2585" s="19" t="s">
        <v>136</v>
      </c>
      <c r="G2585" s="19" t="s">
        <v>137</v>
      </c>
      <c r="H2585" s="25">
        <v>7.8918073748531479E-4</v>
      </c>
    </row>
    <row r="2586" spans="1:8" x14ac:dyDescent="0.25">
      <c r="A2586" s="19" t="s">
        <v>79</v>
      </c>
      <c r="B2586" s="19" t="s">
        <v>80</v>
      </c>
      <c r="C2586" s="19" t="s">
        <v>73</v>
      </c>
      <c r="D2586" s="19" t="s">
        <v>214</v>
      </c>
      <c r="E2586" s="19" t="s">
        <v>215</v>
      </c>
      <c r="F2586" s="19" t="s">
        <v>138</v>
      </c>
      <c r="G2586" s="19" t="s">
        <v>139</v>
      </c>
      <c r="H2586" s="25">
        <v>4.9202140332572563E-3</v>
      </c>
    </row>
    <row r="2587" spans="1:8" x14ac:dyDescent="0.25">
      <c r="A2587" s="19" t="s">
        <v>79</v>
      </c>
      <c r="B2587" s="19" t="s">
        <v>80</v>
      </c>
      <c r="C2587" s="19" t="s">
        <v>73</v>
      </c>
      <c r="D2587" s="19" t="s">
        <v>214</v>
      </c>
      <c r="E2587" s="19" t="s">
        <v>215</v>
      </c>
      <c r="F2587" s="19" t="s">
        <v>198</v>
      </c>
      <c r="G2587" s="19" t="s">
        <v>199</v>
      </c>
      <c r="H2587" s="25">
        <v>3.2002031210025553E-2</v>
      </c>
    </row>
    <row r="2588" spans="1:8" x14ac:dyDescent="0.25">
      <c r="A2588" s="19" t="s">
        <v>79</v>
      </c>
      <c r="B2588" s="19" t="s">
        <v>80</v>
      </c>
      <c r="C2588" s="19" t="s">
        <v>73</v>
      </c>
      <c r="D2588" s="19" t="s">
        <v>214</v>
      </c>
      <c r="E2588" s="19" t="s">
        <v>215</v>
      </c>
      <c r="F2588" s="19" t="s">
        <v>142</v>
      </c>
      <c r="G2588" s="19" t="s">
        <v>143</v>
      </c>
      <c r="H2588" s="25">
        <v>3.9623854044502464E-3</v>
      </c>
    </row>
    <row r="2589" spans="1:8" x14ac:dyDescent="0.25">
      <c r="A2589" s="19" t="s">
        <v>79</v>
      </c>
      <c r="B2589" s="19" t="s">
        <v>80</v>
      </c>
      <c r="C2589" s="19" t="s">
        <v>73</v>
      </c>
      <c r="D2589" s="19" t="s">
        <v>214</v>
      </c>
      <c r="E2589" s="19" t="s">
        <v>215</v>
      </c>
      <c r="F2589" s="19" t="s">
        <v>144</v>
      </c>
      <c r="G2589" s="19" t="s">
        <v>145</v>
      </c>
      <c r="H2589" s="25">
        <v>2.6500359066904761E-2</v>
      </c>
    </row>
    <row r="2590" spans="1:8" x14ac:dyDescent="0.25">
      <c r="A2590" s="19" t="s">
        <v>79</v>
      </c>
      <c r="B2590" s="19" t="s">
        <v>80</v>
      </c>
      <c r="C2590" s="19" t="s">
        <v>73</v>
      </c>
      <c r="D2590" s="19" t="s">
        <v>214</v>
      </c>
      <c r="E2590" s="19" t="s">
        <v>215</v>
      </c>
      <c r="F2590" s="19" t="s">
        <v>146</v>
      </c>
      <c r="G2590" s="19" t="s">
        <v>147</v>
      </c>
      <c r="H2590" s="25">
        <v>3.0990197669828919E-3</v>
      </c>
    </row>
    <row r="2591" spans="1:8" x14ac:dyDescent="0.25">
      <c r="A2591" s="19" t="s">
        <v>79</v>
      </c>
      <c r="B2591" s="19" t="s">
        <v>80</v>
      </c>
      <c r="C2591" s="19" t="s">
        <v>73</v>
      </c>
      <c r="D2591" s="19" t="s">
        <v>214</v>
      </c>
      <c r="E2591" s="19" t="s">
        <v>215</v>
      </c>
      <c r="F2591" s="19" t="s">
        <v>216</v>
      </c>
      <c r="G2591" s="19" t="s">
        <v>217</v>
      </c>
      <c r="H2591" s="25">
        <v>1.1055954072664489E-3</v>
      </c>
    </row>
    <row r="2592" spans="1:8" x14ac:dyDescent="0.25">
      <c r="A2592" s="19" t="s">
        <v>79</v>
      </c>
      <c r="B2592" s="19" t="s">
        <v>80</v>
      </c>
      <c r="C2592" s="19" t="s">
        <v>73</v>
      </c>
      <c r="D2592" s="19" t="s">
        <v>214</v>
      </c>
      <c r="E2592" s="19" t="s">
        <v>215</v>
      </c>
      <c r="F2592" s="19" t="s">
        <v>150</v>
      </c>
      <c r="G2592" s="19" t="s">
        <v>151</v>
      </c>
      <c r="H2592" s="25">
        <v>7.3716815216797425E-3</v>
      </c>
    </row>
    <row r="2593" spans="1:8" x14ac:dyDescent="0.25">
      <c r="A2593" s="19" t="s">
        <v>79</v>
      </c>
      <c r="B2593" s="19" t="s">
        <v>80</v>
      </c>
      <c r="C2593" s="19" t="s">
        <v>73</v>
      </c>
      <c r="D2593" s="19" t="s">
        <v>214</v>
      </c>
      <c r="E2593" s="19" t="s">
        <v>215</v>
      </c>
      <c r="F2593" s="19" t="s">
        <v>156</v>
      </c>
      <c r="G2593" s="19" t="s">
        <v>157</v>
      </c>
      <c r="H2593" s="25">
        <v>1.9376284563287424E-2</v>
      </c>
    </row>
    <row r="2594" spans="1:8" x14ac:dyDescent="0.25">
      <c r="A2594" s="19" t="s">
        <v>79</v>
      </c>
      <c r="B2594" s="19" t="s">
        <v>80</v>
      </c>
      <c r="C2594" s="19" t="s">
        <v>73</v>
      </c>
      <c r="D2594" s="19" t="s">
        <v>214</v>
      </c>
      <c r="E2594" s="19" t="s">
        <v>215</v>
      </c>
      <c r="F2594" s="19" t="s">
        <v>158</v>
      </c>
      <c r="G2594" s="19" t="s">
        <v>159</v>
      </c>
      <c r="H2594" s="25">
        <v>2.0436631145992549E-4</v>
      </c>
    </row>
    <row r="2595" spans="1:8" x14ac:dyDescent="0.25">
      <c r="A2595" s="19" t="s">
        <v>79</v>
      </c>
      <c r="B2595" s="19" t="s">
        <v>80</v>
      </c>
      <c r="C2595" s="19" t="s">
        <v>73</v>
      </c>
      <c r="D2595" s="19" t="s">
        <v>214</v>
      </c>
      <c r="E2595" s="19" t="s">
        <v>215</v>
      </c>
      <c r="F2595" s="19" t="s">
        <v>162</v>
      </c>
      <c r="G2595" s="19" t="s">
        <v>163</v>
      </c>
      <c r="H2595" s="25">
        <v>3.8855408226727131E-2</v>
      </c>
    </row>
    <row r="2596" spans="1:8" x14ac:dyDescent="0.25">
      <c r="A2596" s="19" t="s">
        <v>79</v>
      </c>
      <c r="B2596" s="19" t="s">
        <v>80</v>
      </c>
      <c r="C2596" s="19" t="s">
        <v>73</v>
      </c>
      <c r="D2596" s="19" t="s">
        <v>214</v>
      </c>
      <c r="E2596" s="19" t="s">
        <v>215</v>
      </c>
      <c r="F2596" s="19" t="s">
        <v>218</v>
      </c>
      <c r="G2596" s="19" t="s">
        <v>219</v>
      </c>
      <c r="H2596" s="25">
        <v>1.0916178222498072E-2</v>
      </c>
    </row>
    <row r="2597" spans="1:8" x14ac:dyDescent="0.25">
      <c r="A2597" s="19" t="s">
        <v>79</v>
      </c>
      <c r="B2597" s="19" t="s">
        <v>80</v>
      </c>
      <c r="C2597" s="19" t="s">
        <v>73</v>
      </c>
      <c r="D2597" s="19" t="s">
        <v>214</v>
      </c>
      <c r="E2597" s="19" t="s">
        <v>215</v>
      </c>
      <c r="F2597" s="19" t="s">
        <v>220</v>
      </c>
      <c r="G2597" s="19" t="s">
        <v>221</v>
      </c>
      <c r="H2597" s="25">
        <v>5.8131872834791187E-3</v>
      </c>
    </row>
    <row r="2598" spans="1:8" x14ac:dyDescent="0.25">
      <c r="A2598" s="19" t="s">
        <v>79</v>
      </c>
      <c r="B2598" s="19" t="s">
        <v>80</v>
      </c>
      <c r="C2598" s="19" t="s">
        <v>73</v>
      </c>
      <c r="D2598" s="19" t="s">
        <v>214</v>
      </c>
      <c r="E2598" s="19" t="s">
        <v>215</v>
      </c>
      <c r="F2598" s="19" t="s">
        <v>202</v>
      </c>
      <c r="G2598" s="19" t="s">
        <v>203</v>
      </c>
      <c r="H2598" s="25">
        <v>1.5878930520405899E-3</v>
      </c>
    </row>
    <row r="2599" spans="1:8" x14ac:dyDescent="0.25">
      <c r="A2599" s="19" t="s">
        <v>79</v>
      </c>
      <c r="B2599" s="19" t="s">
        <v>80</v>
      </c>
      <c r="C2599" s="19" t="s">
        <v>73</v>
      </c>
      <c r="D2599" s="19" t="s">
        <v>222</v>
      </c>
      <c r="E2599" s="19" t="s">
        <v>223</v>
      </c>
      <c r="F2599" s="19" t="s">
        <v>94</v>
      </c>
      <c r="G2599" s="19" t="s">
        <v>95</v>
      </c>
      <c r="H2599" s="25">
        <v>1.451148763396601E-2</v>
      </c>
    </row>
    <row r="2600" spans="1:8" x14ac:dyDescent="0.25">
      <c r="A2600" s="19" t="s">
        <v>79</v>
      </c>
      <c r="B2600" s="19" t="s">
        <v>80</v>
      </c>
      <c r="C2600" s="19" t="s">
        <v>73</v>
      </c>
      <c r="D2600" s="19" t="s">
        <v>222</v>
      </c>
      <c r="E2600" s="19" t="s">
        <v>223</v>
      </c>
      <c r="F2600" s="19" t="s">
        <v>410</v>
      </c>
      <c r="G2600" s="19" t="s">
        <v>411</v>
      </c>
      <c r="H2600" s="25">
        <v>7.2312465906646786</v>
      </c>
    </row>
    <row r="2601" spans="1:8" x14ac:dyDescent="0.25">
      <c r="A2601" s="19" t="s">
        <v>79</v>
      </c>
      <c r="B2601" s="19" t="s">
        <v>80</v>
      </c>
      <c r="C2601" s="19" t="s">
        <v>73</v>
      </c>
      <c r="D2601" s="19" t="s">
        <v>222</v>
      </c>
      <c r="E2601" s="19" t="s">
        <v>223</v>
      </c>
      <c r="F2601" s="19" t="s">
        <v>166</v>
      </c>
      <c r="G2601" s="19" t="s">
        <v>167</v>
      </c>
      <c r="H2601" s="25">
        <v>1.0403158737681008E-3</v>
      </c>
    </row>
    <row r="2602" spans="1:8" x14ac:dyDescent="0.25">
      <c r="A2602" s="19" t="s">
        <v>79</v>
      </c>
      <c r="B2602" s="19" t="s">
        <v>80</v>
      </c>
      <c r="C2602" s="19" t="s">
        <v>73</v>
      </c>
      <c r="D2602" s="19" t="s">
        <v>222</v>
      </c>
      <c r="E2602" s="19" t="s">
        <v>223</v>
      </c>
      <c r="F2602" s="19" t="s">
        <v>224</v>
      </c>
      <c r="G2602" s="19" t="s">
        <v>225</v>
      </c>
      <c r="H2602" s="25">
        <v>4.143505815470712E-4</v>
      </c>
    </row>
    <row r="2603" spans="1:8" x14ac:dyDescent="0.25">
      <c r="A2603" s="19" t="s">
        <v>79</v>
      </c>
      <c r="B2603" s="19" t="s">
        <v>80</v>
      </c>
      <c r="C2603" s="19" t="s">
        <v>73</v>
      </c>
      <c r="D2603" s="19" t="s">
        <v>222</v>
      </c>
      <c r="E2603" s="19" t="s">
        <v>223</v>
      </c>
      <c r="F2603" s="19" t="s">
        <v>98</v>
      </c>
      <c r="G2603" s="19" t="s">
        <v>99</v>
      </c>
      <c r="H2603" s="25">
        <v>1.3680916183742755E-2</v>
      </c>
    </row>
    <row r="2604" spans="1:8" x14ac:dyDescent="0.25">
      <c r="A2604" s="19" t="s">
        <v>79</v>
      </c>
      <c r="B2604" s="19" t="s">
        <v>80</v>
      </c>
      <c r="C2604" s="19" t="s">
        <v>73</v>
      </c>
      <c r="D2604" s="19" t="s">
        <v>222</v>
      </c>
      <c r="E2604" s="19" t="s">
        <v>223</v>
      </c>
      <c r="F2604" s="19" t="s">
        <v>102</v>
      </c>
      <c r="G2604" s="19" t="s">
        <v>103</v>
      </c>
      <c r="H2604" s="25">
        <v>1.8873056734577743E-3</v>
      </c>
    </row>
    <row r="2605" spans="1:8" x14ac:dyDescent="0.25">
      <c r="A2605" s="19" t="s">
        <v>79</v>
      </c>
      <c r="B2605" s="19" t="s">
        <v>80</v>
      </c>
      <c r="C2605" s="19" t="s">
        <v>73</v>
      </c>
      <c r="D2605" s="19" t="s">
        <v>222</v>
      </c>
      <c r="E2605" s="19" t="s">
        <v>223</v>
      </c>
      <c r="F2605" s="19" t="s">
        <v>110</v>
      </c>
      <c r="G2605" s="19" t="s">
        <v>111</v>
      </c>
      <c r="H2605" s="25">
        <v>0.31992059560836511</v>
      </c>
    </row>
    <row r="2606" spans="1:8" x14ac:dyDescent="0.25">
      <c r="A2606" s="19" t="s">
        <v>79</v>
      </c>
      <c r="B2606" s="19" t="s">
        <v>80</v>
      </c>
      <c r="C2606" s="19" t="s">
        <v>73</v>
      </c>
      <c r="D2606" s="19" t="s">
        <v>222</v>
      </c>
      <c r="E2606" s="19" t="s">
        <v>223</v>
      </c>
      <c r="F2606" s="19" t="s">
        <v>182</v>
      </c>
      <c r="G2606" s="19" t="s">
        <v>183</v>
      </c>
      <c r="H2606" s="25">
        <v>7.3910614581594508E-2</v>
      </c>
    </row>
    <row r="2607" spans="1:8" x14ac:dyDescent="0.25">
      <c r="A2607" s="19" t="s">
        <v>79</v>
      </c>
      <c r="B2607" s="19" t="s">
        <v>80</v>
      </c>
      <c r="C2607" s="19" t="s">
        <v>73</v>
      </c>
      <c r="D2607" s="19" t="s">
        <v>222</v>
      </c>
      <c r="E2607" s="19" t="s">
        <v>223</v>
      </c>
      <c r="F2607" s="19" t="s">
        <v>112</v>
      </c>
      <c r="G2607" s="19" t="s">
        <v>113</v>
      </c>
      <c r="H2607" s="25">
        <v>5.799453080878831E-3</v>
      </c>
    </row>
    <row r="2608" spans="1:8" x14ac:dyDescent="0.25">
      <c r="A2608" s="19" t="s">
        <v>79</v>
      </c>
      <c r="B2608" s="19" t="s">
        <v>80</v>
      </c>
      <c r="C2608" s="19" t="s">
        <v>73</v>
      </c>
      <c r="D2608" s="19" t="s">
        <v>222</v>
      </c>
      <c r="E2608" s="19" t="s">
        <v>223</v>
      </c>
      <c r="F2608" s="19" t="s">
        <v>114</v>
      </c>
      <c r="G2608" s="19" t="s">
        <v>115</v>
      </c>
      <c r="H2608" s="25">
        <v>3.3594518355845711E-2</v>
      </c>
    </row>
    <row r="2609" spans="1:8" x14ac:dyDescent="0.25">
      <c r="A2609" s="19" t="s">
        <v>79</v>
      </c>
      <c r="B2609" s="19" t="s">
        <v>80</v>
      </c>
      <c r="C2609" s="19" t="s">
        <v>73</v>
      </c>
      <c r="D2609" s="19" t="s">
        <v>222</v>
      </c>
      <c r="E2609" s="19" t="s">
        <v>223</v>
      </c>
      <c r="F2609" s="19" t="s">
        <v>118</v>
      </c>
      <c r="G2609" s="19" t="s">
        <v>119</v>
      </c>
      <c r="H2609" s="25">
        <v>6.2164239261066082E-2</v>
      </c>
    </row>
    <row r="2610" spans="1:8" x14ac:dyDescent="0.25">
      <c r="A2610" s="19" t="s">
        <v>79</v>
      </c>
      <c r="B2610" s="19" t="s">
        <v>80</v>
      </c>
      <c r="C2610" s="19" t="s">
        <v>73</v>
      </c>
      <c r="D2610" s="19" t="s">
        <v>222</v>
      </c>
      <c r="E2610" s="19" t="s">
        <v>223</v>
      </c>
      <c r="F2610" s="19" t="s">
        <v>186</v>
      </c>
      <c r="G2610" s="19" t="s">
        <v>187</v>
      </c>
      <c r="H2610" s="25">
        <v>1.016430846136749E-2</v>
      </c>
    </row>
    <row r="2611" spans="1:8" x14ac:dyDescent="0.25">
      <c r="A2611" s="19" t="s">
        <v>79</v>
      </c>
      <c r="B2611" s="19" t="s">
        <v>80</v>
      </c>
      <c r="C2611" s="19" t="s">
        <v>73</v>
      </c>
      <c r="D2611" s="19" t="s">
        <v>222</v>
      </c>
      <c r="E2611" s="19" t="s">
        <v>223</v>
      </c>
      <c r="F2611" s="19" t="s">
        <v>192</v>
      </c>
      <c r="G2611" s="19" t="s">
        <v>193</v>
      </c>
      <c r="H2611" s="25">
        <v>2.8364105210804041E-2</v>
      </c>
    </row>
    <row r="2612" spans="1:8" x14ac:dyDescent="0.25">
      <c r="A2612" s="19" t="s">
        <v>79</v>
      </c>
      <c r="B2612" s="19" t="s">
        <v>80</v>
      </c>
      <c r="C2612" s="19" t="s">
        <v>73</v>
      </c>
      <c r="D2612" s="19" t="s">
        <v>222</v>
      </c>
      <c r="E2612" s="19" t="s">
        <v>223</v>
      </c>
      <c r="F2612" s="19" t="s">
        <v>194</v>
      </c>
      <c r="G2612" s="19" t="s">
        <v>195</v>
      </c>
      <c r="H2612" s="25">
        <v>0.44528859593460773</v>
      </c>
    </row>
    <row r="2613" spans="1:8" x14ac:dyDescent="0.25">
      <c r="A2613" s="19" t="s">
        <v>79</v>
      </c>
      <c r="B2613" s="19" t="s">
        <v>80</v>
      </c>
      <c r="C2613" s="19" t="s">
        <v>73</v>
      </c>
      <c r="D2613" s="19" t="s">
        <v>222</v>
      </c>
      <c r="E2613" s="19" t="s">
        <v>223</v>
      </c>
      <c r="F2613" s="19" t="s">
        <v>122</v>
      </c>
      <c r="G2613" s="19" t="s">
        <v>123</v>
      </c>
      <c r="H2613" s="25">
        <v>2.8095387239335675E-3</v>
      </c>
    </row>
    <row r="2614" spans="1:8" x14ac:dyDescent="0.25">
      <c r="A2614" s="19" t="s">
        <v>79</v>
      </c>
      <c r="B2614" s="19" t="s">
        <v>80</v>
      </c>
      <c r="C2614" s="19" t="s">
        <v>73</v>
      </c>
      <c r="D2614" s="19" t="s">
        <v>222</v>
      </c>
      <c r="E2614" s="19" t="s">
        <v>223</v>
      </c>
      <c r="F2614" s="19" t="s">
        <v>126</v>
      </c>
      <c r="G2614" s="19" t="s">
        <v>127</v>
      </c>
      <c r="H2614" s="25">
        <v>4.6212361062992592E-3</v>
      </c>
    </row>
    <row r="2615" spans="1:8" x14ac:dyDescent="0.25">
      <c r="A2615" s="19" t="s">
        <v>79</v>
      </c>
      <c r="B2615" s="19" t="s">
        <v>80</v>
      </c>
      <c r="C2615" s="19" t="s">
        <v>73</v>
      </c>
      <c r="D2615" s="19" t="s">
        <v>222</v>
      </c>
      <c r="E2615" s="19" t="s">
        <v>223</v>
      </c>
      <c r="F2615" s="19" t="s">
        <v>130</v>
      </c>
      <c r="G2615" s="19" t="s">
        <v>131</v>
      </c>
      <c r="H2615" s="25">
        <v>0.13649958816125077</v>
      </c>
    </row>
    <row r="2616" spans="1:8" x14ac:dyDescent="0.25">
      <c r="A2616" s="19" t="s">
        <v>79</v>
      </c>
      <c r="B2616" s="19" t="s">
        <v>80</v>
      </c>
      <c r="C2616" s="19" t="s">
        <v>73</v>
      </c>
      <c r="D2616" s="19" t="s">
        <v>222</v>
      </c>
      <c r="E2616" s="19" t="s">
        <v>223</v>
      </c>
      <c r="F2616" s="19" t="s">
        <v>134</v>
      </c>
      <c r="G2616" s="19" t="s">
        <v>135</v>
      </c>
      <c r="H2616" s="25">
        <v>9.8755199447313355E-2</v>
      </c>
    </row>
    <row r="2617" spans="1:8" x14ac:dyDescent="0.25">
      <c r="A2617" s="19" t="s">
        <v>79</v>
      </c>
      <c r="B2617" s="19" t="s">
        <v>80</v>
      </c>
      <c r="C2617" s="19" t="s">
        <v>73</v>
      </c>
      <c r="D2617" s="19" t="s">
        <v>222</v>
      </c>
      <c r="E2617" s="19" t="s">
        <v>223</v>
      </c>
      <c r="F2617" s="19" t="s">
        <v>198</v>
      </c>
      <c r="G2617" s="19" t="s">
        <v>199</v>
      </c>
      <c r="H2617" s="25">
        <v>4.8188947660858211E-2</v>
      </c>
    </row>
    <row r="2618" spans="1:8" x14ac:dyDescent="0.25">
      <c r="A2618" s="19" t="s">
        <v>79</v>
      </c>
      <c r="B2618" s="19" t="s">
        <v>80</v>
      </c>
      <c r="C2618" s="19" t="s">
        <v>73</v>
      </c>
      <c r="D2618" s="19" t="s">
        <v>222</v>
      </c>
      <c r="E2618" s="19" t="s">
        <v>223</v>
      </c>
      <c r="F2618" s="19" t="s">
        <v>146</v>
      </c>
      <c r="G2618" s="19" t="s">
        <v>147</v>
      </c>
      <c r="H2618" s="25">
        <v>1.1340183781162676E-2</v>
      </c>
    </row>
    <row r="2619" spans="1:8" x14ac:dyDescent="0.25">
      <c r="A2619" s="19" t="s">
        <v>79</v>
      </c>
      <c r="B2619" s="19" t="s">
        <v>80</v>
      </c>
      <c r="C2619" s="19" t="s">
        <v>73</v>
      </c>
      <c r="D2619" s="19" t="s">
        <v>222</v>
      </c>
      <c r="E2619" s="19" t="s">
        <v>223</v>
      </c>
      <c r="F2619" s="19" t="s">
        <v>216</v>
      </c>
      <c r="G2619" s="19" t="s">
        <v>217</v>
      </c>
      <c r="H2619" s="25">
        <v>4.9333871850812099E-3</v>
      </c>
    </row>
    <row r="2620" spans="1:8" x14ac:dyDescent="0.25">
      <c r="A2620" s="19" t="s">
        <v>79</v>
      </c>
      <c r="B2620" s="19" t="s">
        <v>80</v>
      </c>
      <c r="C2620" s="19" t="s">
        <v>73</v>
      </c>
      <c r="D2620" s="19" t="s">
        <v>222</v>
      </c>
      <c r="E2620" s="19" t="s">
        <v>223</v>
      </c>
      <c r="F2620" s="19" t="s">
        <v>154</v>
      </c>
      <c r="G2620" s="19" t="s">
        <v>155</v>
      </c>
      <c r="H2620" s="25">
        <v>0.16662840815119467</v>
      </c>
    </row>
    <row r="2621" spans="1:8" x14ac:dyDescent="0.25">
      <c r="A2621" s="19" t="s">
        <v>79</v>
      </c>
      <c r="B2621" s="19" t="s">
        <v>80</v>
      </c>
      <c r="C2621" s="19" t="s">
        <v>73</v>
      </c>
      <c r="D2621" s="19" t="s">
        <v>222</v>
      </c>
      <c r="E2621" s="19" t="s">
        <v>223</v>
      </c>
      <c r="F2621" s="19" t="s">
        <v>156</v>
      </c>
      <c r="G2621" s="19" t="s">
        <v>157</v>
      </c>
      <c r="H2621" s="25">
        <v>5.3163966570725252E-2</v>
      </c>
    </row>
    <row r="2622" spans="1:8" x14ac:dyDescent="0.25">
      <c r="A2622" s="19" t="s">
        <v>79</v>
      </c>
      <c r="B2622" s="19" t="s">
        <v>80</v>
      </c>
      <c r="C2622" s="19" t="s">
        <v>73</v>
      </c>
      <c r="D2622" s="19" t="s">
        <v>222</v>
      </c>
      <c r="E2622" s="19" t="s">
        <v>223</v>
      </c>
      <c r="F2622" s="19" t="s">
        <v>158</v>
      </c>
      <c r="G2622" s="19" t="s">
        <v>159</v>
      </c>
      <c r="H2622" s="25">
        <v>6.1848171085930668E-4</v>
      </c>
    </row>
    <row r="2623" spans="1:8" x14ac:dyDescent="0.25">
      <c r="A2623" s="19" t="s">
        <v>79</v>
      </c>
      <c r="B2623" s="19" t="s">
        <v>80</v>
      </c>
      <c r="C2623" s="19" t="s">
        <v>73</v>
      </c>
      <c r="D2623" s="19" t="s">
        <v>222</v>
      </c>
      <c r="E2623" s="19" t="s">
        <v>223</v>
      </c>
      <c r="F2623" s="19" t="s">
        <v>226</v>
      </c>
      <c r="G2623" s="19" t="s">
        <v>227</v>
      </c>
      <c r="H2623" s="25">
        <v>7.1688415779170992E-3</v>
      </c>
    </row>
    <row r="2624" spans="1:8" x14ac:dyDescent="0.25">
      <c r="A2624" s="19" t="s">
        <v>79</v>
      </c>
      <c r="B2624" s="19" t="s">
        <v>80</v>
      </c>
      <c r="C2624" s="19" t="s">
        <v>73</v>
      </c>
      <c r="D2624" s="19" t="s">
        <v>222</v>
      </c>
      <c r="E2624" s="19" t="s">
        <v>223</v>
      </c>
      <c r="F2624" s="19" t="s">
        <v>228</v>
      </c>
      <c r="G2624" s="19" t="s">
        <v>229</v>
      </c>
      <c r="H2624" s="25">
        <v>3.3913077526095028E-2</v>
      </c>
    </row>
    <row r="2625" spans="1:8" x14ac:dyDescent="0.25">
      <c r="A2625" s="19" t="s">
        <v>79</v>
      </c>
      <c r="B2625" s="19" t="s">
        <v>80</v>
      </c>
      <c r="C2625" s="19" t="s">
        <v>73</v>
      </c>
      <c r="D2625" s="19" t="s">
        <v>222</v>
      </c>
      <c r="E2625" s="19" t="s">
        <v>223</v>
      </c>
      <c r="F2625" s="19" t="s">
        <v>162</v>
      </c>
      <c r="G2625" s="19" t="s">
        <v>163</v>
      </c>
      <c r="H2625" s="25">
        <v>9.3110742405651675E-2</v>
      </c>
    </row>
    <row r="2626" spans="1:8" x14ac:dyDescent="0.25">
      <c r="A2626" s="19" t="s">
        <v>79</v>
      </c>
      <c r="B2626" s="19" t="s">
        <v>80</v>
      </c>
      <c r="C2626" s="19" t="s">
        <v>73</v>
      </c>
      <c r="D2626" s="19" t="s">
        <v>222</v>
      </c>
      <c r="E2626" s="19" t="s">
        <v>223</v>
      </c>
      <c r="F2626" s="19" t="s">
        <v>218</v>
      </c>
      <c r="G2626" s="19" t="s">
        <v>219</v>
      </c>
      <c r="H2626" s="25">
        <v>3.0924872791476706E-2</v>
      </c>
    </row>
    <row r="2627" spans="1:8" x14ac:dyDescent="0.25">
      <c r="A2627" s="19" t="s">
        <v>79</v>
      </c>
      <c r="B2627" s="19" t="s">
        <v>80</v>
      </c>
      <c r="C2627" s="19" t="s">
        <v>73</v>
      </c>
      <c r="D2627" s="19" t="s">
        <v>222</v>
      </c>
      <c r="E2627" s="19" t="s">
        <v>223</v>
      </c>
      <c r="F2627" s="19" t="s">
        <v>220</v>
      </c>
      <c r="G2627" s="19" t="s">
        <v>221</v>
      </c>
      <c r="H2627" s="25">
        <v>1.3135335263945018E-2</v>
      </c>
    </row>
    <row r="2628" spans="1:8" x14ac:dyDescent="0.25">
      <c r="A2628" s="19" t="s">
        <v>79</v>
      </c>
      <c r="B2628" s="19" t="s">
        <v>80</v>
      </c>
      <c r="C2628" s="19" t="s">
        <v>73</v>
      </c>
      <c r="D2628" s="19" t="s">
        <v>222</v>
      </c>
      <c r="E2628" s="19" t="s">
        <v>223</v>
      </c>
      <c r="F2628" s="19" t="s">
        <v>202</v>
      </c>
      <c r="G2628" s="19" t="s">
        <v>203</v>
      </c>
      <c r="H2628" s="25">
        <v>7.9672213388645302E-3</v>
      </c>
    </row>
    <row r="2629" spans="1:8" x14ac:dyDescent="0.25">
      <c r="A2629" s="19" t="s">
        <v>79</v>
      </c>
      <c r="B2629" s="19" t="s">
        <v>80</v>
      </c>
      <c r="C2629" s="19" t="s">
        <v>73</v>
      </c>
      <c r="D2629" s="19" t="s">
        <v>230</v>
      </c>
      <c r="E2629" s="19" t="s">
        <v>231</v>
      </c>
      <c r="F2629" s="19" t="s">
        <v>94</v>
      </c>
      <c r="G2629" s="19" t="s">
        <v>95</v>
      </c>
      <c r="H2629" s="25">
        <v>1.0143033961538745E-3</v>
      </c>
    </row>
    <row r="2630" spans="1:8" x14ac:dyDescent="0.25">
      <c r="A2630" s="19" t="s">
        <v>79</v>
      </c>
      <c r="B2630" s="19" t="s">
        <v>80</v>
      </c>
      <c r="C2630" s="19" t="s">
        <v>73</v>
      </c>
      <c r="D2630" s="19" t="s">
        <v>230</v>
      </c>
      <c r="E2630" s="19" t="s">
        <v>231</v>
      </c>
      <c r="F2630" s="19" t="s">
        <v>410</v>
      </c>
      <c r="G2630" s="19" t="s">
        <v>411</v>
      </c>
      <c r="H2630" s="25">
        <v>0.18769678358776029</v>
      </c>
    </row>
    <row r="2631" spans="1:8" x14ac:dyDescent="0.25">
      <c r="A2631" s="19" t="s">
        <v>79</v>
      </c>
      <c r="B2631" s="19" t="s">
        <v>80</v>
      </c>
      <c r="C2631" s="19" t="s">
        <v>73</v>
      </c>
      <c r="D2631" s="19" t="s">
        <v>230</v>
      </c>
      <c r="E2631" s="19" t="s">
        <v>231</v>
      </c>
      <c r="F2631" s="19" t="s">
        <v>96</v>
      </c>
      <c r="G2631" s="19" t="s">
        <v>97</v>
      </c>
      <c r="H2631" s="25">
        <v>4.9901575943547436E-4</v>
      </c>
    </row>
    <row r="2632" spans="1:8" x14ac:dyDescent="0.25">
      <c r="A2632" s="19" t="s">
        <v>79</v>
      </c>
      <c r="B2632" s="19" t="s">
        <v>80</v>
      </c>
      <c r="C2632" s="19" t="s">
        <v>73</v>
      </c>
      <c r="D2632" s="19" t="s">
        <v>230</v>
      </c>
      <c r="E2632" s="19" t="s">
        <v>231</v>
      </c>
      <c r="F2632" s="19" t="s">
        <v>180</v>
      </c>
      <c r="G2632" s="19" t="s">
        <v>181</v>
      </c>
      <c r="H2632" s="25">
        <v>6.6768210565713786E-5</v>
      </c>
    </row>
    <row r="2633" spans="1:8" x14ac:dyDescent="0.25">
      <c r="A2633" s="19" t="s">
        <v>79</v>
      </c>
      <c r="B2633" s="19" t="s">
        <v>80</v>
      </c>
      <c r="C2633" s="19" t="s">
        <v>73</v>
      </c>
      <c r="D2633" s="19" t="s">
        <v>230</v>
      </c>
      <c r="E2633" s="19" t="s">
        <v>231</v>
      </c>
      <c r="F2633" s="19" t="s">
        <v>98</v>
      </c>
      <c r="G2633" s="19" t="s">
        <v>99</v>
      </c>
      <c r="H2633" s="25">
        <v>2.5053384051043682E-3</v>
      </c>
    </row>
    <row r="2634" spans="1:8" x14ac:dyDescent="0.25">
      <c r="A2634" s="19" t="s">
        <v>79</v>
      </c>
      <c r="B2634" s="19" t="s">
        <v>80</v>
      </c>
      <c r="C2634" s="19" t="s">
        <v>73</v>
      </c>
      <c r="D2634" s="19" t="s">
        <v>230</v>
      </c>
      <c r="E2634" s="19" t="s">
        <v>231</v>
      </c>
      <c r="F2634" s="19" t="s">
        <v>168</v>
      </c>
      <c r="G2634" s="19" t="s">
        <v>169</v>
      </c>
      <c r="H2634" s="25">
        <v>5.0518694762170323E-2</v>
      </c>
    </row>
    <row r="2635" spans="1:8" x14ac:dyDescent="0.25">
      <c r="A2635" s="19" t="s">
        <v>79</v>
      </c>
      <c r="B2635" s="19" t="s">
        <v>80</v>
      </c>
      <c r="C2635" s="19" t="s">
        <v>73</v>
      </c>
      <c r="D2635" s="19" t="s">
        <v>230</v>
      </c>
      <c r="E2635" s="19" t="s">
        <v>231</v>
      </c>
      <c r="F2635" s="19" t="s">
        <v>172</v>
      </c>
      <c r="G2635" s="19" t="s">
        <v>173</v>
      </c>
      <c r="H2635" s="25">
        <v>5.3585075754802457E-4</v>
      </c>
    </row>
    <row r="2636" spans="1:8" x14ac:dyDescent="0.25">
      <c r="A2636" s="19" t="s">
        <v>79</v>
      </c>
      <c r="B2636" s="19" t="s">
        <v>80</v>
      </c>
      <c r="C2636" s="19" t="s">
        <v>73</v>
      </c>
      <c r="D2636" s="19" t="s">
        <v>230</v>
      </c>
      <c r="E2636" s="19" t="s">
        <v>231</v>
      </c>
      <c r="F2636" s="19" t="s">
        <v>106</v>
      </c>
      <c r="G2636" s="19" t="s">
        <v>107</v>
      </c>
      <c r="H2636" s="25">
        <v>5.5064215324669005E-3</v>
      </c>
    </row>
    <row r="2637" spans="1:8" x14ac:dyDescent="0.25">
      <c r="A2637" s="19" t="s">
        <v>79</v>
      </c>
      <c r="B2637" s="19" t="s">
        <v>80</v>
      </c>
      <c r="C2637" s="19" t="s">
        <v>73</v>
      </c>
      <c r="D2637" s="19" t="s">
        <v>230</v>
      </c>
      <c r="E2637" s="19" t="s">
        <v>231</v>
      </c>
      <c r="F2637" s="19" t="s">
        <v>108</v>
      </c>
      <c r="G2637" s="19" t="s">
        <v>109</v>
      </c>
      <c r="H2637" s="25">
        <v>2.5344590643384799E-4</v>
      </c>
    </row>
    <row r="2638" spans="1:8" x14ac:dyDescent="0.25">
      <c r="A2638" s="19" t="s">
        <v>79</v>
      </c>
      <c r="B2638" s="19" t="s">
        <v>80</v>
      </c>
      <c r="C2638" s="19" t="s">
        <v>73</v>
      </c>
      <c r="D2638" s="19" t="s">
        <v>230</v>
      </c>
      <c r="E2638" s="19" t="s">
        <v>231</v>
      </c>
      <c r="F2638" s="19" t="s">
        <v>110</v>
      </c>
      <c r="G2638" s="19" t="s">
        <v>111</v>
      </c>
      <c r="H2638" s="25">
        <v>1.7817613379765292E-2</v>
      </c>
    </row>
    <row r="2639" spans="1:8" x14ac:dyDescent="0.25">
      <c r="A2639" s="19" t="s">
        <v>79</v>
      </c>
      <c r="B2639" s="19" t="s">
        <v>80</v>
      </c>
      <c r="C2639" s="19" t="s">
        <v>73</v>
      </c>
      <c r="D2639" s="19" t="s">
        <v>230</v>
      </c>
      <c r="E2639" s="19" t="s">
        <v>231</v>
      </c>
      <c r="F2639" s="19" t="s">
        <v>206</v>
      </c>
      <c r="G2639" s="19" t="s">
        <v>207</v>
      </c>
      <c r="H2639" s="25">
        <v>9.6897752414333539E-4</v>
      </c>
    </row>
    <row r="2640" spans="1:8" x14ac:dyDescent="0.25">
      <c r="A2640" s="19" t="s">
        <v>79</v>
      </c>
      <c r="B2640" s="19" t="s">
        <v>80</v>
      </c>
      <c r="C2640" s="19" t="s">
        <v>73</v>
      </c>
      <c r="D2640" s="19" t="s">
        <v>230</v>
      </c>
      <c r="E2640" s="19" t="s">
        <v>231</v>
      </c>
      <c r="F2640" s="19" t="s">
        <v>112</v>
      </c>
      <c r="G2640" s="19" t="s">
        <v>113</v>
      </c>
      <c r="H2640" s="25">
        <v>2.1647736801410643E-4</v>
      </c>
    </row>
    <row r="2641" spans="1:8" x14ac:dyDescent="0.25">
      <c r="A2641" s="19" t="s">
        <v>79</v>
      </c>
      <c r="B2641" s="19" t="s">
        <v>80</v>
      </c>
      <c r="C2641" s="19" t="s">
        <v>73</v>
      </c>
      <c r="D2641" s="19" t="s">
        <v>230</v>
      </c>
      <c r="E2641" s="19" t="s">
        <v>231</v>
      </c>
      <c r="F2641" s="19" t="s">
        <v>114</v>
      </c>
      <c r="G2641" s="19" t="s">
        <v>115</v>
      </c>
      <c r="H2641" s="25">
        <v>1.6092476403569871E-3</v>
      </c>
    </row>
    <row r="2642" spans="1:8" x14ac:dyDescent="0.25">
      <c r="A2642" s="19" t="s">
        <v>79</v>
      </c>
      <c r="B2642" s="19" t="s">
        <v>80</v>
      </c>
      <c r="C2642" s="19" t="s">
        <v>73</v>
      </c>
      <c r="D2642" s="19" t="s">
        <v>230</v>
      </c>
      <c r="E2642" s="19" t="s">
        <v>231</v>
      </c>
      <c r="F2642" s="19" t="s">
        <v>116</v>
      </c>
      <c r="G2642" s="19" t="s">
        <v>117</v>
      </c>
      <c r="H2642" s="25">
        <v>3.0322933505473344E-4</v>
      </c>
    </row>
    <row r="2643" spans="1:8" x14ac:dyDescent="0.25">
      <c r="A2643" s="19" t="s">
        <v>79</v>
      </c>
      <c r="B2643" s="19" t="s">
        <v>80</v>
      </c>
      <c r="C2643" s="19" t="s">
        <v>73</v>
      </c>
      <c r="D2643" s="19" t="s">
        <v>230</v>
      </c>
      <c r="E2643" s="19" t="s">
        <v>231</v>
      </c>
      <c r="F2643" s="19" t="s">
        <v>118</v>
      </c>
      <c r="G2643" s="19" t="s">
        <v>119</v>
      </c>
      <c r="H2643" s="25">
        <v>1.9016733561799766E-3</v>
      </c>
    </row>
    <row r="2644" spans="1:8" x14ac:dyDescent="0.25">
      <c r="A2644" s="19" t="s">
        <v>79</v>
      </c>
      <c r="B2644" s="19" t="s">
        <v>80</v>
      </c>
      <c r="C2644" s="19" t="s">
        <v>73</v>
      </c>
      <c r="D2644" s="19" t="s">
        <v>230</v>
      </c>
      <c r="E2644" s="19" t="s">
        <v>231</v>
      </c>
      <c r="F2644" s="19" t="s">
        <v>192</v>
      </c>
      <c r="G2644" s="19" t="s">
        <v>193</v>
      </c>
      <c r="H2644" s="25">
        <v>3.0178117689300707E-4</v>
      </c>
    </row>
    <row r="2645" spans="1:8" x14ac:dyDescent="0.25">
      <c r="A2645" s="19" t="s">
        <v>79</v>
      </c>
      <c r="B2645" s="19" t="s">
        <v>80</v>
      </c>
      <c r="C2645" s="19" t="s">
        <v>73</v>
      </c>
      <c r="D2645" s="19" t="s">
        <v>230</v>
      </c>
      <c r="E2645" s="19" t="s">
        <v>231</v>
      </c>
      <c r="F2645" s="19" t="s">
        <v>194</v>
      </c>
      <c r="G2645" s="19" t="s">
        <v>195</v>
      </c>
      <c r="H2645" s="25">
        <v>1.6452004221908234E-2</v>
      </c>
    </row>
    <row r="2646" spans="1:8" x14ac:dyDescent="0.25">
      <c r="A2646" s="19" t="s">
        <v>79</v>
      </c>
      <c r="B2646" s="19" t="s">
        <v>80</v>
      </c>
      <c r="C2646" s="19" t="s">
        <v>73</v>
      </c>
      <c r="D2646" s="19" t="s">
        <v>230</v>
      </c>
      <c r="E2646" s="19" t="s">
        <v>231</v>
      </c>
      <c r="F2646" s="19" t="s">
        <v>232</v>
      </c>
      <c r="G2646" s="19" t="s">
        <v>233</v>
      </c>
      <c r="H2646" s="25">
        <v>4.6309556439406499E-3</v>
      </c>
    </row>
    <row r="2647" spans="1:8" x14ac:dyDescent="0.25">
      <c r="A2647" s="19" t="s">
        <v>79</v>
      </c>
      <c r="B2647" s="19" t="s">
        <v>80</v>
      </c>
      <c r="C2647" s="19" t="s">
        <v>73</v>
      </c>
      <c r="D2647" s="19" t="s">
        <v>230</v>
      </c>
      <c r="E2647" s="19" t="s">
        <v>231</v>
      </c>
      <c r="F2647" s="19" t="s">
        <v>122</v>
      </c>
      <c r="G2647" s="19" t="s">
        <v>123</v>
      </c>
      <c r="H2647" s="25">
        <v>8.6822568018406611E-4</v>
      </c>
    </row>
    <row r="2648" spans="1:8" x14ac:dyDescent="0.25">
      <c r="A2648" s="19" t="s">
        <v>79</v>
      </c>
      <c r="B2648" s="19" t="s">
        <v>80</v>
      </c>
      <c r="C2648" s="19" t="s">
        <v>73</v>
      </c>
      <c r="D2648" s="19" t="s">
        <v>230</v>
      </c>
      <c r="E2648" s="19" t="s">
        <v>231</v>
      </c>
      <c r="F2648" s="19" t="s">
        <v>126</v>
      </c>
      <c r="G2648" s="19" t="s">
        <v>127</v>
      </c>
      <c r="H2648" s="25">
        <v>1.322156113004456E-4</v>
      </c>
    </row>
    <row r="2649" spans="1:8" x14ac:dyDescent="0.25">
      <c r="A2649" s="19" t="s">
        <v>79</v>
      </c>
      <c r="B2649" s="19" t="s">
        <v>80</v>
      </c>
      <c r="C2649" s="19" t="s">
        <v>73</v>
      </c>
      <c r="D2649" s="19" t="s">
        <v>230</v>
      </c>
      <c r="E2649" s="19" t="s">
        <v>231</v>
      </c>
      <c r="F2649" s="19" t="s">
        <v>128</v>
      </c>
      <c r="G2649" s="19" t="s">
        <v>129</v>
      </c>
      <c r="H2649" s="25">
        <v>6.4876547995413637E-4</v>
      </c>
    </row>
    <row r="2650" spans="1:8" x14ac:dyDescent="0.25">
      <c r="A2650" s="19" t="s">
        <v>79</v>
      </c>
      <c r="B2650" s="19" t="s">
        <v>80</v>
      </c>
      <c r="C2650" s="19" t="s">
        <v>73</v>
      </c>
      <c r="D2650" s="19" t="s">
        <v>230</v>
      </c>
      <c r="E2650" s="19" t="s">
        <v>231</v>
      </c>
      <c r="F2650" s="19" t="s">
        <v>130</v>
      </c>
      <c r="G2650" s="19" t="s">
        <v>131</v>
      </c>
      <c r="H2650" s="25">
        <v>4.3404546959833036E-3</v>
      </c>
    </row>
    <row r="2651" spans="1:8" x14ac:dyDescent="0.25">
      <c r="A2651" s="19" t="s">
        <v>79</v>
      </c>
      <c r="B2651" s="19" t="s">
        <v>80</v>
      </c>
      <c r="C2651" s="19" t="s">
        <v>73</v>
      </c>
      <c r="D2651" s="19" t="s">
        <v>230</v>
      </c>
      <c r="E2651" s="19" t="s">
        <v>231</v>
      </c>
      <c r="F2651" s="19" t="s">
        <v>412</v>
      </c>
      <c r="G2651" s="19" t="s">
        <v>413</v>
      </c>
      <c r="H2651" s="25">
        <v>1.5454495828217335E-3</v>
      </c>
    </row>
    <row r="2652" spans="1:8" x14ac:dyDescent="0.25">
      <c r="A2652" s="19" t="s">
        <v>79</v>
      </c>
      <c r="B2652" s="19" t="s">
        <v>80</v>
      </c>
      <c r="C2652" s="19" t="s">
        <v>73</v>
      </c>
      <c r="D2652" s="19" t="s">
        <v>230</v>
      </c>
      <c r="E2652" s="19" t="s">
        <v>231</v>
      </c>
      <c r="F2652" s="19" t="s">
        <v>132</v>
      </c>
      <c r="G2652" s="19" t="s">
        <v>133</v>
      </c>
      <c r="H2652" s="25">
        <v>4.047492615937117E-3</v>
      </c>
    </row>
    <row r="2653" spans="1:8" x14ac:dyDescent="0.25">
      <c r="A2653" s="19" t="s">
        <v>79</v>
      </c>
      <c r="B2653" s="19" t="s">
        <v>80</v>
      </c>
      <c r="C2653" s="19" t="s">
        <v>73</v>
      </c>
      <c r="D2653" s="19" t="s">
        <v>230</v>
      </c>
      <c r="E2653" s="19" t="s">
        <v>231</v>
      </c>
      <c r="F2653" s="19" t="s">
        <v>134</v>
      </c>
      <c r="G2653" s="19" t="s">
        <v>135</v>
      </c>
      <c r="H2653" s="25">
        <v>1.3798576950731745E-3</v>
      </c>
    </row>
    <row r="2654" spans="1:8" x14ac:dyDescent="0.25">
      <c r="A2654" s="19" t="s">
        <v>79</v>
      </c>
      <c r="B2654" s="19" t="s">
        <v>80</v>
      </c>
      <c r="C2654" s="19" t="s">
        <v>73</v>
      </c>
      <c r="D2654" s="19" t="s">
        <v>230</v>
      </c>
      <c r="E2654" s="19" t="s">
        <v>231</v>
      </c>
      <c r="F2654" s="19" t="s">
        <v>136</v>
      </c>
      <c r="G2654" s="19" t="s">
        <v>137</v>
      </c>
      <c r="H2654" s="25">
        <v>2.9655923326658856E-4</v>
      </c>
    </row>
    <row r="2655" spans="1:8" x14ac:dyDescent="0.25">
      <c r="A2655" s="19" t="s">
        <v>79</v>
      </c>
      <c r="B2655" s="19" t="s">
        <v>80</v>
      </c>
      <c r="C2655" s="19" t="s">
        <v>73</v>
      </c>
      <c r="D2655" s="19" t="s">
        <v>230</v>
      </c>
      <c r="E2655" s="19" t="s">
        <v>231</v>
      </c>
      <c r="F2655" s="19" t="s">
        <v>138</v>
      </c>
      <c r="G2655" s="19" t="s">
        <v>139</v>
      </c>
      <c r="H2655" s="25">
        <v>7.0112388187173634E-4</v>
      </c>
    </row>
    <row r="2656" spans="1:8" x14ac:dyDescent="0.25">
      <c r="A2656" s="19" t="s">
        <v>79</v>
      </c>
      <c r="B2656" s="19" t="s">
        <v>80</v>
      </c>
      <c r="C2656" s="19" t="s">
        <v>73</v>
      </c>
      <c r="D2656" s="19" t="s">
        <v>230</v>
      </c>
      <c r="E2656" s="19" t="s">
        <v>231</v>
      </c>
      <c r="F2656" s="19" t="s">
        <v>140</v>
      </c>
      <c r="G2656" s="19" t="s">
        <v>141</v>
      </c>
      <c r="H2656" s="25">
        <v>8.7688088802466077E-4</v>
      </c>
    </row>
    <row r="2657" spans="1:8" x14ac:dyDescent="0.25">
      <c r="A2657" s="19" t="s">
        <v>79</v>
      </c>
      <c r="B2657" s="19" t="s">
        <v>80</v>
      </c>
      <c r="C2657" s="19" t="s">
        <v>73</v>
      </c>
      <c r="D2657" s="19" t="s">
        <v>230</v>
      </c>
      <c r="E2657" s="19" t="s">
        <v>231</v>
      </c>
      <c r="F2657" s="19" t="s">
        <v>198</v>
      </c>
      <c r="G2657" s="19" t="s">
        <v>199</v>
      </c>
      <c r="H2657" s="25">
        <v>6.2463368528801163E-3</v>
      </c>
    </row>
    <row r="2658" spans="1:8" x14ac:dyDescent="0.25">
      <c r="A2658" s="19" t="s">
        <v>79</v>
      </c>
      <c r="B2658" s="19" t="s">
        <v>80</v>
      </c>
      <c r="C2658" s="19" t="s">
        <v>73</v>
      </c>
      <c r="D2658" s="19" t="s">
        <v>230</v>
      </c>
      <c r="E2658" s="19" t="s">
        <v>231</v>
      </c>
      <c r="F2658" s="19" t="s">
        <v>142</v>
      </c>
      <c r="G2658" s="19" t="s">
        <v>143</v>
      </c>
      <c r="H2658" s="25">
        <v>5.7345648018134311E-4</v>
      </c>
    </row>
    <row r="2659" spans="1:8" x14ac:dyDescent="0.25">
      <c r="A2659" s="19" t="s">
        <v>79</v>
      </c>
      <c r="B2659" s="19" t="s">
        <v>80</v>
      </c>
      <c r="C2659" s="19" t="s">
        <v>73</v>
      </c>
      <c r="D2659" s="19" t="s">
        <v>230</v>
      </c>
      <c r="E2659" s="19" t="s">
        <v>231</v>
      </c>
      <c r="F2659" s="19" t="s">
        <v>144</v>
      </c>
      <c r="G2659" s="19" t="s">
        <v>145</v>
      </c>
      <c r="H2659" s="25">
        <v>1.073599457055973E-2</v>
      </c>
    </row>
    <row r="2660" spans="1:8" x14ac:dyDescent="0.25">
      <c r="A2660" s="19" t="s">
        <v>79</v>
      </c>
      <c r="B2660" s="19" t="s">
        <v>80</v>
      </c>
      <c r="C2660" s="19" t="s">
        <v>73</v>
      </c>
      <c r="D2660" s="19" t="s">
        <v>230</v>
      </c>
      <c r="E2660" s="19" t="s">
        <v>231</v>
      </c>
      <c r="F2660" s="19" t="s">
        <v>146</v>
      </c>
      <c r="G2660" s="19" t="s">
        <v>147</v>
      </c>
      <c r="H2660" s="25">
        <v>4.5329127208486823E-4</v>
      </c>
    </row>
    <row r="2661" spans="1:8" x14ac:dyDescent="0.25">
      <c r="A2661" s="19" t="s">
        <v>79</v>
      </c>
      <c r="B2661" s="19" t="s">
        <v>80</v>
      </c>
      <c r="C2661" s="19" t="s">
        <v>73</v>
      </c>
      <c r="D2661" s="19" t="s">
        <v>230</v>
      </c>
      <c r="E2661" s="19" t="s">
        <v>231</v>
      </c>
      <c r="F2661" s="19" t="s">
        <v>234</v>
      </c>
      <c r="G2661" s="19" t="s">
        <v>235</v>
      </c>
      <c r="H2661" s="25">
        <v>1.3496219729339527E-3</v>
      </c>
    </row>
    <row r="2662" spans="1:8" x14ac:dyDescent="0.25">
      <c r="A2662" s="19" t="s">
        <v>79</v>
      </c>
      <c r="B2662" s="19" t="s">
        <v>80</v>
      </c>
      <c r="C2662" s="19" t="s">
        <v>73</v>
      </c>
      <c r="D2662" s="19" t="s">
        <v>230</v>
      </c>
      <c r="E2662" s="19" t="s">
        <v>231</v>
      </c>
      <c r="F2662" s="19" t="s">
        <v>216</v>
      </c>
      <c r="G2662" s="19" t="s">
        <v>217</v>
      </c>
      <c r="H2662" s="25">
        <v>1.9022903956132867E-4</v>
      </c>
    </row>
    <row r="2663" spans="1:8" x14ac:dyDescent="0.25">
      <c r="A2663" s="19" t="s">
        <v>79</v>
      </c>
      <c r="B2663" s="19" t="s">
        <v>80</v>
      </c>
      <c r="C2663" s="19" t="s">
        <v>73</v>
      </c>
      <c r="D2663" s="19" t="s">
        <v>230</v>
      </c>
      <c r="E2663" s="19" t="s">
        <v>231</v>
      </c>
      <c r="F2663" s="19" t="s">
        <v>150</v>
      </c>
      <c r="G2663" s="19" t="s">
        <v>151</v>
      </c>
      <c r="H2663" s="25">
        <v>1.1565439508930742E-3</v>
      </c>
    </row>
    <row r="2664" spans="1:8" x14ac:dyDescent="0.25">
      <c r="A2664" s="19" t="s">
        <v>79</v>
      </c>
      <c r="B2664" s="19" t="s">
        <v>80</v>
      </c>
      <c r="C2664" s="19" t="s">
        <v>73</v>
      </c>
      <c r="D2664" s="19" t="s">
        <v>230</v>
      </c>
      <c r="E2664" s="19" t="s">
        <v>231</v>
      </c>
      <c r="F2664" s="19" t="s">
        <v>154</v>
      </c>
      <c r="G2664" s="19" t="s">
        <v>155</v>
      </c>
      <c r="H2664" s="25">
        <v>8.9699860983065063E-3</v>
      </c>
    </row>
    <row r="2665" spans="1:8" x14ac:dyDescent="0.25">
      <c r="A2665" s="19" t="s">
        <v>79</v>
      </c>
      <c r="B2665" s="19" t="s">
        <v>80</v>
      </c>
      <c r="C2665" s="19" t="s">
        <v>73</v>
      </c>
      <c r="D2665" s="19" t="s">
        <v>230</v>
      </c>
      <c r="E2665" s="19" t="s">
        <v>231</v>
      </c>
      <c r="F2665" s="19" t="s">
        <v>156</v>
      </c>
      <c r="G2665" s="19" t="s">
        <v>157</v>
      </c>
      <c r="H2665" s="25">
        <v>3.8529061289254113E-3</v>
      </c>
    </row>
    <row r="2666" spans="1:8" x14ac:dyDescent="0.25">
      <c r="A2666" s="19" t="s">
        <v>79</v>
      </c>
      <c r="B2666" s="19" t="s">
        <v>80</v>
      </c>
      <c r="C2666" s="19" t="s">
        <v>73</v>
      </c>
      <c r="D2666" s="19" t="s">
        <v>230</v>
      </c>
      <c r="E2666" s="19" t="s">
        <v>231</v>
      </c>
      <c r="F2666" s="19" t="s">
        <v>158</v>
      </c>
      <c r="G2666" s="19" t="s">
        <v>159</v>
      </c>
      <c r="H2666" s="25">
        <v>2.8524161184726014E-5</v>
      </c>
    </row>
    <row r="2667" spans="1:8" x14ac:dyDescent="0.25">
      <c r="A2667" s="19" t="s">
        <v>79</v>
      </c>
      <c r="B2667" s="19" t="s">
        <v>80</v>
      </c>
      <c r="C2667" s="19" t="s">
        <v>73</v>
      </c>
      <c r="D2667" s="19" t="s">
        <v>230</v>
      </c>
      <c r="E2667" s="19" t="s">
        <v>231</v>
      </c>
      <c r="F2667" s="19" t="s">
        <v>174</v>
      </c>
      <c r="G2667" s="19" t="s">
        <v>175</v>
      </c>
      <c r="H2667" s="25">
        <v>1.9375892785046319E-4</v>
      </c>
    </row>
    <row r="2668" spans="1:8" x14ac:dyDescent="0.25">
      <c r="A2668" s="19" t="s">
        <v>79</v>
      </c>
      <c r="B2668" s="19" t="s">
        <v>80</v>
      </c>
      <c r="C2668" s="19" t="s">
        <v>73</v>
      </c>
      <c r="D2668" s="19" t="s">
        <v>230</v>
      </c>
      <c r="E2668" s="19" t="s">
        <v>231</v>
      </c>
      <c r="F2668" s="19" t="s">
        <v>236</v>
      </c>
      <c r="G2668" s="19" t="s">
        <v>237</v>
      </c>
      <c r="H2668" s="25">
        <v>3.0930617782260546E-3</v>
      </c>
    </row>
    <row r="2669" spans="1:8" x14ac:dyDescent="0.25">
      <c r="A2669" s="19" t="s">
        <v>79</v>
      </c>
      <c r="B2669" s="19" t="s">
        <v>80</v>
      </c>
      <c r="C2669" s="19" t="s">
        <v>73</v>
      </c>
      <c r="D2669" s="19" t="s">
        <v>230</v>
      </c>
      <c r="E2669" s="19" t="s">
        <v>231</v>
      </c>
      <c r="F2669" s="19" t="s">
        <v>162</v>
      </c>
      <c r="G2669" s="19" t="s">
        <v>163</v>
      </c>
      <c r="H2669" s="25">
        <v>1.2581318980245212E-2</v>
      </c>
    </row>
    <row r="2670" spans="1:8" x14ac:dyDescent="0.25">
      <c r="A2670" s="19" t="s">
        <v>79</v>
      </c>
      <c r="B2670" s="19" t="s">
        <v>80</v>
      </c>
      <c r="C2670" s="19" t="s">
        <v>73</v>
      </c>
      <c r="D2670" s="19" t="s">
        <v>230</v>
      </c>
      <c r="E2670" s="19" t="s">
        <v>231</v>
      </c>
      <c r="F2670" s="19" t="s">
        <v>210</v>
      </c>
      <c r="G2670" s="19" t="s">
        <v>211</v>
      </c>
      <c r="H2670" s="25">
        <v>9.351162701163961E-5</v>
      </c>
    </row>
    <row r="2671" spans="1:8" x14ac:dyDescent="0.25">
      <c r="A2671" s="19" t="s">
        <v>79</v>
      </c>
      <c r="B2671" s="19" t="s">
        <v>80</v>
      </c>
      <c r="C2671" s="19" t="s">
        <v>73</v>
      </c>
      <c r="D2671" s="19" t="s">
        <v>230</v>
      </c>
      <c r="E2671" s="19" t="s">
        <v>231</v>
      </c>
      <c r="F2671" s="19" t="s">
        <v>218</v>
      </c>
      <c r="G2671" s="19" t="s">
        <v>219</v>
      </c>
      <c r="H2671" s="25">
        <v>2.6521590373852961E-3</v>
      </c>
    </row>
    <row r="2672" spans="1:8" x14ac:dyDescent="0.25">
      <c r="A2672" s="19" t="s">
        <v>79</v>
      </c>
      <c r="B2672" s="19" t="s">
        <v>80</v>
      </c>
      <c r="C2672" s="19" t="s">
        <v>73</v>
      </c>
      <c r="D2672" s="19" t="s">
        <v>230</v>
      </c>
      <c r="E2672" s="19" t="s">
        <v>231</v>
      </c>
      <c r="F2672" s="19" t="s">
        <v>220</v>
      </c>
      <c r="G2672" s="19" t="s">
        <v>221</v>
      </c>
      <c r="H2672" s="25">
        <v>1.7130478791143636E-3</v>
      </c>
    </row>
    <row r="2673" spans="1:8" x14ac:dyDescent="0.25">
      <c r="A2673" s="19" t="s">
        <v>79</v>
      </c>
      <c r="B2673" s="19" t="s">
        <v>80</v>
      </c>
      <c r="C2673" s="19" t="s">
        <v>73</v>
      </c>
      <c r="D2673" s="19" t="s">
        <v>230</v>
      </c>
      <c r="E2673" s="19" t="s">
        <v>231</v>
      </c>
      <c r="F2673" s="19" t="s">
        <v>202</v>
      </c>
      <c r="G2673" s="19" t="s">
        <v>203</v>
      </c>
      <c r="H2673" s="25">
        <v>2.4079609606802625E-4</v>
      </c>
    </row>
    <row r="2674" spans="1:8" x14ac:dyDescent="0.25">
      <c r="A2674" s="19" t="s">
        <v>79</v>
      </c>
      <c r="B2674" s="19" t="s">
        <v>80</v>
      </c>
      <c r="C2674" s="19" t="s">
        <v>73</v>
      </c>
      <c r="D2674" s="19" t="s">
        <v>238</v>
      </c>
      <c r="E2674" s="19" t="s">
        <v>239</v>
      </c>
      <c r="F2674" s="19" t="s">
        <v>410</v>
      </c>
      <c r="G2674" s="19" t="s">
        <v>411</v>
      </c>
      <c r="H2674" s="25">
        <v>0.59077913027532103</v>
      </c>
    </row>
    <row r="2675" spans="1:8" x14ac:dyDescent="0.25">
      <c r="A2675" s="19" t="s">
        <v>79</v>
      </c>
      <c r="B2675" s="19" t="s">
        <v>80</v>
      </c>
      <c r="C2675" s="19" t="s">
        <v>73</v>
      </c>
      <c r="D2675" s="19" t="s">
        <v>238</v>
      </c>
      <c r="E2675" s="19" t="s">
        <v>239</v>
      </c>
      <c r="F2675" s="19" t="s">
        <v>180</v>
      </c>
      <c r="G2675" s="19" t="s">
        <v>181</v>
      </c>
      <c r="H2675" s="25">
        <v>2.4783395700613068E-4</v>
      </c>
    </row>
    <row r="2676" spans="1:8" x14ac:dyDescent="0.25">
      <c r="A2676" s="19" t="s">
        <v>79</v>
      </c>
      <c r="B2676" s="19" t="s">
        <v>80</v>
      </c>
      <c r="C2676" s="19" t="s">
        <v>73</v>
      </c>
      <c r="D2676" s="19" t="s">
        <v>238</v>
      </c>
      <c r="E2676" s="19" t="s">
        <v>239</v>
      </c>
      <c r="F2676" s="19" t="s">
        <v>98</v>
      </c>
      <c r="G2676" s="19" t="s">
        <v>99</v>
      </c>
      <c r="H2676" s="25">
        <v>1.1023906824342237E-3</v>
      </c>
    </row>
    <row r="2677" spans="1:8" x14ac:dyDescent="0.25">
      <c r="A2677" s="19" t="s">
        <v>79</v>
      </c>
      <c r="B2677" s="19" t="s">
        <v>80</v>
      </c>
      <c r="C2677" s="19" t="s">
        <v>73</v>
      </c>
      <c r="D2677" s="19" t="s">
        <v>238</v>
      </c>
      <c r="E2677" s="19" t="s">
        <v>239</v>
      </c>
      <c r="F2677" s="19" t="s">
        <v>168</v>
      </c>
      <c r="G2677" s="19" t="s">
        <v>169</v>
      </c>
      <c r="H2677" s="25">
        <v>0.30513593197780303</v>
      </c>
    </row>
    <row r="2678" spans="1:8" x14ac:dyDescent="0.25">
      <c r="A2678" s="19" t="s">
        <v>79</v>
      </c>
      <c r="B2678" s="19" t="s">
        <v>80</v>
      </c>
      <c r="C2678" s="19" t="s">
        <v>73</v>
      </c>
      <c r="D2678" s="19" t="s">
        <v>238</v>
      </c>
      <c r="E2678" s="19" t="s">
        <v>239</v>
      </c>
      <c r="F2678" s="19" t="s">
        <v>100</v>
      </c>
      <c r="G2678" s="19" t="s">
        <v>101</v>
      </c>
      <c r="H2678" s="25">
        <v>5.3366048814990831E-2</v>
      </c>
    </row>
    <row r="2679" spans="1:8" x14ac:dyDescent="0.25">
      <c r="A2679" s="19" t="s">
        <v>79</v>
      </c>
      <c r="B2679" s="19" t="s">
        <v>80</v>
      </c>
      <c r="C2679" s="19" t="s">
        <v>73</v>
      </c>
      <c r="D2679" s="19" t="s">
        <v>238</v>
      </c>
      <c r="E2679" s="19" t="s">
        <v>239</v>
      </c>
      <c r="F2679" s="19" t="s">
        <v>102</v>
      </c>
      <c r="G2679" s="19" t="s">
        <v>103</v>
      </c>
      <c r="H2679" s="25">
        <v>2.946506879012919E-4</v>
      </c>
    </row>
    <row r="2680" spans="1:8" x14ac:dyDescent="0.25">
      <c r="A2680" s="19" t="s">
        <v>79</v>
      </c>
      <c r="B2680" s="19" t="s">
        <v>80</v>
      </c>
      <c r="C2680" s="19" t="s">
        <v>73</v>
      </c>
      <c r="D2680" s="19" t="s">
        <v>238</v>
      </c>
      <c r="E2680" s="19" t="s">
        <v>239</v>
      </c>
      <c r="F2680" s="19" t="s">
        <v>108</v>
      </c>
      <c r="G2680" s="19" t="s">
        <v>109</v>
      </c>
      <c r="H2680" s="25">
        <v>8.965235415606843E-4</v>
      </c>
    </row>
    <row r="2681" spans="1:8" x14ac:dyDescent="0.25">
      <c r="A2681" s="19" t="s">
        <v>79</v>
      </c>
      <c r="B2681" s="19" t="s">
        <v>80</v>
      </c>
      <c r="C2681" s="19" t="s">
        <v>73</v>
      </c>
      <c r="D2681" s="19" t="s">
        <v>238</v>
      </c>
      <c r="E2681" s="19" t="s">
        <v>239</v>
      </c>
      <c r="F2681" s="19" t="s">
        <v>110</v>
      </c>
      <c r="G2681" s="19" t="s">
        <v>111</v>
      </c>
      <c r="H2681" s="25">
        <v>7.5834540037867729E-3</v>
      </c>
    </row>
    <row r="2682" spans="1:8" x14ac:dyDescent="0.25">
      <c r="A2682" s="19" t="s">
        <v>79</v>
      </c>
      <c r="B2682" s="19" t="s">
        <v>80</v>
      </c>
      <c r="C2682" s="19" t="s">
        <v>73</v>
      </c>
      <c r="D2682" s="19" t="s">
        <v>238</v>
      </c>
      <c r="E2682" s="19" t="s">
        <v>239</v>
      </c>
      <c r="F2682" s="19" t="s">
        <v>118</v>
      </c>
      <c r="G2682" s="19" t="s">
        <v>119</v>
      </c>
      <c r="H2682" s="25">
        <v>6.7234724357568398E-3</v>
      </c>
    </row>
    <row r="2683" spans="1:8" x14ac:dyDescent="0.25">
      <c r="A2683" s="19" t="s">
        <v>79</v>
      </c>
      <c r="B2683" s="19" t="s">
        <v>80</v>
      </c>
      <c r="C2683" s="19" t="s">
        <v>73</v>
      </c>
      <c r="D2683" s="19" t="s">
        <v>238</v>
      </c>
      <c r="E2683" s="19" t="s">
        <v>239</v>
      </c>
      <c r="F2683" s="19" t="s">
        <v>122</v>
      </c>
      <c r="G2683" s="19" t="s">
        <v>123</v>
      </c>
      <c r="H2683" s="25">
        <v>3.7678857438151587E-3</v>
      </c>
    </row>
    <row r="2684" spans="1:8" x14ac:dyDescent="0.25">
      <c r="A2684" s="19" t="s">
        <v>79</v>
      </c>
      <c r="B2684" s="19" t="s">
        <v>80</v>
      </c>
      <c r="C2684" s="19" t="s">
        <v>73</v>
      </c>
      <c r="D2684" s="19" t="s">
        <v>238</v>
      </c>
      <c r="E2684" s="19" t="s">
        <v>239</v>
      </c>
      <c r="F2684" s="19" t="s">
        <v>134</v>
      </c>
      <c r="G2684" s="19" t="s">
        <v>135</v>
      </c>
      <c r="H2684" s="25">
        <v>1.2629016095366305E-3</v>
      </c>
    </row>
    <row r="2685" spans="1:8" x14ac:dyDescent="0.25">
      <c r="A2685" s="19" t="s">
        <v>79</v>
      </c>
      <c r="B2685" s="19" t="s">
        <v>80</v>
      </c>
      <c r="C2685" s="19" t="s">
        <v>73</v>
      </c>
      <c r="D2685" s="19" t="s">
        <v>238</v>
      </c>
      <c r="E2685" s="19" t="s">
        <v>239</v>
      </c>
      <c r="F2685" s="19" t="s">
        <v>138</v>
      </c>
      <c r="G2685" s="19" t="s">
        <v>139</v>
      </c>
      <c r="H2685" s="25">
        <v>2.7173401449684166E-3</v>
      </c>
    </row>
    <row r="2686" spans="1:8" x14ac:dyDescent="0.25">
      <c r="A2686" s="19" t="s">
        <v>79</v>
      </c>
      <c r="B2686" s="19" t="s">
        <v>80</v>
      </c>
      <c r="C2686" s="19" t="s">
        <v>73</v>
      </c>
      <c r="D2686" s="19" t="s">
        <v>238</v>
      </c>
      <c r="E2686" s="19" t="s">
        <v>239</v>
      </c>
      <c r="F2686" s="19" t="s">
        <v>198</v>
      </c>
      <c r="G2686" s="19" t="s">
        <v>199</v>
      </c>
      <c r="H2686" s="25">
        <v>2.0474541241179613E-2</v>
      </c>
    </row>
    <row r="2687" spans="1:8" x14ac:dyDescent="0.25">
      <c r="A2687" s="19" t="s">
        <v>79</v>
      </c>
      <c r="B2687" s="19" t="s">
        <v>80</v>
      </c>
      <c r="C2687" s="19" t="s">
        <v>73</v>
      </c>
      <c r="D2687" s="19" t="s">
        <v>238</v>
      </c>
      <c r="E2687" s="19" t="s">
        <v>239</v>
      </c>
      <c r="F2687" s="19" t="s">
        <v>142</v>
      </c>
      <c r="G2687" s="19" t="s">
        <v>143</v>
      </c>
      <c r="H2687" s="25">
        <v>4.0666537908952805E-2</v>
      </c>
    </row>
    <row r="2688" spans="1:8" x14ac:dyDescent="0.25">
      <c r="A2688" s="19" t="s">
        <v>79</v>
      </c>
      <c r="B2688" s="19" t="s">
        <v>80</v>
      </c>
      <c r="C2688" s="19" t="s">
        <v>73</v>
      </c>
      <c r="D2688" s="19" t="s">
        <v>238</v>
      </c>
      <c r="E2688" s="19" t="s">
        <v>239</v>
      </c>
      <c r="F2688" s="19" t="s">
        <v>146</v>
      </c>
      <c r="G2688" s="19" t="s">
        <v>147</v>
      </c>
      <c r="H2688" s="25">
        <v>1.4596799330608495E-3</v>
      </c>
    </row>
    <row r="2689" spans="1:8" x14ac:dyDescent="0.25">
      <c r="A2689" s="19" t="s">
        <v>79</v>
      </c>
      <c r="B2689" s="19" t="s">
        <v>80</v>
      </c>
      <c r="C2689" s="19" t="s">
        <v>73</v>
      </c>
      <c r="D2689" s="19" t="s">
        <v>238</v>
      </c>
      <c r="E2689" s="19" t="s">
        <v>239</v>
      </c>
      <c r="F2689" s="19" t="s">
        <v>156</v>
      </c>
      <c r="G2689" s="19" t="s">
        <v>157</v>
      </c>
      <c r="H2689" s="25">
        <v>6.836663379183496E-3</v>
      </c>
    </row>
    <row r="2690" spans="1:8" x14ac:dyDescent="0.25">
      <c r="A2690" s="19" t="s">
        <v>79</v>
      </c>
      <c r="B2690" s="19" t="s">
        <v>80</v>
      </c>
      <c r="C2690" s="19" t="s">
        <v>73</v>
      </c>
      <c r="D2690" s="19" t="s">
        <v>238</v>
      </c>
      <c r="E2690" s="19" t="s">
        <v>239</v>
      </c>
      <c r="F2690" s="19" t="s">
        <v>158</v>
      </c>
      <c r="G2690" s="19" t="s">
        <v>159</v>
      </c>
      <c r="H2690" s="25">
        <v>1.0387346728352568E-4</v>
      </c>
    </row>
    <row r="2691" spans="1:8" x14ac:dyDescent="0.25">
      <c r="A2691" s="19" t="s">
        <v>79</v>
      </c>
      <c r="B2691" s="19" t="s">
        <v>80</v>
      </c>
      <c r="C2691" s="19" t="s">
        <v>73</v>
      </c>
      <c r="D2691" s="19" t="s">
        <v>238</v>
      </c>
      <c r="E2691" s="19" t="s">
        <v>239</v>
      </c>
      <c r="F2691" s="19" t="s">
        <v>162</v>
      </c>
      <c r="G2691" s="19" t="s">
        <v>163</v>
      </c>
      <c r="H2691" s="25">
        <v>1.4432806131769988E-2</v>
      </c>
    </row>
    <row r="2692" spans="1:8" x14ac:dyDescent="0.25">
      <c r="A2692" s="19" t="s">
        <v>79</v>
      </c>
      <c r="B2692" s="19" t="s">
        <v>80</v>
      </c>
      <c r="C2692" s="19" t="s">
        <v>73</v>
      </c>
      <c r="D2692" s="19" t="s">
        <v>240</v>
      </c>
      <c r="E2692" s="19" t="s">
        <v>241</v>
      </c>
      <c r="F2692" s="19" t="s">
        <v>94</v>
      </c>
      <c r="G2692" s="19" t="s">
        <v>95</v>
      </c>
      <c r="H2692" s="25">
        <v>8.9424250265337565E-3</v>
      </c>
    </row>
    <row r="2693" spans="1:8" x14ac:dyDescent="0.25">
      <c r="A2693" s="19" t="s">
        <v>79</v>
      </c>
      <c r="B2693" s="19" t="s">
        <v>80</v>
      </c>
      <c r="C2693" s="19" t="s">
        <v>73</v>
      </c>
      <c r="D2693" s="19" t="s">
        <v>240</v>
      </c>
      <c r="E2693" s="19" t="s">
        <v>241</v>
      </c>
      <c r="F2693" s="19" t="s">
        <v>242</v>
      </c>
      <c r="G2693" s="19" t="s">
        <v>243</v>
      </c>
      <c r="H2693" s="25">
        <v>1.5223171104468351E-2</v>
      </c>
    </row>
    <row r="2694" spans="1:8" x14ac:dyDescent="0.25">
      <c r="A2694" s="19" t="s">
        <v>79</v>
      </c>
      <c r="B2694" s="19" t="s">
        <v>80</v>
      </c>
      <c r="C2694" s="19" t="s">
        <v>73</v>
      </c>
      <c r="D2694" s="19" t="s">
        <v>240</v>
      </c>
      <c r="E2694" s="19" t="s">
        <v>241</v>
      </c>
      <c r="F2694" s="19" t="s">
        <v>410</v>
      </c>
      <c r="G2694" s="19" t="s">
        <v>411</v>
      </c>
      <c r="H2694" s="25">
        <v>0.93216204478293363</v>
      </c>
    </row>
    <row r="2695" spans="1:8" x14ac:dyDescent="0.25">
      <c r="A2695" s="19" t="s">
        <v>79</v>
      </c>
      <c r="B2695" s="19" t="s">
        <v>80</v>
      </c>
      <c r="C2695" s="19" t="s">
        <v>73</v>
      </c>
      <c r="D2695" s="19" t="s">
        <v>240</v>
      </c>
      <c r="E2695" s="19" t="s">
        <v>241</v>
      </c>
      <c r="F2695" s="19" t="s">
        <v>244</v>
      </c>
      <c r="G2695" s="19" t="s">
        <v>245</v>
      </c>
      <c r="H2695" s="25">
        <v>9.2342368453298788E-3</v>
      </c>
    </row>
    <row r="2696" spans="1:8" x14ac:dyDescent="0.25">
      <c r="A2696" s="19" t="s">
        <v>79</v>
      </c>
      <c r="B2696" s="19" t="s">
        <v>80</v>
      </c>
      <c r="C2696" s="19" t="s">
        <v>73</v>
      </c>
      <c r="D2696" s="19" t="s">
        <v>240</v>
      </c>
      <c r="E2696" s="19" t="s">
        <v>241</v>
      </c>
      <c r="F2696" s="19" t="s">
        <v>98</v>
      </c>
      <c r="G2696" s="19" t="s">
        <v>99</v>
      </c>
      <c r="H2696" s="25">
        <v>2.004244938135045E-3</v>
      </c>
    </row>
    <row r="2697" spans="1:8" x14ac:dyDescent="0.25">
      <c r="A2697" s="19" t="s">
        <v>79</v>
      </c>
      <c r="B2697" s="19" t="s">
        <v>80</v>
      </c>
      <c r="C2697" s="19" t="s">
        <v>73</v>
      </c>
      <c r="D2697" s="19" t="s">
        <v>240</v>
      </c>
      <c r="E2697" s="19" t="s">
        <v>241</v>
      </c>
      <c r="F2697" s="19" t="s">
        <v>168</v>
      </c>
      <c r="G2697" s="19" t="s">
        <v>169</v>
      </c>
      <c r="H2697" s="25">
        <v>0.93418023007501749</v>
      </c>
    </row>
    <row r="2698" spans="1:8" x14ac:dyDescent="0.25">
      <c r="A2698" s="19" t="s">
        <v>79</v>
      </c>
      <c r="B2698" s="19" t="s">
        <v>80</v>
      </c>
      <c r="C2698" s="19" t="s">
        <v>73</v>
      </c>
      <c r="D2698" s="19" t="s">
        <v>240</v>
      </c>
      <c r="E2698" s="19" t="s">
        <v>241</v>
      </c>
      <c r="F2698" s="19" t="s">
        <v>102</v>
      </c>
      <c r="G2698" s="19" t="s">
        <v>103</v>
      </c>
      <c r="H2698" s="25">
        <v>7.2034515613126325E-4</v>
      </c>
    </row>
    <row r="2699" spans="1:8" x14ac:dyDescent="0.25">
      <c r="A2699" s="19" t="s">
        <v>79</v>
      </c>
      <c r="B2699" s="19" t="s">
        <v>80</v>
      </c>
      <c r="C2699" s="19" t="s">
        <v>73</v>
      </c>
      <c r="D2699" s="19" t="s">
        <v>240</v>
      </c>
      <c r="E2699" s="19" t="s">
        <v>241</v>
      </c>
      <c r="F2699" s="19" t="s">
        <v>110</v>
      </c>
      <c r="G2699" s="19" t="s">
        <v>111</v>
      </c>
      <c r="H2699" s="25">
        <v>1.844347018846523E-2</v>
      </c>
    </row>
    <row r="2700" spans="1:8" x14ac:dyDescent="0.25">
      <c r="A2700" s="19" t="s">
        <v>79</v>
      </c>
      <c r="B2700" s="19" t="s">
        <v>80</v>
      </c>
      <c r="C2700" s="19" t="s">
        <v>73</v>
      </c>
      <c r="D2700" s="19" t="s">
        <v>240</v>
      </c>
      <c r="E2700" s="19" t="s">
        <v>241</v>
      </c>
      <c r="F2700" s="19" t="s">
        <v>112</v>
      </c>
      <c r="G2700" s="19" t="s">
        <v>113</v>
      </c>
      <c r="H2700" s="25">
        <v>1.7270973547409228E-3</v>
      </c>
    </row>
    <row r="2701" spans="1:8" x14ac:dyDescent="0.25">
      <c r="A2701" s="19" t="s">
        <v>79</v>
      </c>
      <c r="B2701" s="19" t="s">
        <v>80</v>
      </c>
      <c r="C2701" s="19" t="s">
        <v>73</v>
      </c>
      <c r="D2701" s="19" t="s">
        <v>240</v>
      </c>
      <c r="E2701" s="19" t="s">
        <v>241</v>
      </c>
      <c r="F2701" s="19" t="s">
        <v>186</v>
      </c>
      <c r="G2701" s="19" t="s">
        <v>187</v>
      </c>
      <c r="H2701" s="25">
        <v>1.3164183151525009E-3</v>
      </c>
    </row>
    <row r="2702" spans="1:8" x14ac:dyDescent="0.25">
      <c r="A2702" s="19" t="s">
        <v>79</v>
      </c>
      <c r="B2702" s="19" t="s">
        <v>80</v>
      </c>
      <c r="C2702" s="19" t="s">
        <v>73</v>
      </c>
      <c r="D2702" s="19" t="s">
        <v>240</v>
      </c>
      <c r="E2702" s="19" t="s">
        <v>241</v>
      </c>
      <c r="F2702" s="19" t="s">
        <v>246</v>
      </c>
      <c r="G2702" s="19" t="s">
        <v>247</v>
      </c>
      <c r="H2702" s="25">
        <v>6.0121794817662381E-2</v>
      </c>
    </row>
    <row r="2703" spans="1:8" x14ac:dyDescent="0.25">
      <c r="A2703" s="19" t="s">
        <v>79</v>
      </c>
      <c r="B2703" s="19" t="s">
        <v>80</v>
      </c>
      <c r="C2703" s="19" t="s">
        <v>73</v>
      </c>
      <c r="D2703" s="19" t="s">
        <v>240</v>
      </c>
      <c r="E2703" s="19" t="s">
        <v>241</v>
      </c>
      <c r="F2703" s="19" t="s">
        <v>190</v>
      </c>
      <c r="G2703" s="19" t="s">
        <v>191</v>
      </c>
      <c r="H2703" s="25">
        <v>1.1306136279989965E-3</v>
      </c>
    </row>
    <row r="2704" spans="1:8" x14ac:dyDescent="0.25">
      <c r="A2704" s="19" t="s">
        <v>79</v>
      </c>
      <c r="B2704" s="19" t="s">
        <v>80</v>
      </c>
      <c r="C2704" s="19" t="s">
        <v>73</v>
      </c>
      <c r="D2704" s="19" t="s">
        <v>240</v>
      </c>
      <c r="E2704" s="19" t="s">
        <v>241</v>
      </c>
      <c r="F2704" s="19" t="s">
        <v>192</v>
      </c>
      <c r="G2704" s="19" t="s">
        <v>193</v>
      </c>
      <c r="H2704" s="25">
        <v>1.3359282024596069E-3</v>
      </c>
    </row>
    <row r="2705" spans="1:8" x14ac:dyDescent="0.25">
      <c r="A2705" s="19" t="s">
        <v>79</v>
      </c>
      <c r="B2705" s="19" t="s">
        <v>80</v>
      </c>
      <c r="C2705" s="19" t="s">
        <v>73</v>
      </c>
      <c r="D2705" s="19" t="s">
        <v>240</v>
      </c>
      <c r="E2705" s="19" t="s">
        <v>241</v>
      </c>
      <c r="F2705" s="19" t="s">
        <v>194</v>
      </c>
      <c r="G2705" s="19" t="s">
        <v>195</v>
      </c>
      <c r="H2705" s="25">
        <v>0.14924303671176101</v>
      </c>
    </row>
    <row r="2706" spans="1:8" x14ac:dyDescent="0.25">
      <c r="A2706" s="19" t="s">
        <v>79</v>
      </c>
      <c r="B2706" s="19" t="s">
        <v>80</v>
      </c>
      <c r="C2706" s="19" t="s">
        <v>73</v>
      </c>
      <c r="D2706" s="19" t="s">
        <v>240</v>
      </c>
      <c r="E2706" s="19" t="s">
        <v>241</v>
      </c>
      <c r="F2706" s="19" t="s">
        <v>248</v>
      </c>
      <c r="G2706" s="19" t="s">
        <v>249</v>
      </c>
      <c r="H2706" s="25">
        <v>0.23356187750166066</v>
      </c>
    </row>
    <row r="2707" spans="1:8" x14ac:dyDescent="0.25">
      <c r="A2707" s="19" t="s">
        <v>79</v>
      </c>
      <c r="B2707" s="19" t="s">
        <v>80</v>
      </c>
      <c r="C2707" s="19" t="s">
        <v>73</v>
      </c>
      <c r="D2707" s="19" t="s">
        <v>240</v>
      </c>
      <c r="E2707" s="19" t="s">
        <v>241</v>
      </c>
      <c r="F2707" s="19" t="s">
        <v>232</v>
      </c>
      <c r="G2707" s="19" t="s">
        <v>233</v>
      </c>
      <c r="H2707" s="25">
        <v>5.4470292380693189E-2</v>
      </c>
    </row>
    <row r="2708" spans="1:8" x14ac:dyDescent="0.25">
      <c r="A2708" s="19" t="s">
        <v>79</v>
      </c>
      <c r="B2708" s="19" t="s">
        <v>80</v>
      </c>
      <c r="C2708" s="19" t="s">
        <v>73</v>
      </c>
      <c r="D2708" s="19" t="s">
        <v>240</v>
      </c>
      <c r="E2708" s="19" t="s">
        <v>241</v>
      </c>
      <c r="F2708" s="19" t="s">
        <v>122</v>
      </c>
      <c r="G2708" s="19" t="s">
        <v>123</v>
      </c>
      <c r="H2708" s="25">
        <v>3.4610780009908769E-3</v>
      </c>
    </row>
    <row r="2709" spans="1:8" x14ac:dyDescent="0.25">
      <c r="A2709" s="19" t="s">
        <v>79</v>
      </c>
      <c r="B2709" s="19" t="s">
        <v>80</v>
      </c>
      <c r="C2709" s="19" t="s">
        <v>73</v>
      </c>
      <c r="D2709" s="19" t="s">
        <v>240</v>
      </c>
      <c r="E2709" s="19" t="s">
        <v>241</v>
      </c>
      <c r="F2709" s="19" t="s">
        <v>250</v>
      </c>
      <c r="G2709" s="19" t="s">
        <v>251</v>
      </c>
      <c r="H2709" s="25">
        <v>3.0084034972809089E-3</v>
      </c>
    </row>
    <row r="2710" spans="1:8" x14ac:dyDescent="0.25">
      <c r="A2710" s="19" t="s">
        <v>79</v>
      </c>
      <c r="B2710" s="19" t="s">
        <v>80</v>
      </c>
      <c r="C2710" s="19" t="s">
        <v>73</v>
      </c>
      <c r="D2710" s="19" t="s">
        <v>240</v>
      </c>
      <c r="E2710" s="19" t="s">
        <v>241</v>
      </c>
      <c r="F2710" s="19" t="s">
        <v>126</v>
      </c>
      <c r="G2710" s="19" t="s">
        <v>127</v>
      </c>
      <c r="H2710" s="25">
        <v>1.2803090781966164E-3</v>
      </c>
    </row>
    <row r="2711" spans="1:8" x14ac:dyDescent="0.25">
      <c r="A2711" s="19" t="s">
        <v>79</v>
      </c>
      <c r="B2711" s="19" t="s">
        <v>80</v>
      </c>
      <c r="C2711" s="19" t="s">
        <v>73</v>
      </c>
      <c r="D2711" s="19" t="s">
        <v>240</v>
      </c>
      <c r="E2711" s="19" t="s">
        <v>241</v>
      </c>
      <c r="F2711" s="19" t="s">
        <v>134</v>
      </c>
      <c r="G2711" s="19" t="s">
        <v>135</v>
      </c>
      <c r="H2711" s="25">
        <v>3.3695971876809639E-3</v>
      </c>
    </row>
    <row r="2712" spans="1:8" x14ac:dyDescent="0.25">
      <c r="A2712" s="19" t="s">
        <v>79</v>
      </c>
      <c r="B2712" s="19" t="s">
        <v>80</v>
      </c>
      <c r="C2712" s="19" t="s">
        <v>73</v>
      </c>
      <c r="D2712" s="19" t="s">
        <v>240</v>
      </c>
      <c r="E2712" s="19" t="s">
        <v>241</v>
      </c>
      <c r="F2712" s="19" t="s">
        <v>198</v>
      </c>
      <c r="G2712" s="19" t="s">
        <v>199</v>
      </c>
      <c r="H2712" s="25">
        <v>4.7121533205567535E-2</v>
      </c>
    </row>
    <row r="2713" spans="1:8" x14ac:dyDescent="0.25">
      <c r="A2713" s="19" t="s">
        <v>79</v>
      </c>
      <c r="B2713" s="19" t="s">
        <v>80</v>
      </c>
      <c r="C2713" s="19" t="s">
        <v>73</v>
      </c>
      <c r="D2713" s="19" t="s">
        <v>240</v>
      </c>
      <c r="E2713" s="19" t="s">
        <v>241</v>
      </c>
      <c r="F2713" s="19" t="s">
        <v>142</v>
      </c>
      <c r="G2713" s="19" t="s">
        <v>143</v>
      </c>
      <c r="H2713" s="25">
        <v>9.664488278236065E-3</v>
      </c>
    </row>
    <row r="2714" spans="1:8" x14ac:dyDescent="0.25">
      <c r="A2714" s="19" t="s">
        <v>79</v>
      </c>
      <c r="B2714" s="19" t="s">
        <v>80</v>
      </c>
      <c r="C2714" s="19" t="s">
        <v>73</v>
      </c>
      <c r="D2714" s="19" t="s">
        <v>240</v>
      </c>
      <c r="E2714" s="19" t="s">
        <v>241</v>
      </c>
      <c r="F2714" s="19" t="s">
        <v>150</v>
      </c>
      <c r="G2714" s="19" t="s">
        <v>151</v>
      </c>
      <c r="H2714" s="25">
        <v>0.35507328887173761</v>
      </c>
    </row>
    <row r="2715" spans="1:8" x14ac:dyDescent="0.25">
      <c r="A2715" s="19" t="s">
        <v>79</v>
      </c>
      <c r="B2715" s="19" t="s">
        <v>80</v>
      </c>
      <c r="C2715" s="19" t="s">
        <v>73</v>
      </c>
      <c r="D2715" s="19" t="s">
        <v>240</v>
      </c>
      <c r="E2715" s="19" t="s">
        <v>241</v>
      </c>
      <c r="F2715" s="19" t="s">
        <v>252</v>
      </c>
      <c r="G2715" s="19" t="s">
        <v>253</v>
      </c>
      <c r="H2715" s="25">
        <v>7.8968975347105106E-4</v>
      </c>
    </row>
    <row r="2716" spans="1:8" x14ac:dyDescent="0.25">
      <c r="A2716" s="19" t="s">
        <v>79</v>
      </c>
      <c r="B2716" s="19" t="s">
        <v>80</v>
      </c>
      <c r="C2716" s="19" t="s">
        <v>73</v>
      </c>
      <c r="D2716" s="19" t="s">
        <v>240</v>
      </c>
      <c r="E2716" s="19" t="s">
        <v>241</v>
      </c>
      <c r="F2716" s="19" t="s">
        <v>152</v>
      </c>
      <c r="G2716" s="19" t="s">
        <v>153</v>
      </c>
      <c r="H2716" s="25">
        <v>0.6279123110374929</v>
      </c>
    </row>
    <row r="2717" spans="1:8" x14ac:dyDescent="0.25">
      <c r="A2717" s="19" t="s">
        <v>79</v>
      </c>
      <c r="B2717" s="19" t="s">
        <v>80</v>
      </c>
      <c r="C2717" s="19" t="s">
        <v>73</v>
      </c>
      <c r="D2717" s="19" t="s">
        <v>240</v>
      </c>
      <c r="E2717" s="19" t="s">
        <v>241</v>
      </c>
      <c r="F2717" s="19" t="s">
        <v>154</v>
      </c>
      <c r="G2717" s="19" t="s">
        <v>155</v>
      </c>
      <c r="H2717" s="25">
        <v>7.2797488962553739E-2</v>
      </c>
    </row>
    <row r="2718" spans="1:8" x14ac:dyDescent="0.25">
      <c r="A2718" s="19" t="s">
        <v>79</v>
      </c>
      <c r="B2718" s="19" t="s">
        <v>80</v>
      </c>
      <c r="C2718" s="19" t="s">
        <v>73</v>
      </c>
      <c r="D2718" s="19" t="s">
        <v>240</v>
      </c>
      <c r="E2718" s="19" t="s">
        <v>241</v>
      </c>
      <c r="F2718" s="19" t="s">
        <v>158</v>
      </c>
      <c r="G2718" s="19" t="s">
        <v>159</v>
      </c>
      <c r="H2718" s="25">
        <v>2.3571803671981685E-4</v>
      </c>
    </row>
    <row r="2719" spans="1:8" x14ac:dyDescent="0.25">
      <c r="A2719" s="19" t="s">
        <v>79</v>
      </c>
      <c r="B2719" s="19" t="s">
        <v>80</v>
      </c>
      <c r="C2719" s="19" t="s">
        <v>73</v>
      </c>
      <c r="D2719" s="19" t="s">
        <v>240</v>
      </c>
      <c r="E2719" s="19" t="s">
        <v>241</v>
      </c>
      <c r="F2719" s="19" t="s">
        <v>254</v>
      </c>
      <c r="G2719" s="19" t="s">
        <v>255</v>
      </c>
      <c r="H2719" s="25">
        <v>3.9209758567982443E-2</v>
      </c>
    </row>
    <row r="2720" spans="1:8" x14ac:dyDescent="0.25">
      <c r="A2720" s="19" t="s">
        <v>79</v>
      </c>
      <c r="B2720" s="19" t="s">
        <v>80</v>
      </c>
      <c r="C2720" s="19" t="s">
        <v>73</v>
      </c>
      <c r="D2720" s="19" t="s">
        <v>240</v>
      </c>
      <c r="E2720" s="19" t="s">
        <v>241</v>
      </c>
      <c r="F2720" s="19" t="s">
        <v>162</v>
      </c>
      <c r="G2720" s="19" t="s">
        <v>163</v>
      </c>
      <c r="H2720" s="25">
        <v>3.3518992396608896E-2</v>
      </c>
    </row>
    <row r="2721" spans="1:8" x14ac:dyDescent="0.25">
      <c r="A2721" s="19" t="s">
        <v>79</v>
      </c>
      <c r="B2721" s="19" t="s">
        <v>80</v>
      </c>
      <c r="C2721" s="19" t="s">
        <v>73</v>
      </c>
      <c r="D2721" s="19" t="s">
        <v>240</v>
      </c>
      <c r="E2721" s="19" t="s">
        <v>241</v>
      </c>
      <c r="F2721" s="19" t="s">
        <v>256</v>
      </c>
      <c r="G2721" s="19" t="s">
        <v>257</v>
      </c>
      <c r="H2721" s="25">
        <v>6.3964968275071449E-2</v>
      </c>
    </row>
    <row r="2722" spans="1:8" x14ac:dyDescent="0.25">
      <c r="A2722" s="19" t="s">
        <v>79</v>
      </c>
      <c r="B2722" s="19" t="s">
        <v>80</v>
      </c>
      <c r="C2722" s="19" t="s">
        <v>73</v>
      </c>
      <c r="D2722" s="19" t="s">
        <v>258</v>
      </c>
      <c r="E2722" s="19" t="s">
        <v>259</v>
      </c>
      <c r="F2722" s="19" t="s">
        <v>242</v>
      </c>
      <c r="G2722" s="19" t="s">
        <v>243</v>
      </c>
      <c r="H2722" s="25">
        <v>5.7531942941269664E-3</v>
      </c>
    </row>
    <row r="2723" spans="1:8" x14ac:dyDescent="0.25">
      <c r="A2723" s="19" t="s">
        <v>79</v>
      </c>
      <c r="B2723" s="19" t="s">
        <v>80</v>
      </c>
      <c r="C2723" s="19" t="s">
        <v>73</v>
      </c>
      <c r="D2723" s="19" t="s">
        <v>258</v>
      </c>
      <c r="E2723" s="19" t="s">
        <v>259</v>
      </c>
      <c r="F2723" s="19" t="s">
        <v>410</v>
      </c>
      <c r="G2723" s="19" t="s">
        <v>411</v>
      </c>
      <c r="H2723" s="25">
        <v>0.35053435257434507</v>
      </c>
    </row>
    <row r="2724" spans="1:8" x14ac:dyDescent="0.25">
      <c r="A2724" s="19" t="s">
        <v>79</v>
      </c>
      <c r="B2724" s="19" t="s">
        <v>80</v>
      </c>
      <c r="C2724" s="19" t="s">
        <v>73</v>
      </c>
      <c r="D2724" s="19" t="s">
        <v>258</v>
      </c>
      <c r="E2724" s="19" t="s">
        <v>259</v>
      </c>
      <c r="F2724" s="19" t="s">
        <v>166</v>
      </c>
      <c r="G2724" s="19" t="s">
        <v>167</v>
      </c>
      <c r="H2724" s="25">
        <v>5.5590215223488135E-5</v>
      </c>
    </row>
    <row r="2725" spans="1:8" x14ac:dyDescent="0.25">
      <c r="A2725" s="19" t="s">
        <v>79</v>
      </c>
      <c r="B2725" s="19" t="s">
        <v>80</v>
      </c>
      <c r="C2725" s="19" t="s">
        <v>73</v>
      </c>
      <c r="D2725" s="19" t="s">
        <v>258</v>
      </c>
      <c r="E2725" s="19" t="s">
        <v>259</v>
      </c>
      <c r="F2725" s="19" t="s">
        <v>244</v>
      </c>
      <c r="G2725" s="19" t="s">
        <v>245</v>
      </c>
      <c r="H2725" s="25">
        <v>2.6811077389684288E-3</v>
      </c>
    </row>
    <row r="2726" spans="1:8" x14ac:dyDescent="0.25">
      <c r="A2726" s="19" t="s">
        <v>79</v>
      </c>
      <c r="B2726" s="19" t="s">
        <v>80</v>
      </c>
      <c r="C2726" s="19" t="s">
        <v>73</v>
      </c>
      <c r="D2726" s="19" t="s">
        <v>258</v>
      </c>
      <c r="E2726" s="19" t="s">
        <v>259</v>
      </c>
      <c r="F2726" s="19" t="s">
        <v>98</v>
      </c>
      <c r="G2726" s="19" t="s">
        <v>99</v>
      </c>
      <c r="H2726" s="25">
        <v>9.9557681419728031E-4</v>
      </c>
    </row>
    <row r="2727" spans="1:8" x14ac:dyDescent="0.25">
      <c r="A2727" s="19" t="s">
        <v>79</v>
      </c>
      <c r="B2727" s="19" t="s">
        <v>80</v>
      </c>
      <c r="C2727" s="19" t="s">
        <v>73</v>
      </c>
      <c r="D2727" s="19" t="s">
        <v>258</v>
      </c>
      <c r="E2727" s="19" t="s">
        <v>259</v>
      </c>
      <c r="F2727" s="19" t="s">
        <v>168</v>
      </c>
      <c r="G2727" s="19" t="s">
        <v>169</v>
      </c>
      <c r="H2727" s="25">
        <v>0.41357386135074131</v>
      </c>
    </row>
    <row r="2728" spans="1:8" x14ac:dyDescent="0.25">
      <c r="A2728" s="19" t="s">
        <v>79</v>
      </c>
      <c r="B2728" s="19" t="s">
        <v>80</v>
      </c>
      <c r="C2728" s="19" t="s">
        <v>73</v>
      </c>
      <c r="D2728" s="19" t="s">
        <v>258</v>
      </c>
      <c r="E2728" s="19" t="s">
        <v>259</v>
      </c>
      <c r="F2728" s="19" t="s">
        <v>172</v>
      </c>
      <c r="G2728" s="19" t="s">
        <v>173</v>
      </c>
      <c r="H2728" s="25">
        <v>7.2802820841372695E-4</v>
      </c>
    </row>
    <row r="2729" spans="1:8" x14ac:dyDescent="0.25">
      <c r="A2729" s="19" t="s">
        <v>79</v>
      </c>
      <c r="B2729" s="19" t="s">
        <v>80</v>
      </c>
      <c r="C2729" s="19" t="s">
        <v>73</v>
      </c>
      <c r="D2729" s="19" t="s">
        <v>258</v>
      </c>
      <c r="E2729" s="19" t="s">
        <v>259</v>
      </c>
      <c r="F2729" s="19" t="s">
        <v>100</v>
      </c>
      <c r="G2729" s="19" t="s">
        <v>101</v>
      </c>
      <c r="H2729" s="25">
        <v>2.1415789972076046E-2</v>
      </c>
    </row>
    <row r="2730" spans="1:8" x14ac:dyDescent="0.25">
      <c r="A2730" s="19" t="s">
        <v>79</v>
      </c>
      <c r="B2730" s="19" t="s">
        <v>80</v>
      </c>
      <c r="C2730" s="19" t="s">
        <v>73</v>
      </c>
      <c r="D2730" s="19" t="s">
        <v>258</v>
      </c>
      <c r="E2730" s="19" t="s">
        <v>259</v>
      </c>
      <c r="F2730" s="19" t="s">
        <v>108</v>
      </c>
      <c r="G2730" s="19" t="s">
        <v>109</v>
      </c>
      <c r="H2730" s="25">
        <v>7.4809279305430919E-4</v>
      </c>
    </row>
    <row r="2731" spans="1:8" x14ac:dyDescent="0.25">
      <c r="A2731" s="19" t="s">
        <v>79</v>
      </c>
      <c r="B2731" s="19" t="s">
        <v>80</v>
      </c>
      <c r="C2731" s="19" t="s">
        <v>73</v>
      </c>
      <c r="D2731" s="19" t="s">
        <v>258</v>
      </c>
      <c r="E2731" s="19" t="s">
        <v>259</v>
      </c>
      <c r="F2731" s="19" t="s">
        <v>110</v>
      </c>
      <c r="G2731" s="19" t="s">
        <v>111</v>
      </c>
      <c r="H2731" s="25">
        <v>6.1325568536537154E-3</v>
      </c>
    </row>
    <row r="2732" spans="1:8" x14ac:dyDescent="0.25">
      <c r="A2732" s="19" t="s">
        <v>79</v>
      </c>
      <c r="B2732" s="19" t="s">
        <v>80</v>
      </c>
      <c r="C2732" s="19" t="s">
        <v>73</v>
      </c>
      <c r="D2732" s="19" t="s">
        <v>258</v>
      </c>
      <c r="E2732" s="19" t="s">
        <v>259</v>
      </c>
      <c r="F2732" s="19" t="s">
        <v>118</v>
      </c>
      <c r="G2732" s="19" t="s">
        <v>119</v>
      </c>
      <c r="H2732" s="25">
        <v>5.7862534162064815E-3</v>
      </c>
    </row>
    <row r="2733" spans="1:8" x14ac:dyDescent="0.25">
      <c r="A2733" s="19" t="s">
        <v>79</v>
      </c>
      <c r="B2733" s="19" t="s">
        <v>80</v>
      </c>
      <c r="C2733" s="19" t="s">
        <v>73</v>
      </c>
      <c r="D2733" s="19" t="s">
        <v>258</v>
      </c>
      <c r="E2733" s="19" t="s">
        <v>259</v>
      </c>
      <c r="F2733" s="19" t="s">
        <v>184</v>
      </c>
      <c r="G2733" s="19" t="s">
        <v>185</v>
      </c>
      <c r="H2733" s="25">
        <v>2.2014869421566967E-3</v>
      </c>
    </row>
    <row r="2734" spans="1:8" x14ac:dyDescent="0.25">
      <c r="A2734" s="19" t="s">
        <v>79</v>
      </c>
      <c r="B2734" s="19" t="s">
        <v>80</v>
      </c>
      <c r="C2734" s="19" t="s">
        <v>73</v>
      </c>
      <c r="D2734" s="19" t="s">
        <v>258</v>
      </c>
      <c r="E2734" s="19" t="s">
        <v>259</v>
      </c>
      <c r="F2734" s="19" t="s">
        <v>186</v>
      </c>
      <c r="G2734" s="19" t="s">
        <v>187</v>
      </c>
      <c r="H2734" s="25">
        <v>4.781725791274422E-4</v>
      </c>
    </row>
    <row r="2735" spans="1:8" x14ac:dyDescent="0.25">
      <c r="A2735" s="19" t="s">
        <v>79</v>
      </c>
      <c r="B2735" s="19" t="s">
        <v>80</v>
      </c>
      <c r="C2735" s="19" t="s">
        <v>73</v>
      </c>
      <c r="D2735" s="19" t="s">
        <v>258</v>
      </c>
      <c r="E2735" s="19" t="s">
        <v>259</v>
      </c>
      <c r="F2735" s="19" t="s">
        <v>190</v>
      </c>
      <c r="G2735" s="19" t="s">
        <v>191</v>
      </c>
      <c r="H2735" s="25">
        <v>4.0448857335009558E-4</v>
      </c>
    </row>
    <row r="2736" spans="1:8" x14ac:dyDescent="0.25">
      <c r="A2736" s="19" t="s">
        <v>79</v>
      </c>
      <c r="B2736" s="19" t="s">
        <v>80</v>
      </c>
      <c r="C2736" s="19" t="s">
        <v>73</v>
      </c>
      <c r="D2736" s="19" t="s">
        <v>258</v>
      </c>
      <c r="E2736" s="19" t="s">
        <v>259</v>
      </c>
      <c r="F2736" s="19" t="s">
        <v>232</v>
      </c>
      <c r="G2736" s="19" t="s">
        <v>233</v>
      </c>
      <c r="H2736" s="25">
        <v>1.6069556721133457E-2</v>
      </c>
    </row>
    <row r="2737" spans="1:8" x14ac:dyDescent="0.25">
      <c r="A2737" s="19" t="s">
        <v>79</v>
      </c>
      <c r="B2737" s="19" t="s">
        <v>80</v>
      </c>
      <c r="C2737" s="19" t="s">
        <v>73</v>
      </c>
      <c r="D2737" s="19" t="s">
        <v>258</v>
      </c>
      <c r="E2737" s="19" t="s">
        <v>259</v>
      </c>
      <c r="F2737" s="19" t="s">
        <v>122</v>
      </c>
      <c r="G2737" s="19" t="s">
        <v>123</v>
      </c>
      <c r="H2737" s="25">
        <v>1.2097726973490511E-3</v>
      </c>
    </row>
    <row r="2738" spans="1:8" x14ac:dyDescent="0.25">
      <c r="A2738" s="19" t="s">
        <v>79</v>
      </c>
      <c r="B2738" s="19" t="s">
        <v>80</v>
      </c>
      <c r="C2738" s="19" t="s">
        <v>73</v>
      </c>
      <c r="D2738" s="19" t="s">
        <v>258</v>
      </c>
      <c r="E2738" s="19" t="s">
        <v>259</v>
      </c>
      <c r="F2738" s="19" t="s">
        <v>126</v>
      </c>
      <c r="G2738" s="19" t="s">
        <v>127</v>
      </c>
      <c r="H2738" s="25">
        <v>2.5129969380026119E-4</v>
      </c>
    </row>
    <row r="2739" spans="1:8" x14ac:dyDescent="0.25">
      <c r="A2739" s="19" t="s">
        <v>79</v>
      </c>
      <c r="B2739" s="19" t="s">
        <v>80</v>
      </c>
      <c r="C2739" s="19" t="s">
        <v>73</v>
      </c>
      <c r="D2739" s="19" t="s">
        <v>258</v>
      </c>
      <c r="E2739" s="19" t="s">
        <v>259</v>
      </c>
      <c r="F2739" s="19" t="s">
        <v>128</v>
      </c>
      <c r="G2739" s="19" t="s">
        <v>129</v>
      </c>
      <c r="H2739" s="25">
        <v>1.9652814336338824E-3</v>
      </c>
    </row>
    <row r="2740" spans="1:8" x14ac:dyDescent="0.25">
      <c r="A2740" s="19" t="s">
        <v>79</v>
      </c>
      <c r="B2740" s="19" t="s">
        <v>80</v>
      </c>
      <c r="C2740" s="19" t="s">
        <v>73</v>
      </c>
      <c r="D2740" s="19" t="s">
        <v>258</v>
      </c>
      <c r="E2740" s="19" t="s">
        <v>259</v>
      </c>
      <c r="F2740" s="19" t="s">
        <v>134</v>
      </c>
      <c r="G2740" s="19" t="s">
        <v>135</v>
      </c>
      <c r="H2740" s="25">
        <v>1.102267893424659E-3</v>
      </c>
    </row>
    <row r="2741" spans="1:8" x14ac:dyDescent="0.25">
      <c r="A2741" s="19" t="s">
        <v>79</v>
      </c>
      <c r="B2741" s="19" t="s">
        <v>80</v>
      </c>
      <c r="C2741" s="19" t="s">
        <v>73</v>
      </c>
      <c r="D2741" s="19" t="s">
        <v>258</v>
      </c>
      <c r="E2741" s="19" t="s">
        <v>259</v>
      </c>
      <c r="F2741" s="19" t="s">
        <v>260</v>
      </c>
      <c r="G2741" s="19" t="s">
        <v>261</v>
      </c>
      <c r="H2741" s="25">
        <v>1.3699455661265259E-3</v>
      </c>
    </row>
    <row r="2742" spans="1:8" x14ac:dyDescent="0.25">
      <c r="A2742" s="19" t="s">
        <v>79</v>
      </c>
      <c r="B2742" s="19" t="s">
        <v>80</v>
      </c>
      <c r="C2742" s="19" t="s">
        <v>73</v>
      </c>
      <c r="D2742" s="19" t="s">
        <v>258</v>
      </c>
      <c r="E2742" s="19" t="s">
        <v>259</v>
      </c>
      <c r="F2742" s="19" t="s">
        <v>198</v>
      </c>
      <c r="G2742" s="19" t="s">
        <v>199</v>
      </c>
      <c r="H2742" s="25">
        <v>1.8219995162479095E-2</v>
      </c>
    </row>
    <row r="2743" spans="1:8" x14ac:dyDescent="0.25">
      <c r="A2743" s="19" t="s">
        <v>79</v>
      </c>
      <c r="B2743" s="19" t="s">
        <v>80</v>
      </c>
      <c r="C2743" s="19" t="s">
        <v>73</v>
      </c>
      <c r="D2743" s="19" t="s">
        <v>258</v>
      </c>
      <c r="E2743" s="19" t="s">
        <v>259</v>
      </c>
      <c r="F2743" s="19" t="s">
        <v>142</v>
      </c>
      <c r="G2743" s="19" t="s">
        <v>143</v>
      </c>
      <c r="H2743" s="25">
        <v>1.9285676558587195E-3</v>
      </c>
    </row>
    <row r="2744" spans="1:8" x14ac:dyDescent="0.25">
      <c r="A2744" s="19" t="s">
        <v>79</v>
      </c>
      <c r="B2744" s="19" t="s">
        <v>80</v>
      </c>
      <c r="C2744" s="19" t="s">
        <v>73</v>
      </c>
      <c r="D2744" s="19" t="s">
        <v>258</v>
      </c>
      <c r="E2744" s="19" t="s">
        <v>259</v>
      </c>
      <c r="F2744" s="19" t="s">
        <v>144</v>
      </c>
      <c r="G2744" s="19" t="s">
        <v>145</v>
      </c>
      <c r="H2744" s="25">
        <v>1.2970710616154204E-2</v>
      </c>
    </row>
    <row r="2745" spans="1:8" x14ac:dyDescent="0.25">
      <c r="A2745" s="19" t="s">
        <v>79</v>
      </c>
      <c r="B2745" s="19" t="s">
        <v>80</v>
      </c>
      <c r="C2745" s="19" t="s">
        <v>73</v>
      </c>
      <c r="D2745" s="19" t="s">
        <v>258</v>
      </c>
      <c r="E2745" s="19" t="s">
        <v>259</v>
      </c>
      <c r="F2745" s="19" t="s">
        <v>146</v>
      </c>
      <c r="G2745" s="19" t="s">
        <v>147</v>
      </c>
      <c r="H2745" s="25">
        <v>1.3057054905945234E-3</v>
      </c>
    </row>
    <row r="2746" spans="1:8" x14ac:dyDescent="0.25">
      <c r="A2746" s="19" t="s">
        <v>79</v>
      </c>
      <c r="B2746" s="19" t="s">
        <v>80</v>
      </c>
      <c r="C2746" s="19" t="s">
        <v>73</v>
      </c>
      <c r="D2746" s="19" t="s">
        <v>258</v>
      </c>
      <c r="E2746" s="19" t="s">
        <v>259</v>
      </c>
      <c r="F2746" s="19" t="s">
        <v>150</v>
      </c>
      <c r="G2746" s="19" t="s">
        <v>151</v>
      </c>
      <c r="H2746" s="25">
        <v>3.8430403072033143E-3</v>
      </c>
    </row>
    <row r="2747" spans="1:8" x14ac:dyDescent="0.25">
      <c r="A2747" s="19" t="s">
        <v>79</v>
      </c>
      <c r="B2747" s="19" t="s">
        <v>80</v>
      </c>
      <c r="C2747" s="19" t="s">
        <v>73</v>
      </c>
      <c r="D2747" s="19" t="s">
        <v>258</v>
      </c>
      <c r="E2747" s="19" t="s">
        <v>259</v>
      </c>
      <c r="F2747" s="19" t="s">
        <v>152</v>
      </c>
      <c r="G2747" s="19" t="s">
        <v>153</v>
      </c>
      <c r="H2747" s="25">
        <v>0.22759090258767339</v>
      </c>
    </row>
    <row r="2748" spans="1:8" x14ac:dyDescent="0.25">
      <c r="A2748" s="19" t="s">
        <v>79</v>
      </c>
      <c r="B2748" s="19" t="s">
        <v>80</v>
      </c>
      <c r="C2748" s="19" t="s">
        <v>73</v>
      </c>
      <c r="D2748" s="19" t="s">
        <v>258</v>
      </c>
      <c r="E2748" s="19" t="s">
        <v>259</v>
      </c>
      <c r="F2748" s="19" t="s">
        <v>262</v>
      </c>
      <c r="G2748" s="19" t="s">
        <v>263</v>
      </c>
      <c r="H2748" s="25">
        <v>1.7001463951230412E-2</v>
      </c>
    </row>
    <row r="2749" spans="1:8" x14ac:dyDescent="0.25">
      <c r="A2749" s="19" t="s">
        <v>79</v>
      </c>
      <c r="B2749" s="19" t="s">
        <v>80</v>
      </c>
      <c r="C2749" s="19" t="s">
        <v>73</v>
      </c>
      <c r="D2749" s="19" t="s">
        <v>258</v>
      </c>
      <c r="E2749" s="19" t="s">
        <v>259</v>
      </c>
      <c r="F2749" s="19" t="s">
        <v>158</v>
      </c>
      <c r="G2749" s="19" t="s">
        <v>159</v>
      </c>
      <c r="H2749" s="25">
        <v>8.5822602211203911E-5</v>
      </c>
    </row>
    <row r="2750" spans="1:8" x14ac:dyDescent="0.25">
      <c r="A2750" s="19" t="s">
        <v>79</v>
      </c>
      <c r="B2750" s="19" t="s">
        <v>80</v>
      </c>
      <c r="C2750" s="19" t="s">
        <v>73</v>
      </c>
      <c r="D2750" s="19" t="s">
        <v>258</v>
      </c>
      <c r="E2750" s="19" t="s">
        <v>259</v>
      </c>
      <c r="F2750" s="19" t="s">
        <v>162</v>
      </c>
      <c r="G2750" s="19" t="s">
        <v>163</v>
      </c>
      <c r="H2750" s="25">
        <v>1.3428873731224294E-2</v>
      </c>
    </row>
    <row r="2751" spans="1:8" x14ac:dyDescent="0.25">
      <c r="A2751" s="19" t="s">
        <v>79</v>
      </c>
      <c r="B2751" s="19" t="s">
        <v>80</v>
      </c>
      <c r="C2751" s="19" t="s">
        <v>73</v>
      </c>
      <c r="D2751" s="19" t="s">
        <v>258</v>
      </c>
      <c r="E2751" s="19" t="s">
        <v>259</v>
      </c>
      <c r="F2751" s="19" t="s">
        <v>200</v>
      </c>
      <c r="G2751" s="19" t="s">
        <v>201</v>
      </c>
      <c r="H2751" s="25">
        <v>5.0713816667136112E-3</v>
      </c>
    </row>
    <row r="2752" spans="1:8" x14ac:dyDescent="0.25">
      <c r="A2752" s="19" t="s">
        <v>79</v>
      </c>
      <c r="B2752" s="19" t="s">
        <v>80</v>
      </c>
      <c r="C2752" s="19" t="s">
        <v>73</v>
      </c>
      <c r="D2752" s="19" t="s">
        <v>258</v>
      </c>
      <c r="E2752" s="19" t="s">
        <v>259</v>
      </c>
      <c r="F2752" s="19" t="s">
        <v>256</v>
      </c>
      <c r="G2752" s="19" t="s">
        <v>257</v>
      </c>
      <c r="H2752" s="25">
        <v>2.7199206917364063E-2</v>
      </c>
    </row>
    <row r="2753" spans="1:8" x14ac:dyDescent="0.25">
      <c r="A2753" s="19" t="s">
        <v>79</v>
      </c>
      <c r="B2753" s="19" t="s">
        <v>80</v>
      </c>
      <c r="C2753" s="19" t="s">
        <v>73</v>
      </c>
      <c r="D2753" s="19" t="s">
        <v>264</v>
      </c>
      <c r="E2753" s="19" t="s">
        <v>265</v>
      </c>
      <c r="F2753" s="19" t="s">
        <v>94</v>
      </c>
      <c r="G2753" s="19" t="s">
        <v>95</v>
      </c>
      <c r="H2753" s="25">
        <v>1.3959616597884446E-2</v>
      </c>
    </row>
    <row r="2754" spans="1:8" x14ac:dyDescent="0.25">
      <c r="A2754" s="19" t="s">
        <v>79</v>
      </c>
      <c r="B2754" s="19" t="s">
        <v>80</v>
      </c>
      <c r="C2754" s="19" t="s">
        <v>73</v>
      </c>
      <c r="D2754" s="19" t="s">
        <v>264</v>
      </c>
      <c r="E2754" s="19" t="s">
        <v>265</v>
      </c>
      <c r="F2754" s="19" t="s">
        <v>410</v>
      </c>
      <c r="G2754" s="19" t="s">
        <v>411</v>
      </c>
      <c r="H2754" s="25">
        <v>2.6947831107725491</v>
      </c>
    </row>
    <row r="2755" spans="1:8" x14ac:dyDescent="0.25">
      <c r="A2755" s="19" t="s">
        <v>79</v>
      </c>
      <c r="B2755" s="19" t="s">
        <v>80</v>
      </c>
      <c r="C2755" s="19" t="s">
        <v>73</v>
      </c>
      <c r="D2755" s="19" t="s">
        <v>264</v>
      </c>
      <c r="E2755" s="19" t="s">
        <v>265</v>
      </c>
      <c r="F2755" s="19" t="s">
        <v>166</v>
      </c>
      <c r="G2755" s="19" t="s">
        <v>167</v>
      </c>
      <c r="H2755" s="25">
        <v>2.9995760912458232E-4</v>
      </c>
    </row>
    <row r="2756" spans="1:8" x14ac:dyDescent="0.25">
      <c r="A2756" s="19" t="s">
        <v>79</v>
      </c>
      <c r="B2756" s="19" t="s">
        <v>80</v>
      </c>
      <c r="C2756" s="19" t="s">
        <v>73</v>
      </c>
      <c r="D2756" s="19" t="s">
        <v>264</v>
      </c>
      <c r="E2756" s="19" t="s">
        <v>265</v>
      </c>
      <c r="F2756" s="19" t="s">
        <v>178</v>
      </c>
      <c r="G2756" s="19" t="s">
        <v>179</v>
      </c>
      <c r="H2756" s="25">
        <v>7.3890781759112859E-3</v>
      </c>
    </row>
    <row r="2757" spans="1:8" x14ac:dyDescent="0.25">
      <c r="A2757" s="19" t="s">
        <v>79</v>
      </c>
      <c r="B2757" s="19" t="s">
        <v>80</v>
      </c>
      <c r="C2757" s="19" t="s">
        <v>73</v>
      </c>
      <c r="D2757" s="19" t="s">
        <v>264</v>
      </c>
      <c r="E2757" s="19" t="s">
        <v>265</v>
      </c>
      <c r="F2757" s="19" t="s">
        <v>266</v>
      </c>
      <c r="G2757" s="19" t="s">
        <v>267</v>
      </c>
      <c r="H2757" s="25">
        <v>1.2162849639983321E-3</v>
      </c>
    </row>
    <row r="2758" spans="1:8" x14ac:dyDescent="0.25">
      <c r="A2758" s="19" t="s">
        <v>79</v>
      </c>
      <c r="B2758" s="19" t="s">
        <v>80</v>
      </c>
      <c r="C2758" s="19" t="s">
        <v>73</v>
      </c>
      <c r="D2758" s="19" t="s">
        <v>264</v>
      </c>
      <c r="E2758" s="19" t="s">
        <v>265</v>
      </c>
      <c r="F2758" s="19" t="s">
        <v>96</v>
      </c>
      <c r="G2758" s="19" t="s">
        <v>97</v>
      </c>
      <c r="H2758" s="25">
        <v>6.6412885367147486E-3</v>
      </c>
    </row>
    <row r="2759" spans="1:8" x14ac:dyDescent="0.25">
      <c r="A2759" s="19" t="s">
        <v>79</v>
      </c>
      <c r="B2759" s="19" t="s">
        <v>80</v>
      </c>
      <c r="C2759" s="19" t="s">
        <v>73</v>
      </c>
      <c r="D2759" s="19" t="s">
        <v>264</v>
      </c>
      <c r="E2759" s="19" t="s">
        <v>265</v>
      </c>
      <c r="F2759" s="19" t="s">
        <v>180</v>
      </c>
      <c r="G2759" s="19" t="s">
        <v>181</v>
      </c>
      <c r="H2759" s="25">
        <v>9.8444793283509785E-4</v>
      </c>
    </row>
    <row r="2760" spans="1:8" x14ac:dyDescent="0.25">
      <c r="A2760" s="19" t="s">
        <v>79</v>
      </c>
      <c r="B2760" s="19" t="s">
        <v>80</v>
      </c>
      <c r="C2760" s="19" t="s">
        <v>73</v>
      </c>
      <c r="D2760" s="19" t="s">
        <v>264</v>
      </c>
      <c r="E2760" s="19" t="s">
        <v>265</v>
      </c>
      <c r="F2760" s="19" t="s">
        <v>98</v>
      </c>
      <c r="G2760" s="19" t="s">
        <v>99</v>
      </c>
      <c r="H2760" s="25">
        <v>5.1503780269837622E-3</v>
      </c>
    </row>
    <row r="2761" spans="1:8" x14ac:dyDescent="0.25">
      <c r="A2761" s="19" t="s">
        <v>79</v>
      </c>
      <c r="B2761" s="19" t="s">
        <v>80</v>
      </c>
      <c r="C2761" s="19" t="s">
        <v>73</v>
      </c>
      <c r="D2761" s="19" t="s">
        <v>264</v>
      </c>
      <c r="E2761" s="19" t="s">
        <v>265</v>
      </c>
      <c r="F2761" s="19" t="s">
        <v>168</v>
      </c>
      <c r="G2761" s="19" t="s">
        <v>169</v>
      </c>
      <c r="H2761" s="25">
        <v>3.6387283443663212</v>
      </c>
    </row>
    <row r="2762" spans="1:8" x14ac:dyDescent="0.25">
      <c r="A2762" s="19" t="s">
        <v>79</v>
      </c>
      <c r="B2762" s="19" t="s">
        <v>80</v>
      </c>
      <c r="C2762" s="19" t="s">
        <v>73</v>
      </c>
      <c r="D2762" s="19" t="s">
        <v>264</v>
      </c>
      <c r="E2762" s="19" t="s">
        <v>265</v>
      </c>
      <c r="F2762" s="19" t="s">
        <v>170</v>
      </c>
      <c r="G2762" s="19" t="s">
        <v>171</v>
      </c>
      <c r="H2762" s="25">
        <v>2.3781669008815176E-2</v>
      </c>
    </row>
    <row r="2763" spans="1:8" x14ac:dyDescent="0.25">
      <c r="A2763" s="19" t="s">
        <v>79</v>
      </c>
      <c r="B2763" s="19" t="s">
        <v>80</v>
      </c>
      <c r="C2763" s="19" t="s">
        <v>73</v>
      </c>
      <c r="D2763" s="19" t="s">
        <v>264</v>
      </c>
      <c r="E2763" s="19" t="s">
        <v>265</v>
      </c>
      <c r="F2763" s="19" t="s">
        <v>172</v>
      </c>
      <c r="G2763" s="19" t="s">
        <v>173</v>
      </c>
      <c r="H2763" s="25">
        <v>4.1887077204998055E-3</v>
      </c>
    </row>
    <row r="2764" spans="1:8" x14ac:dyDescent="0.25">
      <c r="A2764" s="19" t="s">
        <v>79</v>
      </c>
      <c r="B2764" s="19" t="s">
        <v>80</v>
      </c>
      <c r="C2764" s="19" t="s">
        <v>73</v>
      </c>
      <c r="D2764" s="19" t="s">
        <v>264</v>
      </c>
      <c r="E2764" s="19" t="s">
        <v>265</v>
      </c>
      <c r="F2764" s="19" t="s">
        <v>100</v>
      </c>
      <c r="G2764" s="19" t="s">
        <v>101</v>
      </c>
      <c r="H2764" s="25">
        <v>0.11366005895721408</v>
      </c>
    </row>
    <row r="2765" spans="1:8" x14ac:dyDescent="0.25">
      <c r="A2765" s="19" t="s">
        <v>79</v>
      </c>
      <c r="B2765" s="19" t="s">
        <v>80</v>
      </c>
      <c r="C2765" s="19" t="s">
        <v>73</v>
      </c>
      <c r="D2765" s="19" t="s">
        <v>264</v>
      </c>
      <c r="E2765" s="19" t="s">
        <v>265</v>
      </c>
      <c r="F2765" s="19" t="s">
        <v>102</v>
      </c>
      <c r="G2765" s="19" t="s">
        <v>103</v>
      </c>
      <c r="H2765" s="25">
        <v>1.3574103929006823E-3</v>
      </c>
    </row>
    <row r="2766" spans="1:8" x14ac:dyDescent="0.25">
      <c r="A2766" s="19" t="s">
        <v>79</v>
      </c>
      <c r="B2766" s="19" t="s">
        <v>80</v>
      </c>
      <c r="C2766" s="19" t="s">
        <v>73</v>
      </c>
      <c r="D2766" s="19" t="s">
        <v>264</v>
      </c>
      <c r="E2766" s="19" t="s">
        <v>265</v>
      </c>
      <c r="F2766" s="19" t="s">
        <v>104</v>
      </c>
      <c r="G2766" s="19" t="s">
        <v>105</v>
      </c>
      <c r="H2766" s="25">
        <v>3.6721811028744021E-2</v>
      </c>
    </row>
    <row r="2767" spans="1:8" x14ac:dyDescent="0.25">
      <c r="A2767" s="19" t="s">
        <v>79</v>
      </c>
      <c r="B2767" s="19" t="s">
        <v>80</v>
      </c>
      <c r="C2767" s="19" t="s">
        <v>73</v>
      </c>
      <c r="D2767" s="19" t="s">
        <v>264</v>
      </c>
      <c r="E2767" s="19" t="s">
        <v>265</v>
      </c>
      <c r="F2767" s="19" t="s">
        <v>106</v>
      </c>
      <c r="G2767" s="19" t="s">
        <v>107</v>
      </c>
      <c r="H2767" s="25">
        <v>4.9453165947476202E-2</v>
      </c>
    </row>
    <row r="2768" spans="1:8" x14ac:dyDescent="0.25">
      <c r="A2768" s="19" t="s">
        <v>79</v>
      </c>
      <c r="B2768" s="19" t="s">
        <v>80</v>
      </c>
      <c r="C2768" s="19" t="s">
        <v>73</v>
      </c>
      <c r="D2768" s="19" t="s">
        <v>264</v>
      </c>
      <c r="E2768" s="19" t="s">
        <v>265</v>
      </c>
      <c r="F2768" s="19" t="s">
        <v>108</v>
      </c>
      <c r="G2768" s="19" t="s">
        <v>109</v>
      </c>
      <c r="H2768" s="25">
        <v>3.8626014594187069E-3</v>
      </c>
    </row>
    <row r="2769" spans="1:8" x14ac:dyDescent="0.25">
      <c r="A2769" s="19" t="s">
        <v>79</v>
      </c>
      <c r="B2769" s="19" t="s">
        <v>80</v>
      </c>
      <c r="C2769" s="19" t="s">
        <v>73</v>
      </c>
      <c r="D2769" s="19" t="s">
        <v>264</v>
      </c>
      <c r="E2769" s="19" t="s">
        <v>265</v>
      </c>
      <c r="F2769" s="19" t="s">
        <v>110</v>
      </c>
      <c r="G2769" s="19" t="s">
        <v>111</v>
      </c>
      <c r="H2769" s="25">
        <v>5.0071013444066337E-2</v>
      </c>
    </row>
    <row r="2770" spans="1:8" x14ac:dyDescent="0.25">
      <c r="A2770" s="19" t="s">
        <v>79</v>
      </c>
      <c r="B2770" s="19" t="s">
        <v>80</v>
      </c>
      <c r="C2770" s="19" t="s">
        <v>73</v>
      </c>
      <c r="D2770" s="19" t="s">
        <v>264</v>
      </c>
      <c r="E2770" s="19" t="s">
        <v>265</v>
      </c>
      <c r="F2770" s="19" t="s">
        <v>208</v>
      </c>
      <c r="G2770" s="19" t="s">
        <v>209</v>
      </c>
      <c r="H2770" s="25">
        <v>2.3584577370767872E-3</v>
      </c>
    </row>
    <row r="2771" spans="1:8" x14ac:dyDescent="0.25">
      <c r="A2771" s="19" t="s">
        <v>79</v>
      </c>
      <c r="B2771" s="19" t="s">
        <v>80</v>
      </c>
      <c r="C2771" s="19" t="s">
        <v>73</v>
      </c>
      <c r="D2771" s="19" t="s">
        <v>264</v>
      </c>
      <c r="E2771" s="19" t="s">
        <v>265</v>
      </c>
      <c r="F2771" s="19" t="s">
        <v>112</v>
      </c>
      <c r="G2771" s="19" t="s">
        <v>113</v>
      </c>
      <c r="H2771" s="25">
        <v>3.3848934048122852E-3</v>
      </c>
    </row>
    <row r="2772" spans="1:8" x14ac:dyDescent="0.25">
      <c r="A2772" s="19" t="s">
        <v>79</v>
      </c>
      <c r="B2772" s="19" t="s">
        <v>80</v>
      </c>
      <c r="C2772" s="19" t="s">
        <v>73</v>
      </c>
      <c r="D2772" s="19" t="s">
        <v>264</v>
      </c>
      <c r="E2772" s="19" t="s">
        <v>265</v>
      </c>
      <c r="F2772" s="19" t="s">
        <v>114</v>
      </c>
      <c r="G2772" s="19" t="s">
        <v>115</v>
      </c>
      <c r="H2772" s="25">
        <v>2.5059841219605462E-2</v>
      </c>
    </row>
    <row r="2773" spans="1:8" x14ac:dyDescent="0.25">
      <c r="A2773" s="19" t="s">
        <v>79</v>
      </c>
      <c r="B2773" s="19" t="s">
        <v>80</v>
      </c>
      <c r="C2773" s="19" t="s">
        <v>73</v>
      </c>
      <c r="D2773" s="19" t="s">
        <v>264</v>
      </c>
      <c r="E2773" s="19" t="s">
        <v>265</v>
      </c>
      <c r="F2773" s="19" t="s">
        <v>116</v>
      </c>
      <c r="G2773" s="19" t="s">
        <v>117</v>
      </c>
      <c r="H2773" s="25">
        <v>5.1815290156809243E-3</v>
      </c>
    </row>
    <row r="2774" spans="1:8" x14ac:dyDescent="0.25">
      <c r="A2774" s="19" t="s">
        <v>79</v>
      </c>
      <c r="B2774" s="19" t="s">
        <v>80</v>
      </c>
      <c r="C2774" s="19" t="s">
        <v>73</v>
      </c>
      <c r="D2774" s="19" t="s">
        <v>264</v>
      </c>
      <c r="E2774" s="19" t="s">
        <v>265</v>
      </c>
      <c r="F2774" s="19" t="s">
        <v>118</v>
      </c>
      <c r="G2774" s="19" t="s">
        <v>119</v>
      </c>
      <c r="H2774" s="25">
        <v>3.0664921198638756E-2</v>
      </c>
    </row>
    <row r="2775" spans="1:8" x14ac:dyDescent="0.25">
      <c r="A2775" s="19" t="s">
        <v>79</v>
      </c>
      <c r="B2775" s="19" t="s">
        <v>80</v>
      </c>
      <c r="C2775" s="19" t="s">
        <v>73</v>
      </c>
      <c r="D2775" s="19" t="s">
        <v>264</v>
      </c>
      <c r="E2775" s="19" t="s">
        <v>265</v>
      </c>
      <c r="F2775" s="19" t="s">
        <v>120</v>
      </c>
      <c r="G2775" s="19" t="s">
        <v>121</v>
      </c>
      <c r="H2775" s="25">
        <v>3.9966189287176671E-2</v>
      </c>
    </row>
    <row r="2776" spans="1:8" x14ac:dyDescent="0.25">
      <c r="A2776" s="19" t="s">
        <v>79</v>
      </c>
      <c r="B2776" s="19" t="s">
        <v>80</v>
      </c>
      <c r="C2776" s="19" t="s">
        <v>73</v>
      </c>
      <c r="D2776" s="19" t="s">
        <v>264</v>
      </c>
      <c r="E2776" s="19" t="s">
        <v>265</v>
      </c>
      <c r="F2776" s="19" t="s">
        <v>186</v>
      </c>
      <c r="G2776" s="19" t="s">
        <v>187</v>
      </c>
      <c r="H2776" s="25">
        <v>1.5073739932350574E-3</v>
      </c>
    </row>
    <row r="2777" spans="1:8" x14ac:dyDescent="0.25">
      <c r="A2777" s="19" t="s">
        <v>79</v>
      </c>
      <c r="B2777" s="19" t="s">
        <v>80</v>
      </c>
      <c r="C2777" s="19" t="s">
        <v>73</v>
      </c>
      <c r="D2777" s="19" t="s">
        <v>264</v>
      </c>
      <c r="E2777" s="19" t="s">
        <v>265</v>
      </c>
      <c r="F2777" s="19" t="s">
        <v>192</v>
      </c>
      <c r="G2777" s="19" t="s">
        <v>193</v>
      </c>
      <c r="H2777" s="25">
        <v>2.5876906287306788E-3</v>
      </c>
    </row>
    <row r="2778" spans="1:8" x14ac:dyDescent="0.25">
      <c r="A2778" s="19" t="s">
        <v>79</v>
      </c>
      <c r="B2778" s="19" t="s">
        <v>80</v>
      </c>
      <c r="C2778" s="19" t="s">
        <v>73</v>
      </c>
      <c r="D2778" s="19" t="s">
        <v>264</v>
      </c>
      <c r="E2778" s="19" t="s">
        <v>265</v>
      </c>
      <c r="F2778" s="19" t="s">
        <v>194</v>
      </c>
      <c r="G2778" s="19" t="s">
        <v>195</v>
      </c>
      <c r="H2778" s="25">
        <v>0.24662458642084725</v>
      </c>
    </row>
    <row r="2779" spans="1:8" x14ac:dyDescent="0.25">
      <c r="A2779" s="19" t="s">
        <v>79</v>
      </c>
      <c r="B2779" s="19" t="s">
        <v>80</v>
      </c>
      <c r="C2779" s="19" t="s">
        <v>73</v>
      </c>
      <c r="D2779" s="19" t="s">
        <v>264</v>
      </c>
      <c r="E2779" s="19" t="s">
        <v>265</v>
      </c>
      <c r="F2779" s="19" t="s">
        <v>122</v>
      </c>
      <c r="G2779" s="19" t="s">
        <v>123</v>
      </c>
      <c r="H2779" s="25">
        <v>6.4211691461322972E-3</v>
      </c>
    </row>
    <row r="2780" spans="1:8" x14ac:dyDescent="0.25">
      <c r="A2780" s="19" t="s">
        <v>79</v>
      </c>
      <c r="B2780" s="19" t="s">
        <v>80</v>
      </c>
      <c r="C2780" s="19" t="s">
        <v>73</v>
      </c>
      <c r="D2780" s="19" t="s">
        <v>264</v>
      </c>
      <c r="E2780" s="19" t="s">
        <v>265</v>
      </c>
      <c r="F2780" s="19" t="s">
        <v>126</v>
      </c>
      <c r="G2780" s="19" t="s">
        <v>127</v>
      </c>
      <c r="H2780" s="25">
        <v>2.378296644483109E-3</v>
      </c>
    </row>
    <row r="2781" spans="1:8" x14ac:dyDescent="0.25">
      <c r="A2781" s="19" t="s">
        <v>79</v>
      </c>
      <c r="B2781" s="19" t="s">
        <v>80</v>
      </c>
      <c r="C2781" s="19" t="s">
        <v>73</v>
      </c>
      <c r="D2781" s="19" t="s">
        <v>264</v>
      </c>
      <c r="E2781" s="19" t="s">
        <v>265</v>
      </c>
      <c r="F2781" s="19" t="s">
        <v>130</v>
      </c>
      <c r="G2781" s="19" t="s">
        <v>131</v>
      </c>
      <c r="H2781" s="25">
        <v>6.573940513113477E-2</v>
      </c>
    </row>
    <row r="2782" spans="1:8" x14ac:dyDescent="0.25">
      <c r="A2782" s="19" t="s">
        <v>79</v>
      </c>
      <c r="B2782" s="19" t="s">
        <v>80</v>
      </c>
      <c r="C2782" s="19" t="s">
        <v>73</v>
      </c>
      <c r="D2782" s="19" t="s">
        <v>264</v>
      </c>
      <c r="E2782" s="19" t="s">
        <v>265</v>
      </c>
      <c r="F2782" s="19" t="s">
        <v>412</v>
      </c>
      <c r="G2782" s="19" t="s">
        <v>413</v>
      </c>
      <c r="H2782" s="25">
        <v>1.4516399770447974E-2</v>
      </c>
    </row>
    <row r="2783" spans="1:8" x14ac:dyDescent="0.25">
      <c r="A2783" s="19" t="s">
        <v>79</v>
      </c>
      <c r="B2783" s="19" t="s">
        <v>80</v>
      </c>
      <c r="C2783" s="19" t="s">
        <v>73</v>
      </c>
      <c r="D2783" s="19" t="s">
        <v>264</v>
      </c>
      <c r="E2783" s="19" t="s">
        <v>265</v>
      </c>
      <c r="F2783" s="19" t="s">
        <v>132</v>
      </c>
      <c r="G2783" s="19" t="s">
        <v>133</v>
      </c>
      <c r="H2783" s="25">
        <v>6.2740670139976279E-2</v>
      </c>
    </row>
    <row r="2784" spans="1:8" x14ac:dyDescent="0.25">
      <c r="A2784" s="19" t="s">
        <v>79</v>
      </c>
      <c r="B2784" s="19" t="s">
        <v>80</v>
      </c>
      <c r="C2784" s="19" t="s">
        <v>73</v>
      </c>
      <c r="D2784" s="19" t="s">
        <v>264</v>
      </c>
      <c r="E2784" s="19" t="s">
        <v>265</v>
      </c>
      <c r="F2784" s="19" t="s">
        <v>134</v>
      </c>
      <c r="G2784" s="19" t="s">
        <v>135</v>
      </c>
      <c r="H2784" s="25">
        <v>6.8109043913074903E-3</v>
      </c>
    </row>
    <row r="2785" spans="1:8" x14ac:dyDescent="0.25">
      <c r="A2785" s="19" t="s">
        <v>79</v>
      </c>
      <c r="B2785" s="19" t="s">
        <v>80</v>
      </c>
      <c r="C2785" s="19" t="s">
        <v>73</v>
      </c>
      <c r="D2785" s="19" t="s">
        <v>264</v>
      </c>
      <c r="E2785" s="19" t="s">
        <v>265</v>
      </c>
      <c r="F2785" s="19" t="s">
        <v>136</v>
      </c>
      <c r="G2785" s="19" t="s">
        <v>137</v>
      </c>
      <c r="H2785" s="25">
        <v>4.4915157332505208E-3</v>
      </c>
    </row>
    <row r="2786" spans="1:8" x14ac:dyDescent="0.25">
      <c r="A2786" s="19" t="s">
        <v>79</v>
      </c>
      <c r="B2786" s="19" t="s">
        <v>80</v>
      </c>
      <c r="C2786" s="19" t="s">
        <v>73</v>
      </c>
      <c r="D2786" s="19" t="s">
        <v>264</v>
      </c>
      <c r="E2786" s="19" t="s">
        <v>265</v>
      </c>
      <c r="F2786" s="19" t="s">
        <v>138</v>
      </c>
      <c r="G2786" s="19" t="s">
        <v>139</v>
      </c>
      <c r="H2786" s="25">
        <v>1.4213222114103394E-2</v>
      </c>
    </row>
    <row r="2787" spans="1:8" x14ac:dyDescent="0.25">
      <c r="A2787" s="19" t="s">
        <v>79</v>
      </c>
      <c r="B2787" s="19" t="s">
        <v>80</v>
      </c>
      <c r="C2787" s="19" t="s">
        <v>73</v>
      </c>
      <c r="D2787" s="19" t="s">
        <v>264</v>
      </c>
      <c r="E2787" s="19" t="s">
        <v>265</v>
      </c>
      <c r="F2787" s="19" t="s">
        <v>198</v>
      </c>
      <c r="G2787" s="19" t="s">
        <v>199</v>
      </c>
      <c r="H2787" s="25">
        <v>8.9776559066998787E-2</v>
      </c>
    </row>
    <row r="2788" spans="1:8" x14ac:dyDescent="0.25">
      <c r="A2788" s="19" t="s">
        <v>79</v>
      </c>
      <c r="B2788" s="19" t="s">
        <v>80</v>
      </c>
      <c r="C2788" s="19" t="s">
        <v>73</v>
      </c>
      <c r="D2788" s="19" t="s">
        <v>264</v>
      </c>
      <c r="E2788" s="19" t="s">
        <v>265</v>
      </c>
      <c r="F2788" s="19" t="s">
        <v>142</v>
      </c>
      <c r="G2788" s="19" t="s">
        <v>143</v>
      </c>
      <c r="H2788" s="25">
        <v>9.6358104921812869E-3</v>
      </c>
    </row>
    <row r="2789" spans="1:8" x14ac:dyDescent="0.25">
      <c r="A2789" s="19" t="s">
        <v>79</v>
      </c>
      <c r="B2789" s="19" t="s">
        <v>80</v>
      </c>
      <c r="C2789" s="19" t="s">
        <v>73</v>
      </c>
      <c r="D2789" s="19" t="s">
        <v>264</v>
      </c>
      <c r="E2789" s="19" t="s">
        <v>265</v>
      </c>
      <c r="F2789" s="19" t="s">
        <v>144</v>
      </c>
      <c r="G2789" s="19" t="s">
        <v>145</v>
      </c>
      <c r="H2789" s="25">
        <v>8.0120418997906451E-2</v>
      </c>
    </row>
    <row r="2790" spans="1:8" x14ac:dyDescent="0.25">
      <c r="A2790" s="19" t="s">
        <v>79</v>
      </c>
      <c r="B2790" s="19" t="s">
        <v>80</v>
      </c>
      <c r="C2790" s="19" t="s">
        <v>73</v>
      </c>
      <c r="D2790" s="19" t="s">
        <v>264</v>
      </c>
      <c r="E2790" s="19" t="s">
        <v>265</v>
      </c>
      <c r="F2790" s="19" t="s">
        <v>146</v>
      </c>
      <c r="G2790" s="19" t="s">
        <v>147</v>
      </c>
      <c r="H2790" s="25">
        <v>7.5193122201881006E-3</v>
      </c>
    </row>
    <row r="2791" spans="1:8" x14ac:dyDescent="0.25">
      <c r="A2791" s="19" t="s">
        <v>79</v>
      </c>
      <c r="B2791" s="19" t="s">
        <v>80</v>
      </c>
      <c r="C2791" s="19" t="s">
        <v>73</v>
      </c>
      <c r="D2791" s="19" t="s">
        <v>264</v>
      </c>
      <c r="E2791" s="19" t="s">
        <v>265</v>
      </c>
      <c r="F2791" s="19" t="s">
        <v>234</v>
      </c>
      <c r="G2791" s="19" t="s">
        <v>235</v>
      </c>
      <c r="H2791" s="25">
        <v>2.0640072554584509E-2</v>
      </c>
    </row>
    <row r="2792" spans="1:8" x14ac:dyDescent="0.25">
      <c r="A2792" s="19" t="s">
        <v>79</v>
      </c>
      <c r="B2792" s="19" t="s">
        <v>80</v>
      </c>
      <c r="C2792" s="19" t="s">
        <v>73</v>
      </c>
      <c r="D2792" s="19" t="s">
        <v>264</v>
      </c>
      <c r="E2792" s="19" t="s">
        <v>265</v>
      </c>
      <c r="F2792" s="19" t="s">
        <v>148</v>
      </c>
      <c r="G2792" s="19" t="s">
        <v>149</v>
      </c>
      <c r="H2792" s="25">
        <v>2.5209928866115991E-2</v>
      </c>
    </row>
    <row r="2793" spans="1:8" x14ac:dyDescent="0.25">
      <c r="A2793" s="19" t="s">
        <v>79</v>
      </c>
      <c r="B2793" s="19" t="s">
        <v>80</v>
      </c>
      <c r="C2793" s="19" t="s">
        <v>73</v>
      </c>
      <c r="D2793" s="19" t="s">
        <v>264</v>
      </c>
      <c r="E2793" s="19" t="s">
        <v>265</v>
      </c>
      <c r="F2793" s="19" t="s">
        <v>216</v>
      </c>
      <c r="G2793" s="19" t="s">
        <v>217</v>
      </c>
      <c r="H2793" s="25">
        <v>2.9188922912859613E-3</v>
      </c>
    </row>
    <row r="2794" spans="1:8" x14ac:dyDescent="0.25">
      <c r="A2794" s="19" t="s">
        <v>79</v>
      </c>
      <c r="B2794" s="19" t="s">
        <v>80</v>
      </c>
      <c r="C2794" s="19" t="s">
        <v>73</v>
      </c>
      <c r="D2794" s="19" t="s">
        <v>264</v>
      </c>
      <c r="E2794" s="19" t="s">
        <v>265</v>
      </c>
      <c r="F2794" s="19" t="s">
        <v>150</v>
      </c>
      <c r="G2794" s="19" t="s">
        <v>151</v>
      </c>
      <c r="H2794" s="25">
        <v>1.739373423816877E-2</v>
      </c>
    </row>
    <row r="2795" spans="1:8" x14ac:dyDescent="0.25">
      <c r="A2795" s="19" t="s">
        <v>79</v>
      </c>
      <c r="B2795" s="19" t="s">
        <v>80</v>
      </c>
      <c r="C2795" s="19" t="s">
        <v>73</v>
      </c>
      <c r="D2795" s="19" t="s">
        <v>264</v>
      </c>
      <c r="E2795" s="19" t="s">
        <v>265</v>
      </c>
      <c r="F2795" s="19" t="s">
        <v>156</v>
      </c>
      <c r="G2795" s="19" t="s">
        <v>157</v>
      </c>
      <c r="H2795" s="25">
        <v>3.6292332846237542E-2</v>
      </c>
    </row>
    <row r="2796" spans="1:8" x14ac:dyDescent="0.25">
      <c r="A2796" s="19" t="s">
        <v>79</v>
      </c>
      <c r="B2796" s="19" t="s">
        <v>80</v>
      </c>
      <c r="C2796" s="19" t="s">
        <v>73</v>
      </c>
      <c r="D2796" s="19" t="s">
        <v>264</v>
      </c>
      <c r="E2796" s="19" t="s">
        <v>265</v>
      </c>
      <c r="F2796" s="19" t="s">
        <v>158</v>
      </c>
      <c r="G2796" s="19" t="s">
        <v>159</v>
      </c>
      <c r="H2796" s="25">
        <v>4.5559859863976307E-4</v>
      </c>
    </row>
    <row r="2797" spans="1:8" x14ac:dyDescent="0.25">
      <c r="A2797" s="19" t="s">
        <v>79</v>
      </c>
      <c r="B2797" s="19" t="s">
        <v>80</v>
      </c>
      <c r="C2797" s="19" t="s">
        <v>73</v>
      </c>
      <c r="D2797" s="19" t="s">
        <v>264</v>
      </c>
      <c r="E2797" s="19" t="s">
        <v>265</v>
      </c>
      <c r="F2797" s="19" t="s">
        <v>162</v>
      </c>
      <c r="G2797" s="19" t="s">
        <v>163</v>
      </c>
      <c r="H2797" s="25">
        <v>8.0673976094754921E-2</v>
      </c>
    </row>
    <row r="2798" spans="1:8" x14ac:dyDescent="0.25">
      <c r="A2798" s="19" t="s">
        <v>79</v>
      </c>
      <c r="B2798" s="19" t="s">
        <v>80</v>
      </c>
      <c r="C2798" s="19" t="s">
        <v>73</v>
      </c>
      <c r="D2798" s="19" t="s">
        <v>264</v>
      </c>
      <c r="E2798" s="19" t="s">
        <v>265</v>
      </c>
      <c r="F2798" s="19" t="s">
        <v>210</v>
      </c>
      <c r="G2798" s="19" t="s">
        <v>211</v>
      </c>
      <c r="H2798" s="25">
        <v>1.1034929211434662E-3</v>
      </c>
    </row>
    <row r="2799" spans="1:8" x14ac:dyDescent="0.25">
      <c r="A2799" s="19" t="s">
        <v>79</v>
      </c>
      <c r="B2799" s="19" t="s">
        <v>80</v>
      </c>
      <c r="C2799" s="19" t="s">
        <v>73</v>
      </c>
      <c r="D2799" s="19" t="s">
        <v>264</v>
      </c>
      <c r="E2799" s="19" t="s">
        <v>265</v>
      </c>
      <c r="F2799" s="19" t="s">
        <v>218</v>
      </c>
      <c r="G2799" s="19" t="s">
        <v>219</v>
      </c>
      <c r="H2799" s="25">
        <v>1.785587953376945E-2</v>
      </c>
    </row>
    <row r="2800" spans="1:8" x14ac:dyDescent="0.25">
      <c r="A2800" s="19" t="s">
        <v>79</v>
      </c>
      <c r="B2800" s="19" t="s">
        <v>80</v>
      </c>
      <c r="C2800" s="19" t="s">
        <v>73</v>
      </c>
      <c r="D2800" s="19" t="s">
        <v>264</v>
      </c>
      <c r="E2800" s="19" t="s">
        <v>265</v>
      </c>
      <c r="F2800" s="19" t="s">
        <v>202</v>
      </c>
      <c r="G2800" s="19" t="s">
        <v>203</v>
      </c>
      <c r="H2800" s="25">
        <v>3.6416182940553028E-3</v>
      </c>
    </row>
    <row r="2801" spans="1:8" x14ac:dyDescent="0.25">
      <c r="A2801" s="19" t="s">
        <v>79</v>
      </c>
      <c r="B2801" s="19" t="s">
        <v>80</v>
      </c>
      <c r="C2801" s="19" t="s">
        <v>73</v>
      </c>
      <c r="D2801" s="19" t="s">
        <v>270</v>
      </c>
      <c r="E2801" s="19" t="s">
        <v>271</v>
      </c>
      <c r="F2801" s="19" t="s">
        <v>94</v>
      </c>
      <c r="G2801" s="19" t="s">
        <v>95</v>
      </c>
      <c r="H2801" s="25">
        <v>1.5623787402616412E-3</v>
      </c>
    </row>
    <row r="2802" spans="1:8" x14ac:dyDescent="0.25">
      <c r="A2802" s="19" t="s">
        <v>79</v>
      </c>
      <c r="B2802" s="19" t="s">
        <v>80</v>
      </c>
      <c r="C2802" s="19" t="s">
        <v>73</v>
      </c>
      <c r="D2802" s="19" t="s">
        <v>270</v>
      </c>
      <c r="E2802" s="19" t="s">
        <v>271</v>
      </c>
      <c r="F2802" s="19" t="s">
        <v>410</v>
      </c>
      <c r="G2802" s="19" t="s">
        <v>411</v>
      </c>
      <c r="H2802" s="25">
        <v>0.23042196385466338</v>
      </c>
    </row>
    <row r="2803" spans="1:8" x14ac:dyDescent="0.25">
      <c r="A2803" s="19" t="s">
        <v>79</v>
      </c>
      <c r="B2803" s="19" t="s">
        <v>80</v>
      </c>
      <c r="C2803" s="19" t="s">
        <v>73</v>
      </c>
      <c r="D2803" s="19" t="s">
        <v>270</v>
      </c>
      <c r="E2803" s="19" t="s">
        <v>271</v>
      </c>
      <c r="F2803" s="19" t="s">
        <v>166</v>
      </c>
      <c r="G2803" s="19" t="s">
        <v>167</v>
      </c>
      <c r="H2803" s="25">
        <v>3.4148394759763451E-5</v>
      </c>
    </row>
    <row r="2804" spans="1:8" x14ac:dyDescent="0.25">
      <c r="A2804" s="19" t="s">
        <v>79</v>
      </c>
      <c r="B2804" s="19" t="s">
        <v>80</v>
      </c>
      <c r="C2804" s="19" t="s">
        <v>73</v>
      </c>
      <c r="D2804" s="19" t="s">
        <v>270</v>
      </c>
      <c r="E2804" s="19" t="s">
        <v>271</v>
      </c>
      <c r="F2804" s="19" t="s">
        <v>266</v>
      </c>
      <c r="G2804" s="19" t="s">
        <v>267</v>
      </c>
      <c r="H2804" s="25">
        <v>2.3341939997160706E-4</v>
      </c>
    </row>
    <row r="2805" spans="1:8" x14ac:dyDescent="0.25">
      <c r="A2805" s="19" t="s">
        <v>79</v>
      </c>
      <c r="B2805" s="19" t="s">
        <v>80</v>
      </c>
      <c r="C2805" s="19" t="s">
        <v>73</v>
      </c>
      <c r="D2805" s="19" t="s">
        <v>270</v>
      </c>
      <c r="E2805" s="19" t="s">
        <v>271</v>
      </c>
      <c r="F2805" s="19" t="s">
        <v>96</v>
      </c>
      <c r="G2805" s="19" t="s">
        <v>97</v>
      </c>
      <c r="H2805" s="25">
        <v>9.1521770137141837E-4</v>
      </c>
    </row>
    <row r="2806" spans="1:8" x14ac:dyDescent="0.25">
      <c r="A2806" s="19" t="s">
        <v>79</v>
      </c>
      <c r="B2806" s="19" t="s">
        <v>80</v>
      </c>
      <c r="C2806" s="19" t="s">
        <v>73</v>
      </c>
      <c r="D2806" s="19" t="s">
        <v>270</v>
      </c>
      <c r="E2806" s="19" t="s">
        <v>271</v>
      </c>
      <c r="F2806" s="19" t="s">
        <v>98</v>
      </c>
      <c r="G2806" s="19" t="s">
        <v>99</v>
      </c>
      <c r="H2806" s="25">
        <v>1.5352505667295846E-3</v>
      </c>
    </row>
    <row r="2807" spans="1:8" x14ac:dyDescent="0.25">
      <c r="A2807" s="19" t="s">
        <v>79</v>
      </c>
      <c r="B2807" s="19" t="s">
        <v>80</v>
      </c>
      <c r="C2807" s="19" t="s">
        <v>73</v>
      </c>
      <c r="D2807" s="19" t="s">
        <v>270</v>
      </c>
      <c r="E2807" s="19" t="s">
        <v>271</v>
      </c>
      <c r="F2807" s="19" t="s">
        <v>168</v>
      </c>
      <c r="G2807" s="19" t="s">
        <v>169</v>
      </c>
      <c r="H2807" s="25">
        <v>0.33043726871056828</v>
      </c>
    </row>
    <row r="2808" spans="1:8" x14ac:dyDescent="0.25">
      <c r="A2808" s="19" t="s">
        <v>79</v>
      </c>
      <c r="B2808" s="19" t="s">
        <v>80</v>
      </c>
      <c r="C2808" s="19" t="s">
        <v>73</v>
      </c>
      <c r="D2808" s="19" t="s">
        <v>270</v>
      </c>
      <c r="E2808" s="19" t="s">
        <v>271</v>
      </c>
      <c r="F2808" s="19" t="s">
        <v>172</v>
      </c>
      <c r="G2808" s="19" t="s">
        <v>173</v>
      </c>
      <c r="H2808" s="25">
        <v>6.8648178194999604E-4</v>
      </c>
    </row>
    <row r="2809" spans="1:8" x14ac:dyDescent="0.25">
      <c r="A2809" s="19" t="s">
        <v>79</v>
      </c>
      <c r="B2809" s="19" t="s">
        <v>80</v>
      </c>
      <c r="C2809" s="19" t="s">
        <v>73</v>
      </c>
      <c r="D2809" s="19" t="s">
        <v>270</v>
      </c>
      <c r="E2809" s="19" t="s">
        <v>271</v>
      </c>
      <c r="F2809" s="19" t="s">
        <v>100</v>
      </c>
      <c r="G2809" s="19" t="s">
        <v>101</v>
      </c>
      <c r="H2809" s="25">
        <v>1.7827666322334824E-2</v>
      </c>
    </row>
    <row r="2810" spans="1:8" x14ac:dyDescent="0.25">
      <c r="A2810" s="19" t="s">
        <v>79</v>
      </c>
      <c r="B2810" s="19" t="s">
        <v>80</v>
      </c>
      <c r="C2810" s="19" t="s">
        <v>73</v>
      </c>
      <c r="D2810" s="19" t="s">
        <v>270</v>
      </c>
      <c r="E2810" s="19" t="s">
        <v>271</v>
      </c>
      <c r="F2810" s="19" t="s">
        <v>102</v>
      </c>
      <c r="G2810" s="19" t="s">
        <v>103</v>
      </c>
      <c r="H2810" s="25">
        <v>1.6169108533856154E-4</v>
      </c>
    </row>
    <row r="2811" spans="1:8" x14ac:dyDescent="0.25">
      <c r="A2811" s="19" t="s">
        <v>79</v>
      </c>
      <c r="B2811" s="19" t="s">
        <v>80</v>
      </c>
      <c r="C2811" s="19" t="s">
        <v>73</v>
      </c>
      <c r="D2811" s="19" t="s">
        <v>270</v>
      </c>
      <c r="E2811" s="19" t="s">
        <v>271</v>
      </c>
      <c r="F2811" s="19" t="s">
        <v>104</v>
      </c>
      <c r="G2811" s="19" t="s">
        <v>105</v>
      </c>
      <c r="H2811" s="25">
        <v>4.9334356850777288E-3</v>
      </c>
    </row>
    <row r="2812" spans="1:8" x14ac:dyDescent="0.25">
      <c r="A2812" s="19" t="s">
        <v>79</v>
      </c>
      <c r="B2812" s="19" t="s">
        <v>80</v>
      </c>
      <c r="C2812" s="19" t="s">
        <v>73</v>
      </c>
      <c r="D2812" s="19" t="s">
        <v>270</v>
      </c>
      <c r="E2812" s="19" t="s">
        <v>271</v>
      </c>
      <c r="F2812" s="19" t="s">
        <v>106</v>
      </c>
      <c r="G2812" s="19" t="s">
        <v>107</v>
      </c>
      <c r="H2812" s="25">
        <v>8.67745397943347E-3</v>
      </c>
    </row>
    <row r="2813" spans="1:8" x14ac:dyDescent="0.25">
      <c r="A2813" s="19" t="s">
        <v>79</v>
      </c>
      <c r="B2813" s="19" t="s">
        <v>80</v>
      </c>
      <c r="C2813" s="19" t="s">
        <v>73</v>
      </c>
      <c r="D2813" s="19" t="s">
        <v>270</v>
      </c>
      <c r="E2813" s="19" t="s">
        <v>271</v>
      </c>
      <c r="F2813" s="19" t="s">
        <v>108</v>
      </c>
      <c r="G2813" s="19" t="s">
        <v>109</v>
      </c>
      <c r="H2813" s="25">
        <v>4.3374660096697924E-4</v>
      </c>
    </row>
    <row r="2814" spans="1:8" x14ac:dyDescent="0.25">
      <c r="A2814" s="19" t="s">
        <v>79</v>
      </c>
      <c r="B2814" s="19" t="s">
        <v>80</v>
      </c>
      <c r="C2814" s="19" t="s">
        <v>73</v>
      </c>
      <c r="D2814" s="19" t="s">
        <v>270</v>
      </c>
      <c r="E2814" s="19" t="s">
        <v>271</v>
      </c>
      <c r="F2814" s="19" t="s">
        <v>110</v>
      </c>
      <c r="G2814" s="19" t="s">
        <v>111</v>
      </c>
      <c r="H2814" s="25">
        <v>5.1661387202413967E-3</v>
      </c>
    </row>
    <row r="2815" spans="1:8" x14ac:dyDescent="0.25">
      <c r="A2815" s="19" t="s">
        <v>79</v>
      </c>
      <c r="B2815" s="19" t="s">
        <v>80</v>
      </c>
      <c r="C2815" s="19" t="s">
        <v>73</v>
      </c>
      <c r="D2815" s="19" t="s">
        <v>270</v>
      </c>
      <c r="E2815" s="19" t="s">
        <v>271</v>
      </c>
      <c r="F2815" s="19" t="s">
        <v>112</v>
      </c>
      <c r="G2815" s="19" t="s">
        <v>113</v>
      </c>
      <c r="H2815" s="25">
        <v>4.0465967841033955E-4</v>
      </c>
    </row>
    <row r="2816" spans="1:8" x14ac:dyDescent="0.25">
      <c r="A2816" s="19" t="s">
        <v>79</v>
      </c>
      <c r="B2816" s="19" t="s">
        <v>80</v>
      </c>
      <c r="C2816" s="19" t="s">
        <v>73</v>
      </c>
      <c r="D2816" s="19" t="s">
        <v>270</v>
      </c>
      <c r="E2816" s="19" t="s">
        <v>271</v>
      </c>
      <c r="F2816" s="19" t="s">
        <v>272</v>
      </c>
      <c r="G2816" s="19" t="s">
        <v>273</v>
      </c>
      <c r="H2816" s="25">
        <v>3.619165212094926E-3</v>
      </c>
    </row>
    <row r="2817" spans="1:8" x14ac:dyDescent="0.25">
      <c r="A2817" s="19" t="s">
        <v>79</v>
      </c>
      <c r="B2817" s="19" t="s">
        <v>80</v>
      </c>
      <c r="C2817" s="19" t="s">
        <v>73</v>
      </c>
      <c r="D2817" s="19" t="s">
        <v>270</v>
      </c>
      <c r="E2817" s="19" t="s">
        <v>271</v>
      </c>
      <c r="F2817" s="19" t="s">
        <v>114</v>
      </c>
      <c r="G2817" s="19" t="s">
        <v>115</v>
      </c>
      <c r="H2817" s="25">
        <v>2.8058270649920624E-3</v>
      </c>
    </row>
    <row r="2818" spans="1:8" x14ac:dyDescent="0.25">
      <c r="A2818" s="19" t="s">
        <v>79</v>
      </c>
      <c r="B2818" s="19" t="s">
        <v>80</v>
      </c>
      <c r="C2818" s="19" t="s">
        <v>73</v>
      </c>
      <c r="D2818" s="19" t="s">
        <v>270</v>
      </c>
      <c r="E2818" s="19" t="s">
        <v>271</v>
      </c>
      <c r="F2818" s="19" t="s">
        <v>116</v>
      </c>
      <c r="G2818" s="19" t="s">
        <v>117</v>
      </c>
      <c r="H2818" s="25">
        <v>7.9328382477173397E-4</v>
      </c>
    </row>
    <row r="2819" spans="1:8" x14ac:dyDescent="0.25">
      <c r="A2819" s="19" t="s">
        <v>79</v>
      </c>
      <c r="B2819" s="19" t="s">
        <v>80</v>
      </c>
      <c r="C2819" s="19" t="s">
        <v>73</v>
      </c>
      <c r="D2819" s="19" t="s">
        <v>270</v>
      </c>
      <c r="E2819" s="19" t="s">
        <v>271</v>
      </c>
      <c r="F2819" s="19" t="s">
        <v>118</v>
      </c>
      <c r="G2819" s="19" t="s">
        <v>119</v>
      </c>
      <c r="H2819" s="25">
        <v>4.8894840637516649E-3</v>
      </c>
    </row>
    <row r="2820" spans="1:8" x14ac:dyDescent="0.25">
      <c r="A2820" s="19" t="s">
        <v>79</v>
      </c>
      <c r="B2820" s="19" t="s">
        <v>80</v>
      </c>
      <c r="C2820" s="19" t="s">
        <v>73</v>
      </c>
      <c r="D2820" s="19" t="s">
        <v>270</v>
      </c>
      <c r="E2820" s="19" t="s">
        <v>271</v>
      </c>
      <c r="F2820" s="19" t="s">
        <v>120</v>
      </c>
      <c r="G2820" s="19" t="s">
        <v>121</v>
      </c>
      <c r="H2820" s="25">
        <v>4.9994096521476057E-3</v>
      </c>
    </row>
    <row r="2821" spans="1:8" x14ac:dyDescent="0.25">
      <c r="A2821" s="19" t="s">
        <v>79</v>
      </c>
      <c r="B2821" s="19" t="s">
        <v>80</v>
      </c>
      <c r="C2821" s="19" t="s">
        <v>73</v>
      </c>
      <c r="D2821" s="19" t="s">
        <v>270</v>
      </c>
      <c r="E2821" s="19" t="s">
        <v>271</v>
      </c>
      <c r="F2821" s="19" t="s">
        <v>186</v>
      </c>
      <c r="G2821" s="19" t="s">
        <v>187</v>
      </c>
      <c r="H2821" s="25">
        <v>3.0604320916751695E-4</v>
      </c>
    </row>
    <row r="2822" spans="1:8" x14ac:dyDescent="0.25">
      <c r="A2822" s="19" t="s">
        <v>79</v>
      </c>
      <c r="B2822" s="19" t="s">
        <v>80</v>
      </c>
      <c r="C2822" s="19" t="s">
        <v>73</v>
      </c>
      <c r="D2822" s="19" t="s">
        <v>270</v>
      </c>
      <c r="E2822" s="19" t="s">
        <v>271</v>
      </c>
      <c r="F2822" s="19" t="s">
        <v>188</v>
      </c>
      <c r="G2822" s="19" t="s">
        <v>189</v>
      </c>
      <c r="H2822" s="25">
        <v>2.408861513073416E-2</v>
      </c>
    </row>
    <row r="2823" spans="1:8" x14ac:dyDescent="0.25">
      <c r="A2823" s="19" t="s">
        <v>79</v>
      </c>
      <c r="B2823" s="19" t="s">
        <v>80</v>
      </c>
      <c r="C2823" s="19" t="s">
        <v>73</v>
      </c>
      <c r="D2823" s="19" t="s">
        <v>270</v>
      </c>
      <c r="E2823" s="19" t="s">
        <v>271</v>
      </c>
      <c r="F2823" s="19" t="s">
        <v>192</v>
      </c>
      <c r="G2823" s="19" t="s">
        <v>193</v>
      </c>
      <c r="H2823" s="25">
        <v>3.0372018943773872E-4</v>
      </c>
    </row>
    <row r="2824" spans="1:8" x14ac:dyDescent="0.25">
      <c r="A2824" s="19" t="s">
        <v>79</v>
      </c>
      <c r="B2824" s="19" t="s">
        <v>80</v>
      </c>
      <c r="C2824" s="19" t="s">
        <v>73</v>
      </c>
      <c r="D2824" s="19" t="s">
        <v>270</v>
      </c>
      <c r="E2824" s="19" t="s">
        <v>271</v>
      </c>
      <c r="F2824" s="19" t="s">
        <v>194</v>
      </c>
      <c r="G2824" s="19" t="s">
        <v>195</v>
      </c>
      <c r="H2824" s="25">
        <v>2.7545348115936629E-2</v>
      </c>
    </row>
    <row r="2825" spans="1:8" x14ac:dyDescent="0.25">
      <c r="A2825" s="19" t="s">
        <v>79</v>
      </c>
      <c r="B2825" s="19" t="s">
        <v>80</v>
      </c>
      <c r="C2825" s="19" t="s">
        <v>73</v>
      </c>
      <c r="D2825" s="19" t="s">
        <v>270</v>
      </c>
      <c r="E2825" s="19" t="s">
        <v>271</v>
      </c>
      <c r="F2825" s="19" t="s">
        <v>122</v>
      </c>
      <c r="G2825" s="19" t="s">
        <v>123</v>
      </c>
      <c r="H2825" s="25">
        <v>1.0625186555672003E-3</v>
      </c>
    </row>
    <row r="2826" spans="1:8" x14ac:dyDescent="0.25">
      <c r="A2826" s="19" t="s">
        <v>79</v>
      </c>
      <c r="B2826" s="19" t="s">
        <v>80</v>
      </c>
      <c r="C2826" s="19" t="s">
        <v>73</v>
      </c>
      <c r="D2826" s="19" t="s">
        <v>270</v>
      </c>
      <c r="E2826" s="19" t="s">
        <v>271</v>
      </c>
      <c r="F2826" s="19" t="s">
        <v>124</v>
      </c>
      <c r="G2826" s="19" t="s">
        <v>125</v>
      </c>
      <c r="H2826" s="25">
        <v>7.3490387403414674E-3</v>
      </c>
    </row>
    <row r="2827" spans="1:8" x14ac:dyDescent="0.25">
      <c r="A2827" s="19" t="s">
        <v>79</v>
      </c>
      <c r="B2827" s="19" t="s">
        <v>80</v>
      </c>
      <c r="C2827" s="19" t="s">
        <v>73</v>
      </c>
      <c r="D2827" s="19" t="s">
        <v>270</v>
      </c>
      <c r="E2827" s="19" t="s">
        <v>271</v>
      </c>
      <c r="F2827" s="19" t="s">
        <v>126</v>
      </c>
      <c r="G2827" s="19" t="s">
        <v>127</v>
      </c>
      <c r="H2827" s="25">
        <v>3.5276998132993177E-4</v>
      </c>
    </row>
    <row r="2828" spans="1:8" x14ac:dyDescent="0.25">
      <c r="A2828" s="19" t="s">
        <v>79</v>
      </c>
      <c r="B2828" s="19" t="s">
        <v>80</v>
      </c>
      <c r="C2828" s="19" t="s">
        <v>73</v>
      </c>
      <c r="D2828" s="19" t="s">
        <v>270</v>
      </c>
      <c r="E2828" s="19" t="s">
        <v>271</v>
      </c>
      <c r="F2828" s="19" t="s">
        <v>412</v>
      </c>
      <c r="G2828" s="19" t="s">
        <v>413</v>
      </c>
      <c r="H2828" s="25">
        <v>4.5658401222309457E-3</v>
      </c>
    </row>
    <row r="2829" spans="1:8" x14ac:dyDescent="0.25">
      <c r="A2829" s="19" t="s">
        <v>79</v>
      </c>
      <c r="B2829" s="19" t="s">
        <v>80</v>
      </c>
      <c r="C2829" s="19" t="s">
        <v>73</v>
      </c>
      <c r="D2829" s="19" t="s">
        <v>270</v>
      </c>
      <c r="E2829" s="19" t="s">
        <v>271</v>
      </c>
      <c r="F2829" s="19" t="s">
        <v>132</v>
      </c>
      <c r="G2829" s="19" t="s">
        <v>133</v>
      </c>
      <c r="H2829" s="25">
        <v>7.9433736572096098E-3</v>
      </c>
    </row>
    <row r="2830" spans="1:8" x14ac:dyDescent="0.25">
      <c r="A2830" s="19" t="s">
        <v>79</v>
      </c>
      <c r="B2830" s="19" t="s">
        <v>80</v>
      </c>
      <c r="C2830" s="19" t="s">
        <v>73</v>
      </c>
      <c r="D2830" s="19" t="s">
        <v>270</v>
      </c>
      <c r="E2830" s="19" t="s">
        <v>271</v>
      </c>
      <c r="F2830" s="19" t="s">
        <v>134</v>
      </c>
      <c r="G2830" s="19" t="s">
        <v>135</v>
      </c>
      <c r="H2830" s="25">
        <v>9.1921298545406924E-4</v>
      </c>
    </row>
    <row r="2831" spans="1:8" x14ac:dyDescent="0.25">
      <c r="A2831" s="19" t="s">
        <v>79</v>
      </c>
      <c r="B2831" s="19" t="s">
        <v>80</v>
      </c>
      <c r="C2831" s="19" t="s">
        <v>73</v>
      </c>
      <c r="D2831" s="19" t="s">
        <v>270</v>
      </c>
      <c r="E2831" s="19" t="s">
        <v>271</v>
      </c>
      <c r="F2831" s="19" t="s">
        <v>136</v>
      </c>
      <c r="G2831" s="19" t="s">
        <v>137</v>
      </c>
      <c r="H2831" s="25">
        <v>7.5114625593597343E-4</v>
      </c>
    </row>
    <row r="2832" spans="1:8" x14ac:dyDescent="0.25">
      <c r="A2832" s="19" t="s">
        <v>79</v>
      </c>
      <c r="B2832" s="19" t="s">
        <v>80</v>
      </c>
      <c r="C2832" s="19" t="s">
        <v>73</v>
      </c>
      <c r="D2832" s="19" t="s">
        <v>270</v>
      </c>
      <c r="E2832" s="19" t="s">
        <v>271</v>
      </c>
      <c r="F2832" s="19" t="s">
        <v>138</v>
      </c>
      <c r="G2832" s="19" t="s">
        <v>139</v>
      </c>
      <c r="H2832" s="25">
        <v>2.7537163221194711E-3</v>
      </c>
    </row>
    <row r="2833" spans="1:8" x14ac:dyDescent="0.25">
      <c r="A2833" s="19" t="s">
        <v>79</v>
      </c>
      <c r="B2833" s="19" t="s">
        <v>80</v>
      </c>
      <c r="C2833" s="19" t="s">
        <v>73</v>
      </c>
      <c r="D2833" s="19" t="s">
        <v>270</v>
      </c>
      <c r="E2833" s="19" t="s">
        <v>271</v>
      </c>
      <c r="F2833" s="19" t="s">
        <v>198</v>
      </c>
      <c r="G2833" s="19" t="s">
        <v>199</v>
      </c>
      <c r="H2833" s="25">
        <v>1.049952098450929E-2</v>
      </c>
    </row>
    <row r="2834" spans="1:8" x14ac:dyDescent="0.25">
      <c r="A2834" s="19" t="s">
        <v>79</v>
      </c>
      <c r="B2834" s="19" t="s">
        <v>80</v>
      </c>
      <c r="C2834" s="19" t="s">
        <v>73</v>
      </c>
      <c r="D2834" s="19" t="s">
        <v>270</v>
      </c>
      <c r="E2834" s="19" t="s">
        <v>271</v>
      </c>
      <c r="F2834" s="19" t="s">
        <v>142</v>
      </c>
      <c r="G2834" s="19" t="s">
        <v>143</v>
      </c>
      <c r="H2834" s="25">
        <v>1.0989801182788724E-3</v>
      </c>
    </row>
    <row r="2835" spans="1:8" x14ac:dyDescent="0.25">
      <c r="A2835" s="19" t="s">
        <v>79</v>
      </c>
      <c r="B2835" s="19" t="s">
        <v>80</v>
      </c>
      <c r="C2835" s="19" t="s">
        <v>73</v>
      </c>
      <c r="D2835" s="19" t="s">
        <v>270</v>
      </c>
      <c r="E2835" s="19" t="s">
        <v>271</v>
      </c>
      <c r="F2835" s="19" t="s">
        <v>144</v>
      </c>
      <c r="G2835" s="19" t="s">
        <v>145</v>
      </c>
      <c r="H2835" s="25">
        <v>8.7581046704141713E-3</v>
      </c>
    </row>
    <row r="2836" spans="1:8" x14ac:dyDescent="0.25">
      <c r="A2836" s="19" t="s">
        <v>79</v>
      </c>
      <c r="B2836" s="19" t="s">
        <v>80</v>
      </c>
      <c r="C2836" s="19" t="s">
        <v>73</v>
      </c>
      <c r="D2836" s="19" t="s">
        <v>270</v>
      </c>
      <c r="E2836" s="19" t="s">
        <v>271</v>
      </c>
      <c r="F2836" s="19" t="s">
        <v>146</v>
      </c>
      <c r="G2836" s="19" t="s">
        <v>147</v>
      </c>
      <c r="H2836" s="25">
        <v>1.3002982069384695E-3</v>
      </c>
    </row>
    <row r="2837" spans="1:8" x14ac:dyDescent="0.25">
      <c r="A2837" s="19" t="s">
        <v>79</v>
      </c>
      <c r="B2837" s="19" t="s">
        <v>80</v>
      </c>
      <c r="C2837" s="19" t="s">
        <v>73</v>
      </c>
      <c r="D2837" s="19" t="s">
        <v>270</v>
      </c>
      <c r="E2837" s="19" t="s">
        <v>271</v>
      </c>
      <c r="F2837" s="19" t="s">
        <v>216</v>
      </c>
      <c r="G2837" s="19" t="s">
        <v>217</v>
      </c>
      <c r="H2837" s="25">
        <v>3.4927775802450904E-4</v>
      </c>
    </row>
    <row r="2838" spans="1:8" x14ac:dyDescent="0.25">
      <c r="A2838" s="19" t="s">
        <v>79</v>
      </c>
      <c r="B2838" s="19" t="s">
        <v>80</v>
      </c>
      <c r="C2838" s="19" t="s">
        <v>73</v>
      </c>
      <c r="D2838" s="19" t="s">
        <v>270</v>
      </c>
      <c r="E2838" s="19" t="s">
        <v>271</v>
      </c>
      <c r="F2838" s="19" t="s">
        <v>252</v>
      </c>
      <c r="G2838" s="19" t="s">
        <v>253</v>
      </c>
      <c r="H2838" s="25">
        <v>1.7762584345801347E-4</v>
      </c>
    </row>
    <row r="2839" spans="1:8" x14ac:dyDescent="0.25">
      <c r="A2839" s="19" t="s">
        <v>79</v>
      </c>
      <c r="B2839" s="19" t="s">
        <v>80</v>
      </c>
      <c r="C2839" s="19" t="s">
        <v>73</v>
      </c>
      <c r="D2839" s="19" t="s">
        <v>270</v>
      </c>
      <c r="E2839" s="19" t="s">
        <v>271</v>
      </c>
      <c r="F2839" s="19" t="s">
        <v>152</v>
      </c>
      <c r="G2839" s="19" t="s">
        <v>153</v>
      </c>
      <c r="H2839" s="25">
        <v>0.14135780696972752</v>
      </c>
    </row>
    <row r="2840" spans="1:8" x14ac:dyDescent="0.25">
      <c r="A2840" s="19" t="s">
        <v>79</v>
      </c>
      <c r="B2840" s="19" t="s">
        <v>80</v>
      </c>
      <c r="C2840" s="19" t="s">
        <v>73</v>
      </c>
      <c r="D2840" s="19" t="s">
        <v>270</v>
      </c>
      <c r="E2840" s="19" t="s">
        <v>271</v>
      </c>
      <c r="F2840" s="19" t="s">
        <v>262</v>
      </c>
      <c r="G2840" s="19" t="s">
        <v>263</v>
      </c>
      <c r="H2840" s="25">
        <v>1.0551620841940437E-2</v>
      </c>
    </row>
    <row r="2841" spans="1:8" x14ac:dyDescent="0.25">
      <c r="A2841" s="19" t="s">
        <v>79</v>
      </c>
      <c r="B2841" s="19" t="s">
        <v>80</v>
      </c>
      <c r="C2841" s="19" t="s">
        <v>73</v>
      </c>
      <c r="D2841" s="19" t="s">
        <v>270</v>
      </c>
      <c r="E2841" s="19" t="s">
        <v>271</v>
      </c>
      <c r="F2841" s="19" t="s">
        <v>156</v>
      </c>
      <c r="G2841" s="19" t="s">
        <v>157</v>
      </c>
      <c r="H2841" s="25">
        <v>5.9589978375506865E-3</v>
      </c>
    </row>
    <row r="2842" spans="1:8" x14ac:dyDescent="0.25">
      <c r="A2842" s="19" t="s">
        <v>79</v>
      </c>
      <c r="B2842" s="19" t="s">
        <v>80</v>
      </c>
      <c r="C2842" s="19" t="s">
        <v>73</v>
      </c>
      <c r="D2842" s="19" t="s">
        <v>270</v>
      </c>
      <c r="E2842" s="19" t="s">
        <v>271</v>
      </c>
      <c r="F2842" s="19" t="s">
        <v>158</v>
      </c>
      <c r="G2842" s="19" t="s">
        <v>159</v>
      </c>
      <c r="H2842" s="25">
        <v>5.9635652288227684E-5</v>
      </c>
    </row>
    <row r="2843" spans="1:8" x14ac:dyDescent="0.25">
      <c r="A2843" s="19" t="s">
        <v>79</v>
      </c>
      <c r="B2843" s="19" t="s">
        <v>80</v>
      </c>
      <c r="C2843" s="19" t="s">
        <v>73</v>
      </c>
      <c r="D2843" s="19" t="s">
        <v>270</v>
      </c>
      <c r="E2843" s="19" t="s">
        <v>271</v>
      </c>
      <c r="F2843" s="19" t="s">
        <v>274</v>
      </c>
      <c r="G2843" s="19" t="s">
        <v>275</v>
      </c>
      <c r="H2843" s="25">
        <v>1.3814163023946953E-3</v>
      </c>
    </row>
    <row r="2844" spans="1:8" x14ac:dyDescent="0.25">
      <c r="A2844" s="19" t="s">
        <v>79</v>
      </c>
      <c r="B2844" s="19" t="s">
        <v>80</v>
      </c>
      <c r="C2844" s="19" t="s">
        <v>73</v>
      </c>
      <c r="D2844" s="19" t="s">
        <v>270</v>
      </c>
      <c r="E2844" s="19" t="s">
        <v>271</v>
      </c>
      <c r="F2844" s="19" t="s">
        <v>162</v>
      </c>
      <c r="G2844" s="19" t="s">
        <v>163</v>
      </c>
      <c r="H2844" s="25">
        <v>1.1892109010200429E-2</v>
      </c>
    </row>
    <row r="2845" spans="1:8" x14ac:dyDescent="0.25">
      <c r="A2845" s="19" t="s">
        <v>79</v>
      </c>
      <c r="B2845" s="19" t="s">
        <v>80</v>
      </c>
      <c r="C2845" s="19" t="s">
        <v>73</v>
      </c>
      <c r="D2845" s="19" t="s">
        <v>270</v>
      </c>
      <c r="E2845" s="19" t="s">
        <v>271</v>
      </c>
      <c r="F2845" s="19" t="s">
        <v>218</v>
      </c>
      <c r="G2845" s="19" t="s">
        <v>219</v>
      </c>
      <c r="H2845" s="25">
        <v>2.1294537706812527E-3</v>
      </c>
    </row>
    <row r="2846" spans="1:8" x14ac:dyDescent="0.25">
      <c r="A2846" s="19" t="s">
        <v>79</v>
      </c>
      <c r="B2846" s="19" t="s">
        <v>80</v>
      </c>
      <c r="C2846" s="19" t="s">
        <v>73</v>
      </c>
      <c r="D2846" s="19" t="s">
        <v>270</v>
      </c>
      <c r="E2846" s="19" t="s">
        <v>271</v>
      </c>
      <c r="F2846" s="19" t="s">
        <v>202</v>
      </c>
      <c r="G2846" s="19" t="s">
        <v>203</v>
      </c>
      <c r="H2846" s="25">
        <v>4.4874451872345026E-4</v>
      </c>
    </row>
    <row r="2847" spans="1:8" x14ac:dyDescent="0.25">
      <c r="A2847" s="19" t="s">
        <v>79</v>
      </c>
      <c r="B2847" s="19" t="s">
        <v>80</v>
      </c>
      <c r="C2847" s="19" t="s">
        <v>73</v>
      </c>
      <c r="D2847" s="19" t="s">
        <v>276</v>
      </c>
      <c r="E2847" s="19" t="s">
        <v>277</v>
      </c>
      <c r="F2847" s="19" t="s">
        <v>94</v>
      </c>
      <c r="G2847" s="19" t="s">
        <v>95</v>
      </c>
      <c r="H2847" s="25">
        <v>6.2819370191688425E-7</v>
      </c>
    </row>
    <row r="2848" spans="1:8" x14ac:dyDescent="0.25">
      <c r="A2848" s="19" t="s">
        <v>79</v>
      </c>
      <c r="B2848" s="19" t="s">
        <v>80</v>
      </c>
      <c r="C2848" s="19" t="s">
        <v>73</v>
      </c>
      <c r="D2848" s="19" t="s">
        <v>276</v>
      </c>
      <c r="E2848" s="19" t="s">
        <v>277</v>
      </c>
      <c r="F2848" s="19" t="s">
        <v>410</v>
      </c>
      <c r="G2848" s="19" t="s">
        <v>411</v>
      </c>
      <c r="H2848" s="25">
        <v>8.9894573608516077E-5</v>
      </c>
    </row>
    <row r="2849" spans="1:8" x14ac:dyDescent="0.25">
      <c r="A2849" s="19" t="s">
        <v>79</v>
      </c>
      <c r="B2849" s="19" t="s">
        <v>80</v>
      </c>
      <c r="C2849" s="19" t="s">
        <v>73</v>
      </c>
      <c r="D2849" s="19" t="s">
        <v>276</v>
      </c>
      <c r="E2849" s="19" t="s">
        <v>277</v>
      </c>
      <c r="F2849" s="19" t="s">
        <v>266</v>
      </c>
      <c r="G2849" s="19" t="s">
        <v>267</v>
      </c>
      <c r="H2849" s="25">
        <v>6.8396476632521912E-8</v>
      </c>
    </row>
    <row r="2850" spans="1:8" x14ac:dyDescent="0.25">
      <c r="A2850" s="19" t="s">
        <v>79</v>
      </c>
      <c r="B2850" s="19" t="s">
        <v>80</v>
      </c>
      <c r="C2850" s="19" t="s">
        <v>73</v>
      </c>
      <c r="D2850" s="19" t="s">
        <v>276</v>
      </c>
      <c r="E2850" s="19" t="s">
        <v>277</v>
      </c>
      <c r="F2850" s="19" t="s">
        <v>96</v>
      </c>
      <c r="G2850" s="19" t="s">
        <v>97</v>
      </c>
      <c r="H2850" s="25">
        <v>2.262005263077275E-7</v>
      </c>
    </row>
    <row r="2851" spans="1:8" x14ac:dyDescent="0.25">
      <c r="A2851" s="19" t="s">
        <v>79</v>
      </c>
      <c r="B2851" s="19" t="s">
        <v>80</v>
      </c>
      <c r="C2851" s="19" t="s">
        <v>73</v>
      </c>
      <c r="D2851" s="19" t="s">
        <v>276</v>
      </c>
      <c r="E2851" s="19" t="s">
        <v>277</v>
      </c>
      <c r="F2851" s="19" t="s">
        <v>180</v>
      </c>
      <c r="G2851" s="19" t="s">
        <v>181</v>
      </c>
      <c r="H2851" s="25">
        <v>3.9468400161015452E-8</v>
      </c>
    </row>
    <row r="2852" spans="1:8" x14ac:dyDescent="0.25">
      <c r="A2852" s="19" t="s">
        <v>79</v>
      </c>
      <c r="B2852" s="19" t="s">
        <v>80</v>
      </c>
      <c r="C2852" s="19" t="s">
        <v>73</v>
      </c>
      <c r="D2852" s="19" t="s">
        <v>276</v>
      </c>
      <c r="E2852" s="19" t="s">
        <v>277</v>
      </c>
      <c r="F2852" s="19" t="s">
        <v>98</v>
      </c>
      <c r="G2852" s="19" t="s">
        <v>99</v>
      </c>
      <c r="H2852" s="25">
        <v>1.8268603472166605E-7</v>
      </c>
    </row>
    <row r="2853" spans="1:8" x14ac:dyDescent="0.25">
      <c r="A2853" s="19" t="s">
        <v>79</v>
      </c>
      <c r="B2853" s="19" t="s">
        <v>80</v>
      </c>
      <c r="C2853" s="19" t="s">
        <v>73</v>
      </c>
      <c r="D2853" s="19" t="s">
        <v>276</v>
      </c>
      <c r="E2853" s="19" t="s">
        <v>277</v>
      </c>
      <c r="F2853" s="19" t="s">
        <v>168</v>
      </c>
      <c r="G2853" s="19" t="s">
        <v>169</v>
      </c>
      <c r="H2853" s="25">
        <v>1.214240636437872E-4</v>
      </c>
    </row>
    <row r="2854" spans="1:8" x14ac:dyDescent="0.25">
      <c r="A2854" s="19" t="s">
        <v>79</v>
      </c>
      <c r="B2854" s="19" t="s">
        <v>80</v>
      </c>
      <c r="C2854" s="19" t="s">
        <v>73</v>
      </c>
      <c r="D2854" s="19" t="s">
        <v>276</v>
      </c>
      <c r="E2854" s="19" t="s">
        <v>277</v>
      </c>
      <c r="F2854" s="19" t="s">
        <v>172</v>
      </c>
      <c r="G2854" s="19" t="s">
        <v>173</v>
      </c>
      <c r="H2854" s="25">
        <v>1.6603413194305601E-7</v>
      </c>
    </row>
    <row r="2855" spans="1:8" x14ac:dyDescent="0.25">
      <c r="A2855" s="19" t="s">
        <v>79</v>
      </c>
      <c r="B2855" s="19" t="s">
        <v>80</v>
      </c>
      <c r="C2855" s="19" t="s">
        <v>73</v>
      </c>
      <c r="D2855" s="19" t="s">
        <v>276</v>
      </c>
      <c r="E2855" s="19" t="s">
        <v>277</v>
      </c>
      <c r="F2855" s="19" t="s">
        <v>100</v>
      </c>
      <c r="G2855" s="19" t="s">
        <v>101</v>
      </c>
      <c r="H2855" s="25">
        <v>4.2945809248896592E-6</v>
      </c>
    </row>
    <row r="2856" spans="1:8" x14ac:dyDescent="0.25">
      <c r="A2856" s="19" t="s">
        <v>79</v>
      </c>
      <c r="B2856" s="19" t="s">
        <v>80</v>
      </c>
      <c r="C2856" s="19" t="s">
        <v>73</v>
      </c>
      <c r="D2856" s="19" t="s">
        <v>276</v>
      </c>
      <c r="E2856" s="19" t="s">
        <v>277</v>
      </c>
      <c r="F2856" s="19" t="s">
        <v>102</v>
      </c>
      <c r="G2856" s="19" t="s">
        <v>103</v>
      </c>
      <c r="H2856" s="25">
        <v>5.1179661779459597E-8</v>
      </c>
    </row>
    <row r="2857" spans="1:8" x14ac:dyDescent="0.25">
      <c r="A2857" s="19" t="s">
        <v>79</v>
      </c>
      <c r="B2857" s="19" t="s">
        <v>80</v>
      </c>
      <c r="C2857" s="19" t="s">
        <v>73</v>
      </c>
      <c r="D2857" s="19" t="s">
        <v>276</v>
      </c>
      <c r="E2857" s="19" t="s">
        <v>277</v>
      </c>
      <c r="F2857" s="19" t="s">
        <v>104</v>
      </c>
      <c r="G2857" s="19" t="s">
        <v>105</v>
      </c>
      <c r="H2857" s="25">
        <v>1.4374744728515376E-6</v>
      </c>
    </row>
    <row r="2858" spans="1:8" x14ac:dyDescent="0.25">
      <c r="A2858" s="19" t="s">
        <v>79</v>
      </c>
      <c r="B2858" s="19" t="s">
        <v>80</v>
      </c>
      <c r="C2858" s="19" t="s">
        <v>73</v>
      </c>
      <c r="D2858" s="19" t="s">
        <v>276</v>
      </c>
      <c r="E2858" s="19" t="s">
        <v>277</v>
      </c>
      <c r="F2858" s="19" t="s">
        <v>106</v>
      </c>
      <c r="G2858" s="19" t="s">
        <v>107</v>
      </c>
      <c r="H2858" s="25">
        <v>1.8370281620458694E-6</v>
      </c>
    </row>
    <row r="2859" spans="1:8" x14ac:dyDescent="0.25">
      <c r="A2859" s="19" t="s">
        <v>79</v>
      </c>
      <c r="B2859" s="19" t="s">
        <v>80</v>
      </c>
      <c r="C2859" s="19" t="s">
        <v>73</v>
      </c>
      <c r="D2859" s="19" t="s">
        <v>276</v>
      </c>
      <c r="E2859" s="19" t="s">
        <v>277</v>
      </c>
      <c r="F2859" s="19" t="s">
        <v>110</v>
      </c>
      <c r="G2859" s="19" t="s">
        <v>111</v>
      </c>
      <c r="H2859" s="25">
        <v>1.4752392038408957E-6</v>
      </c>
    </row>
    <row r="2860" spans="1:8" x14ac:dyDescent="0.25">
      <c r="A2860" s="19" t="s">
        <v>79</v>
      </c>
      <c r="B2860" s="19" t="s">
        <v>80</v>
      </c>
      <c r="C2860" s="19" t="s">
        <v>73</v>
      </c>
      <c r="D2860" s="19" t="s">
        <v>276</v>
      </c>
      <c r="E2860" s="19" t="s">
        <v>277</v>
      </c>
      <c r="F2860" s="19" t="s">
        <v>206</v>
      </c>
      <c r="G2860" s="19" t="s">
        <v>207</v>
      </c>
      <c r="H2860" s="25">
        <v>4.6641533646605498E-7</v>
      </c>
    </row>
    <row r="2861" spans="1:8" x14ac:dyDescent="0.25">
      <c r="A2861" s="19" t="s">
        <v>79</v>
      </c>
      <c r="B2861" s="19" t="s">
        <v>80</v>
      </c>
      <c r="C2861" s="19" t="s">
        <v>73</v>
      </c>
      <c r="D2861" s="19" t="s">
        <v>276</v>
      </c>
      <c r="E2861" s="19" t="s">
        <v>277</v>
      </c>
      <c r="F2861" s="19" t="s">
        <v>208</v>
      </c>
      <c r="G2861" s="19" t="s">
        <v>209</v>
      </c>
      <c r="H2861" s="25">
        <v>8.3220027625862896E-8</v>
      </c>
    </row>
    <row r="2862" spans="1:8" x14ac:dyDescent="0.25">
      <c r="A2862" s="19" t="s">
        <v>79</v>
      </c>
      <c r="B2862" s="19" t="s">
        <v>80</v>
      </c>
      <c r="C2862" s="19" t="s">
        <v>73</v>
      </c>
      <c r="D2862" s="19" t="s">
        <v>276</v>
      </c>
      <c r="E2862" s="19" t="s">
        <v>277</v>
      </c>
      <c r="F2862" s="19" t="s">
        <v>112</v>
      </c>
      <c r="G2862" s="19" t="s">
        <v>113</v>
      </c>
      <c r="H2862" s="25">
        <v>1.2426313816857364E-7</v>
      </c>
    </row>
    <row r="2863" spans="1:8" x14ac:dyDescent="0.25">
      <c r="A2863" s="19" t="s">
        <v>79</v>
      </c>
      <c r="B2863" s="19" t="s">
        <v>80</v>
      </c>
      <c r="C2863" s="19" t="s">
        <v>73</v>
      </c>
      <c r="D2863" s="19" t="s">
        <v>276</v>
      </c>
      <c r="E2863" s="19" t="s">
        <v>277</v>
      </c>
      <c r="F2863" s="19" t="s">
        <v>120</v>
      </c>
      <c r="G2863" s="19" t="s">
        <v>121</v>
      </c>
      <c r="H2863" s="25">
        <v>1.4336511321265659E-6</v>
      </c>
    </row>
    <row r="2864" spans="1:8" x14ac:dyDescent="0.25">
      <c r="A2864" s="19" t="s">
        <v>79</v>
      </c>
      <c r="B2864" s="19" t="s">
        <v>80</v>
      </c>
      <c r="C2864" s="19" t="s">
        <v>73</v>
      </c>
      <c r="D2864" s="19" t="s">
        <v>276</v>
      </c>
      <c r="E2864" s="19" t="s">
        <v>277</v>
      </c>
      <c r="F2864" s="19" t="s">
        <v>188</v>
      </c>
      <c r="G2864" s="19" t="s">
        <v>189</v>
      </c>
      <c r="H2864" s="25">
        <v>8.6726894892638358E-6</v>
      </c>
    </row>
    <row r="2865" spans="1:8" x14ac:dyDescent="0.25">
      <c r="A2865" s="19" t="s">
        <v>79</v>
      </c>
      <c r="B2865" s="19" t="s">
        <v>80</v>
      </c>
      <c r="C2865" s="19" t="s">
        <v>73</v>
      </c>
      <c r="D2865" s="19" t="s">
        <v>276</v>
      </c>
      <c r="E2865" s="19" t="s">
        <v>277</v>
      </c>
      <c r="F2865" s="19" t="s">
        <v>192</v>
      </c>
      <c r="G2865" s="19" t="s">
        <v>193</v>
      </c>
      <c r="H2865" s="25">
        <v>1.049376835261465E-7</v>
      </c>
    </row>
    <row r="2866" spans="1:8" x14ac:dyDescent="0.25">
      <c r="A2866" s="19" t="s">
        <v>79</v>
      </c>
      <c r="B2866" s="19" t="s">
        <v>80</v>
      </c>
      <c r="C2866" s="19" t="s">
        <v>73</v>
      </c>
      <c r="D2866" s="19" t="s">
        <v>276</v>
      </c>
      <c r="E2866" s="19" t="s">
        <v>277</v>
      </c>
      <c r="F2866" s="19" t="s">
        <v>194</v>
      </c>
      <c r="G2866" s="19" t="s">
        <v>195</v>
      </c>
      <c r="H2866" s="25">
        <v>9.4248908737592994E-6</v>
      </c>
    </row>
    <row r="2867" spans="1:8" x14ac:dyDescent="0.25">
      <c r="A2867" s="19" t="s">
        <v>79</v>
      </c>
      <c r="B2867" s="19" t="s">
        <v>80</v>
      </c>
      <c r="C2867" s="19" t="s">
        <v>73</v>
      </c>
      <c r="D2867" s="19" t="s">
        <v>276</v>
      </c>
      <c r="E2867" s="19" t="s">
        <v>277</v>
      </c>
      <c r="F2867" s="19" t="s">
        <v>122</v>
      </c>
      <c r="G2867" s="19" t="s">
        <v>123</v>
      </c>
      <c r="H2867" s="25">
        <v>2.4133499041760387E-7</v>
      </c>
    </row>
    <row r="2868" spans="1:8" x14ac:dyDescent="0.25">
      <c r="A2868" s="19" t="s">
        <v>79</v>
      </c>
      <c r="B2868" s="19" t="s">
        <v>80</v>
      </c>
      <c r="C2868" s="19" t="s">
        <v>73</v>
      </c>
      <c r="D2868" s="19" t="s">
        <v>276</v>
      </c>
      <c r="E2868" s="19" t="s">
        <v>277</v>
      </c>
      <c r="F2868" s="19" t="s">
        <v>412</v>
      </c>
      <c r="G2868" s="19" t="s">
        <v>413</v>
      </c>
      <c r="H2868" s="25">
        <v>8.6145777821583911E-7</v>
      </c>
    </row>
    <row r="2869" spans="1:8" x14ac:dyDescent="0.25">
      <c r="A2869" s="19" t="s">
        <v>79</v>
      </c>
      <c r="B2869" s="19" t="s">
        <v>80</v>
      </c>
      <c r="C2869" s="19" t="s">
        <v>73</v>
      </c>
      <c r="D2869" s="19" t="s">
        <v>276</v>
      </c>
      <c r="E2869" s="19" t="s">
        <v>277</v>
      </c>
      <c r="F2869" s="19" t="s">
        <v>134</v>
      </c>
      <c r="G2869" s="19" t="s">
        <v>135</v>
      </c>
      <c r="H2869" s="25">
        <v>2.1636557634652374E-7</v>
      </c>
    </row>
    <row r="2870" spans="1:8" x14ac:dyDescent="0.25">
      <c r="A2870" s="19" t="s">
        <v>79</v>
      </c>
      <c r="B2870" s="19" t="s">
        <v>80</v>
      </c>
      <c r="C2870" s="19" t="s">
        <v>73</v>
      </c>
      <c r="D2870" s="19" t="s">
        <v>276</v>
      </c>
      <c r="E2870" s="19" t="s">
        <v>277</v>
      </c>
      <c r="F2870" s="19" t="s">
        <v>136</v>
      </c>
      <c r="G2870" s="19" t="s">
        <v>137</v>
      </c>
      <c r="H2870" s="25">
        <v>1.6599250571897755E-7</v>
      </c>
    </row>
    <row r="2871" spans="1:8" x14ac:dyDescent="0.25">
      <c r="A2871" s="19" t="s">
        <v>79</v>
      </c>
      <c r="B2871" s="19" t="s">
        <v>80</v>
      </c>
      <c r="C2871" s="19" t="s">
        <v>73</v>
      </c>
      <c r="D2871" s="19" t="s">
        <v>276</v>
      </c>
      <c r="E2871" s="19" t="s">
        <v>277</v>
      </c>
      <c r="F2871" s="19" t="s">
        <v>138</v>
      </c>
      <c r="G2871" s="19" t="s">
        <v>139</v>
      </c>
      <c r="H2871" s="25">
        <v>5.0984979375413098E-7</v>
      </c>
    </row>
    <row r="2872" spans="1:8" x14ac:dyDescent="0.25">
      <c r="A2872" s="19" t="s">
        <v>79</v>
      </c>
      <c r="B2872" s="19" t="s">
        <v>80</v>
      </c>
      <c r="C2872" s="19" t="s">
        <v>73</v>
      </c>
      <c r="D2872" s="19" t="s">
        <v>276</v>
      </c>
      <c r="E2872" s="19" t="s">
        <v>277</v>
      </c>
      <c r="F2872" s="19" t="s">
        <v>142</v>
      </c>
      <c r="G2872" s="19" t="s">
        <v>143</v>
      </c>
      <c r="H2872" s="25">
        <v>3.7983802637929344E-7</v>
      </c>
    </row>
    <row r="2873" spans="1:8" x14ac:dyDescent="0.25">
      <c r="A2873" s="19" t="s">
        <v>79</v>
      </c>
      <c r="B2873" s="19" t="s">
        <v>80</v>
      </c>
      <c r="C2873" s="19" t="s">
        <v>73</v>
      </c>
      <c r="D2873" s="19" t="s">
        <v>276</v>
      </c>
      <c r="E2873" s="19" t="s">
        <v>277</v>
      </c>
      <c r="F2873" s="19" t="s">
        <v>144</v>
      </c>
      <c r="G2873" s="19" t="s">
        <v>145</v>
      </c>
      <c r="H2873" s="25">
        <v>2.9111211564126516E-6</v>
      </c>
    </row>
    <row r="2874" spans="1:8" x14ac:dyDescent="0.25">
      <c r="A2874" s="19" t="s">
        <v>79</v>
      </c>
      <c r="B2874" s="19" t="s">
        <v>80</v>
      </c>
      <c r="C2874" s="19" t="s">
        <v>73</v>
      </c>
      <c r="D2874" s="19" t="s">
        <v>276</v>
      </c>
      <c r="E2874" s="19" t="s">
        <v>277</v>
      </c>
      <c r="F2874" s="19" t="s">
        <v>146</v>
      </c>
      <c r="G2874" s="19" t="s">
        <v>147</v>
      </c>
      <c r="H2874" s="25">
        <v>2.7393209105852641E-7</v>
      </c>
    </row>
    <row r="2875" spans="1:8" x14ac:dyDescent="0.25">
      <c r="A2875" s="19" t="s">
        <v>79</v>
      </c>
      <c r="B2875" s="19" t="s">
        <v>80</v>
      </c>
      <c r="C2875" s="19" t="s">
        <v>73</v>
      </c>
      <c r="D2875" s="19" t="s">
        <v>276</v>
      </c>
      <c r="E2875" s="19" t="s">
        <v>277</v>
      </c>
      <c r="F2875" s="19" t="s">
        <v>152</v>
      </c>
      <c r="G2875" s="19" t="s">
        <v>153</v>
      </c>
      <c r="H2875" s="25">
        <v>4.3721222872995643E-5</v>
      </c>
    </row>
    <row r="2876" spans="1:8" x14ac:dyDescent="0.25">
      <c r="A2876" s="19" t="s">
        <v>79</v>
      </c>
      <c r="B2876" s="19" t="s">
        <v>80</v>
      </c>
      <c r="C2876" s="19" t="s">
        <v>73</v>
      </c>
      <c r="D2876" s="19" t="s">
        <v>276</v>
      </c>
      <c r="E2876" s="19" t="s">
        <v>277</v>
      </c>
      <c r="F2876" s="19" t="s">
        <v>156</v>
      </c>
      <c r="G2876" s="19" t="s">
        <v>157</v>
      </c>
      <c r="H2876" s="25">
        <v>1.2168829867647819E-6</v>
      </c>
    </row>
    <row r="2877" spans="1:8" x14ac:dyDescent="0.25">
      <c r="A2877" s="19" t="s">
        <v>79</v>
      </c>
      <c r="B2877" s="19" t="s">
        <v>80</v>
      </c>
      <c r="C2877" s="19" t="s">
        <v>73</v>
      </c>
      <c r="D2877" s="19" t="s">
        <v>276</v>
      </c>
      <c r="E2877" s="19" t="s">
        <v>277</v>
      </c>
      <c r="F2877" s="19" t="s">
        <v>158</v>
      </c>
      <c r="G2877" s="19" t="s">
        <v>159</v>
      </c>
      <c r="H2877" s="25">
        <v>1.7899912498343291E-8</v>
      </c>
    </row>
    <row r="2878" spans="1:8" x14ac:dyDescent="0.25">
      <c r="A2878" s="19" t="s">
        <v>79</v>
      </c>
      <c r="B2878" s="19" t="s">
        <v>80</v>
      </c>
      <c r="C2878" s="19" t="s">
        <v>73</v>
      </c>
      <c r="D2878" s="19" t="s">
        <v>276</v>
      </c>
      <c r="E2878" s="19" t="s">
        <v>277</v>
      </c>
      <c r="F2878" s="19" t="s">
        <v>162</v>
      </c>
      <c r="G2878" s="19" t="s">
        <v>163</v>
      </c>
      <c r="H2878" s="25">
        <v>2.5470929714801607E-6</v>
      </c>
    </row>
    <row r="2879" spans="1:8" x14ac:dyDescent="0.25">
      <c r="A2879" s="19" t="s">
        <v>79</v>
      </c>
      <c r="B2879" s="19" t="s">
        <v>80</v>
      </c>
      <c r="C2879" s="19" t="s">
        <v>73</v>
      </c>
      <c r="D2879" s="19" t="s">
        <v>276</v>
      </c>
      <c r="E2879" s="19" t="s">
        <v>277</v>
      </c>
      <c r="F2879" s="19" t="s">
        <v>218</v>
      </c>
      <c r="G2879" s="19" t="s">
        <v>219</v>
      </c>
      <c r="H2879" s="25">
        <v>7.4450470139896399E-7</v>
      </c>
    </row>
    <row r="2880" spans="1:8" x14ac:dyDescent="0.25">
      <c r="A2880" s="19" t="s">
        <v>79</v>
      </c>
      <c r="B2880" s="19" t="s">
        <v>80</v>
      </c>
      <c r="C2880" s="19" t="s">
        <v>73</v>
      </c>
      <c r="D2880" s="19" t="s">
        <v>278</v>
      </c>
      <c r="E2880" s="19" t="s">
        <v>279</v>
      </c>
      <c r="F2880" s="19" t="s">
        <v>94</v>
      </c>
      <c r="G2880" s="19" t="s">
        <v>95</v>
      </c>
      <c r="H2880" s="25">
        <v>1.2881364125541081E-3</v>
      </c>
    </row>
    <row r="2881" spans="1:8" x14ac:dyDescent="0.25">
      <c r="A2881" s="19" t="s">
        <v>79</v>
      </c>
      <c r="B2881" s="19" t="s">
        <v>80</v>
      </c>
      <c r="C2881" s="19" t="s">
        <v>73</v>
      </c>
      <c r="D2881" s="19" t="s">
        <v>278</v>
      </c>
      <c r="E2881" s="19" t="s">
        <v>279</v>
      </c>
      <c r="F2881" s="19" t="s">
        <v>410</v>
      </c>
      <c r="G2881" s="19" t="s">
        <v>411</v>
      </c>
      <c r="H2881" s="25">
        <v>0.25261042226898195</v>
      </c>
    </row>
    <row r="2882" spans="1:8" x14ac:dyDescent="0.25">
      <c r="A2882" s="19" t="s">
        <v>79</v>
      </c>
      <c r="B2882" s="19" t="s">
        <v>80</v>
      </c>
      <c r="C2882" s="19" t="s">
        <v>73</v>
      </c>
      <c r="D2882" s="19" t="s">
        <v>278</v>
      </c>
      <c r="E2882" s="19" t="s">
        <v>279</v>
      </c>
      <c r="F2882" s="19" t="s">
        <v>98</v>
      </c>
      <c r="G2882" s="19" t="s">
        <v>99</v>
      </c>
      <c r="H2882" s="25">
        <v>3.948262800439143E-4</v>
      </c>
    </row>
    <row r="2883" spans="1:8" x14ac:dyDescent="0.25">
      <c r="A2883" s="19" t="s">
        <v>79</v>
      </c>
      <c r="B2883" s="19" t="s">
        <v>80</v>
      </c>
      <c r="C2883" s="19" t="s">
        <v>73</v>
      </c>
      <c r="D2883" s="19" t="s">
        <v>278</v>
      </c>
      <c r="E2883" s="19" t="s">
        <v>279</v>
      </c>
      <c r="F2883" s="19" t="s">
        <v>168</v>
      </c>
      <c r="G2883" s="19" t="s">
        <v>169</v>
      </c>
      <c r="H2883" s="25">
        <v>0.16874354071421099</v>
      </c>
    </row>
    <row r="2884" spans="1:8" x14ac:dyDescent="0.25">
      <c r="A2884" s="19" t="s">
        <v>79</v>
      </c>
      <c r="B2884" s="19" t="s">
        <v>80</v>
      </c>
      <c r="C2884" s="19" t="s">
        <v>73</v>
      </c>
      <c r="D2884" s="19" t="s">
        <v>278</v>
      </c>
      <c r="E2884" s="19" t="s">
        <v>279</v>
      </c>
      <c r="F2884" s="19" t="s">
        <v>172</v>
      </c>
      <c r="G2884" s="19" t="s">
        <v>173</v>
      </c>
      <c r="H2884" s="25">
        <v>3.2185229897125684E-4</v>
      </c>
    </row>
    <row r="2885" spans="1:8" x14ac:dyDescent="0.25">
      <c r="A2885" s="19" t="s">
        <v>79</v>
      </c>
      <c r="B2885" s="19" t="s">
        <v>80</v>
      </c>
      <c r="C2885" s="19" t="s">
        <v>73</v>
      </c>
      <c r="D2885" s="19" t="s">
        <v>278</v>
      </c>
      <c r="E2885" s="19" t="s">
        <v>279</v>
      </c>
      <c r="F2885" s="19" t="s">
        <v>100</v>
      </c>
      <c r="G2885" s="19" t="s">
        <v>101</v>
      </c>
      <c r="H2885" s="25">
        <v>8.9317862808812772E-3</v>
      </c>
    </row>
    <row r="2886" spans="1:8" x14ac:dyDescent="0.25">
      <c r="A2886" s="19" t="s">
        <v>79</v>
      </c>
      <c r="B2886" s="19" t="s">
        <v>80</v>
      </c>
      <c r="C2886" s="19" t="s">
        <v>73</v>
      </c>
      <c r="D2886" s="19" t="s">
        <v>278</v>
      </c>
      <c r="E2886" s="19" t="s">
        <v>279</v>
      </c>
      <c r="F2886" s="19" t="s">
        <v>106</v>
      </c>
      <c r="G2886" s="19" t="s">
        <v>107</v>
      </c>
      <c r="H2886" s="25">
        <v>4.1694068914846089E-3</v>
      </c>
    </row>
    <row r="2887" spans="1:8" x14ac:dyDescent="0.25">
      <c r="A2887" s="19" t="s">
        <v>79</v>
      </c>
      <c r="B2887" s="19" t="s">
        <v>80</v>
      </c>
      <c r="C2887" s="19" t="s">
        <v>73</v>
      </c>
      <c r="D2887" s="19" t="s">
        <v>278</v>
      </c>
      <c r="E2887" s="19" t="s">
        <v>279</v>
      </c>
      <c r="F2887" s="19" t="s">
        <v>108</v>
      </c>
      <c r="G2887" s="19" t="s">
        <v>109</v>
      </c>
      <c r="H2887" s="25">
        <v>3.446115803791758E-4</v>
      </c>
    </row>
    <row r="2888" spans="1:8" x14ac:dyDescent="0.25">
      <c r="A2888" s="19" t="s">
        <v>79</v>
      </c>
      <c r="B2888" s="19" t="s">
        <v>80</v>
      </c>
      <c r="C2888" s="19" t="s">
        <v>73</v>
      </c>
      <c r="D2888" s="19" t="s">
        <v>278</v>
      </c>
      <c r="E2888" s="19" t="s">
        <v>279</v>
      </c>
      <c r="F2888" s="19" t="s">
        <v>110</v>
      </c>
      <c r="G2888" s="19" t="s">
        <v>111</v>
      </c>
      <c r="H2888" s="25">
        <v>4.0723809217721903E-3</v>
      </c>
    </row>
    <row r="2889" spans="1:8" x14ac:dyDescent="0.25">
      <c r="A2889" s="19" t="s">
        <v>79</v>
      </c>
      <c r="B2889" s="19" t="s">
        <v>80</v>
      </c>
      <c r="C2889" s="19" t="s">
        <v>73</v>
      </c>
      <c r="D2889" s="19" t="s">
        <v>278</v>
      </c>
      <c r="E2889" s="19" t="s">
        <v>279</v>
      </c>
      <c r="F2889" s="19" t="s">
        <v>208</v>
      </c>
      <c r="G2889" s="19" t="s">
        <v>209</v>
      </c>
      <c r="H2889" s="25">
        <v>2.1007069011751421E-4</v>
      </c>
    </row>
    <row r="2890" spans="1:8" x14ac:dyDescent="0.25">
      <c r="A2890" s="19" t="s">
        <v>79</v>
      </c>
      <c r="B2890" s="19" t="s">
        <v>80</v>
      </c>
      <c r="C2890" s="19" t="s">
        <v>73</v>
      </c>
      <c r="D2890" s="19" t="s">
        <v>278</v>
      </c>
      <c r="E2890" s="19" t="s">
        <v>279</v>
      </c>
      <c r="F2890" s="19" t="s">
        <v>112</v>
      </c>
      <c r="G2890" s="19" t="s">
        <v>113</v>
      </c>
      <c r="H2890" s="25">
        <v>2.8128289469917509E-4</v>
      </c>
    </row>
    <row r="2891" spans="1:8" x14ac:dyDescent="0.25">
      <c r="A2891" s="19" t="s">
        <v>79</v>
      </c>
      <c r="B2891" s="19" t="s">
        <v>80</v>
      </c>
      <c r="C2891" s="19" t="s">
        <v>73</v>
      </c>
      <c r="D2891" s="19" t="s">
        <v>278</v>
      </c>
      <c r="E2891" s="19" t="s">
        <v>279</v>
      </c>
      <c r="F2891" s="19" t="s">
        <v>272</v>
      </c>
      <c r="G2891" s="19" t="s">
        <v>273</v>
      </c>
      <c r="H2891" s="25">
        <v>2.1502444279477128E-3</v>
      </c>
    </row>
    <row r="2892" spans="1:8" x14ac:dyDescent="0.25">
      <c r="A2892" s="19" t="s">
        <v>79</v>
      </c>
      <c r="B2892" s="19" t="s">
        <v>80</v>
      </c>
      <c r="C2892" s="19" t="s">
        <v>73</v>
      </c>
      <c r="D2892" s="19" t="s">
        <v>278</v>
      </c>
      <c r="E2892" s="19" t="s">
        <v>279</v>
      </c>
      <c r="F2892" s="19" t="s">
        <v>114</v>
      </c>
      <c r="G2892" s="19" t="s">
        <v>115</v>
      </c>
      <c r="H2892" s="25">
        <v>2.0303322291513816E-3</v>
      </c>
    </row>
    <row r="2893" spans="1:8" x14ac:dyDescent="0.25">
      <c r="A2893" s="19" t="s">
        <v>79</v>
      </c>
      <c r="B2893" s="19" t="s">
        <v>80</v>
      </c>
      <c r="C2893" s="19" t="s">
        <v>73</v>
      </c>
      <c r="D2893" s="19" t="s">
        <v>278</v>
      </c>
      <c r="E2893" s="19" t="s">
        <v>279</v>
      </c>
      <c r="F2893" s="19" t="s">
        <v>120</v>
      </c>
      <c r="G2893" s="19" t="s">
        <v>121</v>
      </c>
      <c r="H2893" s="25">
        <v>3.3582910257215649E-3</v>
      </c>
    </row>
    <row r="2894" spans="1:8" x14ac:dyDescent="0.25">
      <c r="A2894" s="19" t="s">
        <v>79</v>
      </c>
      <c r="B2894" s="19" t="s">
        <v>80</v>
      </c>
      <c r="C2894" s="19" t="s">
        <v>73</v>
      </c>
      <c r="D2894" s="19" t="s">
        <v>278</v>
      </c>
      <c r="E2894" s="19" t="s">
        <v>279</v>
      </c>
      <c r="F2894" s="19" t="s">
        <v>186</v>
      </c>
      <c r="G2894" s="19" t="s">
        <v>187</v>
      </c>
      <c r="H2894" s="25">
        <v>3.0961660494345169E-4</v>
      </c>
    </row>
    <row r="2895" spans="1:8" x14ac:dyDescent="0.25">
      <c r="A2895" s="19" t="s">
        <v>79</v>
      </c>
      <c r="B2895" s="19" t="s">
        <v>80</v>
      </c>
      <c r="C2895" s="19" t="s">
        <v>73</v>
      </c>
      <c r="D2895" s="19" t="s">
        <v>278</v>
      </c>
      <c r="E2895" s="19" t="s">
        <v>279</v>
      </c>
      <c r="F2895" s="19" t="s">
        <v>192</v>
      </c>
      <c r="G2895" s="19" t="s">
        <v>193</v>
      </c>
      <c r="H2895" s="25">
        <v>2.2129486858019735E-4</v>
      </c>
    </row>
    <row r="2896" spans="1:8" x14ac:dyDescent="0.25">
      <c r="A2896" s="19" t="s">
        <v>79</v>
      </c>
      <c r="B2896" s="19" t="s">
        <v>80</v>
      </c>
      <c r="C2896" s="19" t="s">
        <v>73</v>
      </c>
      <c r="D2896" s="19" t="s">
        <v>278</v>
      </c>
      <c r="E2896" s="19" t="s">
        <v>279</v>
      </c>
      <c r="F2896" s="19" t="s">
        <v>194</v>
      </c>
      <c r="G2896" s="19" t="s">
        <v>195</v>
      </c>
      <c r="H2896" s="25">
        <v>2.0096318024861896E-2</v>
      </c>
    </row>
    <row r="2897" spans="1:8" x14ac:dyDescent="0.25">
      <c r="A2897" s="19" t="s">
        <v>79</v>
      </c>
      <c r="B2897" s="19" t="s">
        <v>80</v>
      </c>
      <c r="C2897" s="19" t="s">
        <v>73</v>
      </c>
      <c r="D2897" s="19" t="s">
        <v>278</v>
      </c>
      <c r="E2897" s="19" t="s">
        <v>279</v>
      </c>
      <c r="F2897" s="19" t="s">
        <v>122</v>
      </c>
      <c r="G2897" s="19" t="s">
        <v>123</v>
      </c>
      <c r="H2897" s="25">
        <v>5.8031664780307994E-4</v>
      </c>
    </row>
    <row r="2898" spans="1:8" x14ac:dyDescent="0.25">
      <c r="A2898" s="19" t="s">
        <v>79</v>
      </c>
      <c r="B2898" s="19" t="s">
        <v>80</v>
      </c>
      <c r="C2898" s="19" t="s">
        <v>73</v>
      </c>
      <c r="D2898" s="19" t="s">
        <v>278</v>
      </c>
      <c r="E2898" s="19" t="s">
        <v>279</v>
      </c>
      <c r="F2898" s="19" t="s">
        <v>412</v>
      </c>
      <c r="G2898" s="19" t="s">
        <v>413</v>
      </c>
      <c r="H2898" s="25">
        <v>2.8401801207298626E-3</v>
      </c>
    </row>
    <row r="2899" spans="1:8" x14ac:dyDescent="0.25">
      <c r="A2899" s="19" t="s">
        <v>79</v>
      </c>
      <c r="B2899" s="19" t="s">
        <v>80</v>
      </c>
      <c r="C2899" s="19" t="s">
        <v>73</v>
      </c>
      <c r="D2899" s="19" t="s">
        <v>278</v>
      </c>
      <c r="E2899" s="19" t="s">
        <v>279</v>
      </c>
      <c r="F2899" s="19" t="s">
        <v>134</v>
      </c>
      <c r="G2899" s="19" t="s">
        <v>135</v>
      </c>
      <c r="H2899" s="25">
        <v>5.4344005999754801E-4</v>
      </c>
    </row>
    <row r="2900" spans="1:8" x14ac:dyDescent="0.25">
      <c r="A2900" s="19" t="s">
        <v>79</v>
      </c>
      <c r="B2900" s="19" t="s">
        <v>80</v>
      </c>
      <c r="C2900" s="19" t="s">
        <v>73</v>
      </c>
      <c r="D2900" s="19" t="s">
        <v>278</v>
      </c>
      <c r="E2900" s="19" t="s">
        <v>279</v>
      </c>
      <c r="F2900" s="19" t="s">
        <v>136</v>
      </c>
      <c r="G2900" s="19" t="s">
        <v>137</v>
      </c>
      <c r="H2900" s="25">
        <v>3.8016067238759834E-4</v>
      </c>
    </row>
    <row r="2901" spans="1:8" x14ac:dyDescent="0.25">
      <c r="A2901" s="19" t="s">
        <v>79</v>
      </c>
      <c r="B2901" s="19" t="s">
        <v>80</v>
      </c>
      <c r="C2901" s="19" t="s">
        <v>73</v>
      </c>
      <c r="D2901" s="19" t="s">
        <v>278</v>
      </c>
      <c r="E2901" s="19" t="s">
        <v>279</v>
      </c>
      <c r="F2901" s="19" t="s">
        <v>138</v>
      </c>
      <c r="G2901" s="19" t="s">
        <v>139</v>
      </c>
      <c r="H2901" s="25">
        <v>1.1090044338998544E-3</v>
      </c>
    </row>
    <row r="2902" spans="1:8" x14ac:dyDescent="0.25">
      <c r="A2902" s="19" t="s">
        <v>79</v>
      </c>
      <c r="B2902" s="19" t="s">
        <v>80</v>
      </c>
      <c r="C2902" s="19" t="s">
        <v>73</v>
      </c>
      <c r="D2902" s="19" t="s">
        <v>278</v>
      </c>
      <c r="E2902" s="19" t="s">
        <v>279</v>
      </c>
      <c r="F2902" s="19" t="s">
        <v>198</v>
      </c>
      <c r="G2902" s="19" t="s">
        <v>199</v>
      </c>
      <c r="H2902" s="25">
        <v>8.095621904369639E-3</v>
      </c>
    </row>
    <row r="2903" spans="1:8" x14ac:dyDescent="0.25">
      <c r="A2903" s="19" t="s">
        <v>79</v>
      </c>
      <c r="B2903" s="19" t="s">
        <v>80</v>
      </c>
      <c r="C2903" s="19" t="s">
        <v>73</v>
      </c>
      <c r="D2903" s="19" t="s">
        <v>278</v>
      </c>
      <c r="E2903" s="19" t="s">
        <v>279</v>
      </c>
      <c r="F2903" s="19" t="s">
        <v>142</v>
      </c>
      <c r="G2903" s="19" t="s">
        <v>143</v>
      </c>
      <c r="H2903" s="25">
        <v>7.8809551010808592E-4</v>
      </c>
    </row>
    <row r="2904" spans="1:8" x14ac:dyDescent="0.25">
      <c r="A2904" s="19" t="s">
        <v>79</v>
      </c>
      <c r="B2904" s="19" t="s">
        <v>80</v>
      </c>
      <c r="C2904" s="19" t="s">
        <v>73</v>
      </c>
      <c r="D2904" s="19" t="s">
        <v>278</v>
      </c>
      <c r="E2904" s="19" t="s">
        <v>279</v>
      </c>
      <c r="F2904" s="19" t="s">
        <v>144</v>
      </c>
      <c r="G2904" s="19" t="s">
        <v>145</v>
      </c>
      <c r="H2904" s="25">
        <v>7.5136662907280697E-3</v>
      </c>
    </row>
    <row r="2905" spans="1:8" x14ac:dyDescent="0.25">
      <c r="A2905" s="19" t="s">
        <v>79</v>
      </c>
      <c r="B2905" s="19" t="s">
        <v>80</v>
      </c>
      <c r="C2905" s="19" t="s">
        <v>73</v>
      </c>
      <c r="D2905" s="19" t="s">
        <v>278</v>
      </c>
      <c r="E2905" s="19" t="s">
        <v>279</v>
      </c>
      <c r="F2905" s="19" t="s">
        <v>146</v>
      </c>
      <c r="G2905" s="19" t="s">
        <v>147</v>
      </c>
      <c r="H2905" s="25">
        <v>5.7585072168715734E-4</v>
      </c>
    </row>
    <row r="2906" spans="1:8" x14ac:dyDescent="0.25">
      <c r="A2906" s="19" t="s">
        <v>79</v>
      </c>
      <c r="B2906" s="19" t="s">
        <v>80</v>
      </c>
      <c r="C2906" s="19" t="s">
        <v>73</v>
      </c>
      <c r="D2906" s="19" t="s">
        <v>278</v>
      </c>
      <c r="E2906" s="19" t="s">
        <v>279</v>
      </c>
      <c r="F2906" s="19" t="s">
        <v>150</v>
      </c>
      <c r="G2906" s="19" t="s">
        <v>151</v>
      </c>
      <c r="H2906" s="25">
        <v>1.6556565040545157E-3</v>
      </c>
    </row>
    <row r="2907" spans="1:8" x14ac:dyDescent="0.25">
      <c r="A2907" s="19" t="s">
        <v>79</v>
      </c>
      <c r="B2907" s="19" t="s">
        <v>80</v>
      </c>
      <c r="C2907" s="19" t="s">
        <v>73</v>
      </c>
      <c r="D2907" s="19" t="s">
        <v>278</v>
      </c>
      <c r="E2907" s="19" t="s">
        <v>279</v>
      </c>
      <c r="F2907" s="19" t="s">
        <v>152</v>
      </c>
      <c r="G2907" s="19" t="s">
        <v>153</v>
      </c>
      <c r="H2907" s="25">
        <v>9.931254481483047E-2</v>
      </c>
    </row>
    <row r="2908" spans="1:8" x14ac:dyDescent="0.25">
      <c r="A2908" s="19" t="s">
        <v>79</v>
      </c>
      <c r="B2908" s="19" t="s">
        <v>80</v>
      </c>
      <c r="C2908" s="19" t="s">
        <v>73</v>
      </c>
      <c r="D2908" s="19" t="s">
        <v>278</v>
      </c>
      <c r="E2908" s="19" t="s">
        <v>279</v>
      </c>
      <c r="F2908" s="19" t="s">
        <v>262</v>
      </c>
      <c r="G2908" s="19" t="s">
        <v>263</v>
      </c>
      <c r="H2908" s="25">
        <v>7.4250575899720631E-3</v>
      </c>
    </row>
    <row r="2909" spans="1:8" x14ac:dyDescent="0.25">
      <c r="A2909" s="19" t="s">
        <v>79</v>
      </c>
      <c r="B2909" s="19" t="s">
        <v>80</v>
      </c>
      <c r="C2909" s="19" t="s">
        <v>73</v>
      </c>
      <c r="D2909" s="19" t="s">
        <v>278</v>
      </c>
      <c r="E2909" s="19" t="s">
        <v>279</v>
      </c>
      <c r="F2909" s="19" t="s">
        <v>156</v>
      </c>
      <c r="G2909" s="19" t="s">
        <v>157</v>
      </c>
      <c r="H2909" s="25">
        <v>3.0117113018876692E-3</v>
      </c>
    </row>
    <row r="2910" spans="1:8" x14ac:dyDescent="0.25">
      <c r="A2910" s="19" t="s">
        <v>79</v>
      </c>
      <c r="B2910" s="19" t="s">
        <v>80</v>
      </c>
      <c r="C2910" s="19" t="s">
        <v>73</v>
      </c>
      <c r="D2910" s="19" t="s">
        <v>278</v>
      </c>
      <c r="E2910" s="19" t="s">
        <v>279</v>
      </c>
      <c r="F2910" s="19" t="s">
        <v>158</v>
      </c>
      <c r="G2910" s="19" t="s">
        <v>159</v>
      </c>
      <c r="H2910" s="25">
        <v>4.4368417807129984E-5</v>
      </c>
    </row>
    <row r="2911" spans="1:8" x14ac:dyDescent="0.25">
      <c r="A2911" s="19" t="s">
        <v>79</v>
      </c>
      <c r="B2911" s="19" t="s">
        <v>80</v>
      </c>
      <c r="C2911" s="19" t="s">
        <v>73</v>
      </c>
      <c r="D2911" s="19" t="s">
        <v>278</v>
      </c>
      <c r="E2911" s="19" t="s">
        <v>279</v>
      </c>
      <c r="F2911" s="19" t="s">
        <v>174</v>
      </c>
      <c r="G2911" s="19" t="s">
        <v>175</v>
      </c>
      <c r="H2911" s="25">
        <v>2.5943689501096355E-4</v>
      </c>
    </row>
    <row r="2912" spans="1:8" x14ac:dyDescent="0.25">
      <c r="A2912" s="19" t="s">
        <v>79</v>
      </c>
      <c r="B2912" s="19" t="s">
        <v>80</v>
      </c>
      <c r="C2912" s="19" t="s">
        <v>73</v>
      </c>
      <c r="D2912" s="19" t="s">
        <v>278</v>
      </c>
      <c r="E2912" s="19" t="s">
        <v>279</v>
      </c>
      <c r="F2912" s="19" t="s">
        <v>162</v>
      </c>
      <c r="G2912" s="19" t="s">
        <v>163</v>
      </c>
      <c r="H2912" s="25">
        <v>8.2423054598839991E-3</v>
      </c>
    </row>
    <row r="2913" spans="1:8" x14ac:dyDescent="0.25">
      <c r="A2913" s="19" t="s">
        <v>79</v>
      </c>
      <c r="B2913" s="19" t="s">
        <v>80</v>
      </c>
      <c r="C2913" s="19" t="s">
        <v>73</v>
      </c>
      <c r="D2913" s="19" t="s">
        <v>278</v>
      </c>
      <c r="E2913" s="19" t="s">
        <v>279</v>
      </c>
      <c r="F2913" s="19" t="s">
        <v>218</v>
      </c>
      <c r="G2913" s="19" t="s">
        <v>219</v>
      </c>
      <c r="H2913" s="25">
        <v>1.1396123424679422E-3</v>
      </c>
    </row>
    <row r="2914" spans="1:8" x14ac:dyDescent="0.25">
      <c r="A2914" s="19" t="s">
        <v>79</v>
      </c>
      <c r="B2914" s="19" t="s">
        <v>80</v>
      </c>
      <c r="C2914" s="19" t="s">
        <v>73</v>
      </c>
      <c r="D2914" s="19" t="s">
        <v>278</v>
      </c>
      <c r="E2914" s="19" t="s">
        <v>279</v>
      </c>
      <c r="F2914" s="19" t="s">
        <v>202</v>
      </c>
      <c r="G2914" s="19" t="s">
        <v>203</v>
      </c>
      <c r="H2914" s="25">
        <v>3.265775720279635E-4</v>
      </c>
    </row>
    <row r="2915" spans="1:8" x14ac:dyDescent="0.25">
      <c r="A2915" s="19" t="s">
        <v>79</v>
      </c>
      <c r="B2915" s="19" t="s">
        <v>80</v>
      </c>
      <c r="C2915" s="19" t="s">
        <v>73</v>
      </c>
      <c r="D2915" s="19" t="s">
        <v>280</v>
      </c>
      <c r="E2915" s="19" t="s">
        <v>281</v>
      </c>
      <c r="F2915" s="19" t="s">
        <v>94</v>
      </c>
      <c r="G2915" s="19" t="s">
        <v>95</v>
      </c>
      <c r="H2915" s="25">
        <v>1.1634049689453867E-4</v>
      </c>
    </row>
    <row r="2916" spans="1:8" x14ac:dyDescent="0.25">
      <c r="A2916" s="19" t="s">
        <v>79</v>
      </c>
      <c r="B2916" s="19" t="s">
        <v>80</v>
      </c>
      <c r="C2916" s="19" t="s">
        <v>73</v>
      </c>
      <c r="D2916" s="19" t="s">
        <v>280</v>
      </c>
      <c r="E2916" s="19" t="s">
        <v>281</v>
      </c>
      <c r="F2916" s="19" t="s">
        <v>410</v>
      </c>
      <c r="G2916" s="19" t="s">
        <v>411</v>
      </c>
      <c r="H2916" s="25">
        <v>2.2460914813156312E-2</v>
      </c>
    </row>
    <row r="2917" spans="1:8" x14ac:dyDescent="0.25">
      <c r="A2917" s="19" t="s">
        <v>79</v>
      </c>
      <c r="B2917" s="19" t="s">
        <v>80</v>
      </c>
      <c r="C2917" s="19" t="s">
        <v>73</v>
      </c>
      <c r="D2917" s="19" t="s">
        <v>280</v>
      </c>
      <c r="E2917" s="19" t="s">
        <v>281</v>
      </c>
      <c r="F2917" s="19" t="s">
        <v>266</v>
      </c>
      <c r="G2917" s="19" t="s">
        <v>267</v>
      </c>
      <c r="H2917" s="25">
        <v>1.1771176063503909E-5</v>
      </c>
    </row>
    <row r="2918" spans="1:8" x14ac:dyDescent="0.25">
      <c r="A2918" s="19" t="s">
        <v>79</v>
      </c>
      <c r="B2918" s="19" t="s">
        <v>80</v>
      </c>
      <c r="C2918" s="19" t="s">
        <v>73</v>
      </c>
      <c r="D2918" s="19" t="s">
        <v>280</v>
      </c>
      <c r="E2918" s="19" t="s">
        <v>281</v>
      </c>
      <c r="F2918" s="19" t="s">
        <v>96</v>
      </c>
      <c r="G2918" s="19" t="s">
        <v>97</v>
      </c>
      <c r="H2918" s="25">
        <v>5.4548559953839983E-5</v>
      </c>
    </row>
    <row r="2919" spans="1:8" x14ac:dyDescent="0.25">
      <c r="A2919" s="19" t="s">
        <v>79</v>
      </c>
      <c r="B2919" s="19" t="s">
        <v>80</v>
      </c>
      <c r="C2919" s="19" t="s">
        <v>73</v>
      </c>
      <c r="D2919" s="19" t="s">
        <v>280</v>
      </c>
      <c r="E2919" s="19" t="s">
        <v>281</v>
      </c>
      <c r="F2919" s="19" t="s">
        <v>98</v>
      </c>
      <c r="G2919" s="19" t="s">
        <v>99</v>
      </c>
      <c r="H2919" s="25">
        <v>4.2330604411668436E-5</v>
      </c>
    </row>
    <row r="2920" spans="1:8" x14ac:dyDescent="0.25">
      <c r="A2920" s="19" t="s">
        <v>79</v>
      </c>
      <c r="B2920" s="19" t="s">
        <v>80</v>
      </c>
      <c r="C2920" s="19" t="s">
        <v>73</v>
      </c>
      <c r="D2920" s="19" t="s">
        <v>280</v>
      </c>
      <c r="E2920" s="19" t="s">
        <v>281</v>
      </c>
      <c r="F2920" s="19" t="s">
        <v>168</v>
      </c>
      <c r="G2920" s="19" t="s">
        <v>169</v>
      </c>
      <c r="H2920" s="25">
        <v>1.5514068879766642E-2</v>
      </c>
    </row>
    <row r="2921" spans="1:8" x14ac:dyDescent="0.25">
      <c r="A2921" s="19" t="s">
        <v>79</v>
      </c>
      <c r="B2921" s="19" t="s">
        <v>80</v>
      </c>
      <c r="C2921" s="19" t="s">
        <v>73</v>
      </c>
      <c r="D2921" s="19" t="s">
        <v>280</v>
      </c>
      <c r="E2921" s="19" t="s">
        <v>281</v>
      </c>
      <c r="F2921" s="19" t="s">
        <v>282</v>
      </c>
      <c r="G2921" s="19" t="s">
        <v>283</v>
      </c>
      <c r="H2921" s="25">
        <v>1.2446872481218152E-4</v>
      </c>
    </row>
    <row r="2922" spans="1:8" x14ac:dyDescent="0.25">
      <c r="A2922" s="19" t="s">
        <v>79</v>
      </c>
      <c r="B2922" s="19" t="s">
        <v>80</v>
      </c>
      <c r="C2922" s="19" t="s">
        <v>73</v>
      </c>
      <c r="D2922" s="19" t="s">
        <v>280</v>
      </c>
      <c r="E2922" s="19" t="s">
        <v>281</v>
      </c>
      <c r="F2922" s="19" t="s">
        <v>172</v>
      </c>
      <c r="G2922" s="19" t="s">
        <v>173</v>
      </c>
      <c r="H2922" s="25">
        <v>3.2749665930065852E-5</v>
      </c>
    </row>
    <row r="2923" spans="1:8" x14ac:dyDescent="0.25">
      <c r="A2923" s="19" t="s">
        <v>79</v>
      </c>
      <c r="B2923" s="19" t="s">
        <v>80</v>
      </c>
      <c r="C2923" s="19" t="s">
        <v>73</v>
      </c>
      <c r="D2923" s="19" t="s">
        <v>280</v>
      </c>
      <c r="E2923" s="19" t="s">
        <v>281</v>
      </c>
      <c r="F2923" s="19" t="s">
        <v>108</v>
      </c>
      <c r="G2923" s="19" t="s">
        <v>109</v>
      </c>
      <c r="H2923" s="25">
        <v>3.17102241717836E-5</v>
      </c>
    </row>
    <row r="2924" spans="1:8" x14ac:dyDescent="0.25">
      <c r="A2924" s="19" t="s">
        <v>79</v>
      </c>
      <c r="B2924" s="19" t="s">
        <v>80</v>
      </c>
      <c r="C2924" s="19" t="s">
        <v>73</v>
      </c>
      <c r="D2924" s="19" t="s">
        <v>280</v>
      </c>
      <c r="E2924" s="19" t="s">
        <v>281</v>
      </c>
      <c r="F2924" s="19" t="s">
        <v>110</v>
      </c>
      <c r="G2924" s="19" t="s">
        <v>111</v>
      </c>
      <c r="H2924" s="25">
        <v>2.4018703647535949E-4</v>
      </c>
    </row>
    <row r="2925" spans="1:8" x14ac:dyDescent="0.25">
      <c r="A2925" s="19" t="s">
        <v>79</v>
      </c>
      <c r="B2925" s="19" t="s">
        <v>80</v>
      </c>
      <c r="C2925" s="19" t="s">
        <v>73</v>
      </c>
      <c r="D2925" s="19" t="s">
        <v>280</v>
      </c>
      <c r="E2925" s="19" t="s">
        <v>281</v>
      </c>
      <c r="F2925" s="19" t="s">
        <v>206</v>
      </c>
      <c r="G2925" s="19" t="s">
        <v>207</v>
      </c>
      <c r="H2925" s="25">
        <v>9.8977010848301083E-5</v>
      </c>
    </row>
    <row r="2926" spans="1:8" x14ac:dyDescent="0.25">
      <c r="A2926" s="19" t="s">
        <v>79</v>
      </c>
      <c r="B2926" s="19" t="s">
        <v>80</v>
      </c>
      <c r="C2926" s="19" t="s">
        <v>73</v>
      </c>
      <c r="D2926" s="19" t="s">
        <v>280</v>
      </c>
      <c r="E2926" s="19" t="s">
        <v>281</v>
      </c>
      <c r="F2926" s="19" t="s">
        <v>208</v>
      </c>
      <c r="G2926" s="19" t="s">
        <v>209</v>
      </c>
      <c r="H2926" s="25">
        <v>1.7202952023546842E-5</v>
      </c>
    </row>
    <row r="2927" spans="1:8" x14ac:dyDescent="0.25">
      <c r="A2927" s="19" t="s">
        <v>79</v>
      </c>
      <c r="B2927" s="19" t="s">
        <v>80</v>
      </c>
      <c r="C2927" s="19" t="s">
        <v>73</v>
      </c>
      <c r="D2927" s="19" t="s">
        <v>280</v>
      </c>
      <c r="E2927" s="19" t="s">
        <v>281</v>
      </c>
      <c r="F2927" s="19" t="s">
        <v>118</v>
      </c>
      <c r="G2927" s="19" t="s">
        <v>119</v>
      </c>
      <c r="H2927" s="25">
        <v>2.4125576290984083E-4</v>
      </c>
    </row>
    <row r="2928" spans="1:8" x14ac:dyDescent="0.25">
      <c r="A2928" s="19" t="s">
        <v>79</v>
      </c>
      <c r="B2928" s="19" t="s">
        <v>80</v>
      </c>
      <c r="C2928" s="19" t="s">
        <v>73</v>
      </c>
      <c r="D2928" s="19" t="s">
        <v>280</v>
      </c>
      <c r="E2928" s="19" t="s">
        <v>281</v>
      </c>
      <c r="F2928" s="19" t="s">
        <v>186</v>
      </c>
      <c r="G2928" s="19" t="s">
        <v>187</v>
      </c>
      <c r="H2928" s="25">
        <v>1.9599043854377981E-5</v>
      </c>
    </row>
    <row r="2929" spans="1:8" x14ac:dyDescent="0.25">
      <c r="A2929" s="19" t="s">
        <v>79</v>
      </c>
      <c r="B2929" s="19" t="s">
        <v>80</v>
      </c>
      <c r="C2929" s="19" t="s">
        <v>73</v>
      </c>
      <c r="D2929" s="19" t="s">
        <v>280</v>
      </c>
      <c r="E2929" s="19" t="s">
        <v>281</v>
      </c>
      <c r="F2929" s="19" t="s">
        <v>122</v>
      </c>
      <c r="G2929" s="19" t="s">
        <v>123</v>
      </c>
      <c r="H2929" s="25">
        <v>5.5997496053418305E-5</v>
      </c>
    </row>
    <row r="2930" spans="1:8" x14ac:dyDescent="0.25">
      <c r="A2930" s="19" t="s">
        <v>79</v>
      </c>
      <c r="B2930" s="19" t="s">
        <v>80</v>
      </c>
      <c r="C2930" s="19" t="s">
        <v>73</v>
      </c>
      <c r="D2930" s="19" t="s">
        <v>280</v>
      </c>
      <c r="E2930" s="19" t="s">
        <v>281</v>
      </c>
      <c r="F2930" s="19" t="s">
        <v>126</v>
      </c>
      <c r="G2930" s="19" t="s">
        <v>127</v>
      </c>
      <c r="H2930" s="25">
        <v>1.9695473888816399E-5</v>
      </c>
    </row>
    <row r="2931" spans="1:8" x14ac:dyDescent="0.25">
      <c r="A2931" s="19" t="s">
        <v>79</v>
      </c>
      <c r="B2931" s="19" t="s">
        <v>80</v>
      </c>
      <c r="C2931" s="19" t="s">
        <v>73</v>
      </c>
      <c r="D2931" s="19" t="s">
        <v>280</v>
      </c>
      <c r="E2931" s="19" t="s">
        <v>281</v>
      </c>
      <c r="F2931" s="19" t="s">
        <v>130</v>
      </c>
      <c r="G2931" s="19" t="s">
        <v>131</v>
      </c>
      <c r="H2931" s="25">
        <v>5.2432322952461604E-4</v>
      </c>
    </row>
    <row r="2932" spans="1:8" x14ac:dyDescent="0.25">
      <c r="A2932" s="19" t="s">
        <v>79</v>
      </c>
      <c r="B2932" s="19" t="s">
        <v>80</v>
      </c>
      <c r="C2932" s="19" t="s">
        <v>73</v>
      </c>
      <c r="D2932" s="19" t="s">
        <v>280</v>
      </c>
      <c r="E2932" s="19" t="s">
        <v>281</v>
      </c>
      <c r="F2932" s="19" t="s">
        <v>412</v>
      </c>
      <c r="G2932" s="19" t="s">
        <v>413</v>
      </c>
      <c r="H2932" s="25">
        <v>1.9876146270678287E-4</v>
      </c>
    </row>
    <row r="2933" spans="1:8" x14ac:dyDescent="0.25">
      <c r="A2933" s="19" t="s">
        <v>79</v>
      </c>
      <c r="B2933" s="19" t="s">
        <v>80</v>
      </c>
      <c r="C2933" s="19" t="s">
        <v>73</v>
      </c>
      <c r="D2933" s="19" t="s">
        <v>280</v>
      </c>
      <c r="E2933" s="19" t="s">
        <v>281</v>
      </c>
      <c r="F2933" s="19" t="s">
        <v>134</v>
      </c>
      <c r="G2933" s="19" t="s">
        <v>135</v>
      </c>
      <c r="H2933" s="25">
        <v>4.2963291504811028E-5</v>
      </c>
    </row>
    <row r="2934" spans="1:8" x14ac:dyDescent="0.25">
      <c r="A2934" s="19" t="s">
        <v>79</v>
      </c>
      <c r="B2934" s="19" t="s">
        <v>80</v>
      </c>
      <c r="C2934" s="19" t="s">
        <v>73</v>
      </c>
      <c r="D2934" s="19" t="s">
        <v>280</v>
      </c>
      <c r="E2934" s="19" t="s">
        <v>281</v>
      </c>
      <c r="F2934" s="19" t="s">
        <v>138</v>
      </c>
      <c r="G2934" s="19" t="s">
        <v>139</v>
      </c>
      <c r="H2934" s="25">
        <v>1.0119599227552921E-4</v>
      </c>
    </row>
    <row r="2935" spans="1:8" x14ac:dyDescent="0.25">
      <c r="A2935" s="19" t="s">
        <v>79</v>
      </c>
      <c r="B2935" s="19" t="s">
        <v>80</v>
      </c>
      <c r="C2935" s="19" t="s">
        <v>73</v>
      </c>
      <c r="D2935" s="19" t="s">
        <v>280</v>
      </c>
      <c r="E2935" s="19" t="s">
        <v>281</v>
      </c>
      <c r="F2935" s="19" t="s">
        <v>198</v>
      </c>
      <c r="G2935" s="19" t="s">
        <v>199</v>
      </c>
      <c r="H2935" s="25">
        <v>6.9855935589384051E-4</v>
      </c>
    </row>
    <row r="2936" spans="1:8" x14ac:dyDescent="0.25">
      <c r="A2936" s="19" t="s">
        <v>79</v>
      </c>
      <c r="B2936" s="19" t="s">
        <v>80</v>
      </c>
      <c r="C2936" s="19" t="s">
        <v>73</v>
      </c>
      <c r="D2936" s="19" t="s">
        <v>280</v>
      </c>
      <c r="E2936" s="19" t="s">
        <v>281</v>
      </c>
      <c r="F2936" s="19" t="s">
        <v>142</v>
      </c>
      <c r="G2936" s="19" t="s">
        <v>143</v>
      </c>
      <c r="H2936" s="25">
        <v>7.7074020334950467E-5</v>
      </c>
    </row>
    <row r="2937" spans="1:8" x14ac:dyDescent="0.25">
      <c r="A2937" s="19" t="s">
        <v>79</v>
      </c>
      <c r="B2937" s="19" t="s">
        <v>80</v>
      </c>
      <c r="C2937" s="19" t="s">
        <v>73</v>
      </c>
      <c r="D2937" s="19" t="s">
        <v>280</v>
      </c>
      <c r="E2937" s="19" t="s">
        <v>281</v>
      </c>
      <c r="F2937" s="19" t="s">
        <v>144</v>
      </c>
      <c r="G2937" s="19" t="s">
        <v>145</v>
      </c>
      <c r="H2937" s="25">
        <v>6.3244400447386422E-4</v>
      </c>
    </row>
    <row r="2938" spans="1:8" x14ac:dyDescent="0.25">
      <c r="A2938" s="19" t="s">
        <v>79</v>
      </c>
      <c r="B2938" s="19" t="s">
        <v>80</v>
      </c>
      <c r="C2938" s="19" t="s">
        <v>73</v>
      </c>
      <c r="D2938" s="19" t="s">
        <v>280</v>
      </c>
      <c r="E2938" s="19" t="s">
        <v>281</v>
      </c>
      <c r="F2938" s="19" t="s">
        <v>146</v>
      </c>
      <c r="G2938" s="19" t="s">
        <v>147</v>
      </c>
      <c r="H2938" s="25">
        <v>5.7794274101387423E-5</v>
      </c>
    </row>
    <row r="2939" spans="1:8" x14ac:dyDescent="0.25">
      <c r="A2939" s="19" t="s">
        <v>79</v>
      </c>
      <c r="B2939" s="19" t="s">
        <v>80</v>
      </c>
      <c r="C2939" s="19" t="s">
        <v>73</v>
      </c>
      <c r="D2939" s="19" t="s">
        <v>280</v>
      </c>
      <c r="E2939" s="19" t="s">
        <v>281</v>
      </c>
      <c r="F2939" s="19" t="s">
        <v>150</v>
      </c>
      <c r="G2939" s="19" t="s">
        <v>151</v>
      </c>
      <c r="H2939" s="25">
        <v>1.4173878672377277E-4</v>
      </c>
    </row>
    <row r="2940" spans="1:8" x14ac:dyDescent="0.25">
      <c r="A2940" s="19" t="s">
        <v>79</v>
      </c>
      <c r="B2940" s="19" t="s">
        <v>80</v>
      </c>
      <c r="C2940" s="19" t="s">
        <v>73</v>
      </c>
      <c r="D2940" s="19" t="s">
        <v>280</v>
      </c>
      <c r="E2940" s="19" t="s">
        <v>281</v>
      </c>
      <c r="F2940" s="19" t="s">
        <v>284</v>
      </c>
      <c r="G2940" s="19" t="s">
        <v>285</v>
      </c>
      <c r="H2940" s="25">
        <v>6.4922439580231725E-4</v>
      </c>
    </row>
    <row r="2941" spans="1:8" x14ac:dyDescent="0.25">
      <c r="A2941" s="19" t="s">
        <v>79</v>
      </c>
      <c r="B2941" s="19" t="s">
        <v>80</v>
      </c>
      <c r="C2941" s="19" t="s">
        <v>73</v>
      </c>
      <c r="D2941" s="19" t="s">
        <v>280</v>
      </c>
      <c r="E2941" s="19" t="s">
        <v>281</v>
      </c>
      <c r="F2941" s="19" t="s">
        <v>262</v>
      </c>
      <c r="G2941" s="19" t="s">
        <v>263</v>
      </c>
      <c r="H2941" s="25">
        <v>7.2016996121437946E-4</v>
      </c>
    </row>
    <row r="2942" spans="1:8" x14ac:dyDescent="0.25">
      <c r="A2942" s="19" t="s">
        <v>79</v>
      </c>
      <c r="B2942" s="19" t="s">
        <v>80</v>
      </c>
      <c r="C2942" s="19" t="s">
        <v>73</v>
      </c>
      <c r="D2942" s="19" t="s">
        <v>280</v>
      </c>
      <c r="E2942" s="19" t="s">
        <v>281</v>
      </c>
      <c r="F2942" s="19" t="s">
        <v>156</v>
      </c>
      <c r="G2942" s="19" t="s">
        <v>157</v>
      </c>
      <c r="H2942" s="25">
        <v>2.6199789626954635E-4</v>
      </c>
    </row>
    <row r="2943" spans="1:8" x14ac:dyDescent="0.25">
      <c r="A2943" s="19" t="s">
        <v>79</v>
      </c>
      <c r="B2943" s="19" t="s">
        <v>80</v>
      </c>
      <c r="C2943" s="19" t="s">
        <v>73</v>
      </c>
      <c r="D2943" s="19" t="s">
        <v>280</v>
      </c>
      <c r="E2943" s="19" t="s">
        <v>281</v>
      </c>
      <c r="F2943" s="19" t="s">
        <v>158</v>
      </c>
      <c r="G2943" s="19" t="s">
        <v>159</v>
      </c>
      <c r="H2943" s="25">
        <v>3.9151088911897923E-6</v>
      </c>
    </row>
    <row r="2944" spans="1:8" x14ac:dyDescent="0.25">
      <c r="A2944" s="19" t="s">
        <v>79</v>
      </c>
      <c r="B2944" s="19" t="s">
        <v>80</v>
      </c>
      <c r="C2944" s="19" t="s">
        <v>73</v>
      </c>
      <c r="D2944" s="19" t="s">
        <v>280</v>
      </c>
      <c r="E2944" s="19" t="s">
        <v>281</v>
      </c>
      <c r="F2944" s="19" t="s">
        <v>162</v>
      </c>
      <c r="G2944" s="19" t="s">
        <v>163</v>
      </c>
      <c r="H2944" s="25">
        <v>5.6937618141230772E-4</v>
      </c>
    </row>
    <row r="2945" spans="1:8" x14ac:dyDescent="0.25">
      <c r="A2945" s="19" t="s">
        <v>79</v>
      </c>
      <c r="B2945" s="19" t="s">
        <v>80</v>
      </c>
      <c r="C2945" s="19" t="s">
        <v>73</v>
      </c>
      <c r="D2945" s="19" t="s">
        <v>280</v>
      </c>
      <c r="E2945" s="19" t="s">
        <v>281</v>
      </c>
      <c r="F2945" s="19" t="s">
        <v>218</v>
      </c>
      <c r="G2945" s="19" t="s">
        <v>219</v>
      </c>
      <c r="H2945" s="25">
        <v>9.5281364136513014E-5</v>
      </c>
    </row>
    <row r="2946" spans="1:8" x14ac:dyDescent="0.25">
      <c r="A2946" s="19" t="s">
        <v>79</v>
      </c>
      <c r="B2946" s="19" t="s">
        <v>80</v>
      </c>
      <c r="C2946" s="19" t="s">
        <v>73</v>
      </c>
      <c r="D2946" s="19" t="s">
        <v>280</v>
      </c>
      <c r="E2946" s="19" t="s">
        <v>281</v>
      </c>
      <c r="F2946" s="19" t="s">
        <v>202</v>
      </c>
      <c r="G2946" s="19" t="s">
        <v>203</v>
      </c>
      <c r="H2946" s="25">
        <v>2.9104266346900723E-5</v>
      </c>
    </row>
    <row r="2947" spans="1:8" x14ac:dyDescent="0.25">
      <c r="A2947" s="19" t="s">
        <v>79</v>
      </c>
      <c r="B2947" s="19" t="s">
        <v>80</v>
      </c>
      <c r="C2947" s="19" t="s">
        <v>73</v>
      </c>
      <c r="D2947" s="19" t="s">
        <v>286</v>
      </c>
      <c r="E2947" s="19" t="s">
        <v>287</v>
      </c>
      <c r="F2947" s="19" t="s">
        <v>94</v>
      </c>
      <c r="G2947" s="19" t="s">
        <v>95</v>
      </c>
      <c r="H2947" s="25">
        <v>1.4348840444520524E-4</v>
      </c>
    </row>
    <row r="2948" spans="1:8" x14ac:dyDescent="0.25">
      <c r="A2948" s="19" t="s">
        <v>79</v>
      </c>
      <c r="B2948" s="19" t="s">
        <v>80</v>
      </c>
      <c r="C2948" s="19" t="s">
        <v>73</v>
      </c>
      <c r="D2948" s="19" t="s">
        <v>286</v>
      </c>
      <c r="E2948" s="19" t="s">
        <v>287</v>
      </c>
      <c r="F2948" s="19" t="s">
        <v>410</v>
      </c>
      <c r="G2948" s="19" t="s">
        <v>411</v>
      </c>
      <c r="H2948" s="25">
        <v>2.4879828843066529E-2</v>
      </c>
    </row>
    <row r="2949" spans="1:8" x14ac:dyDescent="0.25">
      <c r="A2949" s="19" t="s">
        <v>79</v>
      </c>
      <c r="B2949" s="19" t="s">
        <v>80</v>
      </c>
      <c r="C2949" s="19" t="s">
        <v>73</v>
      </c>
      <c r="D2949" s="19" t="s">
        <v>286</v>
      </c>
      <c r="E2949" s="19" t="s">
        <v>287</v>
      </c>
      <c r="F2949" s="19" t="s">
        <v>166</v>
      </c>
      <c r="G2949" s="19" t="s">
        <v>167</v>
      </c>
      <c r="H2949" s="25">
        <v>2.5712095881166802E-6</v>
      </c>
    </row>
    <row r="2950" spans="1:8" x14ac:dyDescent="0.25">
      <c r="A2950" s="19" t="s">
        <v>79</v>
      </c>
      <c r="B2950" s="19" t="s">
        <v>80</v>
      </c>
      <c r="C2950" s="19" t="s">
        <v>73</v>
      </c>
      <c r="D2950" s="19" t="s">
        <v>286</v>
      </c>
      <c r="E2950" s="19" t="s">
        <v>287</v>
      </c>
      <c r="F2950" s="19" t="s">
        <v>98</v>
      </c>
      <c r="G2950" s="19" t="s">
        <v>99</v>
      </c>
      <c r="H2950" s="25">
        <v>3.9135581185379496E-5</v>
      </c>
    </row>
    <row r="2951" spans="1:8" x14ac:dyDescent="0.25">
      <c r="A2951" s="19" t="s">
        <v>79</v>
      </c>
      <c r="B2951" s="19" t="s">
        <v>80</v>
      </c>
      <c r="C2951" s="19" t="s">
        <v>73</v>
      </c>
      <c r="D2951" s="19" t="s">
        <v>286</v>
      </c>
      <c r="E2951" s="19" t="s">
        <v>287</v>
      </c>
      <c r="F2951" s="19" t="s">
        <v>168</v>
      </c>
      <c r="G2951" s="19" t="s">
        <v>169</v>
      </c>
      <c r="H2951" s="25">
        <v>2.2501547038520305E-2</v>
      </c>
    </row>
    <row r="2952" spans="1:8" x14ac:dyDescent="0.25">
      <c r="A2952" s="19" t="s">
        <v>79</v>
      </c>
      <c r="B2952" s="19" t="s">
        <v>80</v>
      </c>
      <c r="C2952" s="19" t="s">
        <v>73</v>
      </c>
      <c r="D2952" s="19" t="s">
        <v>286</v>
      </c>
      <c r="E2952" s="19" t="s">
        <v>287</v>
      </c>
      <c r="F2952" s="19" t="s">
        <v>172</v>
      </c>
      <c r="G2952" s="19" t="s">
        <v>173</v>
      </c>
      <c r="H2952" s="25">
        <v>3.2779635028453263E-5</v>
      </c>
    </row>
    <row r="2953" spans="1:8" x14ac:dyDescent="0.25">
      <c r="A2953" s="19" t="s">
        <v>79</v>
      </c>
      <c r="B2953" s="19" t="s">
        <v>80</v>
      </c>
      <c r="C2953" s="19" t="s">
        <v>73</v>
      </c>
      <c r="D2953" s="19" t="s">
        <v>286</v>
      </c>
      <c r="E2953" s="19" t="s">
        <v>287</v>
      </c>
      <c r="F2953" s="19" t="s">
        <v>100</v>
      </c>
      <c r="G2953" s="19" t="s">
        <v>101</v>
      </c>
      <c r="H2953" s="25">
        <v>9.2531799572029294E-4</v>
      </c>
    </row>
    <row r="2954" spans="1:8" x14ac:dyDescent="0.25">
      <c r="A2954" s="19" t="s">
        <v>79</v>
      </c>
      <c r="B2954" s="19" t="s">
        <v>80</v>
      </c>
      <c r="C2954" s="19" t="s">
        <v>73</v>
      </c>
      <c r="D2954" s="19" t="s">
        <v>286</v>
      </c>
      <c r="E2954" s="19" t="s">
        <v>287</v>
      </c>
      <c r="F2954" s="19" t="s">
        <v>108</v>
      </c>
      <c r="G2954" s="19" t="s">
        <v>109</v>
      </c>
      <c r="H2954" s="25">
        <v>2.9980233579452141E-5</v>
      </c>
    </row>
    <row r="2955" spans="1:8" x14ac:dyDescent="0.25">
      <c r="A2955" s="19" t="s">
        <v>79</v>
      </c>
      <c r="B2955" s="19" t="s">
        <v>80</v>
      </c>
      <c r="C2955" s="19" t="s">
        <v>73</v>
      </c>
      <c r="D2955" s="19" t="s">
        <v>286</v>
      </c>
      <c r="E2955" s="19" t="s">
        <v>287</v>
      </c>
      <c r="F2955" s="19" t="s">
        <v>110</v>
      </c>
      <c r="G2955" s="19" t="s">
        <v>111</v>
      </c>
      <c r="H2955" s="25">
        <v>2.3012915392484577E-4</v>
      </c>
    </row>
    <row r="2956" spans="1:8" x14ac:dyDescent="0.25">
      <c r="A2956" s="19" t="s">
        <v>79</v>
      </c>
      <c r="B2956" s="19" t="s">
        <v>80</v>
      </c>
      <c r="C2956" s="19" t="s">
        <v>73</v>
      </c>
      <c r="D2956" s="19" t="s">
        <v>286</v>
      </c>
      <c r="E2956" s="19" t="s">
        <v>287</v>
      </c>
      <c r="F2956" s="19" t="s">
        <v>112</v>
      </c>
      <c r="G2956" s="19" t="s">
        <v>113</v>
      </c>
      <c r="H2956" s="25">
        <v>2.8378259533838609E-5</v>
      </c>
    </row>
    <row r="2957" spans="1:8" x14ac:dyDescent="0.25">
      <c r="A2957" s="19" t="s">
        <v>79</v>
      </c>
      <c r="B2957" s="19" t="s">
        <v>80</v>
      </c>
      <c r="C2957" s="19" t="s">
        <v>73</v>
      </c>
      <c r="D2957" s="19" t="s">
        <v>286</v>
      </c>
      <c r="E2957" s="19" t="s">
        <v>287</v>
      </c>
      <c r="F2957" s="19" t="s">
        <v>114</v>
      </c>
      <c r="G2957" s="19" t="s">
        <v>115</v>
      </c>
      <c r="H2957" s="25">
        <v>2.134072025554582E-4</v>
      </c>
    </row>
    <row r="2958" spans="1:8" x14ac:dyDescent="0.25">
      <c r="A2958" s="19" t="s">
        <v>79</v>
      </c>
      <c r="B2958" s="19" t="s">
        <v>80</v>
      </c>
      <c r="C2958" s="19" t="s">
        <v>73</v>
      </c>
      <c r="D2958" s="19" t="s">
        <v>286</v>
      </c>
      <c r="E2958" s="19" t="s">
        <v>287</v>
      </c>
      <c r="F2958" s="19" t="s">
        <v>116</v>
      </c>
      <c r="G2958" s="19" t="s">
        <v>117</v>
      </c>
      <c r="H2958" s="25">
        <v>3.9001913332927864E-5</v>
      </c>
    </row>
    <row r="2959" spans="1:8" x14ac:dyDescent="0.25">
      <c r="A2959" s="19" t="s">
        <v>79</v>
      </c>
      <c r="B2959" s="19" t="s">
        <v>80</v>
      </c>
      <c r="C2959" s="19" t="s">
        <v>73</v>
      </c>
      <c r="D2959" s="19" t="s">
        <v>286</v>
      </c>
      <c r="E2959" s="19" t="s">
        <v>287</v>
      </c>
      <c r="F2959" s="19" t="s">
        <v>186</v>
      </c>
      <c r="G2959" s="19" t="s">
        <v>187</v>
      </c>
      <c r="H2959" s="25">
        <v>2.3395003404105006E-5</v>
      </c>
    </row>
    <row r="2960" spans="1:8" x14ac:dyDescent="0.25">
      <c r="A2960" s="19" t="s">
        <v>79</v>
      </c>
      <c r="B2960" s="19" t="s">
        <v>80</v>
      </c>
      <c r="C2960" s="19" t="s">
        <v>73</v>
      </c>
      <c r="D2960" s="19" t="s">
        <v>286</v>
      </c>
      <c r="E2960" s="19" t="s">
        <v>287</v>
      </c>
      <c r="F2960" s="19" t="s">
        <v>122</v>
      </c>
      <c r="G2960" s="19" t="s">
        <v>123</v>
      </c>
      <c r="H2960" s="25">
        <v>5.4050887869996226E-5</v>
      </c>
    </row>
    <row r="2961" spans="1:8" x14ac:dyDescent="0.25">
      <c r="A2961" s="19" t="s">
        <v>79</v>
      </c>
      <c r="B2961" s="19" t="s">
        <v>80</v>
      </c>
      <c r="C2961" s="19" t="s">
        <v>73</v>
      </c>
      <c r="D2961" s="19" t="s">
        <v>286</v>
      </c>
      <c r="E2961" s="19" t="s">
        <v>287</v>
      </c>
      <c r="F2961" s="19" t="s">
        <v>412</v>
      </c>
      <c r="G2961" s="19" t="s">
        <v>413</v>
      </c>
      <c r="H2961" s="25">
        <v>1.6375092942431756E-4</v>
      </c>
    </row>
    <row r="2962" spans="1:8" x14ac:dyDescent="0.25">
      <c r="A2962" s="19" t="s">
        <v>79</v>
      </c>
      <c r="B2962" s="19" t="s">
        <v>80</v>
      </c>
      <c r="C2962" s="19" t="s">
        <v>73</v>
      </c>
      <c r="D2962" s="19" t="s">
        <v>286</v>
      </c>
      <c r="E2962" s="19" t="s">
        <v>287</v>
      </c>
      <c r="F2962" s="19" t="s">
        <v>134</v>
      </c>
      <c r="G2962" s="19" t="s">
        <v>135</v>
      </c>
      <c r="H2962" s="25">
        <v>4.7343837044068089E-5</v>
      </c>
    </row>
    <row r="2963" spans="1:8" x14ac:dyDescent="0.25">
      <c r="A2963" s="19" t="s">
        <v>79</v>
      </c>
      <c r="B2963" s="19" t="s">
        <v>80</v>
      </c>
      <c r="C2963" s="19" t="s">
        <v>73</v>
      </c>
      <c r="D2963" s="19" t="s">
        <v>286</v>
      </c>
      <c r="E2963" s="19" t="s">
        <v>287</v>
      </c>
      <c r="F2963" s="19" t="s">
        <v>138</v>
      </c>
      <c r="G2963" s="19" t="s">
        <v>139</v>
      </c>
      <c r="H2963" s="25">
        <v>1.104142463102808E-4</v>
      </c>
    </row>
    <row r="2964" spans="1:8" x14ac:dyDescent="0.25">
      <c r="A2964" s="19" t="s">
        <v>79</v>
      </c>
      <c r="B2964" s="19" t="s">
        <v>80</v>
      </c>
      <c r="C2964" s="19" t="s">
        <v>73</v>
      </c>
      <c r="D2964" s="19" t="s">
        <v>286</v>
      </c>
      <c r="E2964" s="19" t="s">
        <v>287</v>
      </c>
      <c r="F2964" s="19" t="s">
        <v>198</v>
      </c>
      <c r="G2964" s="19" t="s">
        <v>199</v>
      </c>
      <c r="H2964" s="25">
        <v>7.8980462549832974E-4</v>
      </c>
    </row>
    <row r="2965" spans="1:8" x14ac:dyDescent="0.25">
      <c r="A2965" s="19" t="s">
        <v>79</v>
      </c>
      <c r="B2965" s="19" t="s">
        <v>80</v>
      </c>
      <c r="C2965" s="19" t="s">
        <v>73</v>
      </c>
      <c r="D2965" s="19" t="s">
        <v>286</v>
      </c>
      <c r="E2965" s="19" t="s">
        <v>287</v>
      </c>
      <c r="F2965" s="19" t="s">
        <v>142</v>
      </c>
      <c r="G2965" s="19" t="s">
        <v>143</v>
      </c>
      <c r="H2965" s="25">
        <v>7.8091098869936525E-5</v>
      </c>
    </row>
    <row r="2966" spans="1:8" x14ac:dyDescent="0.25">
      <c r="A2966" s="19" t="s">
        <v>79</v>
      </c>
      <c r="B2966" s="19" t="s">
        <v>80</v>
      </c>
      <c r="C2966" s="19" t="s">
        <v>73</v>
      </c>
      <c r="D2966" s="19" t="s">
        <v>286</v>
      </c>
      <c r="E2966" s="19" t="s">
        <v>287</v>
      </c>
      <c r="F2966" s="19" t="s">
        <v>144</v>
      </c>
      <c r="G2966" s="19" t="s">
        <v>145</v>
      </c>
      <c r="H2966" s="25">
        <v>6.595993625037813E-4</v>
      </c>
    </row>
    <row r="2967" spans="1:8" x14ac:dyDescent="0.25">
      <c r="A2967" s="19" t="s">
        <v>79</v>
      </c>
      <c r="B2967" s="19" t="s">
        <v>80</v>
      </c>
      <c r="C2967" s="19" t="s">
        <v>73</v>
      </c>
      <c r="D2967" s="19" t="s">
        <v>286</v>
      </c>
      <c r="E2967" s="19" t="s">
        <v>287</v>
      </c>
      <c r="F2967" s="19" t="s">
        <v>146</v>
      </c>
      <c r="G2967" s="19" t="s">
        <v>147</v>
      </c>
      <c r="H2967" s="25">
        <v>5.3607009120692113E-5</v>
      </c>
    </row>
    <row r="2968" spans="1:8" x14ac:dyDescent="0.25">
      <c r="A2968" s="19" t="s">
        <v>79</v>
      </c>
      <c r="B2968" s="19" t="s">
        <v>80</v>
      </c>
      <c r="C2968" s="19" t="s">
        <v>73</v>
      </c>
      <c r="D2968" s="19" t="s">
        <v>286</v>
      </c>
      <c r="E2968" s="19" t="s">
        <v>287</v>
      </c>
      <c r="F2968" s="19" t="s">
        <v>216</v>
      </c>
      <c r="G2968" s="19" t="s">
        <v>217</v>
      </c>
      <c r="H2968" s="25">
        <v>2.3084391715434603E-5</v>
      </c>
    </row>
    <row r="2969" spans="1:8" x14ac:dyDescent="0.25">
      <c r="A2969" s="19" t="s">
        <v>79</v>
      </c>
      <c r="B2969" s="19" t="s">
        <v>80</v>
      </c>
      <c r="C2969" s="19" t="s">
        <v>73</v>
      </c>
      <c r="D2969" s="19" t="s">
        <v>286</v>
      </c>
      <c r="E2969" s="19" t="s">
        <v>287</v>
      </c>
      <c r="F2969" s="19" t="s">
        <v>156</v>
      </c>
      <c r="G2969" s="19" t="s">
        <v>157</v>
      </c>
      <c r="H2969" s="25">
        <v>2.5967863584611952E-4</v>
      </c>
    </row>
    <row r="2970" spans="1:8" x14ac:dyDescent="0.25">
      <c r="A2970" s="19" t="s">
        <v>79</v>
      </c>
      <c r="B2970" s="19" t="s">
        <v>80</v>
      </c>
      <c r="C2970" s="19" t="s">
        <v>73</v>
      </c>
      <c r="D2970" s="19" t="s">
        <v>286</v>
      </c>
      <c r="E2970" s="19" t="s">
        <v>287</v>
      </c>
      <c r="F2970" s="19" t="s">
        <v>158</v>
      </c>
      <c r="G2970" s="19" t="s">
        <v>159</v>
      </c>
      <c r="H2970" s="25">
        <v>4.0962822549009443E-6</v>
      </c>
    </row>
    <row r="2971" spans="1:8" x14ac:dyDescent="0.25">
      <c r="A2971" s="19" t="s">
        <v>79</v>
      </c>
      <c r="B2971" s="19" t="s">
        <v>80</v>
      </c>
      <c r="C2971" s="19" t="s">
        <v>73</v>
      </c>
      <c r="D2971" s="19" t="s">
        <v>286</v>
      </c>
      <c r="E2971" s="19" t="s">
        <v>287</v>
      </c>
      <c r="F2971" s="19" t="s">
        <v>162</v>
      </c>
      <c r="G2971" s="19" t="s">
        <v>163</v>
      </c>
      <c r="H2971" s="25">
        <v>5.5171651079826572E-4</v>
      </c>
    </row>
    <row r="2972" spans="1:8" x14ac:dyDescent="0.25">
      <c r="A2972" s="19" t="s">
        <v>79</v>
      </c>
      <c r="B2972" s="19" t="s">
        <v>80</v>
      </c>
      <c r="C2972" s="19" t="s">
        <v>73</v>
      </c>
      <c r="D2972" s="19" t="s">
        <v>286</v>
      </c>
      <c r="E2972" s="19" t="s">
        <v>287</v>
      </c>
      <c r="F2972" s="19" t="s">
        <v>202</v>
      </c>
      <c r="G2972" s="19" t="s">
        <v>203</v>
      </c>
      <c r="H2972" s="25">
        <v>2.8516144978209982E-5</v>
      </c>
    </row>
    <row r="2973" spans="1:8" x14ac:dyDescent="0.25">
      <c r="A2973" s="19" t="s">
        <v>79</v>
      </c>
      <c r="B2973" s="19" t="s">
        <v>80</v>
      </c>
      <c r="C2973" s="19" t="s">
        <v>73</v>
      </c>
      <c r="D2973" s="19" t="s">
        <v>288</v>
      </c>
      <c r="E2973" s="19" t="s">
        <v>289</v>
      </c>
      <c r="F2973" s="19" t="s">
        <v>94</v>
      </c>
      <c r="G2973" s="19" t="s">
        <v>95</v>
      </c>
      <c r="H2973" s="25">
        <v>3.206083294780063E-4</v>
      </c>
    </row>
    <row r="2974" spans="1:8" x14ac:dyDescent="0.25">
      <c r="A2974" s="19" t="s">
        <v>79</v>
      </c>
      <c r="B2974" s="19" t="s">
        <v>80</v>
      </c>
      <c r="C2974" s="19" t="s">
        <v>73</v>
      </c>
      <c r="D2974" s="19" t="s">
        <v>288</v>
      </c>
      <c r="E2974" s="19" t="s">
        <v>289</v>
      </c>
      <c r="F2974" s="19" t="s">
        <v>410</v>
      </c>
      <c r="G2974" s="19" t="s">
        <v>411</v>
      </c>
      <c r="H2974" s="25">
        <v>0.33381817390734381</v>
      </c>
    </row>
    <row r="2975" spans="1:8" x14ac:dyDescent="0.25">
      <c r="A2975" s="19" t="s">
        <v>79</v>
      </c>
      <c r="B2975" s="19" t="s">
        <v>80</v>
      </c>
      <c r="C2975" s="19" t="s">
        <v>73</v>
      </c>
      <c r="D2975" s="19" t="s">
        <v>288</v>
      </c>
      <c r="E2975" s="19" t="s">
        <v>289</v>
      </c>
      <c r="F2975" s="19" t="s">
        <v>180</v>
      </c>
      <c r="G2975" s="19" t="s">
        <v>181</v>
      </c>
      <c r="H2975" s="25">
        <v>2.8420469991939649E-5</v>
      </c>
    </row>
    <row r="2976" spans="1:8" x14ac:dyDescent="0.25">
      <c r="A2976" s="19" t="s">
        <v>79</v>
      </c>
      <c r="B2976" s="19" t="s">
        <v>80</v>
      </c>
      <c r="C2976" s="19" t="s">
        <v>73</v>
      </c>
      <c r="D2976" s="19" t="s">
        <v>288</v>
      </c>
      <c r="E2976" s="19" t="s">
        <v>289</v>
      </c>
      <c r="F2976" s="19" t="s">
        <v>98</v>
      </c>
      <c r="G2976" s="19" t="s">
        <v>99</v>
      </c>
      <c r="H2976" s="25">
        <v>1.44019779718021E-4</v>
      </c>
    </row>
    <row r="2977" spans="1:8" x14ac:dyDescent="0.25">
      <c r="A2977" s="19" t="s">
        <v>79</v>
      </c>
      <c r="B2977" s="19" t="s">
        <v>80</v>
      </c>
      <c r="C2977" s="19" t="s">
        <v>73</v>
      </c>
      <c r="D2977" s="19" t="s">
        <v>288</v>
      </c>
      <c r="E2977" s="19" t="s">
        <v>289</v>
      </c>
      <c r="F2977" s="19" t="s">
        <v>168</v>
      </c>
      <c r="G2977" s="19" t="s">
        <v>169</v>
      </c>
      <c r="H2977" s="25">
        <v>3.8605374328782492E-2</v>
      </c>
    </row>
    <row r="2978" spans="1:8" x14ac:dyDescent="0.25">
      <c r="A2978" s="19" t="s">
        <v>79</v>
      </c>
      <c r="B2978" s="19" t="s">
        <v>80</v>
      </c>
      <c r="C2978" s="19" t="s">
        <v>73</v>
      </c>
      <c r="D2978" s="19" t="s">
        <v>288</v>
      </c>
      <c r="E2978" s="19" t="s">
        <v>289</v>
      </c>
      <c r="F2978" s="19" t="s">
        <v>100</v>
      </c>
      <c r="G2978" s="19" t="s">
        <v>101</v>
      </c>
      <c r="H2978" s="25">
        <v>2.4479251669990505E-3</v>
      </c>
    </row>
    <row r="2979" spans="1:8" x14ac:dyDescent="0.25">
      <c r="A2979" s="19" t="s">
        <v>79</v>
      </c>
      <c r="B2979" s="19" t="s">
        <v>80</v>
      </c>
      <c r="C2979" s="19" t="s">
        <v>73</v>
      </c>
      <c r="D2979" s="19" t="s">
        <v>288</v>
      </c>
      <c r="E2979" s="19" t="s">
        <v>289</v>
      </c>
      <c r="F2979" s="19" t="s">
        <v>108</v>
      </c>
      <c r="G2979" s="19" t="s">
        <v>109</v>
      </c>
      <c r="H2979" s="25">
        <v>8.9399170458974805E-5</v>
      </c>
    </row>
    <row r="2980" spans="1:8" x14ac:dyDescent="0.25">
      <c r="A2980" s="19" t="s">
        <v>79</v>
      </c>
      <c r="B2980" s="19" t="s">
        <v>80</v>
      </c>
      <c r="C2980" s="19" t="s">
        <v>73</v>
      </c>
      <c r="D2980" s="19" t="s">
        <v>288</v>
      </c>
      <c r="E2980" s="19" t="s">
        <v>289</v>
      </c>
      <c r="F2980" s="19" t="s">
        <v>112</v>
      </c>
      <c r="G2980" s="19" t="s">
        <v>113</v>
      </c>
      <c r="H2980" s="25">
        <v>7.4126500477773971E-5</v>
      </c>
    </row>
    <row r="2981" spans="1:8" x14ac:dyDescent="0.25">
      <c r="A2981" s="19" t="s">
        <v>79</v>
      </c>
      <c r="B2981" s="19" t="s">
        <v>80</v>
      </c>
      <c r="C2981" s="19" t="s">
        <v>73</v>
      </c>
      <c r="D2981" s="19" t="s">
        <v>288</v>
      </c>
      <c r="E2981" s="19" t="s">
        <v>289</v>
      </c>
      <c r="F2981" s="19" t="s">
        <v>114</v>
      </c>
      <c r="G2981" s="19" t="s">
        <v>115</v>
      </c>
      <c r="H2981" s="25">
        <v>5.7770423677073893E-4</v>
      </c>
    </row>
    <row r="2982" spans="1:8" x14ac:dyDescent="0.25">
      <c r="A2982" s="19" t="s">
        <v>79</v>
      </c>
      <c r="B2982" s="19" t="s">
        <v>80</v>
      </c>
      <c r="C2982" s="19" t="s">
        <v>73</v>
      </c>
      <c r="D2982" s="19" t="s">
        <v>288</v>
      </c>
      <c r="E2982" s="19" t="s">
        <v>289</v>
      </c>
      <c r="F2982" s="19" t="s">
        <v>118</v>
      </c>
      <c r="G2982" s="19" t="s">
        <v>119</v>
      </c>
      <c r="H2982" s="25">
        <v>6.0136296090742148E-4</v>
      </c>
    </row>
    <row r="2983" spans="1:8" x14ac:dyDescent="0.25">
      <c r="A2983" s="19" t="s">
        <v>79</v>
      </c>
      <c r="B2983" s="19" t="s">
        <v>80</v>
      </c>
      <c r="C2983" s="19" t="s">
        <v>73</v>
      </c>
      <c r="D2983" s="19" t="s">
        <v>288</v>
      </c>
      <c r="E2983" s="19" t="s">
        <v>289</v>
      </c>
      <c r="F2983" s="19" t="s">
        <v>120</v>
      </c>
      <c r="G2983" s="19" t="s">
        <v>121</v>
      </c>
      <c r="H2983" s="25">
        <v>9.1077305200210068E-4</v>
      </c>
    </row>
    <row r="2984" spans="1:8" x14ac:dyDescent="0.25">
      <c r="A2984" s="19" t="s">
        <v>79</v>
      </c>
      <c r="B2984" s="19" t="s">
        <v>80</v>
      </c>
      <c r="C2984" s="19" t="s">
        <v>73</v>
      </c>
      <c r="D2984" s="19" t="s">
        <v>288</v>
      </c>
      <c r="E2984" s="19" t="s">
        <v>289</v>
      </c>
      <c r="F2984" s="19" t="s">
        <v>186</v>
      </c>
      <c r="G2984" s="19" t="s">
        <v>187</v>
      </c>
      <c r="H2984" s="25">
        <v>6.3588309397025295E-5</v>
      </c>
    </row>
    <row r="2985" spans="1:8" x14ac:dyDescent="0.25">
      <c r="A2985" s="19" t="s">
        <v>79</v>
      </c>
      <c r="B2985" s="19" t="s">
        <v>80</v>
      </c>
      <c r="C2985" s="19" t="s">
        <v>73</v>
      </c>
      <c r="D2985" s="19" t="s">
        <v>288</v>
      </c>
      <c r="E2985" s="19" t="s">
        <v>289</v>
      </c>
      <c r="F2985" s="19" t="s">
        <v>190</v>
      </c>
      <c r="G2985" s="19" t="s">
        <v>191</v>
      </c>
      <c r="H2985" s="25">
        <v>4.8325243878931063E-5</v>
      </c>
    </row>
    <row r="2986" spans="1:8" x14ac:dyDescent="0.25">
      <c r="A2986" s="19" t="s">
        <v>79</v>
      </c>
      <c r="B2986" s="19" t="s">
        <v>80</v>
      </c>
      <c r="C2986" s="19" t="s">
        <v>73</v>
      </c>
      <c r="D2986" s="19" t="s">
        <v>288</v>
      </c>
      <c r="E2986" s="19" t="s">
        <v>289</v>
      </c>
      <c r="F2986" s="19" t="s">
        <v>194</v>
      </c>
      <c r="G2986" s="19" t="s">
        <v>195</v>
      </c>
      <c r="H2986" s="25">
        <v>5.212713662222924E-3</v>
      </c>
    </row>
    <row r="2987" spans="1:8" x14ac:dyDescent="0.25">
      <c r="A2987" s="19" t="s">
        <v>79</v>
      </c>
      <c r="B2987" s="19" t="s">
        <v>80</v>
      </c>
      <c r="C2987" s="19" t="s">
        <v>73</v>
      </c>
      <c r="D2987" s="19" t="s">
        <v>288</v>
      </c>
      <c r="E2987" s="19" t="s">
        <v>289</v>
      </c>
      <c r="F2987" s="19" t="s">
        <v>122</v>
      </c>
      <c r="G2987" s="19" t="s">
        <v>123</v>
      </c>
      <c r="H2987" s="25">
        <v>1.3763938701664204E-4</v>
      </c>
    </row>
    <row r="2988" spans="1:8" x14ac:dyDescent="0.25">
      <c r="A2988" s="19" t="s">
        <v>79</v>
      </c>
      <c r="B2988" s="19" t="s">
        <v>80</v>
      </c>
      <c r="C2988" s="19" t="s">
        <v>73</v>
      </c>
      <c r="D2988" s="19" t="s">
        <v>288</v>
      </c>
      <c r="E2988" s="19" t="s">
        <v>289</v>
      </c>
      <c r="F2988" s="19" t="s">
        <v>126</v>
      </c>
      <c r="G2988" s="19" t="s">
        <v>127</v>
      </c>
      <c r="H2988" s="25">
        <v>5.0310956813709329E-5</v>
      </c>
    </row>
    <row r="2989" spans="1:8" x14ac:dyDescent="0.25">
      <c r="A2989" s="19" t="s">
        <v>79</v>
      </c>
      <c r="B2989" s="19" t="s">
        <v>80</v>
      </c>
      <c r="C2989" s="19" t="s">
        <v>73</v>
      </c>
      <c r="D2989" s="19" t="s">
        <v>288</v>
      </c>
      <c r="E2989" s="19" t="s">
        <v>289</v>
      </c>
      <c r="F2989" s="19" t="s">
        <v>128</v>
      </c>
      <c r="G2989" s="19" t="s">
        <v>129</v>
      </c>
      <c r="H2989" s="25">
        <v>2.4728055502390786E-4</v>
      </c>
    </row>
    <row r="2990" spans="1:8" x14ac:dyDescent="0.25">
      <c r="A2990" s="19" t="s">
        <v>79</v>
      </c>
      <c r="B2990" s="19" t="s">
        <v>80</v>
      </c>
      <c r="C2990" s="19" t="s">
        <v>73</v>
      </c>
      <c r="D2990" s="19" t="s">
        <v>288</v>
      </c>
      <c r="E2990" s="19" t="s">
        <v>289</v>
      </c>
      <c r="F2990" s="19" t="s">
        <v>412</v>
      </c>
      <c r="G2990" s="19" t="s">
        <v>413</v>
      </c>
      <c r="H2990" s="25">
        <v>5.1526163638375715E-4</v>
      </c>
    </row>
    <row r="2991" spans="1:8" x14ac:dyDescent="0.25">
      <c r="A2991" s="19" t="s">
        <v>79</v>
      </c>
      <c r="B2991" s="19" t="s">
        <v>80</v>
      </c>
      <c r="C2991" s="19" t="s">
        <v>73</v>
      </c>
      <c r="D2991" s="19" t="s">
        <v>288</v>
      </c>
      <c r="E2991" s="19" t="s">
        <v>289</v>
      </c>
      <c r="F2991" s="19" t="s">
        <v>134</v>
      </c>
      <c r="G2991" s="19" t="s">
        <v>135</v>
      </c>
      <c r="H2991" s="25">
        <v>1.2238698188691741E-4</v>
      </c>
    </row>
    <row r="2992" spans="1:8" x14ac:dyDescent="0.25">
      <c r="A2992" s="19" t="s">
        <v>79</v>
      </c>
      <c r="B2992" s="19" t="s">
        <v>80</v>
      </c>
      <c r="C2992" s="19" t="s">
        <v>73</v>
      </c>
      <c r="D2992" s="19" t="s">
        <v>288</v>
      </c>
      <c r="E2992" s="19" t="s">
        <v>289</v>
      </c>
      <c r="F2992" s="19" t="s">
        <v>142</v>
      </c>
      <c r="G2992" s="19" t="s">
        <v>143</v>
      </c>
      <c r="H2992" s="25">
        <v>2.2566365491163732E-4</v>
      </c>
    </row>
    <row r="2993" spans="1:8" x14ac:dyDescent="0.25">
      <c r="A2993" s="19" t="s">
        <v>79</v>
      </c>
      <c r="B2993" s="19" t="s">
        <v>80</v>
      </c>
      <c r="C2993" s="19" t="s">
        <v>73</v>
      </c>
      <c r="D2993" s="19" t="s">
        <v>288</v>
      </c>
      <c r="E2993" s="19" t="s">
        <v>289</v>
      </c>
      <c r="F2993" s="19" t="s">
        <v>144</v>
      </c>
      <c r="G2993" s="19" t="s">
        <v>145</v>
      </c>
      <c r="H2993" s="25">
        <v>1.5716545424596228E-3</v>
      </c>
    </row>
    <row r="2994" spans="1:8" x14ac:dyDescent="0.25">
      <c r="A2994" s="19" t="s">
        <v>79</v>
      </c>
      <c r="B2994" s="19" t="s">
        <v>80</v>
      </c>
      <c r="C2994" s="19" t="s">
        <v>73</v>
      </c>
      <c r="D2994" s="19" t="s">
        <v>288</v>
      </c>
      <c r="E2994" s="19" t="s">
        <v>289</v>
      </c>
      <c r="F2994" s="19" t="s">
        <v>146</v>
      </c>
      <c r="G2994" s="19" t="s">
        <v>147</v>
      </c>
      <c r="H2994" s="25">
        <v>1.5520903377537744E-4</v>
      </c>
    </row>
    <row r="2995" spans="1:8" x14ac:dyDescent="0.25">
      <c r="A2995" s="19" t="s">
        <v>79</v>
      </c>
      <c r="B2995" s="19" t="s">
        <v>80</v>
      </c>
      <c r="C2995" s="19" t="s">
        <v>73</v>
      </c>
      <c r="D2995" s="19" t="s">
        <v>288</v>
      </c>
      <c r="E2995" s="19" t="s">
        <v>289</v>
      </c>
      <c r="F2995" s="19" t="s">
        <v>148</v>
      </c>
      <c r="G2995" s="19" t="s">
        <v>149</v>
      </c>
      <c r="H2995" s="25">
        <v>6.6014965901630307E-4</v>
      </c>
    </row>
    <row r="2996" spans="1:8" x14ac:dyDescent="0.25">
      <c r="A2996" s="19" t="s">
        <v>79</v>
      </c>
      <c r="B2996" s="19" t="s">
        <v>80</v>
      </c>
      <c r="C2996" s="19" t="s">
        <v>73</v>
      </c>
      <c r="D2996" s="19" t="s">
        <v>288</v>
      </c>
      <c r="E2996" s="19" t="s">
        <v>289</v>
      </c>
      <c r="F2996" s="19" t="s">
        <v>150</v>
      </c>
      <c r="G2996" s="19" t="s">
        <v>151</v>
      </c>
      <c r="H2996" s="25">
        <v>4.5302287150039483E-4</v>
      </c>
    </row>
    <row r="2997" spans="1:8" x14ac:dyDescent="0.25">
      <c r="A2997" s="19" t="s">
        <v>79</v>
      </c>
      <c r="B2997" s="19" t="s">
        <v>80</v>
      </c>
      <c r="C2997" s="19" t="s">
        <v>73</v>
      </c>
      <c r="D2997" s="19" t="s">
        <v>288</v>
      </c>
      <c r="E2997" s="19" t="s">
        <v>289</v>
      </c>
      <c r="F2997" s="19" t="s">
        <v>152</v>
      </c>
      <c r="G2997" s="19" t="s">
        <v>153</v>
      </c>
      <c r="H2997" s="25">
        <v>2.8986248318599039E-2</v>
      </c>
    </row>
    <row r="2998" spans="1:8" x14ac:dyDescent="0.25">
      <c r="A2998" s="19" t="s">
        <v>79</v>
      </c>
      <c r="B2998" s="19" t="s">
        <v>80</v>
      </c>
      <c r="C2998" s="19" t="s">
        <v>73</v>
      </c>
      <c r="D2998" s="19" t="s">
        <v>288</v>
      </c>
      <c r="E2998" s="19" t="s">
        <v>289</v>
      </c>
      <c r="F2998" s="19" t="s">
        <v>156</v>
      </c>
      <c r="G2998" s="19" t="s">
        <v>157</v>
      </c>
      <c r="H2998" s="25">
        <v>7.3532213365360398E-4</v>
      </c>
    </row>
    <row r="2999" spans="1:8" x14ac:dyDescent="0.25">
      <c r="A2999" s="19" t="s">
        <v>79</v>
      </c>
      <c r="B2999" s="19" t="s">
        <v>80</v>
      </c>
      <c r="C2999" s="19" t="s">
        <v>73</v>
      </c>
      <c r="D2999" s="19" t="s">
        <v>288</v>
      </c>
      <c r="E2999" s="19" t="s">
        <v>289</v>
      </c>
      <c r="F2999" s="19" t="s">
        <v>158</v>
      </c>
      <c r="G2999" s="19" t="s">
        <v>159</v>
      </c>
      <c r="H2999" s="25">
        <v>1.0718920762367587E-5</v>
      </c>
    </row>
    <row r="3000" spans="1:8" x14ac:dyDescent="0.25">
      <c r="A3000" s="19" t="s">
        <v>79</v>
      </c>
      <c r="B3000" s="19" t="s">
        <v>80</v>
      </c>
      <c r="C3000" s="19" t="s">
        <v>73</v>
      </c>
      <c r="D3000" s="19" t="s">
        <v>288</v>
      </c>
      <c r="E3000" s="19" t="s">
        <v>289</v>
      </c>
      <c r="F3000" s="19" t="s">
        <v>162</v>
      </c>
      <c r="G3000" s="19" t="s">
        <v>163</v>
      </c>
      <c r="H3000" s="25">
        <v>1.5144401124665011E-3</v>
      </c>
    </row>
    <row r="3001" spans="1:8" x14ac:dyDescent="0.25">
      <c r="A3001" s="19" t="s">
        <v>79</v>
      </c>
      <c r="B3001" s="19" t="s">
        <v>80</v>
      </c>
      <c r="C3001" s="19" t="s">
        <v>73</v>
      </c>
      <c r="D3001" s="19" t="s">
        <v>288</v>
      </c>
      <c r="E3001" s="19" t="s">
        <v>289</v>
      </c>
      <c r="F3001" s="19" t="s">
        <v>202</v>
      </c>
      <c r="G3001" s="19" t="s">
        <v>203</v>
      </c>
      <c r="H3001" s="25">
        <v>8.2481264076420533E-5</v>
      </c>
    </row>
    <row r="3002" spans="1:8" x14ac:dyDescent="0.25">
      <c r="A3002" s="19" t="s">
        <v>79</v>
      </c>
      <c r="B3002" s="19" t="s">
        <v>80</v>
      </c>
      <c r="C3002" s="19" t="s">
        <v>73</v>
      </c>
      <c r="D3002" s="19" t="s">
        <v>288</v>
      </c>
      <c r="E3002" s="19" t="s">
        <v>289</v>
      </c>
      <c r="F3002" s="19" t="s">
        <v>256</v>
      </c>
      <c r="G3002" s="19" t="s">
        <v>257</v>
      </c>
      <c r="H3002" s="25">
        <v>2.7830833878174032E-3</v>
      </c>
    </row>
    <row r="3003" spans="1:8" x14ac:dyDescent="0.25">
      <c r="A3003" s="19" t="s">
        <v>79</v>
      </c>
      <c r="B3003" s="19" t="s">
        <v>80</v>
      </c>
      <c r="C3003" s="19" t="s">
        <v>73</v>
      </c>
      <c r="D3003" s="19" t="s">
        <v>290</v>
      </c>
      <c r="E3003" s="19" t="s">
        <v>291</v>
      </c>
      <c r="F3003" s="19" t="s">
        <v>410</v>
      </c>
      <c r="G3003" s="19" t="s">
        <v>411</v>
      </c>
      <c r="H3003" s="25">
        <v>0.69890183660836702</v>
      </c>
    </row>
    <row r="3004" spans="1:8" x14ac:dyDescent="0.25">
      <c r="A3004" s="19" t="s">
        <v>79</v>
      </c>
      <c r="B3004" s="19" t="s">
        <v>80</v>
      </c>
      <c r="C3004" s="19" t="s">
        <v>73</v>
      </c>
      <c r="D3004" s="19" t="s">
        <v>290</v>
      </c>
      <c r="E3004" s="19" t="s">
        <v>291</v>
      </c>
      <c r="F3004" s="19" t="s">
        <v>98</v>
      </c>
      <c r="G3004" s="19" t="s">
        <v>99</v>
      </c>
      <c r="H3004" s="25">
        <v>1.6578884905494605E-4</v>
      </c>
    </row>
    <row r="3005" spans="1:8" x14ac:dyDescent="0.25">
      <c r="A3005" s="19" t="s">
        <v>79</v>
      </c>
      <c r="B3005" s="19" t="s">
        <v>80</v>
      </c>
      <c r="C3005" s="19" t="s">
        <v>73</v>
      </c>
      <c r="D3005" s="19" t="s">
        <v>290</v>
      </c>
      <c r="E3005" s="19" t="s">
        <v>291</v>
      </c>
      <c r="F3005" s="19" t="s">
        <v>168</v>
      </c>
      <c r="G3005" s="19" t="s">
        <v>169</v>
      </c>
      <c r="H3005" s="25">
        <v>7.1261397046162286E-2</v>
      </c>
    </row>
    <row r="3006" spans="1:8" x14ac:dyDescent="0.25">
      <c r="A3006" s="19" t="s">
        <v>79</v>
      </c>
      <c r="B3006" s="19" t="s">
        <v>80</v>
      </c>
      <c r="C3006" s="19" t="s">
        <v>73</v>
      </c>
      <c r="D3006" s="19" t="s">
        <v>290</v>
      </c>
      <c r="E3006" s="19" t="s">
        <v>291</v>
      </c>
      <c r="F3006" s="19" t="s">
        <v>100</v>
      </c>
      <c r="G3006" s="19" t="s">
        <v>101</v>
      </c>
      <c r="H3006" s="25">
        <v>4.1846811153167527E-3</v>
      </c>
    </row>
    <row r="3007" spans="1:8" x14ac:dyDescent="0.25">
      <c r="A3007" s="19" t="s">
        <v>79</v>
      </c>
      <c r="B3007" s="19" t="s">
        <v>80</v>
      </c>
      <c r="C3007" s="19" t="s">
        <v>73</v>
      </c>
      <c r="D3007" s="19" t="s">
        <v>290</v>
      </c>
      <c r="E3007" s="19" t="s">
        <v>291</v>
      </c>
      <c r="F3007" s="19" t="s">
        <v>108</v>
      </c>
      <c r="G3007" s="19" t="s">
        <v>109</v>
      </c>
      <c r="H3007" s="25">
        <v>1.6559346712470083E-4</v>
      </c>
    </row>
    <row r="3008" spans="1:8" x14ac:dyDescent="0.25">
      <c r="A3008" s="19" t="s">
        <v>79</v>
      </c>
      <c r="B3008" s="19" t="s">
        <v>80</v>
      </c>
      <c r="C3008" s="19" t="s">
        <v>73</v>
      </c>
      <c r="D3008" s="19" t="s">
        <v>290</v>
      </c>
      <c r="E3008" s="19" t="s">
        <v>291</v>
      </c>
      <c r="F3008" s="19" t="s">
        <v>110</v>
      </c>
      <c r="G3008" s="19" t="s">
        <v>111</v>
      </c>
      <c r="H3008" s="25">
        <v>1.1032351814199259E-3</v>
      </c>
    </row>
    <row r="3009" spans="1:8" x14ac:dyDescent="0.25">
      <c r="A3009" s="19" t="s">
        <v>79</v>
      </c>
      <c r="B3009" s="19" t="s">
        <v>80</v>
      </c>
      <c r="C3009" s="19" t="s">
        <v>73</v>
      </c>
      <c r="D3009" s="19" t="s">
        <v>290</v>
      </c>
      <c r="E3009" s="19" t="s">
        <v>291</v>
      </c>
      <c r="F3009" s="19" t="s">
        <v>112</v>
      </c>
      <c r="G3009" s="19" t="s">
        <v>113</v>
      </c>
      <c r="H3009" s="25">
        <v>1.3732360706741084E-4</v>
      </c>
    </row>
    <row r="3010" spans="1:8" x14ac:dyDescent="0.25">
      <c r="A3010" s="19" t="s">
        <v>79</v>
      </c>
      <c r="B3010" s="19" t="s">
        <v>80</v>
      </c>
      <c r="C3010" s="19" t="s">
        <v>73</v>
      </c>
      <c r="D3010" s="19" t="s">
        <v>290</v>
      </c>
      <c r="E3010" s="19" t="s">
        <v>291</v>
      </c>
      <c r="F3010" s="19" t="s">
        <v>186</v>
      </c>
      <c r="G3010" s="19" t="s">
        <v>187</v>
      </c>
      <c r="H3010" s="25">
        <v>1.037717650546325E-4</v>
      </c>
    </row>
    <row r="3011" spans="1:8" x14ac:dyDescent="0.25">
      <c r="A3011" s="19" t="s">
        <v>79</v>
      </c>
      <c r="B3011" s="19" t="s">
        <v>80</v>
      </c>
      <c r="C3011" s="19" t="s">
        <v>73</v>
      </c>
      <c r="D3011" s="19" t="s">
        <v>290</v>
      </c>
      <c r="E3011" s="19" t="s">
        <v>291</v>
      </c>
      <c r="F3011" s="19" t="s">
        <v>194</v>
      </c>
      <c r="G3011" s="19" t="s">
        <v>195</v>
      </c>
      <c r="H3011" s="25">
        <v>9.634955558687968E-3</v>
      </c>
    </row>
    <row r="3012" spans="1:8" x14ac:dyDescent="0.25">
      <c r="A3012" s="19" t="s">
        <v>79</v>
      </c>
      <c r="B3012" s="19" t="s">
        <v>80</v>
      </c>
      <c r="C3012" s="19" t="s">
        <v>73</v>
      </c>
      <c r="D3012" s="19" t="s">
        <v>290</v>
      </c>
      <c r="E3012" s="19" t="s">
        <v>291</v>
      </c>
      <c r="F3012" s="19" t="s">
        <v>142</v>
      </c>
      <c r="G3012" s="19" t="s">
        <v>143</v>
      </c>
      <c r="H3012" s="25">
        <v>4.3735613358961769E-4</v>
      </c>
    </row>
    <row r="3013" spans="1:8" x14ac:dyDescent="0.25">
      <c r="A3013" s="19" t="s">
        <v>79</v>
      </c>
      <c r="B3013" s="19" t="s">
        <v>80</v>
      </c>
      <c r="C3013" s="19" t="s">
        <v>73</v>
      </c>
      <c r="D3013" s="19" t="s">
        <v>290</v>
      </c>
      <c r="E3013" s="19" t="s">
        <v>291</v>
      </c>
      <c r="F3013" s="19" t="s">
        <v>144</v>
      </c>
      <c r="G3013" s="19" t="s">
        <v>145</v>
      </c>
      <c r="H3013" s="25">
        <v>3.1896587074141903E-3</v>
      </c>
    </row>
    <row r="3014" spans="1:8" x14ac:dyDescent="0.25">
      <c r="A3014" s="19" t="s">
        <v>79</v>
      </c>
      <c r="B3014" s="19" t="s">
        <v>80</v>
      </c>
      <c r="C3014" s="19" t="s">
        <v>73</v>
      </c>
      <c r="D3014" s="19" t="s">
        <v>290</v>
      </c>
      <c r="E3014" s="19" t="s">
        <v>291</v>
      </c>
      <c r="F3014" s="19" t="s">
        <v>156</v>
      </c>
      <c r="G3014" s="19" t="s">
        <v>157</v>
      </c>
      <c r="H3014" s="25">
        <v>1.3564485076285918E-3</v>
      </c>
    </row>
    <row r="3015" spans="1:8" x14ac:dyDescent="0.25">
      <c r="A3015" s="19" t="s">
        <v>79</v>
      </c>
      <c r="B3015" s="19" t="s">
        <v>80</v>
      </c>
      <c r="C3015" s="19" t="s">
        <v>73</v>
      </c>
      <c r="D3015" s="19" t="s">
        <v>290</v>
      </c>
      <c r="E3015" s="19" t="s">
        <v>291</v>
      </c>
      <c r="F3015" s="19" t="s">
        <v>158</v>
      </c>
      <c r="G3015" s="19" t="s">
        <v>159</v>
      </c>
      <c r="H3015" s="25">
        <v>1.8922807028497309E-5</v>
      </c>
    </row>
    <row r="3016" spans="1:8" x14ac:dyDescent="0.25">
      <c r="A3016" s="19" t="s">
        <v>79</v>
      </c>
      <c r="B3016" s="19" t="s">
        <v>80</v>
      </c>
      <c r="C3016" s="19" t="s">
        <v>73</v>
      </c>
      <c r="D3016" s="19" t="s">
        <v>290</v>
      </c>
      <c r="E3016" s="19" t="s">
        <v>291</v>
      </c>
      <c r="F3016" s="19" t="s">
        <v>162</v>
      </c>
      <c r="G3016" s="19" t="s">
        <v>163</v>
      </c>
      <c r="H3016" s="25">
        <v>2.7349776257279018E-3</v>
      </c>
    </row>
    <row r="3017" spans="1:8" x14ac:dyDescent="0.25">
      <c r="A3017" s="19" t="s">
        <v>79</v>
      </c>
      <c r="B3017" s="19" t="s">
        <v>80</v>
      </c>
      <c r="C3017" s="19" t="s">
        <v>73</v>
      </c>
      <c r="D3017" s="19" t="s">
        <v>292</v>
      </c>
      <c r="E3017" s="19" t="s">
        <v>293</v>
      </c>
      <c r="F3017" s="19" t="s">
        <v>94</v>
      </c>
      <c r="G3017" s="19" t="s">
        <v>95</v>
      </c>
      <c r="H3017" s="25">
        <v>8.4243503286313289E-4</v>
      </c>
    </row>
    <row r="3018" spans="1:8" x14ac:dyDescent="0.25">
      <c r="A3018" s="19" t="s">
        <v>79</v>
      </c>
      <c r="B3018" s="19" t="s">
        <v>80</v>
      </c>
      <c r="C3018" s="19" t="s">
        <v>73</v>
      </c>
      <c r="D3018" s="19" t="s">
        <v>292</v>
      </c>
      <c r="E3018" s="19" t="s">
        <v>293</v>
      </c>
      <c r="F3018" s="19" t="s">
        <v>410</v>
      </c>
      <c r="G3018" s="19" t="s">
        <v>411</v>
      </c>
      <c r="H3018" s="25">
        <v>0.65749051667092706</v>
      </c>
    </row>
    <row r="3019" spans="1:8" x14ac:dyDescent="0.25">
      <c r="A3019" s="19" t="s">
        <v>79</v>
      </c>
      <c r="B3019" s="19" t="s">
        <v>80</v>
      </c>
      <c r="C3019" s="19" t="s">
        <v>73</v>
      </c>
      <c r="D3019" s="19" t="s">
        <v>292</v>
      </c>
      <c r="E3019" s="19" t="s">
        <v>293</v>
      </c>
      <c r="F3019" s="19" t="s">
        <v>98</v>
      </c>
      <c r="G3019" s="19" t="s">
        <v>99</v>
      </c>
      <c r="H3019" s="25">
        <v>2.9166650681411156E-4</v>
      </c>
    </row>
    <row r="3020" spans="1:8" x14ac:dyDescent="0.25">
      <c r="A3020" s="19" t="s">
        <v>79</v>
      </c>
      <c r="B3020" s="19" t="s">
        <v>80</v>
      </c>
      <c r="C3020" s="19" t="s">
        <v>73</v>
      </c>
      <c r="D3020" s="19" t="s">
        <v>292</v>
      </c>
      <c r="E3020" s="19" t="s">
        <v>293</v>
      </c>
      <c r="F3020" s="19" t="s">
        <v>168</v>
      </c>
      <c r="G3020" s="19" t="s">
        <v>169</v>
      </c>
      <c r="H3020" s="25">
        <v>0.10973574211470936</v>
      </c>
    </row>
    <row r="3021" spans="1:8" x14ac:dyDescent="0.25">
      <c r="A3021" s="19" t="s">
        <v>79</v>
      </c>
      <c r="B3021" s="19" t="s">
        <v>80</v>
      </c>
      <c r="C3021" s="19" t="s">
        <v>73</v>
      </c>
      <c r="D3021" s="19" t="s">
        <v>292</v>
      </c>
      <c r="E3021" s="19" t="s">
        <v>293</v>
      </c>
      <c r="F3021" s="19" t="s">
        <v>172</v>
      </c>
      <c r="G3021" s="19" t="s">
        <v>173</v>
      </c>
      <c r="H3021" s="25">
        <v>1.9643302961353898E-4</v>
      </c>
    </row>
    <row r="3022" spans="1:8" x14ac:dyDescent="0.25">
      <c r="A3022" s="19" t="s">
        <v>79</v>
      </c>
      <c r="B3022" s="19" t="s">
        <v>80</v>
      </c>
      <c r="C3022" s="19" t="s">
        <v>73</v>
      </c>
      <c r="D3022" s="19" t="s">
        <v>292</v>
      </c>
      <c r="E3022" s="19" t="s">
        <v>293</v>
      </c>
      <c r="F3022" s="19" t="s">
        <v>102</v>
      </c>
      <c r="G3022" s="19" t="s">
        <v>103</v>
      </c>
      <c r="H3022" s="25">
        <v>7.4320626374869012E-5</v>
      </c>
    </row>
    <row r="3023" spans="1:8" x14ac:dyDescent="0.25">
      <c r="A3023" s="19" t="s">
        <v>79</v>
      </c>
      <c r="B3023" s="19" t="s">
        <v>80</v>
      </c>
      <c r="C3023" s="19" t="s">
        <v>73</v>
      </c>
      <c r="D3023" s="19" t="s">
        <v>292</v>
      </c>
      <c r="E3023" s="19" t="s">
        <v>293</v>
      </c>
      <c r="F3023" s="19" t="s">
        <v>110</v>
      </c>
      <c r="G3023" s="19" t="s">
        <v>111</v>
      </c>
      <c r="H3023" s="25">
        <v>1.4907163999342418E-3</v>
      </c>
    </row>
    <row r="3024" spans="1:8" x14ac:dyDescent="0.25">
      <c r="A3024" s="19" t="s">
        <v>79</v>
      </c>
      <c r="B3024" s="19" t="s">
        <v>80</v>
      </c>
      <c r="C3024" s="19" t="s">
        <v>73</v>
      </c>
      <c r="D3024" s="19" t="s">
        <v>292</v>
      </c>
      <c r="E3024" s="19" t="s">
        <v>293</v>
      </c>
      <c r="F3024" s="19" t="s">
        <v>112</v>
      </c>
      <c r="G3024" s="19" t="s">
        <v>113</v>
      </c>
      <c r="H3024" s="25">
        <v>1.8794538840659662E-4</v>
      </c>
    </row>
    <row r="3025" spans="1:8" x14ac:dyDescent="0.25">
      <c r="A3025" s="19" t="s">
        <v>79</v>
      </c>
      <c r="B3025" s="19" t="s">
        <v>80</v>
      </c>
      <c r="C3025" s="19" t="s">
        <v>73</v>
      </c>
      <c r="D3025" s="19" t="s">
        <v>292</v>
      </c>
      <c r="E3025" s="19" t="s">
        <v>293</v>
      </c>
      <c r="F3025" s="19" t="s">
        <v>120</v>
      </c>
      <c r="G3025" s="19" t="s">
        <v>121</v>
      </c>
      <c r="H3025" s="25">
        <v>2.1496424210913976E-3</v>
      </c>
    </row>
    <row r="3026" spans="1:8" x14ac:dyDescent="0.25">
      <c r="A3026" s="19" t="s">
        <v>79</v>
      </c>
      <c r="B3026" s="19" t="s">
        <v>80</v>
      </c>
      <c r="C3026" s="19" t="s">
        <v>73</v>
      </c>
      <c r="D3026" s="19" t="s">
        <v>292</v>
      </c>
      <c r="E3026" s="19" t="s">
        <v>293</v>
      </c>
      <c r="F3026" s="19" t="s">
        <v>186</v>
      </c>
      <c r="G3026" s="19" t="s">
        <v>187</v>
      </c>
      <c r="H3026" s="25">
        <v>1.4848798300335489E-4</v>
      </c>
    </row>
    <row r="3027" spans="1:8" x14ac:dyDescent="0.25">
      <c r="A3027" s="19" t="s">
        <v>79</v>
      </c>
      <c r="B3027" s="19" t="s">
        <v>80</v>
      </c>
      <c r="C3027" s="19" t="s">
        <v>73</v>
      </c>
      <c r="D3027" s="19" t="s">
        <v>292</v>
      </c>
      <c r="E3027" s="19" t="s">
        <v>293</v>
      </c>
      <c r="F3027" s="19" t="s">
        <v>192</v>
      </c>
      <c r="G3027" s="19" t="s">
        <v>193</v>
      </c>
      <c r="H3027" s="25">
        <v>1.5267965755908657E-4</v>
      </c>
    </row>
    <row r="3028" spans="1:8" x14ac:dyDescent="0.25">
      <c r="A3028" s="19" t="s">
        <v>79</v>
      </c>
      <c r="B3028" s="19" t="s">
        <v>80</v>
      </c>
      <c r="C3028" s="19" t="s">
        <v>73</v>
      </c>
      <c r="D3028" s="19" t="s">
        <v>292</v>
      </c>
      <c r="E3028" s="19" t="s">
        <v>293</v>
      </c>
      <c r="F3028" s="19" t="s">
        <v>122</v>
      </c>
      <c r="G3028" s="19" t="s">
        <v>123</v>
      </c>
      <c r="H3028" s="25">
        <v>3.5734490601922942E-4</v>
      </c>
    </row>
    <row r="3029" spans="1:8" x14ac:dyDescent="0.25">
      <c r="A3029" s="19" t="s">
        <v>79</v>
      </c>
      <c r="B3029" s="19" t="s">
        <v>80</v>
      </c>
      <c r="C3029" s="19" t="s">
        <v>73</v>
      </c>
      <c r="D3029" s="19" t="s">
        <v>292</v>
      </c>
      <c r="E3029" s="19" t="s">
        <v>293</v>
      </c>
      <c r="F3029" s="19" t="s">
        <v>126</v>
      </c>
      <c r="G3029" s="19" t="s">
        <v>127</v>
      </c>
      <c r="H3029" s="25">
        <v>1.2895907794528567E-4</v>
      </c>
    </row>
    <row r="3030" spans="1:8" x14ac:dyDescent="0.25">
      <c r="A3030" s="19" t="s">
        <v>79</v>
      </c>
      <c r="B3030" s="19" t="s">
        <v>80</v>
      </c>
      <c r="C3030" s="19" t="s">
        <v>73</v>
      </c>
      <c r="D3030" s="19" t="s">
        <v>292</v>
      </c>
      <c r="E3030" s="19" t="s">
        <v>293</v>
      </c>
      <c r="F3030" s="19" t="s">
        <v>128</v>
      </c>
      <c r="G3030" s="19" t="s">
        <v>129</v>
      </c>
      <c r="H3030" s="25">
        <v>5.4780455952497609E-4</v>
      </c>
    </row>
    <row r="3031" spans="1:8" x14ac:dyDescent="0.25">
      <c r="A3031" s="19" t="s">
        <v>79</v>
      </c>
      <c r="B3031" s="19" t="s">
        <v>80</v>
      </c>
      <c r="C3031" s="19" t="s">
        <v>73</v>
      </c>
      <c r="D3031" s="19" t="s">
        <v>292</v>
      </c>
      <c r="E3031" s="19" t="s">
        <v>293</v>
      </c>
      <c r="F3031" s="19" t="s">
        <v>134</v>
      </c>
      <c r="G3031" s="19" t="s">
        <v>135</v>
      </c>
      <c r="H3031" s="25">
        <v>2.7901221963585429E-4</v>
      </c>
    </row>
    <row r="3032" spans="1:8" x14ac:dyDescent="0.25">
      <c r="A3032" s="19" t="s">
        <v>79</v>
      </c>
      <c r="B3032" s="19" t="s">
        <v>80</v>
      </c>
      <c r="C3032" s="19" t="s">
        <v>73</v>
      </c>
      <c r="D3032" s="19" t="s">
        <v>292</v>
      </c>
      <c r="E3032" s="19" t="s">
        <v>293</v>
      </c>
      <c r="F3032" s="19" t="s">
        <v>142</v>
      </c>
      <c r="G3032" s="19" t="s">
        <v>143</v>
      </c>
      <c r="H3032" s="25">
        <v>5.535722047764831E-4</v>
      </c>
    </row>
    <row r="3033" spans="1:8" x14ac:dyDescent="0.25">
      <c r="A3033" s="19" t="s">
        <v>79</v>
      </c>
      <c r="B3033" s="19" t="s">
        <v>80</v>
      </c>
      <c r="C3033" s="19" t="s">
        <v>73</v>
      </c>
      <c r="D3033" s="19" t="s">
        <v>292</v>
      </c>
      <c r="E3033" s="19" t="s">
        <v>293</v>
      </c>
      <c r="F3033" s="19" t="s">
        <v>144</v>
      </c>
      <c r="G3033" s="19" t="s">
        <v>145</v>
      </c>
      <c r="H3033" s="25">
        <v>4.3129852055634891E-3</v>
      </c>
    </row>
    <row r="3034" spans="1:8" x14ac:dyDescent="0.25">
      <c r="A3034" s="19" t="s">
        <v>79</v>
      </c>
      <c r="B3034" s="19" t="s">
        <v>80</v>
      </c>
      <c r="C3034" s="19" t="s">
        <v>73</v>
      </c>
      <c r="D3034" s="19" t="s">
        <v>292</v>
      </c>
      <c r="E3034" s="19" t="s">
        <v>293</v>
      </c>
      <c r="F3034" s="19" t="s">
        <v>150</v>
      </c>
      <c r="G3034" s="19" t="s">
        <v>151</v>
      </c>
      <c r="H3034" s="25">
        <v>9.7721125812403513E-4</v>
      </c>
    </row>
    <row r="3035" spans="1:8" x14ac:dyDescent="0.25">
      <c r="A3035" s="19" t="s">
        <v>79</v>
      </c>
      <c r="B3035" s="19" t="s">
        <v>80</v>
      </c>
      <c r="C3035" s="19" t="s">
        <v>73</v>
      </c>
      <c r="D3035" s="19" t="s">
        <v>292</v>
      </c>
      <c r="E3035" s="19" t="s">
        <v>293</v>
      </c>
      <c r="F3035" s="19" t="s">
        <v>156</v>
      </c>
      <c r="G3035" s="19" t="s">
        <v>157</v>
      </c>
      <c r="H3035" s="25">
        <v>1.8125674430360919E-3</v>
      </c>
    </row>
    <row r="3036" spans="1:8" x14ac:dyDescent="0.25">
      <c r="A3036" s="19" t="s">
        <v>79</v>
      </c>
      <c r="B3036" s="19" t="s">
        <v>80</v>
      </c>
      <c r="C3036" s="19" t="s">
        <v>73</v>
      </c>
      <c r="D3036" s="19" t="s">
        <v>292</v>
      </c>
      <c r="E3036" s="19" t="s">
        <v>293</v>
      </c>
      <c r="F3036" s="19" t="s">
        <v>158</v>
      </c>
      <c r="G3036" s="19" t="s">
        <v>159</v>
      </c>
      <c r="H3036" s="25">
        <v>2.5784020505458553E-5</v>
      </c>
    </row>
    <row r="3037" spans="1:8" x14ac:dyDescent="0.25">
      <c r="A3037" s="19" t="s">
        <v>79</v>
      </c>
      <c r="B3037" s="19" t="s">
        <v>80</v>
      </c>
      <c r="C3037" s="19" t="s">
        <v>73</v>
      </c>
      <c r="D3037" s="19" t="s">
        <v>292</v>
      </c>
      <c r="E3037" s="19" t="s">
        <v>293</v>
      </c>
      <c r="F3037" s="19" t="s">
        <v>162</v>
      </c>
      <c r="G3037" s="19" t="s">
        <v>163</v>
      </c>
      <c r="H3037" s="25">
        <v>3.9698639247697535E-3</v>
      </c>
    </row>
    <row r="3038" spans="1:8" x14ac:dyDescent="0.25">
      <c r="A3038" s="19" t="s">
        <v>79</v>
      </c>
      <c r="B3038" s="19" t="s">
        <v>80</v>
      </c>
      <c r="C3038" s="19" t="s">
        <v>73</v>
      </c>
      <c r="D3038" s="19" t="s">
        <v>292</v>
      </c>
      <c r="E3038" s="19" t="s">
        <v>293</v>
      </c>
      <c r="F3038" s="19" t="s">
        <v>256</v>
      </c>
      <c r="G3038" s="19" t="s">
        <v>257</v>
      </c>
      <c r="H3038" s="25">
        <v>5.7238251338062318E-3</v>
      </c>
    </row>
    <row r="3039" spans="1:8" x14ac:dyDescent="0.25">
      <c r="A3039" s="19" t="s">
        <v>79</v>
      </c>
      <c r="B3039" s="19" t="s">
        <v>80</v>
      </c>
      <c r="C3039" s="19" t="s">
        <v>73</v>
      </c>
      <c r="D3039" s="19" t="s">
        <v>294</v>
      </c>
      <c r="E3039" s="19" t="s">
        <v>295</v>
      </c>
      <c r="F3039" s="19" t="s">
        <v>94</v>
      </c>
      <c r="G3039" s="19" t="s">
        <v>95</v>
      </c>
      <c r="H3039" s="25">
        <v>4.7428783837334875E-3</v>
      </c>
    </row>
    <row r="3040" spans="1:8" x14ac:dyDescent="0.25">
      <c r="A3040" s="19" t="s">
        <v>79</v>
      </c>
      <c r="B3040" s="19" t="s">
        <v>80</v>
      </c>
      <c r="C3040" s="19" t="s">
        <v>73</v>
      </c>
      <c r="D3040" s="19" t="s">
        <v>294</v>
      </c>
      <c r="E3040" s="19" t="s">
        <v>295</v>
      </c>
      <c r="F3040" s="19" t="s">
        <v>242</v>
      </c>
      <c r="G3040" s="19" t="s">
        <v>243</v>
      </c>
      <c r="H3040" s="25">
        <v>6.9172412257376623E-3</v>
      </c>
    </row>
    <row r="3041" spans="1:8" x14ac:dyDescent="0.25">
      <c r="A3041" s="19" t="s">
        <v>79</v>
      </c>
      <c r="B3041" s="19" t="s">
        <v>80</v>
      </c>
      <c r="C3041" s="19" t="s">
        <v>73</v>
      </c>
      <c r="D3041" s="19" t="s">
        <v>294</v>
      </c>
      <c r="E3041" s="19" t="s">
        <v>295</v>
      </c>
      <c r="F3041" s="19" t="s">
        <v>410</v>
      </c>
      <c r="G3041" s="19" t="s">
        <v>411</v>
      </c>
      <c r="H3041" s="25">
        <v>1.948544157302585</v>
      </c>
    </row>
    <row r="3042" spans="1:8" x14ac:dyDescent="0.25">
      <c r="A3042" s="19" t="s">
        <v>79</v>
      </c>
      <c r="B3042" s="19" t="s">
        <v>80</v>
      </c>
      <c r="C3042" s="19" t="s">
        <v>73</v>
      </c>
      <c r="D3042" s="19" t="s">
        <v>294</v>
      </c>
      <c r="E3042" s="19" t="s">
        <v>295</v>
      </c>
      <c r="F3042" s="19" t="s">
        <v>166</v>
      </c>
      <c r="G3042" s="19" t="s">
        <v>167</v>
      </c>
      <c r="H3042" s="25">
        <v>7.0008646282237604E-5</v>
      </c>
    </row>
    <row r="3043" spans="1:8" x14ac:dyDescent="0.25">
      <c r="A3043" s="19" t="s">
        <v>79</v>
      </c>
      <c r="B3043" s="19" t="s">
        <v>80</v>
      </c>
      <c r="C3043" s="19" t="s">
        <v>73</v>
      </c>
      <c r="D3043" s="19" t="s">
        <v>294</v>
      </c>
      <c r="E3043" s="19" t="s">
        <v>295</v>
      </c>
      <c r="F3043" s="19" t="s">
        <v>266</v>
      </c>
      <c r="G3043" s="19" t="s">
        <v>267</v>
      </c>
      <c r="H3043" s="25">
        <v>3.7190921469713921E-4</v>
      </c>
    </row>
    <row r="3044" spans="1:8" x14ac:dyDescent="0.25">
      <c r="A3044" s="19" t="s">
        <v>79</v>
      </c>
      <c r="B3044" s="19" t="s">
        <v>80</v>
      </c>
      <c r="C3044" s="19" t="s">
        <v>73</v>
      </c>
      <c r="D3044" s="19" t="s">
        <v>294</v>
      </c>
      <c r="E3044" s="19" t="s">
        <v>295</v>
      </c>
      <c r="F3044" s="19" t="s">
        <v>244</v>
      </c>
      <c r="G3044" s="19" t="s">
        <v>245</v>
      </c>
      <c r="H3044" s="25">
        <v>3.5528026125462081E-3</v>
      </c>
    </row>
    <row r="3045" spans="1:8" x14ac:dyDescent="0.25">
      <c r="A3045" s="19" t="s">
        <v>79</v>
      </c>
      <c r="B3045" s="19" t="s">
        <v>80</v>
      </c>
      <c r="C3045" s="19" t="s">
        <v>73</v>
      </c>
      <c r="D3045" s="19" t="s">
        <v>294</v>
      </c>
      <c r="E3045" s="19" t="s">
        <v>295</v>
      </c>
      <c r="F3045" s="19" t="s">
        <v>296</v>
      </c>
      <c r="G3045" s="19" t="s">
        <v>297</v>
      </c>
      <c r="H3045" s="25">
        <v>3.3875058425672671E-3</v>
      </c>
    </row>
    <row r="3046" spans="1:8" x14ac:dyDescent="0.25">
      <c r="A3046" s="19" t="s">
        <v>79</v>
      </c>
      <c r="B3046" s="19" t="s">
        <v>80</v>
      </c>
      <c r="C3046" s="19" t="s">
        <v>73</v>
      </c>
      <c r="D3046" s="19" t="s">
        <v>294</v>
      </c>
      <c r="E3046" s="19" t="s">
        <v>295</v>
      </c>
      <c r="F3046" s="19" t="s">
        <v>98</v>
      </c>
      <c r="G3046" s="19" t="s">
        <v>99</v>
      </c>
      <c r="H3046" s="25">
        <v>2.0959092369481378E-2</v>
      </c>
    </row>
    <row r="3047" spans="1:8" x14ac:dyDescent="0.25">
      <c r="A3047" s="19" t="s">
        <v>79</v>
      </c>
      <c r="B3047" s="19" t="s">
        <v>80</v>
      </c>
      <c r="C3047" s="19" t="s">
        <v>73</v>
      </c>
      <c r="D3047" s="19" t="s">
        <v>294</v>
      </c>
      <c r="E3047" s="19" t="s">
        <v>295</v>
      </c>
      <c r="F3047" s="19" t="s">
        <v>168</v>
      </c>
      <c r="G3047" s="19" t="s">
        <v>169</v>
      </c>
      <c r="H3047" s="25">
        <v>0.8941535037264674</v>
      </c>
    </row>
    <row r="3048" spans="1:8" x14ac:dyDescent="0.25">
      <c r="A3048" s="19" t="s">
        <v>79</v>
      </c>
      <c r="B3048" s="19" t="s">
        <v>80</v>
      </c>
      <c r="C3048" s="19" t="s">
        <v>73</v>
      </c>
      <c r="D3048" s="19" t="s">
        <v>294</v>
      </c>
      <c r="E3048" s="19" t="s">
        <v>295</v>
      </c>
      <c r="F3048" s="19" t="s">
        <v>172</v>
      </c>
      <c r="G3048" s="19" t="s">
        <v>173</v>
      </c>
      <c r="H3048" s="25">
        <v>8.5518256336318988E-4</v>
      </c>
    </row>
    <row r="3049" spans="1:8" x14ac:dyDescent="0.25">
      <c r="A3049" s="19" t="s">
        <v>79</v>
      </c>
      <c r="B3049" s="19" t="s">
        <v>80</v>
      </c>
      <c r="C3049" s="19" t="s">
        <v>73</v>
      </c>
      <c r="D3049" s="19" t="s">
        <v>294</v>
      </c>
      <c r="E3049" s="19" t="s">
        <v>295</v>
      </c>
      <c r="F3049" s="19" t="s">
        <v>100</v>
      </c>
      <c r="G3049" s="19" t="s">
        <v>101</v>
      </c>
      <c r="H3049" s="25">
        <v>2.3511907002636435E-2</v>
      </c>
    </row>
    <row r="3050" spans="1:8" x14ac:dyDescent="0.25">
      <c r="A3050" s="19" t="s">
        <v>79</v>
      </c>
      <c r="B3050" s="19" t="s">
        <v>80</v>
      </c>
      <c r="C3050" s="19" t="s">
        <v>73</v>
      </c>
      <c r="D3050" s="19" t="s">
        <v>294</v>
      </c>
      <c r="E3050" s="19" t="s">
        <v>295</v>
      </c>
      <c r="F3050" s="19" t="s">
        <v>298</v>
      </c>
      <c r="G3050" s="19" t="s">
        <v>299</v>
      </c>
      <c r="H3050" s="25">
        <v>8.3119321657434725E-4</v>
      </c>
    </row>
    <row r="3051" spans="1:8" x14ac:dyDescent="0.25">
      <c r="A3051" s="19" t="s">
        <v>79</v>
      </c>
      <c r="B3051" s="19" t="s">
        <v>80</v>
      </c>
      <c r="C3051" s="19" t="s">
        <v>73</v>
      </c>
      <c r="D3051" s="19" t="s">
        <v>294</v>
      </c>
      <c r="E3051" s="19" t="s">
        <v>295</v>
      </c>
      <c r="F3051" s="19" t="s">
        <v>104</v>
      </c>
      <c r="G3051" s="19" t="s">
        <v>105</v>
      </c>
      <c r="H3051" s="25">
        <v>9.2933975419882756E-3</v>
      </c>
    </row>
    <row r="3052" spans="1:8" x14ac:dyDescent="0.25">
      <c r="A3052" s="19" t="s">
        <v>79</v>
      </c>
      <c r="B3052" s="19" t="s">
        <v>80</v>
      </c>
      <c r="C3052" s="19" t="s">
        <v>73</v>
      </c>
      <c r="D3052" s="19" t="s">
        <v>294</v>
      </c>
      <c r="E3052" s="19" t="s">
        <v>295</v>
      </c>
      <c r="F3052" s="19" t="s">
        <v>108</v>
      </c>
      <c r="G3052" s="19" t="s">
        <v>109</v>
      </c>
      <c r="H3052" s="25">
        <v>8.3827533580202928E-4</v>
      </c>
    </row>
    <row r="3053" spans="1:8" x14ac:dyDescent="0.25">
      <c r="A3053" s="19" t="s">
        <v>79</v>
      </c>
      <c r="B3053" s="19" t="s">
        <v>80</v>
      </c>
      <c r="C3053" s="19" t="s">
        <v>73</v>
      </c>
      <c r="D3053" s="19" t="s">
        <v>294</v>
      </c>
      <c r="E3053" s="19" t="s">
        <v>295</v>
      </c>
      <c r="F3053" s="19" t="s">
        <v>110</v>
      </c>
      <c r="G3053" s="19" t="s">
        <v>111</v>
      </c>
      <c r="H3053" s="25">
        <v>6.4652210105773419E-2</v>
      </c>
    </row>
    <row r="3054" spans="1:8" x14ac:dyDescent="0.25">
      <c r="A3054" s="19" t="s">
        <v>79</v>
      </c>
      <c r="B3054" s="19" t="s">
        <v>80</v>
      </c>
      <c r="C3054" s="19" t="s">
        <v>73</v>
      </c>
      <c r="D3054" s="19" t="s">
        <v>294</v>
      </c>
      <c r="E3054" s="19" t="s">
        <v>295</v>
      </c>
      <c r="F3054" s="19" t="s">
        <v>206</v>
      </c>
      <c r="G3054" s="19" t="s">
        <v>207</v>
      </c>
      <c r="H3054" s="25">
        <v>2.7397831663944377E-3</v>
      </c>
    </row>
    <row r="3055" spans="1:8" x14ac:dyDescent="0.25">
      <c r="A3055" s="19" t="s">
        <v>79</v>
      </c>
      <c r="B3055" s="19" t="s">
        <v>80</v>
      </c>
      <c r="C3055" s="19" t="s">
        <v>73</v>
      </c>
      <c r="D3055" s="19" t="s">
        <v>294</v>
      </c>
      <c r="E3055" s="19" t="s">
        <v>295</v>
      </c>
      <c r="F3055" s="19" t="s">
        <v>112</v>
      </c>
      <c r="G3055" s="19" t="s">
        <v>113</v>
      </c>
      <c r="H3055" s="25">
        <v>7.7611040329118961E-4</v>
      </c>
    </row>
    <row r="3056" spans="1:8" x14ac:dyDescent="0.25">
      <c r="A3056" s="19" t="s">
        <v>79</v>
      </c>
      <c r="B3056" s="19" t="s">
        <v>80</v>
      </c>
      <c r="C3056" s="19" t="s">
        <v>73</v>
      </c>
      <c r="D3056" s="19" t="s">
        <v>294</v>
      </c>
      <c r="E3056" s="19" t="s">
        <v>295</v>
      </c>
      <c r="F3056" s="19" t="s">
        <v>114</v>
      </c>
      <c r="G3056" s="19" t="s">
        <v>115</v>
      </c>
      <c r="H3056" s="25">
        <v>7.7102095625973003E-3</v>
      </c>
    </row>
    <row r="3057" spans="1:8" x14ac:dyDescent="0.25">
      <c r="A3057" s="19" t="s">
        <v>79</v>
      </c>
      <c r="B3057" s="19" t="s">
        <v>80</v>
      </c>
      <c r="C3057" s="19" t="s">
        <v>73</v>
      </c>
      <c r="D3057" s="19" t="s">
        <v>294</v>
      </c>
      <c r="E3057" s="19" t="s">
        <v>295</v>
      </c>
      <c r="F3057" s="19" t="s">
        <v>186</v>
      </c>
      <c r="G3057" s="19" t="s">
        <v>187</v>
      </c>
      <c r="H3057" s="25">
        <v>1.5357781879975518E-3</v>
      </c>
    </row>
    <row r="3058" spans="1:8" x14ac:dyDescent="0.25">
      <c r="A3058" s="19" t="s">
        <v>79</v>
      </c>
      <c r="B3058" s="19" t="s">
        <v>80</v>
      </c>
      <c r="C3058" s="19" t="s">
        <v>73</v>
      </c>
      <c r="D3058" s="19" t="s">
        <v>294</v>
      </c>
      <c r="E3058" s="19" t="s">
        <v>295</v>
      </c>
      <c r="F3058" s="19" t="s">
        <v>190</v>
      </c>
      <c r="G3058" s="19" t="s">
        <v>191</v>
      </c>
      <c r="H3058" s="25">
        <v>4.7782894113929103E-4</v>
      </c>
    </row>
    <row r="3059" spans="1:8" x14ac:dyDescent="0.25">
      <c r="A3059" s="19" t="s">
        <v>79</v>
      </c>
      <c r="B3059" s="19" t="s">
        <v>80</v>
      </c>
      <c r="C3059" s="19" t="s">
        <v>73</v>
      </c>
      <c r="D3059" s="19" t="s">
        <v>294</v>
      </c>
      <c r="E3059" s="19" t="s">
        <v>295</v>
      </c>
      <c r="F3059" s="19" t="s">
        <v>192</v>
      </c>
      <c r="G3059" s="19" t="s">
        <v>193</v>
      </c>
      <c r="H3059" s="25">
        <v>1.0654926591487231E-3</v>
      </c>
    </row>
    <row r="3060" spans="1:8" x14ac:dyDescent="0.25">
      <c r="A3060" s="19" t="s">
        <v>79</v>
      </c>
      <c r="B3060" s="19" t="s">
        <v>80</v>
      </c>
      <c r="C3060" s="19" t="s">
        <v>73</v>
      </c>
      <c r="D3060" s="19" t="s">
        <v>294</v>
      </c>
      <c r="E3060" s="19" t="s">
        <v>295</v>
      </c>
      <c r="F3060" s="19" t="s">
        <v>194</v>
      </c>
      <c r="G3060" s="19" t="s">
        <v>195</v>
      </c>
      <c r="H3060" s="25">
        <v>5.7486787025212774E-2</v>
      </c>
    </row>
    <row r="3061" spans="1:8" x14ac:dyDescent="0.25">
      <c r="A3061" s="19" t="s">
        <v>79</v>
      </c>
      <c r="B3061" s="19" t="s">
        <v>80</v>
      </c>
      <c r="C3061" s="19" t="s">
        <v>73</v>
      </c>
      <c r="D3061" s="19" t="s">
        <v>294</v>
      </c>
      <c r="E3061" s="19" t="s">
        <v>295</v>
      </c>
      <c r="F3061" s="19" t="s">
        <v>232</v>
      </c>
      <c r="G3061" s="19" t="s">
        <v>233</v>
      </c>
      <c r="H3061" s="25">
        <v>1.9378787880418011E-2</v>
      </c>
    </row>
    <row r="3062" spans="1:8" x14ac:dyDescent="0.25">
      <c r="A3062" s="19" t="s">
        <v>79</v>
      </c>
      <c r="B3062" s="19" t="s">
        <v>80</v>
      </c>
      <c r="C3062" s="19" t="s">
        <v>73</v>
      </c>
      <c r="D3062" s="19" t="s">
        <v>294</v>
      </c>
      <c r="E3062" s="19" t="s">
        <v>295</v>
      </c>
      <c r="F3062" s="19" t="s">
        <v>122</v>
      </c>
      <c r="G3062" s="19" t="s">
        <v>123</v>
      </c>
      <c r="H3062" s="25">
        <v>1.4080209678741322E-3</v>
      </c>
    </row>
    <row r="3063" spans="1:8" x14ac:dyDescent="0.25">
      <c r="A3063" s="19" t="s">
        <v>79</v>
      </c>
      <c r="B3063" s="19" t="s">
        <v>80</v>
      </c>
      <c r="C3063" s="19" t="s">
        <v>73</v>
      </c>
      <c r="D3063" s="19" t="s">
        <v>294</v>
      </c>
      <c r="E3063" s="19" t="s">
        <v>295</v>
      </c>
      <c r="F3063" s="19" t="s">
        <v>126</v>
      </c>
      <c r="G3063" s="19" t="s">
        <v>127</v>
      </c>
      <c r="H3063" s="25">
        <v>5.4129083861917057E-4</v>
      </c>
    </row>
    <row r="3064" spans="1:8" x14ac:dyDescent="0.25">
      <c r="A3064" s="19" t="s">
        <v>79</v>
      </c>
      <c r="B3064" s="19" t="s">
        <v>80</v>
      </c>
      <c r="C3064" s="19" t="s">
        <v>73</v>
      </c>
      <c r="D3064" s="19" t="s">
        <v>294</v>
      </c>
      <c r="E3064" s="19" t="s">
        <v>295</v>
      </c>
      <c r="F3064" s="19" t="s">
        <v>128</v>
      </c>
      <c r="G3064" s="19" t="s">
        <v>129</v>
      </c>
      <c r="H3064" s="25">
        <v>3.0273843627972442E-3</v>
      </c>
    </row>
    <row r="3065" spans="1:8" x14ac:dyDescent="0.25">
      <c r="A3065" s="19" t="s">
        <v>79</v>
      </c>
      <c r="B3065" s="19" t="s">
        <v>80</v>
      </c>
      <c r="C3065" s="19" t="s">
        <v>73</v>
      </c>
      <c r="D3065" s="19" t="s">
        <v>294</v>
      </c>
      <c r="E3065" s="19" t="s">
        <v>295</v>
      </c>
      <c r="F3065" s="19" t="s">
        <v>412</v>
      </c>
      <c r="G3065" s="19" t="s">
        <v>413</v>
      </c>
      <c r="H3065" s="25">
        <v>6.6879259585283912E-3</v>
      </c>
    </row>
    <row r="3066" spans="1:8" x14ac:dyDescent="0.25">
      <c r="A3066" s="19" t="s">
        <v>79</v>
      </c>
      <c r="B3066" s="19" t="s">
        <v>80</v>
      </c>
      <c r="C3066" s="19" t="s">
        <v>73</v>
      </c>
      <c r="D3066" s="19" t="s">
        <v>294</v>
      </c>
      <c r="E3066" s="19" t="s">
        <v>295</v>
      </c>
      <c r="F3066" s="19" t="s">
        <v>132</v>
      </c>
      <c r="G3066" s="19" t="s">
        <v>133</v>
      </c>
      <c r="H3066" s="25">
        <v>1.780949165037116E-2</v>
      </c>
    </row>
    <row r="3067" spans="1:8" x14ac:dyDescent="0.25">
      <c r="A3067" s="19" t="s">
        <v>79</v>
      </c>
      <c r="B3067" s="19" t="s">
        <v>80</v>
      </c>
      <c r="C3067" s="19" t="s">
        <v>73</v>
      </c>
      <c r="D3067" s="19" t="s">
        <v>294</v>
      </c>
      <c r="E3067" s="19" t="s">
        <v>295</v>
      </c>
      <c r="F3067" s="19" t="s">
        <v>134</v>
      </c>
      <c r="G3067" s="19" t="s">
        <v>135</v>
      </c>
      <c r="H3067" s="25">
        <v>2.2599969372174436E-3</v>
      </c>
    </row>
    <row r="3068" spans="1:8" x14ac:dyDescent="0.25">
      <c r="A3068" s="19" t="s">
        <v>79</v>
      </c>
      <c r="B3068" s="19" t="s">
        <v>80</v>
      </c>
      <c r="C3068" s="19" t="s">
        <v>73</v>
      </c>
      <c r="D3068" s="19" t="s">
        <v>294</v>
      </c>
      <c r="E3068" s="19" t="s">
        <v>295</v>
      </c>
      <c r="F3068" s="19" t="s">
        <v>196</v>
      </c>
      <c r="G3068" s="19" t="s">
        <v>197</v>
      </c>
      <c r="H3068" s="25">
        <v>3.5997807797430822E-4</v>
      </c>
    </row>
    <row r="3069" spans="1:8" x14ac:dyDescent="0.25">
      <c r="A3069" s="19" t="s">
        <v>79</v>
      </c>
      <c r="B3069" s="19" t="s">
        <v>80</v>
      </c>
      <c r="C3069" s="19" t="s">
        <v>73</v>
      </c>
      <c r="D3069" s="19" t="s">
        <v>294</v>
      </c>
      <c r="E3069" s="19" t="s">
        <v>295</v>
      </c>
      <c r="F3069" s="19" t="s">
        <v>136</v>
      </c>
      <c r="G3069" s="19" t="s">
        <v>137</v>
      </c>
      <c r="H3069" s="25">
        <v>1.0712707628486868E-3</v>
      </c>
    </row>
    <row r="3070" spans="1:8" x14ac:dyDescent="0.25">
      <c r="A3070" s="19" t="s">
        <v>79</v>
      </c>
      <c r="B3070" s="19" t="s">
        <v>80</v>
      </c>
      <c r="C3070" s="19" t="s">
        <v>73</v>
      </c>
      <c r="D3070" s="19" t="s">
        <v>294</v>
      </c>
      <c r="E3070" s="19" t="s">
        <v>295</v>
      </c>
      <c r="F3070" s="19" t="s">
        <v>140</v>
      </c>
      <c r="G3070" s="19" t="s">
        <v>141</v>
      </c>
      <c r="H3070" s="25">
        <v>3.3852989503245006E-3</v>
      </c>
    </row>
    <row r="3071" spans="1:8" x14ac:dyDescent="0.25">
      <c r="A3071" s="19" t="s">
        <v>79</v>
      </c>
      <c r="B3071" s="19" t="s">
        <v>80</v>
      </c>
      <c r="C3071" s="19" t="s">
        <v>73</v>
      </c>
      <c r="D3071" s="19" t="s">
        <v>294</v>
      </c>
      <c r="E3071" s="19" t="s">
        <v>295</v>
      </c>
      <c r="F3071" s="19" t="s">
        <v>142</v>
      </c>
      <c r="G3071" s="19" t="s">
        <v>143</v>
      </c>
      <c r="H3071" s="25">
        <v>2.6110175862249173E-3</v>
      </c>
    </row>
    <row r="3072" spans="1:8" x14ac:dyDescent="0.25">
      <c r="A3072" s="19" t="s">
        <v>79</v>
      </c>
      <c r="B3072" s="19" t="s">
        <v>80</v>
      </c>
      <c r="C3072" s="19" t="s">
        <v>73</v>
      </c>
      <c r="D3072" s="19" t="s">
        <v>294</v>
      </c>
      <c r="E3072" s="19" t="s">
        <v>295</v>
      </c>
      <c r="F3072" s="19" t="s">
        <v>144</v>
      </c>
      <c r="G3072" s="19" t="s">
        <v>145</v>
      </c>
      <c r="H3072" s="25">
        <v>1.8635550274667803E-2</v>
      </c>
    </row>
    <row r="3073" spans="1:8" x14ac:dyDescent="0.25">
      <c r="A3073" s="19" t="s">
        <v>79</v>
      </c>
      <c r="B3073" s="19" t="s">
        <v>80</v>
      </c>
      <c r="C3073" s="19" t="s">
        <v>73</v>
      </c>
      <c r="D3073" s="19" t="s">
        <v>294</v>
      </c>
      <c r="E3073" s="19" t="s">
        <v>295</v>
      </c>
      <c r="F3073" s="19" t="s">
        <v>146</v>
      </c>
      <c r="G3073" s="19" t="s">
        <v>147</v>
      </c>
      <c r="H3073" s="25">
        <v>1.5150575099182695E-3</v>
      </c>
    </row>
    <row r="3074" spans="1:8" x14ac:dyDescent="0.25">
      <c r="A3074" s="19" t="s">
        <v>79</v>
      </c>
      <c r="B3074" s="19" t="s">
        <v>80</v>
      </c>
      <c r="C3074" s="19" t="s">
        <v>73</v>
      </c>
      <c r="D3074" s="19" t="s">
        <v>294</v>
      </c>
      <c r="E3074" s="19" t="s">
        <v>295</v>
      </c>
      <c r="F3074" s="19" t="s">
        <v>234</v>
      </c>
      <c r="G3074" s="19" t="s">
        <v>235</v>
      </c>
      <c r="H3074" s="25">
        <v>5.0379497945333591E-3</v>
      </c>
    </row>
    <row r="3075" spans="1:8" x14ac:dyDescent="0.25">
      <c r="A3075" s="19" t="s">
        <v>79</v>
      </c>
      <c r="B3075" s="19" t="s">
        <v>80</v>
      </c>
      <c r="C3075" s="19" t="s">
        <v>73</v>
      </c>
      <c r="D3075" s="19" t="s">
        <v>294</v>
      </c>
      <c r="E3075" s="19" t="s">
        <v>295</v>
      </c>
      <c r="F3075" s="19" t="s">
        <v>148</v>
      </c>
      <c r="G3075" s="19" t="s">
        <v>149</v>
      </c>
      <c r="H3075" s="25">
        <v>5.7053425291290804E-3</v>
      </c>
    </row>
    <row r="3076" spans="1:8" x14ac:dyDescent="0.25">
      <c r="A3076" s="19" t="s">
        <v>79</v>
      </c>
      <c r="B3076" s="19" t="s">
        <v>80</v>
      </c>
      <c r="C3076" s="19" t="s">
        <v>73</v>
      </c>
      <c r="D3076" s="19" t="s">
        <v>294</v>
      </c>
      <c r="E3076" s="19" t="s">
        <v>295</v>
      </c>
      <c r="F3076" s="19" t="s">
        <v>216</v>
      </c>
      <c r="G3076" s="19" t="s">
        <v>217</v>
      </c>
      <c r="H3076" s="25">
        <v>6.5912674402890002E-4</v>
      </c>
    </row>
    <row r="3077" spans="1:8" x14ac:dyDescent="0.25">
      <c r="A3077" s="19" t="s">
        <v>79</v>
      </c>
      <c r="B3077" s="19" t="s">
        <v>80</v>
      </c>
      <c r="C3077" s="19" t="s">
        <v>73</v>
      </c>
      <c r="D3077" s="19" t="s">
        <v>294</v>
      </c>
      <c r="E3077" s="19" t="s">
        <v>295</v>
      </c>
      <c r="F3077" s="19" t="s">
        <v>150</v>
      </c>
      <c r="G3077" s="19" t="s">
        <v>151</v>
      </c>
      <c r="H3077" s="25">
        <v>4.3723795779789286E-3</v>
      </c>
    </row>
    <row r="3078" spans="1:8" x14ac:dyDescent="0.25">
      <c r="A3078" s="19" t="s">
        <v>79</v>
      </c>
      <c r="B3078" s="19" t="s">
        <v>80</v>
      </c>
      <c r="C3078" s="19" t="s">
        <v>73</v>
      </c>
      <c r="D3078" s="19" t="s">
        <v>294</v>
      </c>
      <c r="E3078" s="19" t="s">
        <v>295</v>
      </c>
      <c r="F3078" s="19" t="s">
        <v>252</v>
      </c>
      <c r="G3078" s="19" t="s">
        <v>253</v>
      </c>
      <c r="H3078" s="25">
        <v>3.4853685685969971E-4</v>
      </c>
    </row>
    <row r="3079" spans="1:8" x14ac:dyDescent="0.25">
      <c r="A3079" s="19" t="s">
        <v>79</v>
      </c>
      <c r="B3079" s="19" t="s">
        <v>80</v>
      </c>
      <c r="C3079" s="19" t="s">
        <v>73</v>
      </c>
      <c r="D3079" s="19" t="s">
        <v>294</v>
      </c>
      <c r="E3079" s="19" t="s">
        <v>295</v>
      </c>
      <c r="F3079" s="19" t="s">
        <v>152</v>
      </c>
      <c r="G3079" s="19" t="s">
        <v>153</v>
      </c>
      <c r="H3079" s="25">
        <v>0.25889420169094907</v>
      </c>
    </row>
    <row r="3080" spans="1:8" x14ac:dyDescent="0.25">
      <c r="A3080" s="19" t="s">
        <v>79</v>
      </c>
      <c r="B3080" s="19" t="s">
        <v>80</v>
      </c>
      <c r="C3080" s="19" t="s">
        <v>73</v>
      </c>
      <c r="D3080" s="19" t="s">
        <v>294</v>
      </c>
      <c r="E3080" s="19" t="s">
        <v>295</v>
      </c>
      <c r="F3080" s="19" t="s">
        <v>154</v>
      </c>
      <c r="G3080" s="19" t="s">
        <v>155</v>
      </c>
      <c r="H3080" s="25">
        <v>3.1095771016320634E-2</v>
      </c>
    </row>
    <row r="3081" spans="1:8" x14ac:dyDescent="0.25">
      <c r="A3081" s="19" t="s">
        <v>79</v>
      </c>
      <c r="B3081" s="19" t="s">
        <v>80</v>
      </c>
      <c r="C3081" s="19" t="s">
        <v>73</v>
      </c>
      <c r="D3081" s="19" t="s">
        <v>294</v>
      </c>
      <c r="E3081" s="19" t="s">
        <v>295</v>
      </c>
      <c r="F3081" s="19" t="s">
        <v>262</v>
      </c>
      <c r="G3081" s="19" t="s">
        <v>263</v>
      </c>
      <c r="H3081" s="25">
        <v>2.1276801376627817E-2</v>
      </c>
    </row>
    <row r="3082" spans="1:8" x14ac:dyDescent="0.25">
      <c r="A3082" s="19" t="s">
        <v>79</v>
      </c>
      <c r="B3082" s="19" t="s">
        <v>80</v>
      </c>
      <c r="C3082" s="19" t="s">
        <v>73</v>
      </c>
      <c r="D3082" s="19" t="s">
        <v>294</v>
      </c>
      <c r="E3082" s="19" t="s">
        <v>295</v>
      </c>
      <c r="F3082" s="19" t="s">
        <v>156</v>
      </c>
      <c r="G3082" s="19" t="s">
        <v>157</v>
      </c>
      <c r="H3082" s="25">
        <v>1.3167766817276549E-2</v>
      </c>
    </row>
    <row r="3083" spans="1:8" x14ac:dyDescent="0.25">
      <c r="A3083" s="19" t="s">
        <v>79</v>
      </c>
      <c r="B3083" s="19" t="s">
        <v>80</v>
      </c>
      <c r="C3083" s="19" t="s">
        <v>73</v>
      </c>
      <c r="D3083" s="19" t="s">
        <v>294</v>
      </c>
      <c r="E3083" s="19" t="s">
        <v>295</v>
      </c>
      <c r="F3083" s="19" t="s">
        <v>158</v>
      </c>
      <c r="G3083" s="19" t="s">
        <v>159</v>
      </c>
      <c r="H3083" s="25">
        <v>1.9711427684876925E-4</v>
      </c>
    </row>
    <row r="3084" spans="1:8" x14ac:dyDescent="0.25">
      <c r="A3084" s="19" t="s">
        <v>79</v>
      </c>
      <c r="B3084" s="19" t="s">
        <v>80</v>
      </c>
      <c r="C3084" s="19" t="s">
        <v>73</v>
      </c>
      <c r="D3084" s="19" t="s">
        <v>294</v>
      </c>
      <c r="E3084" s="19" t="s">
        <v>295</v>
      </c>
      <c r="F3084" s="19" t="s">
        <v>254</v>
      </c>
      <c r="G3084" s="19" t="s">
        <v>255</v>
      </c>
      <c r="H3084" s="25">
        <v>1.6399932076687888E-2</v>
      </c>
    </row>
    <row r="3085" spans="1:8" x14ac:dyDescent="0.25">
      <c r="A3085" s="19" t="s">
        <v>79</v>
      </c>
      <c r="B3085" s="19" t="s">
        <v>80</v>
      </c>
      <c r="C3085" s="19" t="s">
        <v>73</v>
      </c>
      <c r="D3085" s="19" t="s">
        <v>294</v>
      </c>
      <c r="E3085" s="19" t="s">
        <v>295</v>
      </c>
      <c r="F3085" s="19" t="s">
        <v>162</v>
      </c>
      <c r="G3085" s="19" t="s">
        <v>163</v>
      </c>
      <c r="H3085" s="25">
        <v>3.8051276239873942E-2</v>
      </c>
    </row>
    <row r="3086" spans="1:8" x14ac:dyDescent="0.25">
      <c r="A3086" s="19" t="s">
        <v>79</v>
      </c>
      <c r="B3086" s="19" t="s">
        <v>80</v>
      </c>
      <c r="C3086" s="19" t="s">
        <v>73</v>
      </c>
      <c r="D3086" s="19" t="s">
        <v>300</v>
      </c>
      <c r="E3086" s="19" t="s">
        <v>301</v>
      </c>
      <c r="F3086" s="19" t="s">
        <v>94</v>
      </c>
      <c r="G3086" s="19" t="s">
        <v>95</v>
      </c>
      <c r="H3086" s="25">
        <v>2.763241365781617E-4</v>
      </c>
    </row>
    <row r="3087" spans="1:8" x14ac:dyDescent="0.25">
      <c r="A3087" s="19" t="s">
        <v>79</v>
      </c>
      <c r="B3087" s="19" t="s">
        <v>80</v>
      </c>
      <c r="C3087" s="19" t="s">
        <v>73</v>
      </c>
      <c r="D3087" s="19" t="s">
        <v>300</v>
      </c>
      <c r="E3087" s="19" t="s">
        <v>301</v>
      </c>
      <c r="F3087" s="19" t="s">
        <v>410</v>
      </c>
      <c r="G3087" s="19" t="s">
        <v>411</v>
      </c>
      <c r="H3087" s="25">
        <v>3.4119319416989341E-2</v>
      </c>
    </row>
    <row r="3088" spans="1:8" x14ac:dyDescent="0.25">
      <c r="A3088" s="19" t="s">
        <v>79</v>
      </c>
      <c r="B3088" s="19" t="s">
        <v>80</v>
      </c>
      <c r="C3088" s="19" t="s">
        <v>73</v>
      </c>
      <c r="D3088" s="19" t="s">
        <v>300</v>
      </c>
      <c r="E3088" s="19" t="s">
        <v>301</v>
      </c>
      <c r="F3088" s="19" t="s">
        <v>244</v>
      </c>
      <c r="G3088" s="19" t="s">
        <v>245</v>
      </c>
      <c r="H3088" s="25">
        <v>2.9125604023348721E-4</v>
      </c>
    </row>
    <row r="3089" spans="1:8" x14ac:dyDescent="0.25">
      <c r="A3089" s="19" t="s">
        <v>79</v>
      </c>
      <c r="B3089" s="19" t="s">
        <v>80</v>
      </c>
      <c r="C3089" s="19" t="s">
        <v>73</v>
      </c>
      <c r="D3089" s="19" t="s">
        <v>300</v>
      </c>
      <c r="E3089" s="19" t="s">
        <v>301</v>
      </c>
      <c r="F3089" s="19" t="s">
        <v>96</v>
      </c>
      <c r="G3089" s="19" t="s">
        <v>97</v>
      </c>
      <c r="H3089" s="25">
        <v>1.3522358949899551E-4</v>
      </c>
    </row>
    <row r="3090" spans="1:8" x14ac:dyDescent="0.25">
      <c r="A3090" s="19" t="s">
        <v>79</v>
      </c>
      <c r="B3090" s="19" t="s">
        <v>80</v>
      </c>
      <c r="C3090" s="19" t="s">
        <v>73</v>
      </c>
      <c r="D3090" s="19" t="s">
        <v>300</v>
      </c>
      <c r="E3090" s="19" t="s">
        <v>301</v>
      </c>
      <c r="F3090" s="19" t="s">
        <v>98</v>
      </c>
      <c r="G3090" s="19" t="s">
        <v>99</v>
      </c>
      <c r="H3090" s="25">
        <v>1.2532535223718302E-3</v>
      </c>
    </row>
    <row r="3091" spans="1:8" x14ac:dyDescent="0.25">
      <c r="A3091" s="19" t="s">
        <v>79</v>
      </c>
      <c r="B3091" s="19" t="s">
        <v>80</v>
      </c>
      <c r="C3091" s="19" t="s">
        <v>73</v>
      </c>
      <c r="D3091" s="19" t="s">
        <v>300</v>
      </c>
      <c r="E3091" s="19" t="s">
        <v>301</v>
      </c>
      <c r="F3091" s="19" t="s">
        <v>168</v>
      </c>
      <c r="G3091" s="19" t="s">
        <v>169</v>
      </c>
      <c r="H3091" s="25">
        <v>7.4361473102077497E-2</v>
      </c>
    </row>
    <row r="3092" spans="1:8" x14ac:dyDescent="0.25">
      <c r="A3092" s="19" t="s">
        <v>79</v>
      </c>
      <c r="B3092" s="19" t="s">
        <v>80</v>
      </c>
      <c r="C3092" s="19" t="s">
        <v>73</v>
      </c>
      <c r="D3092" s="19" t="s">
        <v>300</v>
      </c>
      <c r="E3092" s="19" t="s">
        <v>301</v>
      </c>
      <c r="F3092" s="19" t="s">
        <v>110</v>
      </c>
      <c r="G3092" s="19" t="s">
        <v>111</v>
      </c>
      <c r="H3092" s="25">
        <v>5.5724886588026743E-4</v>
      </c>
    </row>
    <row r="3093" spans="1:8" x14ac:dyDescent="0.25">
      <c r="A3093" s="19" t="s">
        <v>79</v>
      </c>
      <c r="B3093" s="19" t="s">
        <v>80</v>
      </c>
      <c r="C3093" s="19" t="s">
        <v>73</v>
      </c>
      <c r="D3093" s="19" t="s">
        <v>300</v>
      </c>
      <c r="E3093" s="19" t="s">
        <v>301</v>
      </c>
      <c r="F3093" s="19" t="s">
        <v>302</v>
      </c>
      <c r="G3093" s="19" t="s">
        <v>303</v>
      </c>
      <c r="H3093" s="25">
        <v>6.7045966227426298E-4</v>
      </c>
    </row>
    <row r="3094" spans="1:8" x14ac:dyDescent="0.25">
      <c r="A3094" s="19" t="s">
        <v>79</v>
      </c>
      <c r="B3094" s="19" t="s">
        <v>80</v>
      </c>
      <c r="C3094" s="19" t="s">
        <v>73</v>
      </c>
      <c r="D3094" s="19" t="s">
        <v>300</v>
      </c>
      <c r="E3094" s="19" t="s">
        <v>301</v>
      </c>
      <c r="F3094" s="19" t="s">
        <v>112</v>
      </c>
      <c r="G3094" s="19" t="s">
        <v>113</v>
      </c>
      <c r="H3094" s="25">
        <v>1.5089478615960646E-4</v>
      </c>
    </row>
    <row r="3095" spans="1:8" x14ac:dyDescent="0.25">
      <c r="A3095" s="19" t="s">
        <v>79</v>
      </c>
      <c r="B3095" s="19" t="s">
        <v>80</v>
      </c>
      <c r="C3095" s="19" t="s">
        <v>73</v>
      </c>
      <c r="D3095" s="19" t="s">
        <v>300</v>
      </c>
      <c r="E3095" s="19" t="s">
        <v>301</v>
      </c>
      <c r="F3095" s="19" t="s">
        <v>114</v>
      </c>
      <c r="G3095" s="19" t="s">
        <v>115</v>
      </c>
      <c r="H3095" s="25">
        <v>4.5610752175348718E-4</v>
      </c>
    </row>
    <row r="3096" spans="1:8" x14ac:dyDescent="0.25">
      <c r="A3096" s="19" t="s">
        <v>79</v>
      </c>
      <c r="B3096" s="19" t="s">
        <v>80</v>
      </c>
      <c r="C3096" s="19" t="s">
        <v>73</v>
      </c>
      <c r="D3096" s="19" t="s">
        <v>300</v>
      </c>
      <c r="E3096" s="19" t="s">
        <v>301</v>
      </c>
      <c r="F3096" s="19" t="s">
        <v>186</v>
      </c>
      <c r="G3096" s="19" t="s">
        <v>187</v>
      </c>
      <c r="H3096" s="25">
        <v>2.6056106772245967E-4</v>
      </c>
    </row>
    <row r="3097" spans="1:8" x14ac:dyDescent="0.25">
      <c r="A3097" s="19" t="s">
        <v>79</v>
      </c>
      <c r="B3097" s="19" t="s">
        <v>80</v>
      </c>
      <c r="C3097" s="19" t="s">
        <v>73</v>
      </c>
      <c r="D3097" s="19" t="s">
        <v>300</v>
      </c>
      <c r="E3097" s="19" t="s">
        <v>301</v>
      </c>
      <c r="F3097" s="19" t="s">
        <v>190</v>
      </c>
      <c r="G3097" s="19" t="s">
        <v>191</v>
      </c>
      <c r="H3097" s="25">
        <v>3.5348426774358069E-5</v>
      </c>
    </row>
    <row r="3098" spans="1:8" x14ac:dyDescent="0.25">
      <c r="A3098" s="19" t="s">
        <v>79</v>
      </c>
      <c r="B3098" s="19" t="s">
        <v>80</v>
      </c>
      <c r="C3098" s="19" t="s">
        <v>73</v>
      </c>
      <c r="D3098" s="19" t="s">
        <v>300</v>
      </c>
      <c r="E3098" s="19" t="s">
        <v>301</v>
      </c>
      <c r="F3098" s="19" t="s">
        <v>192</v>
      </c>
      <c r="G3098" s="19" t="s">
        <v>193</v>
      </c>
      <c r="H3098" s="25">
        <v>5.4765143778871731E-5</v>
      </c>
    </row>
    <row r="3099" spans="1:8" x14ac:dyDescent="0.25">
      <c r="A3099" s="19" t="s">
        <v>79</v>
      </c>
      <c r="B3099" s="19" t="s">
        <v>80</v>
      </c>
      <c r="C3099" s="19" t="s">
        <v>73</v>
      </c>
      <c r="D3099" s="19" t="s">
        <v>300</v>
      </c>
      <c r="E3099" s="19" t="s">
        <v>301</v>
      </c>
      <c r="F3099" s="19" t="s">
        <v>194</v>
      </c>
      <c r="G3099" s="19" t="s">
        <v>195</v>
      </c>
      <c r="H3099" s="25">
        <v>4.6847644358043502E-3</v>
      </c>
    </row>
    <row r="3100" spans="1:8" x14ac:dyDescent="0.25">
      <c r="A3100" s="19" t="s">
        <v>79</v>
      </c>
      <c r="B3100" s="19" t="s">
        <v>80</v>
      </c>
      <c r="C3100" s="19" t="s">
        <v>73</v>
      </c>
      <c r="D3100" s="19" t="s">
        <v>300</v>
      </c>
      <c r="E3100" s="19" t="s">
        <v>301</v>
      </c>
      <c r="F3100" s="19" t="s">
        <v>232</v>
      </c>
      <c r="G3100" s="19" t="s">
        <v>233</v>
      </c>
      <c r="H3100" s="25">
        <v>1.5538293299847206E-3</v>
      </c>
    </row>
    <row r="3101" spans="1:8" x14ac:dyDescent="0.25">
      <c r="A3101" s="19" t="s">
        <v>79</v>
      </c>
      <c r="B3101" s="19" t="s">
        <v>80</v>
      </c>
      <c r="C3101" s="19" t="s">
        <v>73</v>
      </c>
      <c r="D3101" s="19" t="s">
        <v>300</v>
      </c>
      <c r="E3101" s="19" t="s">
        <v>301</v>
      </c>
      <c r="F3101" s="19" t="s">
        <v>122</v>
      </c>
      <c r="G3101" s="19" t="s">
        <v>123</v>
      </c>
      <c r="H3101" s="25">
        <v>1.0798634337115815E-4</v>
      </c>
    </row>
    <row r="3102" spans="1:8" x14ac:dyDescent="0.25">
      <c r="A3102" s="19" t="s">
        <v>79</v>
      </c>
      <c r="B3102" s="19" t="s">
        <v>80</v>
      </c>
      <c r="C3102" s="19" t="s">
        <v>73</v>
      </c>
      <c r="D3102" s="19" t="s">
        <v>300</v>
      </c>
      <c r="E3102" s="19" t="s">
        <v>301</v>
      </c>
      <c r="F3102" s="19" t="s">
        <v>126</v>
      </c>
      <c r="G3102" s="19" t="s">
        <v>127</v>
      </c>
      <c r="H3102" s="25">
        <v>3.8449600046260723E-5</v>
      </c>
    </row>
    <row r="3103" spans="1:8" x14ac:dyDescent="0.25">
      <c r="A3103" s="19" t="s">
        <v>79</v>
      </c>
      <c r="B3103" s="19" t="s">
        <v>80</v>
      </c>
      <c r="C3103" s="19" t="s">
        <v>73</v>
      </c>
      <c r="D3103" s="19" t="s">
        <v>300</v>
      </c>
      <c r="E3103" s="19" t="s">
        <v>301</v>
      </c>
      <c r="F3103" s="19" t="s">
        <v>128</v>
      </c>
      <c r="G3103" s="19" t="s">
        <v>129</v>
      </c>
      <c r="H3103" s="25">
        <v>1.7251605878999718E-4</v>
      </c>
    </row>
    <row r="3104" spans="1:8" x14ac:dyDescent="0.25">
      <c r="A3104" s="19" t="s">
        <v>79</v>
      </c>
      <c r="B3104" s="19" t="s">
        <v>80</v>
      </c>
      <c r="C3104" s="19" t="s">
        <v>73</v>
      </c>
      <c r="D3104" s="19" t="s">
        <v>300</v>
      </c>
      <c r="E3104" s="19" t="s">
        <v>301</v>
      </c>
      <c r="F3104" s="19" t="s">
        <v>412</v>
      </c>
      <c r="G3104" s="19" t="s">
        <v>413</v>
      </c>
      <c r="H3104" s="25">
        <v>4.0544118819235605E-4</v>
      </c>
    </row>
    <row r="3105" spans="1:8" x14ac:dyDescent="0.25">
      <c r="A3105" s="19" t="s">
        <v>79</v>
      </c>
      <c r="B3105" s="19" t="s">
        <v>80</v>
      </c>
      <c r="C3105" s="19" t="s">
        <v>73</v>
      </c>
      <c r="D3105" s="19" t="s">
        <v>300</v>
      </c>
      <c r="E3105" s="19" t="s">
        <v>301</v>
      </c>
      <c r="F3105" s="19" t="s">
        <v>132</v>
      </c>
      <c r="G3105" s="19" t="s">
        <v>133</v>
      </c>
      <c r="H3105" s="25">
        <v>1.0794410985174962E-3</v>
      </c>
    </row>
    <row r="3106" spans="1:8" x14ac:dyDescent="0.25">
      <c r="A3106" s="19" t="s">
        <v>79</v>
      </c>
      <c r="B3106" s="19" t="s">
        <v>80</v>
      </c>
      <c r="C3106" s="19" t="s">
        <v>73</v>
      </c>
      <c r="D3106" s="19" t="s">
        <v>300</v>
      </c>
      <c r="E3106" s="19" t="s">
        <v>301</v>
      </c>
      <c r="F3106" s="19" t="s">
        <v>134</v>
      </c>
      <c r="G3106" s="19" t="s">
        <v>135</v>
      </c>
      <c r="H3106" s="25">
        <v>1.0214106197196282E-4</v>
      </c>
    </row>
    <row r="3107" spans="1:8" x14ac:dyDescent="0.25">
      <c r="A3107" s="19" t="s">
        <v>79</v>
      </c>
      <c r="B3107" s="19" t="s">
        <v>80</v>
      </c>
      <c r="C3107" s="19" t="s">
        <v>73</v>
      </c>
      <c r="D3107" s="19" t="s">
        <v>300</v>
      </c>
      <c r="E3107" s="19" t="s">
        <v>301</v>
      </c>
      <c r="F3107" s="19" t="s">
        <v>140</v>
      </c>
      <c r="G3107" s="19" t="s">
        <v>141</v>
      </c>
      <c r="H3107" s="25">
        <v>2.6986923542037482E-4</v>
      </c>
    </row>
    <row r="3108" spans="1:8" x14ac:dyDescent="0.25">
      <c r="A3108" s="19" t="s">
        <v>79</v>
      </c>
      <c r="B3108" s="19" t="s">
        <v>80</v>
      </c>
      <c r="C3108" s="19" t="s">
        <v>73</v>
      </c>
      <c r="D3108" s="19" t="s">
        <v>300</v>
      </c>
      <c r="E3108" s="19" t="s">
        <v>301</v>
      </c>
      <c r="F3108" s="19" t="s">
        <v>198</v>
      </c>
      <c r="G3108" s="19" t="s">
        <v>199</v>
      </c>
      <c r="H3108" s="25">
        <v>1.6226468909817618E-3</v>
      </c>
    </row>
    <row r="3109" spans="1:8" x14ac:dyDescent="0.25">
      <c r="A3109" s="19" t="s">
        <v>79</v>
      </c>
      <c r="B3109" s="19" t="s">
        <v>80</v>
      </c>
      <c r="C3109" s="19" t="s">
        <v>73</v>
      </c>
      <c r="D3109" s="19" t="s">
        <v>300</v>
      </c>
      <c r="E3109" s="19" t="s">
        <v>301</v>
      </c>
      <c r="F3109" s="19" t="s">
        <v>142</v>
      </c>
      <c r="G3109" s="19" t="s">
        <v>143</v>
      </c>
      <c r="H3109" s="25">
        <v>1.8657009911504589E-4</v>
      </c>
    </row>
    <row r="3110" spans="1:8" x14ac:dyDescent="0.25">
      <c r="A3110" s="19" t="s">
        <v>79</v>
      </c>
      <c r="B3110" s="19" t="s">
        <v>80</v>
      </c>
      <c r="C3110" s="19" t="s">
        <v>73</v>
      </c>
      <c r="D3110" s="19" t="s">
        <v>300</v>
      </c>
      <c r="E3110" s="19" t="s">
        <v>301</v>
      </c>
      <c r="F3110" s="19" t="s">
        <v>146</v>
      </c>
      <c r="G3110" s="19" t="s">
        <v>147</v>
      </c>
      <c r="H3110" s="25">
        <v>1.1531567528021031E-4</v>
      </c>
    </row>
    <row r="3111" spans="1:8" x14ac:dyDescent="0.25">
      <c r="A3111" s="19" t="s">
        <v>79</v>
      </c>
      <c r="B3111" s="19" t="s">
        <v>80</v>
      </c>
      <c r="C3111" s="19" t="s">
        <v>73</v>
      </c>
      <c r="D3111" s="19" t="s">
        <v>300</v>
      </c>
      <c r="E3111" s="19" t="s">
        <v>301</v>
      </c>
      <c r="F3111" s="19" t="s">
        <v>148</v>
      </c>
      <c r="G3111" s="19" t="s">
        <v>149</v>
      </c>
      <c r="H3111" s="25">
        <v>4.0267868115197961E-4</v>
      </c>
    </row>
    <row r="3112" spans="1:8" x14ac:dyDescent="0.25">
      <c r="A3112" s="19" t="s">
        <v>79</v>
      </c>
      <c r="B3112" s="19" t="s">
        <v>80</v>
      </c>
      <c r="C3112" s="19" t="s">
        <v>73</v>
      </c>
      <c r="D3112" s="19" t="s">
        <v>300</v>
      </c>
      <c r="E3112" s="19" t="s">
        <v>301</v>
      </c>
      <c r="F3112" s="19" t="s">
        <v>150</v>
      </c>
      <c r="G3112" s="19" t="s">
        <v>151</v>
      </c>
      <c r="H3112" s="25">
        <v>3.5939054584818378E-4</v>
      </c>
    </row>
    <row r="3113" spans="1:8" x14ac:dyDescent="0.25">
      <c r="A3113" s="19" t="s">
        <v>79</v>
      </c>
      <c r="B3113" s="19" t="s">
        <v>80</v>
      </c>
      <c r="C3113" s="19" t="s">
        <v>73</v>
      </c>
      <c r="D3113" s="19" t="s">
        <v>300</v>
      </c>
      <c r="E3113" s="19" t="s">
        <v>301</v>
      </c>
      <c r="F3113" s="19" t="s">
        <v>262</v>
      </c>
      <c r="G3113" s="19" t="s">
        <v>263</v>
      </c>
      <c r="H3113" s="25">
        <v>1.5593542971833463E-3</v>
      </c>
    </row>
    <row r="3114" spans="1:8" x14ac:dyDescent="0.25">
      <c r="A3114" s="19" t="s">
        <v>79</v>
      </c>
      <c r="B3114" s="19" t="s">
        <v>80</v>
      </c>
      <c r="C3114" s="19" t="s">
        <v>73</v>
      </c>
      <c r="D3114" s="19" t="s">
        <v>300</v>
      </c>
      <c r="E3114" s="19" t="s">
        <v>301</v>
      </c>
      <c r="F3114" s="19" t="s">
        <v>156</v>
      </c>
      <c r="G3114" s="19" t="s">
        <v>157</v>
      </c>
      <c r="H3114" s="25">
        <v>3.7308733967657583E-3</v>
      </c>
    </row>
    <row r="3115" spans="1:8" x14ac:dyDescent="0.25">
      <c r="A3115" s="19" t="s">
        <v>79</v>
      </c>
      <c r="B3115" s="19" t="s">
        <v>80</v>
      </c>
      <c r="C3115" s="19" t="s">
        <v>73</v>
      </c>
      <c r="D3115" s="19" t="s">
        <v>300</v>
      </c>
      <c r="E3115" s="19" t="s">
        <v>301</v>
      </c>
      <c r="F3115" s="19" t="s">
        <v>158</v>
      </c>
      <c r="G3115" s="19" t="s">
        <v>159</v>
      </c>
      <c r="H3115" s="25">
        <v>8.1572722118346619E-6</v>
      </c>
    </row>
    <row r="3116" spans="1:8" x14ac:dyDescent="0.25">
      <c r="A3116" s="19" t="s">
        <v>79</v>
      </c>
      <c r="B3116" s="19" t="s">
        <v>80</v>
      </c>
      <c r="C3116" s="19" t="s">
        <v>73</v>
      </c>
      <c r="D3116" s="19" t="s">
        <v>300</v>
      </c>
      <c r="E3116" s="19" t="s">
        <v>301</v>
      </c>
      <c r="F3116" s="19" t="s">
        <v>162</v>
      </c>
      <c r="G3116" s="19" t="s">
        <v>163</v>
      </c>
      <c r="H3116" s="25">
        <v>1.0975730276870221E-3</v>
      </c>
    </row>
    <row r="3117" spans="1:8" x14ac:dyDescent="0.25">
      <c r="A3117" s="19" t="s">
        <v>79</v>
      </c>
      <c r="B3117" s="19" t="s">
        <v>80</v>
      </c>
      <c r="C3117" s="19" t="s">
        <v>73</v>
      </c>
      <c r="D3117" s="19" t="s">
        <v>300</v>
      </c>
      <c r="E3117" s="19" t="s">
        <v>301</v>
      </c>
      <c r="F3117" s="19" t="s">
        <v>202</v>
      </c>
      <c r="G3117" s="19" t="s">
        <v>203</v>
      </c>
      <c r="H3117" s="25">
        <v>6.7856012064240986E-5</v>
      </c>
    </row>
    <row r="3118" spans="1:8" x14ac:dyDescent="0.25">
      <c r="A3118" s="19" t="s">
        <v>79</v>
      </c>
      <c r="B3118" s="19" t="s">
        <v>80</v>
      </c>
      <c r="C3118" s="19" t="s">
        <v>73</v>
      </c>
      <c r="D3118" s="19" t="s">
        <v>300</v>
      </c>
      <c r="E3118" s="19" t="s">
        <v>301</v>
      </c>
      <c r="F3118" s="19" t="s">
        <v>256</v>
      </c>
      <c r="G3118" s="19" t="s">
        <v>257</v>
      </c>
      <c r="H3118" s="25">
        <v>2.4004479993808658E-3</v>
      </c>
    </row>
    <row r="3119" spans="1:8" x14ac:dyDescent="0.25">
      <c r="A3119" s="19" t="s">
        <v>79</v>
      </c>
      <c r="B3119" s="19" t="s">
        <v>80</v>
      </c>
      <c r="C3119" s="19" t="s">
        <v>73</v>
      </c>
      <c r="D3119" s="19" t="s">
        <v>304</v>
      </c>
      <c r="E3119" s="19" t="s">
        <v>305</v>
      </c>
      <c r="F3119" s="19" t="s">
        <v>94</v>
      </c>
      <c r="G3119" s="19" t="s">
        <v>95</v>
      </c>
      <c r="H3119" s="25">
        <v>4.6966049670770269E-4</v>
      </c>
    </row>
    <row r="3120" spans="1:8" x14ac:dyDescent="0.25">
      <c r="A3120" s="19" t="s">
        <v>79</v>
      </c>
      <c r="B3120" s="19" t="s">
        <v>80</v>
      </c>
      <c r="C3120" s="19" t="s">
        <v>73</v>
      </c>
      <c r="D3120" s="19" t="s">
        <v>304</v>
      </c>
      <c r="E3120" s="19" t="s">
        <v>305</v>
      </c>
      <c r="F3120" s="19" t="s">
        <v>410</v>
      </c>
      <c r="G3120" s="19" t="s">
        <v>411</v>
      </c>
      <c r="H3120" s="25">
        <v>0.12643033887887664</v>
      </c>
    </row>
    <row r="3121" spans="1:8" x14ac:dyDescent="0.25">
      <c r="A3121" s="19" t="s">
        <v>79</v>
      </c>
      <c r="B3121" s="19" t="s">
        <v>80</v>
      </c>
      <c r="C3121" s="19" t="s">
        <v>73</v>
      </c>
      <c r="D3121" s="19" t="s">
        <v>304</v>
      </c>
      <c r="E3121" s="19" t="s">
        <v>305</v>
      </c>
      <c r="F3121" s="19" t="s">
        <v>166</v>
      </c>
      <c r="G3121" s="19" t="s">
        <v>167</v>
      </c>
      <c r="H3121" s="25">
        <v>8.0009467313526386E-6</v>
      </c>
    </row>
    <row r="3122" spans="1:8" x14ac:dyDescent="0.25">
      <c r="A3122" s="19" t="s">
        <v>79</v>
      </c>
      <c r="B3122" s="19" t="s">
        <v>80</v>
      </c>
      <c r="C3122" s="19" t="s">
        <v>73</v>
      </c>
      <c r="D3122" s="19" t="s">
        <v>304</v>
      </c>
      <c r="E3122" s="19" t="s">
        <v>305</v>
      </c>
      <c r="F3122" s="19" t="s">
        <v>244</v>
      </c>
      <c r="G3122" s="19" t="s">
        <v>245</v>
      </c>
      <c r="H3122" s="25">
        <v>4.1294629986597041E-4</v>
      </c>
    </row>
    <row r="3123" spans="1:8" x14ac:dyDescent="0.25">
      <c r="A3123" s="19" t="s">
        <v>79</v>
      </c>
      <c r="B3123" s="19" t="s">
        <v>80</v>
      </c>
      <c r="C3123" s="19" t="s">
        <v>73</v>
      </c>
      <c r="D3123" s="19" t="s">
        <v>304</v>
      </c>
      <c r="E3123" s="19" t="s">
        <v>305</v>
      </c>
      <c r="F3123" s="19" t="s">
        <v>180</v>
      </c>
      <c r="G3123" s="19" t="s">
        <v>181</v>
      </c>
      <c r="H3123" s="25">
        <v>3.8233018609506139E-5</v>
      </c>
    </row>
    <row r="3124" spans="1:8" x14ac:dyDescent="0.25">
      <c r="A3124" s="19" t="s">
        <v>79</v>
      </c>
      <c r="B3124" s="19" t="s">
        <v>80</v>
      </c>
      <c r="C3124" s="19" t="s">
        <v>73</v>
      </c>
      <c r="D3124" s="19" t="s">
        <v>304</v>
      </c>
      <c r="E3124" s="19" t="s">
        <v>305</v>
      </c>
      <c r="F3124" s="19" t="s">
        <v>98</v>
      </c>
      <c r="G3124" s="19" t="s">
        <v>99</v>
      </c>
      <c r="H3124" s="25">
        <v>2.7416833127661327E-4</v>
      </c>
    </row>
    <row r="3125" spans="1:8" x14ac:dyDescent="0.25">
      <c r="A3125" s="19" t="s">
        <v>79</v>
      </c>
      <c r="B3125" s="19" t="s">
        <v>80</v>
      </c>
      <c r="C3125" s="19" t="s">
        <v>73</v>
      </c>
      <c r="D3125" s="19" t="s">
        <v>304</v>
      </c>
      <c r="E3125" s="19" t="s">
        <v>305</v>
      </c>
      <c r="F3125" s="19" t="s">
        <v>168</v>
      </c>
      <c r="G3125" s="19" t="s">
        <v>169</v>
      </c>
      <c r="H3125" s="25">
        <v>3.8888152032345927E-2</v>
      </c>
    </row>
    <row r="3126" spans="1:8" x14ac:dyDescent="0.25">
      <c r="A3126" s="19" t="s">
        <v>79</v>
      </c>
      <c r="B3126" s="19" t="s">
        <v>80</v>
      </c>
      <c r="C3126" s="19" t="s">
        <v>73</v>
      </c>
      <c r="D3126" s="19" t="s">
        <v>304</v>
      </c>
      <c r="E3126" s="19" t="s">
        <v>305</v>
      </c>
      <c r="F3126" s="19" t="s">
        <v>100</v>
      </c>
      <c r="G3126" s="19" t="s">
        <v>101</v>
      </c>
      <c r="H3126" s="25">
        <v>3.066699508313623E-3</v>
      </c>
    </row>
    <row r="3127" spans="1:8" x14ac:dyDescent="0.25">
      <c r="A3127" s="19" t="s">
        <v>79</v>
      </c>
      <c r="B3127" s="19" t="s">
        <v>80</v>
      </c>
      <c r="C3127" s="19" t="s">
        <v>73</v>
      </c>
      <c r="D3127" s="19" t="s">
        <v>304</v>
      </c>
      <c r="E3127" s="19" t="s">
        <v>305</v>
      </c>
      <c r="F3127" s="19" t="s">
        <v>104</v>
      </c>
      <c r="G3127" s="19" t="s">
        <v>105</v>
      </c>
      <c r="H3127" s="25">
        <v>9.912093816022993E-4</v>
      </c>
    </row>
    <row r="3128" spans="1:8" x14ac:dyDescent="0.25">
      <c r="A3128" s="19" t="s">
        <v>79</v>
      </c>
      <c r="B3128" s="19" t="s">
        <v>80</v>
      </c>
      <c r="C3128" s="19" t="s">
        <v>73</v>
      </c>
      <c r="D3128" s="19" t="s">
        <v>304</v>
      </c>
      <c r="E3128" s="19" t="s">
        <v>305</v>
      </c>
      <c r="F3128" s="19" t="s">
        <v>106</v>
      </c>
      <c r="G3128" s="19" t="s">
        <v>107</v>
      </c>
      <c r="H3128" s="25">
        <v>1.3568749861369786E-3</v>
      </c>
    </row>
    <row r="3129" spans="1:8" x14ac:dyDescent="0.25">
      <c r="A3129" s="19" t="s">
        <v>79</v>
      </c>
      <c r="B3129" s="19" t="s">
        <v>80</v>
      </c>
      <c r="C3129" s="19" t="s">
        <v>73</v>
      </c>
      <c r="D3129" s="19" t="s">
        <v>304</v>
      </c>
      <c r="E3129" s="19" t="s">
        <v>305</v>
      </c>
      <c r="F3129" s="19" t="s">
        <v>108</v>
      </c>
      <c r="G3129" s="19" t="s">
        <v>109</v>
      </c>
      <c r="H3129" s="25">
        <v>1.0248939750031275E-4</v>
      </c>
    </row>
    <row r="3130" spans="1:8" x14ac:dyDescent="0.25">
      <c r="A3130" s="19" t="s">
        <v>79</v>
      </c>
      <c r="B3130" s="19" t="s">
        <v>80</v>
      </c>
      <c r="C3130" s="19" t="s">
        <v>73</v>
      </c>
      <c r="D3130" s="19" t="s">
        <v>304</v>
      </c>
      <c r="E3130" s="19" t="s">
        <v>305</v>
      </c>
      <c r="F3130" s="19" t="s">
        <v>110</v>
      </c>
      <c r="G3130" s="19" t="s">
        <v>111</v>
      </c>
      <c r="H3130" s="25">
        <v>1.7685046902949056E-3</v>
      </c>
    </row>
    <row r="3131" spans="1:8" x14ac:dyDescent="0.25">
      <c r="A3131" s="19" t="s">
        <v>79</v>
      </c>
      <c r="B3131" s="19" t="s">
        <v>80</v>
      </c>
      <c r="C3131" s="19" t="s">
        <v>73</v>
      </c>
      <c r="D3131" s="19" t="s">
        <v>304</v>
      </c>
      <c r="E3131" s="19" t="s">
        <v>305</v>
      </c>
      <c r="F3131" s="19" t="s">
        <v>206</v>
      </c>
      <c r="G3131" s="19" t="s">
        <v>207</v>
      </c>
      <c r="H3131" s="25">
        <v>3.7111860928914912E-4</v>
      </c>
    </row>
    <row r="3132" spans="1:8" x14ac:dyDescent="0.25">
      <c r="A3132" s="19" t="s">
        <v>79</v>
      </c>
      <c r="B3132" s="19" t="s">
        <v>80</v>
      </c>
      <c r="C3132" s="19" t="s">
        <v>73</v>
      </c>
      <c r="D3132" s="19" t="s">
        <v>304</v>
      </c>
      <c r="E3132" s="19" t="s">
        <v>305</v>
      </c>
      <c r="F3132" s="19" t="s">
        <v>208</v>
      </c>
      <c r="G3132" s="19" t="s">
        <v>209</v>
      </c>
      <c r="H3132" s="25">
        <v>5.7066255388652648E-5</v>
      </c>
    </row>
    <row r="3133" spans="1:8" x14ac:dyDescent="0.25">
      <c r="A3133" s="19" t="s">
        <v>79</v>
      </c>
      <c r="B3133" s="19" t="s">
        <v>80</v>
      </c>
      <c r="C3133" s="19" t="s">
        <v>73</v>
      </c>
      <c r="D3133" s="19" t="s">
        <v>304</v>
      </c>
      <c r="E3133" s="19" t="s">
        <v>305</v>
      </c>
      <c r="F3133" s="19" t="s">
        <v>112</v>
      </c>
      <c r="G3133" s="19" t="s">
        <v>113</v>
      </c>
      <c r="H3133" s="25">
        <v>8.5155204834533145E-5</v>
      </c>
    </row>
    <row r="3134" spans="1:8" x14ac:dyDescent="0.25">
      <c r="A3134" s="19" t="s">
        <v>79</v>
      </c>
      <c r="B3134" s="19" t="s">
        <v>80</v>
      </c>
      <c r="C3134" s="19" t="s">
        <v>73</v>
      </c>
      <c r="D3134" s="19" t="s">
        <v>304</v>
      </c>
      <c r="E3134" s="19" t="s">
        <v>305</v>
      </c>
      <c r="F3134" s="19" t="s">
        <v>116</v>
      </c>
      <c r="G3134" s="19" t="s">
        <v>117</v>
      </c>
      <c r="H3134" s="25">
        <v>1.3084725614887031E-4</v>
      </c>
    </row>
    <row r="3135" spans="1:8" x14ac:dyDescent="0.25">
      <c r="A3135" s="19" t="s">
        <v>79</v>
      </c>
      <c r="B3135" s="19" t="s">
        <v>80</v>
      </c>
      <c r="C3135" s="19" t="s">
        <v>73</v>
      </c>
      <c r="D3135" s="19" t="s">
        <v>304</v>
      </c>
      <c r="E3135" s="19" t="s">
        <v>305</v>
      </c>
      <c r="F3135" s="19" t="s">
        <v>120</v>
      </c>
      <c r="G3135" s="19" t="s">
        <v>121</v>
      </c>
      <c r="H3135" s="25">
        <v>1.1655489079149739E-3</v>
      </c>
    </row>
    <row r="3136" spans="1:8" x14ac:dyDescent="0.25">
      <c r="A3136" s="19" t="s">
        <v>79</v>
      </c>
      <c r="B3136" s="19" t="s">
        <v>80</v>
      </c>
      <c r="C3136" s="19" t="s">
        <v>73</v>
      </c>
      <c r="D3136" s="19" t="s">
        <v>304</v>
      </c>
      <c r="E3136" s="19" t="s">
        <v>305</v>
      </c>
      <c r="F3136" s="19" t="s">
        <v>186</v>
      </c>
      <c r="G3136" s="19" t="s">
        <v>187</v>
      </c>
      <c r="H3136" s="25">
        <v>6.9444110235125249E-5</v>
      </c>
    </row>
    <row r="3137" spans="1:8" x14ac:dyDescent="0.25">
      <c r="A3137" s="19" t="s">
        <v>79</v>
      </c>
      <c r="B3137" s="19" t="s">
        <v>80</v>
      </c>
      <c r="C3137" s="19" t="s">
        <v>73</v>
      </c>
      <c r="D3137" s="19" t="s">
        <v>304</v>
      </c>
      <c r="E3137" s="19" t="s">
        <v>305</v>
      </c>
      <c r="F3137" s="19" t="s">
        <v>192</v>
      </c>
      <c r="G3137" s="19" t="s">
        <v>193</v>
      </c>
      <c r="H3137" s="25">
        <v>7.2787320295062045E-5</v>
      </c>
    </row>
    <row r="3138" spans="1:8" x14ac:dyDescent="0.25">
      <c r="A3138" s="19" t="s">
        <v>79</v>
      </c>
      <c r="B3138" s="19" t="s">
        <v>80</v>
      </c>
      <c r="C3138" s="19" t="s">
        <v>73</v>
      </c>
      <c r="D3138" s="19" t="s">
        <v>304</v>
      </c>
      <c r="E3138" s="19" t="s">
        <v>305</v>
      </c>
      <c r="F3138" s="19" t="s">
        <v>194</v>
      </c>
      <c r="G3138" s="19" t="s">
        <v>195</v>
      </c>
      <c r="H3138" s="25">
        <v>6.6032650714325115E-3</v>
      </c>
    </row>
    <row r="3139" spans="1:8" x14ac:dyDescent="0.25">
      <c r="A3139" s="19" t="s">
        <v>79</v>
      </c>
      <c r="B3139" s="19" t="s">
        <v>80</v>
      </c>
      <c r="C3139" s="19" t="s">
        <v>73</v>
      </c>
      <c r="D3139" s="19" t="s">
        <v>304</v>
      </c>
      <c r="E3139" s="19" t="s">
        <v>305</v>
      </c>
      <c r="F3139" s="19" t="s">
        <v>122</v>
      </c>
      <c r="G3139" s="19" t="s">
        <v>123</v>
      </c>
      <c r="H3139" s="25">
        <v>1.7821749081008498E-4</v>
      </c>
    </row>
    <row r="3140" spans="1:8" x14ac:dyDescent="0.25">
      <c r="A3140" s="19" t="s">
        <v>79</v>
      </c>
      <c r="B3140" s="19" t="s">
        <v>80</v>
      </c>
      <c r="C3140" s="19" t="s">
        <v>73</v>
      </c>
      <c r="D3140" s="19" t="s">
        <v>304</v>
      </c>
      <c r="E3140" s="19" t="s">
        <v>305</v>
      </c>
      <c r="F3140" s="19" t="s">
        <v>126</v>
      </c>
      <c r="G3140" s="19" t="s">
        <v>127</v>
      </c>
      <c r="H3140" s="25">
        <v>6.2917656591515893E-5</v>
      </c>
    </row>
    <row r="3141" spans="1:8" x14ac:dyDescent="0.25">
      <c r="A3141" s="19" t="s">
        <v>79</v>
      </c>
      <c r="B3141" s="19" t="s">
        <v>80</v>
      </c>
      <c r="C3141" s="19" t="s">
        <v>73</v>
      </c>
      <c r="D3141" s="19" t="s">
        <v>304</v>
      </c>
      <c r="E3141" s="19" t="s">
        <v>305</v>
      </c>
      <c r="F3141" s="19" t="s">
        <v>306</v>
      </c>
      <c r="G3141" s="19" t="s">
        <v>307</v>
      </c>
      <c r="H3141" s="25">
        <v>5.5237141186821853E-4</v>
      </c>
    </row>
    <row r="3142" spans="1:8" x14ac:dyDescent="0.25">
      <c r="A3142" s="19" t="s">
        <v>79</v>
      </c>
      <c r="B3142" s="19" t="s">
        <v>80</v>
      </c>
      <c r="C3142" s="19" t="s">
        <v>73</v>
      </c>
      <c r="D3142" s="19" t="s">
        <v>304</v>
      </c>
      <c r="E3142" s="19" t="s">
        <v>305</v>
      </c>
      <c r="F3142" s="19" t="s">
        <v>128</v>
      </c>
      <c r="G3142" s="19" t="s">
        <v>129</v>
      </c>
      <c r="H3142" s="25">
        <v>2.7076694652942908E-4</v>
      </c>
    </row>
    <row r="3143" spans="1:8" x14ac:dyDescent="0.25">
      <c r="A3143" s="19" t="s">
        <v>79</v>
      </c>
      <c r="B3143" s="19" t="s">
        <v>80</v>
      </c>
      <c r="C3143" s="19" t="s">
        <v>73</v>
      </c>
      <c r="D3143" s="19" t="s">
        <v>304</v>
      </c>
      <c r="E3143" s="19" t="s">
        <v>305</v>
      </c>
      <c r="F3143" s="19" t="s">
        <v>130</v>
      </c>
      <c r="G3143" s="19" t="s">
        <v>131</v>
      </c>
      <c r="H3143" s="25">
        <v>1.7983947287885226E-3</v>
      </c>
    </row>
    <row r="3144" spans="1:8" x14ac:dyDescent="0.25">
      <c r="A3144" s="19" t="s">
        <v>79</v>
      </c>
      <c r="B3144" s="19" t="s">
        <v>80</v>
      </c>
      <c r="C3144" s="19" t="s">
        <v>73</v>
      </c>
      <c r="D3144" s="19" t="s">
        <v>304</v>
      </c>
      <c r="E3144" s="19" t="s">
        <v>305</v>
      </c>
      <c r="F3144" s="19" t="s">
        <v>412</v>
      </c>
      <c r="G3144" s="19" t="s">
        <v>413</v>
      </c>
      <c r="H3144" s="25">
        <v>6.1491629031852298E-4</v>
      </c>
    </row>
    <row r="3145" spans="1:8" x14ac:dyDescent="0.25">
      <c r="A3145" s="19" t="s">
        <v>79</v>
      </c>
      <c r="B3145" s="19" t="s">
        <v>80</v>
      </c>
      <c r="C3145" s="19" t="s">
        <v>73</v>
      </c>
      <c r="D3145" s="19" t="s">
        <v>304</v>
      </c>
      <c r="E3145" s="19" t="s">
        <v>305</v>
      </c>
      <c r="F3145" s="19" t="s">
        <v>134</v>
      </c>
      <c r="G3145" s="19" t="s">
        <v>135</v>
      </c>
      <c r="H3145" s="25">
        <v>1.4846635590363988E-4</v>
      </c>
    </row>
    <row r="3146" spans="1:8" x14ac:dyDescent="0.25">
      <c r="A3146" s="19" t="s">
        <v>79</v>
      </c>
      <c r="B3146" s="19" t="s">
        <v>80</v>
      </c>
      <c r="C3146" s="19" t="s">
        <v>73</v>
      </c>
      <c r="D3146" s="19" t="s">
        <v>304</v>
      </c>
      <c r="E3146" s="19" t="s">
        <v>305</v>
      </c>
      <c r="F3146" s="19" t="s">
        <v>138</v>
      </c>
      <c r="G3146" s="19" t="s">
        <v>139</v>
      </c>
      <c r="H3146" s="25">
        <v>3.1944232922457232E-4</v>
      </c>
    </row>
    <row r="3147" spans="1:8" x14ac:dyDescent="0.25">
      <c r="A3147" s="19" t="s">
        <v>79</v>
      </c>
      <c r="B3147" s="19" t="s">
        <v>80</v>
      </c>
      <c r="C3147" s="19" t="s">
        <v>73</v>
      </c>
      <c r="D3147" s="19" t="s">
        <v>304</v>
      </c>
      <c r="E3147" s="19" t="s">
        <v>305</v>
      </c>
      <c r="F3147" s="19" t="s">
        <v>198</v>
      </c>
      <c r="G3147" s="19" t="s">
        <v>199</v>
      </c>
      <c r="H3147" s="25">
        <v>2.5462443586397039E-3</v>
      </c>
    </row>
    <row r="3148" spans="1:8" x14ac:dyDescent="0.25">
      <c r="A3148" s="19" t="s">
        <v>79</v>
      </c>
      <c r="B3148" s="19" t="s">
        <v>80</v>
      </c>
      <c r="C3148" s="19" t="s">
        <v>73</v>
      </c>
      <c r="D3148" s="19" t="s">
        <v>304</v>
      </c>
      <c r="E3148" s="19" t="s">
        <v>305</v>
      </c>
      <c r="F3148" s="19" t="s">
        <v>142</v>
      </c>
      <c r="G3148" s="19" t="s">
        <v>143</v>
      </c>
      <c r="H3148" s="25">
        <v>2.7836998267008147E-4</v>
      </c>
    </row>
    <row r="3149" spans="1:8" x14ac:dyDescent="0.25">
      <c r="A3149" s="19" t="s">
        <v>79</v>
      </c>
      <c r="B3149" s="19" t="s">
        <v>80</v>
      </c>
      <c r="C3149" s="19" t="s">
        <v>73</v>
      </c>
      <c r="D3149" s="19" t="s">
        <v>304</v>
      </c>
      <c r="E3149" s="19" t="s">
        <v>305</v>
      </c>
      <c r="F3149" s="19" t="s">
        <v>144</v>
      </c>
      <c r="G3149" s="19" t="s">
        <v>145</v>
      </c>
      <c r="H3149" s="25">
        <v>2.0745855263653488E-3</v>
      </c>
    </row>
    <row r="3150" spans="1:8" x14ac:dyDescent="0.25">
      <c r="A3150" s="19" t="s">
        <v>79</v>
      </c>
      <c r="B3150" s="19" t="s">
        <v>80</v>
      </c>
      <c r="C3150" s="19" t="s">
        <v>73</v>
      </c>
      <c r="D3150" s="19" t="s">
        <v>304</v>
      </c>
      <c r="E3150" s="19" t="s">
        <v>305</v>
      </c>
      <c r="F3150" s="19" t="s">
        <v>146</v>
      </c>
      <c r="G3150" s="19" t="s">
        <v>147</v>
      </c>
      <c r="H3150" s="25">
        <v>1.7876981342324652E-4</v>
      </c>
    </row>
    <row r="3151" spans="1:8" x14ac:dyDescent="0.25">
      <c r="A3151" s="19" t="s">
        <v>79</v>
      </c>
      <c r="B3151" s="19" t="s">
        <v>80</v>
      </c>
      <c r="C3151" s="19" t="s">
        <v>73</v>
      </c>
      <c r="D3151" s="19" t="s">
        <v>304</v>
      </c>
      <c r="E3151" s="19" t="s">
        <v>305</v>
      </c>
      <c r="F3151" s="19" t="s">
        <v>148</v>
      </c>
      <c r="G3151" s="19" t="s">
        <v>149</v>
      </c>
      <c r="H3151" s="25">
        <v>7.2783900543168135E-4</v>
      </c>
    </row>
    <row r="3152" spans="1:8" x14ac:dyDescent="0.25">
      <c r="A3152" s="19" t="s">
        <v>79</v>
      </c>
      <c r="B3152" s="19" t="s">
        <v>80</v>
      </c>
      <c r="C3152" s="19" t="s">
        <v>73</v>
      </c>
      <c r="D3152" s="19" t="s">
        <v>304</v>
      </c>
      <c r="E3152" s="19" t="s">
        <v>305</v>
      </c>
      <c r="F3152" s="19" t="s">
        <v>216</v>
      </c>
      <c r="G3152" s="19" t="s">
        <v>217</v>
      </c>
      <c r="H3152" s="25">
        <v>8.1705284949685448E-5</v>
      </c>
    </row>
    <row r="3153" spans="1:8" x14ac:dyDescent="0.25">
      <c r="A3153" s="19" t="s">
        <v>79</v>
      </c>
      <c r="B3153" s="19" t="s">
        <v>80</v>
      </c>
      <c r="C3153" s="19" t="s">
        <v>73</v>
      </c>
      <c r="D3153" s="19" t="s">
        <v>304</v>
      </c>
      <c r="E3153" s="19" t="s">
        <v>305</v>
      </c>
      <c r="F3153" s="19" t="s">
        <v>150</v>
      </c>
      <c r="G3153" s="19" t="s">
        <v>151</v>
      </c>
      <c r="H3153" s="25">
        <v>5.557479922565935E-4</v>
      </c>
    </row>
    <row r="3154" spans="1:8" x14ac:dyDescent="0.25">
      <c r="A3154" s="19" t="s">
        <v>79</v>
      </c>
      <c r="B3154" s="19" t="s">
        <v>80</v>
      </c>
      <c r="C3154" s="19" t="s">
        <v>73</v>
      </c>
      <c r="D3154" s="19" t="s">
        <v>304</v>
      </c>
      <c r="E3154" s="19" t="s">
        <v>305</v>
      </c>
      <c r="F3154" s="19" t="s">
        <v>152</v>
      </c>
      <c r="G3154" s="19" t="s">
        <v>153</v>
      </c>
      <c r="H3154" s="25">
        <v>3.232834558954735E-2</v>
      </c>
    </row>
    <row r="3155" spans="1:8" x14ac:dyDescent="0.25">
      <c r="A3155" s="19" t="s">
        <v>79</v>
      </c>
      <c r="B3155" s="19" t="s">
        <v>80</v>
      </c>
      <c r="C3155" s="19" t="s">
        <v>73</v>
      </c>
      <c r="D3155" s="19" t="s">
        <v>304</v>
      </c>
      <c r="E3155" s="19" t="s">
        <v>305</v>
      </c>
      <c r="F3155" s="19" t="s">
        <v>156</v>
      </c>
      <c r="G3155" s="19" t="s">
        <v>157</v>
      </c>
      <c r="H3155" s="25">
        <v>1.0944617447021993E-3</v>
      </c>
    </row>
    <row r="3156" spans="1:8" x14ac:dyDescent="0.25">
      <c r="A3156" s="19" t="s">
        <v>79</v>
      </c>
      <c r="B3156" s="19" t="s">
        <v>80</v>
      </c>
      <c r="C3156" s="19" t="s">
        <v>73</v>
      </c>
      <c r="D3156" s="19" t="s">
        <v>304</v>
      </c>
      <c r="E3156" s="19" t="s">
        <v>305</v>
      </c>
      <c r="F3156" s="19" t="s">
        <v>158</v>
      </c>
      <c r="G3156" s="19" t="s">
        <v>159</v>
      </c>
      <c r="H3156" s="25">
        <v>1.2763487345772776E-5</v>
      </c>
    </row>
    <row r="3157" spans="1:8" x14ac:dyDescent="0.25">
      <c r="A3157" s="19" t="s">
        <v>79</v>
      </c>
      <c r="B3157" s="19" t="s">
        <v>80</v>
      </c>
      <c r="C3157" s="19" t="s">
        <v>73</v>
      </c>
      <c r="D3157" s="19" t="s">
        <v>304</v>
      </c>
      <c r="E3157" s="19" t="s">
        <v>305</v>
      </c>
      <c r="F3157" s="19" t="s">
        <v>236</v>
      </c>
      <c r="G3157" s="19" t="s">
        <v>237</v>
      </c>
      <c r="H3157" s="25">
        <v>1.3771674556716379E-3</v>
      </c>
    </row>
    <row r="3158" spans="1:8" x14ac:dyDescent="0.25">
      <c r="A3158" s="19" t="s">
        <v>79</v>
      </c>
      <c r="B3158" s="19" t="s">
        <v>80</v>
      </c>
      <c r="C3158" s="19" t="s">
        <v>73</v>
      </c>
      <c r="D3158" s="19" t="s">
        <v>304</v>
      </c>
      <c r="E3158" s="19" t="s">
        <v>305</v>
      </c>
      <c r="F3158" s="19" t="s">
        <v>162</v>
      </c>
      <c r="G3158" s="19" t="s">
        <v>163</v>
      </c>
      <c r="H3158" s="25">
        <v>2.5046863812004621E-3</v>
      </c>
    </row>
    <row r="3159" spans="1:8" x14ac:dyDescent="0.25">
      <c r="A3159" s="19" t="s">
        <v>79</v>
      </c>
      <c r="B3159" s="19" t="s">
        <v>80</v>
      </c>
      <c r="C3159" s="19" t="s">
        <v>73</v>
      </c>
      <c r="D3159" s="19" t="s">
        <v>332</v>
      </c>
      <c r="E3159" s="19" t="s">
        <v>333</v>
      </c>
      <c r="F3159" s="19" t="s">
        <v>94</v>
      </c>
      <c r="G3159" s="19" t="s">
        <v>95</v>
      </c>
      <c r="H3159" s="25">
        <v>6.6495930305658733E-4</v>
      </c>
    </row>
    <row r="3160" spans="1:8" x14ac:dyDescent="0.25">
      <c r="A3160" s="19" t="s">
        <v>79</v>
      </c>
      <c r="B3160" s="19" t="s">
        <v>80</v>
      </c>
      <c r="C3160" s="19" t="s">
        <v>73</v>
      </c>
      <c r="D3160" s="19" t="s">
        <v>332</v>
      </c>
      <c r="E3160" s="19" t="s">
        <v>333</v>
      </c>
      <c r="F3160" s="19" t="s">
        <v>410</v>
      </c>
      <c r="G3160" s="19" t="s">
        <v>411</v>
      </c>
      <c r="H3160" s="25">
        <v>4.3150898556321468E-2</v>
      </c>
    </row>
    <row r="3161" spans="1:8" x14ac:dyDescent="0.25">
      <c r="A3161" s="19" t="s">
        <v>79</v>
      </c>
      <c r="B3161" s="19" t="s">
        <v>80</v>
      </c>
      <c r="C3161" s="19" t="s">
        <v>73</v>
      </c>
      <c r="D3161" s="19" t="s">
        <v>332</v>
      </c>
      <c r="E3161" s="19" t="s">
        <v>333</v>
      </c>
      <c r="F3161" s="19" t="s">
        <v>244</v>
      </c>
      <c r="G3161" s="19" t="s">
        <v>245</v>
      </c>
      <c r="H3161" s="25">
        <v>4.0074848268376961E-4</v>
      </c>
    </row>
    <row r="3162" spans="1:8" x14ac:dyDescent="0.25">
      <c r="A3162" s="19" t="s">
        <v>79</v>
      </c>
      <c r="B3162" s="19" t="s">
        <v>80</v>
      </c>
      <c r="C3162" s="19" t="s">
        <v>73</v>
      </c>
      <c r="D3162" s="19" t="s">
        <v>332</v>
      </c>
      <c r="E3162" s="19" t="s">
        <v>333</v>
      </c>
      <c r="F3162" s="19" t="s">
        <v>98</v>
      </c>
      <c r="G3162" s="19" t="s">
        <v>99</v>
      </c>
      <c r="H3162" s="25">
        <v>2.9522515290415617E-4</v>
      </c>
    </row>
    <row r="3163" spans="1:8" x14ac:dyDescent="0.25">
      <c r="A3163" s="19" t="s">
        <v>79</v>
      </c>
      <c r="B3163" s="19" t="s">
        <v>80</v>
      </c>
      <c r="C3163" s="19" t="s">
        <v>73</v>
      </c>
      <c r="D3163" s="19" t="s">
        <v>332</v>
      </c>
      <c r="E3163" s="19" t="s">
        <v>333</v>
      </c>
      <c r="F3163" s="19" t="s">
        <v>168</v>
      </c>
      <c r="G3163" s="19" t="s">
        <v>169</v>
      </c>
      <c r="H3163" s="25">
        <v>2.7050305505047504E-2</v>
      </c>
    </row>
    <row r="3164" spans="1:8" x14ac:dyDescent="0.25">
      <c r="A3164" s="19" t="s">
        <v>79</v>
      </c>
      <c r="B3164" s="19" t="s">
        <v>80</v>
      </c>
      <c r="C3164" s="19" t="s">
        <v>73</v>
      </c>
      <c r="D3164" s="19" t="s">
        <v>332</v>
      </c>
      <c r="E3164" s="19" t="s">
        <v>333</v>
      </c>
      <c r="F3164" s="19" t="s">
        <v>172</v>
      </c>
      <c r="G3164" s="19" t="s">
        <v>173</v>
      </c>
      <c r="H3164" s="25">
        <v>1.5172612978484558E-4</v>
      </c>
    </row>
    <row r="3165" spans="1:8" x14ac:dyDescent="0.25">
      <c r="A3165" s="19" t="s">
        <v>79</v>
      </c>
      <c r="B3165" s="19" t="s">
        <v>80</v>
      </c>
      <c r="C3165" s="19" t="s">
        <v>73</v>
      </c>
      <c r="D3165" s="19" t="s">
        <v>332</v>
      </c>
      <c r="E3165" s="19" t="s">
        <v>333</v>
      </c>
      <c r="F3165" s="19" t="s">
        <v>110</v>
      </c>
      <c r="G3165" s="19" t="s">
        <v>111</v>
      </c>
      <c r="H3165" s="25">
        <v>1.1379517369795853E-3</v>
      </c>
    </row>
    <row r="3166" spans="1:8" x14ac:dyDescent="0.25">
      <c r="A3166" s="19" t="s">
        <v>79</v>
      </c>
      <c r="B3166" s="19" t="s">
        <v>80</v>
      </c>
      <c r="C3166" s="19" t="s">
        <v>73</v>
      </c>
      <c r="D3166" s="19" t="s">
        <v>332</v>
      </c>
      <c r="E3166" s="19" t="s">
        <v>333</v>
      </c>
      <c r="F3166" s="19" t="s">
        <v>126</v>
      </c>
      <c r="G3166" s="19" t="s">
        <v>127</v>
      </c>
      <c r="H3166" s="25">
        <v>9.6222005735350279E-5</v>
      </c>
    </row>
    <row r="3167" spans="1:8" x14ac:dyDescent="0.25">
      <c r="A3167" s="19" t="s">
        <v>79</v>
      </c>
      <c r="B3167" s="19" t="s">
        <v>80</v>
      </c>
      <c r="C3167" s="19" t="s">
        <v>73</v>
      </c>
      <c r="D3167" s="19" t="s">
        <v>332</v>
      </c>
      <c r="E3167" s="19" t="s">
        <v>333</v>
      </c>
      <c r="F3167" s="19" t="s">
        <v>134</v>
      </c>
      <c r="G3167" s="19" t="s">
        <v>135</v>
      </c>
      <c r="H3167" s="25">
        <v>2.6554865027701089E-4</v>
      </c>
    </row>
    <row r="3168" spans="1:8" x14ac:dyDescent="0.25">
      <c r="A3168" s="19" t="s">
        <v>79</v>
      </c>
      <c r="B3168" s="19" t="s">
        <v>80</v>
      </c>
      <c r="C3168" s="19" t="s">
        <v>73</v>
      </c>
      <c r="D3168" s="19" t="s">
        <v>332</v>
      </c>
      <c r="E3168" s="19" t="s">
        <v>333</v>
      </c>
      <c r="F3168" s="19" t="s">
        <v>138</v>
      </c>
      <c r="G3168" s="19" t="s">
        <v>139</v>
      </c>
      <c r="H3168" s="25">
        <v>4.771397575164915E-4</v>
      </c>
    </row>
    <row r="3169" spans="1:8" x14ac:dyDescent="0.25">
      <c r="A3169" s="19" t="s">
        <v>79</v>
      </c>
      <c r="B3169" s="19" t="s">
        <v>80</v>
      </c>
      <c r="C3169" s="19" t="s">
        <v>73</v>
      </c>
      <c r="D3169" s="19" t="s">
        <v>332</v>
      </c>
      <c r="E3169" s="19" t="s">
        <v>333</v>
      </c>
      <c r="F3169" s="19" t="s">
        <v>140</v>
      </c>
      <c r="G3169" s="19" t="s">
        <v>141</v>
      </c>
      <c r="H3169" s="25">
        <v>5.3401121498860746E-4</v>
      </c>
    </row>
    <row r="3170" spans="1:8" x14ac:dyDescent="0.25">
      <c r="A3170" s="19" t="s">
        <v>79</v>
      </c>
      <c r="B3170" s="19" t="s">
        <v>80</v>
      </c>
      <c r="C3170" s="19" t="s">
        <v>73</v>
      </c>
      <c r="D3170" s="19" t="s">
        <v>332</v>
      </c>
      <c r="E3170" s="19" t="s">
        <v>333</v>
      </c>
      <c r="F3170" s="19" t="s">
        <v>144</v>
      </c>
      <c r="G3170" s="19" t="s">
        <v>145</v>
      </c>
      <c r="H3170" s="25">
        <v>2.7698881032498616E-3</v>
      </c>
    </row>
    <row r="3171" spans="1:8" x14ac:dyDescent="0.25">
      <c r="A3171" s="19" t="s">
        <v>79</v>
      </c>
      <c r="B3171" s="19" t="s">
        <v>80</v>
      </c>
      <c r="C3171" s="19" t="s">
        <v>73</v>
      </c>
      <c r="D3171" s="19" t="s">
        <v>332</v>
      </c>
      <c r="E3171" s="19" t="s">
        <v>333</v>
      </c>
      <c r="F3171" s="19" t="s">
        <v>150</v>
      </c>
      <c r="G3171" s="19" t="s">
        <v>151</v>
      </c>
      <c r="H3171" s="25">
        <v>6.6554623706688082E-4</v>
      </c>
    </row>
    <row r="3172" spans="1:8" x14ac:dyDescent="0.25">
      <c r="A3172" s="19" t="s">
        <v>79</v>
      </c>
      <c r="B3172" s="19" t="s">
        <v>80</v>
      </c>
      <c r="C3172" s="19" t="s">
        <v>73</v>
      </c>
      <c r="D3172" s="19" t="s">
        <v>332</v>
      </c>
      <c r="E3172" s="19" t="s">
        <v>333</v>
      </c>
      <c r="F3172" s="19" t="s">
        <v>158</v>
      </c>
      <c r="G3172" s="19" t="s">
        <v>159</v>
      </c>
      <c r="H3172" s="25">
        <v>1.7043695263936663E-5</v>
      </c>
    </row>
    <row r="3173" spans="1:8" x14ac:dyDescent="0.25">
      <c r="A3173" s="19" t="s">
        <v>79</v>
      </c>
      <c r="B3173" s="19" t="s">
        <v>80</v>
      </c>
      <c r="C3173" s="19" t="s">
        <v>73</v>
      </c>
      <c r="D3173" s="19" t="s">
        <v>332</v>
      </c>
      <c r="E3173" s="19" t="s">
        <v>333</v>
      </c>
      <c r="F3173" s="19" t="s">
        <v>162</v>
      </c>
      <c r="G3173" s="19" t="s">
        <v>163</v>
      </c>
      <c r="H3173" s="25">
        <v>2.591569377823471E-3</v>
      </c>
    </row>
    <row r="3174" spans="1:8" x14ac:dyDescent="0.25">
      <c r="A3174" s="19" t="s">
        <v>79</v>
      </c>
      <c r="B3174" s="19" t="s">
        <v>80</v>
      </c>
      <c r="C3174" s="19" t="s">
        <v>73</v>
      </c>
      <c r="D3174" s="19" t="s">
        <v>308</v>
      </c>
      <c r="E3174" s="19" t="s">
        <v>309</v>
      </c>
      <c r="F3174" s="19" t="s">
        <v>94</v>
      </c>
      <c r="G3174" s="19" t="s">
        <v>95</v>
      </c>
      <c r="H3174" s="25">
        <v>1.0309450889806803E-4</v>
      </c>
    </row>
    <row r="3175" spans="1:8" x14ac:dyDescent="0.25">
      <c r="A3175" s="19" t="s">
        <v>79</v>
      </c>
      <c r="B3175" s="19" t="s">
        <v>80</v>
      </c>
      <c r="C3175" s="19" t="s">
        <v>73</v>
      </c>
      <c r="D3175" s="19" t="s">
        <v>308</v>
      </c>
      <c r="E3175" s="19" t="s">
        <v>309</v>
      </c>
      <c r="F3175" s="19" t="s">
        <v>410</v>
      </c>
      <c r="G3175" s="19" t="s">
        <v>411</v>
      </c>
      <c r="H3175" s="25">
        <v>2.7807044074287624E-2</v>
      </c>
    </row>
    <row r="3176" spans="1:8" x14ac:dyDescent="0.25">
      <c r="A3176" s="19" t="s">
        <v>79</v>
      </c>
      <c r="B3176" s="19" t="s">
        <v>80</v>
      </c>
      <c r="C3176" s="19" t="s">
        <v>73</v>
      </c>
      <c r="D3176" s="19" t="s">
        <v>308</v>
      </c>
      <c r="E3176" s="19" t="s">
        <v>309</v>
      </c>
      <c r="F3176" s="19" t="s">
        <v>98</v>
      </c>
      <c r="G3176" s="19" t="s">
        <v>99</v>
      </c>
      <c r="H3176" s="25">
        <v>6.2996366548869224E-5</v>
      </c>
    </row>
    <row r="3177" spans="1:8" x14ac:dyDescent="0.25">
      <c r="A3177" s="19" t="s">
        <v>79</v>
      </c>
      <c r="B3177" s="19" t="s">
        <v>80</v>
      </c>
      <c r="C3177" s="19" t="s">
        <v>73</v>
      </c>
      <c r="D3177" s="19" t="s">
        <v>308</v>
      </c>
      <c r="E3177" s="19" t="s">
        <v>309</v>
      </c>
      <c r="F3177" s="19" t="s">
        <v>168</v>
      </c>
      <c r="G3177" s="19" t="s">
        <v>169</v>
      </c>
      <c r="H3177" s="25">
        <v>1.6154850632239738E-2</v>
      </c>
    </row>
    <row r="3178" spans="1:8" x14ac:dyDescent="0.25">
      <c r="A3178" s="19" t="s">
        <v>79</v>
      </c>
      <c r="B3178" s="19" t="s">
        <v>80</v>
      </c>
      <c r="C3178" s="19" t="s">
        <v>73</v>
      </c>
      <c r="D3178" s="19" t="s">
        <v>308</v>
      </c>
      <c r="E3178" s="19" t="s">
        <v>309</v>
      </c>
      <c r="F3178" s="19" t="s">
        <v>186</v>
      </c>
      <c r="G3178" s="19" t="s">
        <v>187</v>
      </c>
      <c r="H3178" s="25">
        <v>1.7964067330176132E-5</v>
      </c>
    </row>
    <row r="3179" spans="1:8" x14ac:dyDescent="0.25">
      <c r="A3179" s="19" t="s">
        <v>79</v>
      </c>
      <c r="B3179" s="19" t="s">
        <v>80</v>
      </c>
      <c r="C3179" s="19" t="s">
        <v>73</v>
      </c>
      <c r="D3179" s="19" t="s">
        <v>308</v>
      </c>
      <c r="E3179" s="19" t="s">
        <v>309</v>
      </c>
      <c r="F3179" s="19" t="s">
        <v>190</v>
      </c>
      <c r="G3179" s="19" t="s">
        <v>191</v>
      </c>
      <c r="H3179" s="25">
        <v>1.5106167582712393E-5</v>
      </c>
    </row>
    <row r="3180" spans="1:8" x14ac:dyDescent="0.25">
      <c r="A3180" s="19" t="s">
        <v>79</v>
      </c>
      <c r="B3180" s="19" t="s">
        <v>80</v>
      </c>
      <c r="C3180" s="19" t="s">
        <v>73</v>
      </c>
      <c r="D3180" s="19" t="s">
        <v>308</v>
      </c>
      <c r="E3180" s="19" t="s">
        <v>309</v>
      </c>
      <c r="F3180" s="19" t="s">
        <v>194</v>
      </c>
      <c r="G3180" s="19" t="s">
        <v>195</v>
      </c>
      <c r="H3180" s="25">
        <v>1.629245863663173E-3</v>
      </c>
    </row>
    <row r="3181" spans="1:8" x14ac:dyDescent="0.25">
      <c r="A3181" s="19" t="s">
        <v>79</v>
      </c>
      <c r="B3181" s="19" t="s">
        <v>80</v>
      </c>
      <c r="C3181" s="19" t="s">
        <v>73</v>
      </c>
      <c r="D3181" s="19" t="s">
        <v>308</v>
      </c>
      <c r="E3181" s="19" t="s">
        <v>309</v>
      </c>
      <c r="F3181" s="19" t="s">
        <v>122</v>
      </c>
      <c r="G3181" s="19" t="s">
        <v>123</v>
      </c>
      <c r="H3181" s="25">
        <v>4.0469672236856785E-5</v>
      </c>
    </row>
    <row r="3182" spans="1:8" x14ac:dyDescent="0.25">
      <c r="A3182" s="19" t="s">
        <v>79</v>
      </c>
      <c r="B3182" s="19" t="s">
        <v>80</v>
      </c>
      <c r="C3182" s="19" t="s">
        <v>73</v>
      </c>
      <c r="D3182" s="19" t="s">
        <v>308</v>
      </c>
      <c r="E3182" s="19" t="s">
        <v>309</v>
      </c>
      <c r="F3182" s="19" t="s">
        <v>126</v>
      </c>
      <c r="G3182" s="19" t="s">
        <v>127</v>
      </c>
      <c r="H3182" s="25">
        <v>1.5435448334759123E-5</v>
      </c>
    </row>
    <row r="3183" spans="1:8" x14ac:dyDescent="0.25">
      <c r="A3183" s="19" t="s">
        <v>79</v>
      </c>
      <c r="B3183" s="19" t="s">
        <v>80</v>
      </c>
      <c r="C3183" s="19" t="s">
        <v>73</v>
      </c>
      <c r="D3183" s="19" t="s">
        <v>308</v>
      </c>
      <c r="E3183" s="19" t="s">
        <v>309</v>
      </c>
      <c r="F3183" s="19" t="s">
        <v>134</v>
      </c>
      <c r="G3183" s="19" t="s">
        <v>135</v>
      </c>
      <c r="H3183" s="25">
        <v>3.6553593206098413E-5</v>
      </c>
    </row>
    <row r="3184" spans="1:8" x14ac:dyDescent="0.25">
      <c r="A3184" s="19" t="s">
        <v>79</v>
      </c>
      <c r="B3184" s="19" t="s">
        <v>80</v>
      </c>
      <c r="C3184" s="19" t="s">
        <v>73</v>
      </c>
      <c r="D3184" s="19" t="s">
        <v>308</v>
      </c>
      <c r="E3184" s="19" t="s">
        <v>309</v>
      </c>
      <c r="F3184" s="19" t="s">
        <v>260</v>
      </c>
      <c r="G3184" s="19" t="s">
        <v>261</v>
      </c>
      <c r="H3184" s="25">
        <v>4.9861077553251048E-5</v>
      </c>
    </row>
    <row r="3185" spans="1:8" x14ac:dyDescent="0.25">
      <c r="A3185" s="19" t="s">
        <v>79</v>
      </c>
      <c r="B3185" s="19" t="s">
        <v>80</v>
      </c>
      <c r="C3185" s="19" t="s">
        <v>73</v>
      </c>
      <c r="D3185" s="19" t="s">
        <v>308</v>
      </c>
      <c r="E3185" s="19" t="s">
        <v>309</v>
      </c>
      <c r="F3185" s="19" t="s">
        <v>140</v>
      </c>
      <c r="G3185" s="19" t="s">
        <v>141</v>
      </c>
      <c r="H3185" s="25">
        <v>9.0372756689619039E-5</v>
      </c>
    </row>
    <row r="3186" spans="1:8" x14ac:dyDescent="0.25">
      <c r="A3186" s="19" t="s">
        <v>79</v>
      </c>
      <c r="B3186" s="19" t="s">
        <v>80</v>
      </c>
      <c r="C3186" s="19" t="s">
        <v>73</v>
      </c>
      <c r="D3186" s="19" t="s">
        <v>308</v>
      </c>
      <c r="E3186" s="19" t="s">
        <v>309</v>
      </c>
      <c r="F3186" s="19" t="s">
        <v>198</v>
      </c>
      <c r="G3186" s="19" t="s">
        <v>199</v>
      </c>
      <c r="H3186" s="25">
        <v>6.6582275082606153E-4</v>
      </c>
    </row>
    <row r="3187" spans="1:8" x14ac:dyDescent="0.25">
      <c r="A3187" s="19" t="s">
        <v>79</v>
      </c>
      <c r="B3187" s="19" t="s">
        <v>80</v>
      </c>
      <c r="C3187" s="19" t="s">
        <v>73</v>
      </c>
      <c r="D3187" s="19" t="s">
        <v>308</v>
      </c>
      <c r="E3187" s="19" t="s">
        <v>309</v>
      </c>
      <c r="F3187" s="19" t="s">
        <v>142</v>
      </c>
      <c r="G3187" s="19" t="s">
        <v>143</v>
      </c>
      <c r="H3187" s="25">
        <v>7.6929391744282814E-5</v>
      </c>
    </row>
    <row r="3188" spans="1:8" x14ac:dyDescent="0.25">
      <c r="A3188" s="19" t="s">
        <v>79</v>
      </c>
      <c r="B3188" s="19" t="s">
        <v>80</v>
      </c>
      <c r="C3188" s="19" t="s">
        <v>73</v>
      </c>
      <c r="D3188" s="19" t="s">
        <v>308</v>
      </c>
      <c r="E3188" s="19" t="s">
        <v>309</v>
      </c>
      <c r="F3188" s="19" t="s">
        <v>144</v>
      </c>
      <c r="G3188" s="19" t="s">
        <v>145</v>
      </c>
      <c r="H3188" s="25">
        <v>4.9145044643990007E-4</v>
      </c>
    </row>
    <row r="3189" spans="1:8" x14ac:dyDescent="0.25">
      <c r="A3189" s="19" t="s">
        <v>79</v>
      </c>
      <c r="B3189" s="19" t="s">
        <v>80</v>
      </c>
      <c r="C3189" s="19" t="s">
        <v>73</v>
      </c>
      <c r="D3189" s="19" t="s">
        <v>308</v>
      </c>
      <c r="E3189" s="19" t="s">
        <v>309</v>
      </c>
      <c r="F3189" s="19" t="s">
        <v>146</v>
      </c>
      <c r="G3189" s="19" t="s">
        <v>147</v>
      </c>
      <c r="H3189" s="25">
        <v>5.7548868209025349E-5</v>
      </c>
    </row>
    <row r="3190" spans="1:8" x14ac:dyDescent="0.25">
      <c r="A3190" s="19" t="s">
        <v>79</v>
      </c>
      <c r="B3190" s="19" t="s">
        <v>80</v>
      </c>
      <c r="C3190" s="19" t="s">
        <v>73</v>
      </c>
      <c r="D3190" s="19" t="s">
        <v>308</v>
      </c>
      <c r="E3190" s="19" t="s">
        <v>309</v>
      </c>
      <c r="F3190" s="19" t="s">
        <v>150</v>
      </c>
      <c r="G3190" s="19" t="s">
        <v>151</v>
      </c>
      <c r="H3190" s="25">
        <v>1.245466179695655E-4</v>
      </c>
    </row>
    <row r="3191" spans="1:8" x14ac:dyDescent="0.25">
      <c r="A3191" s="19" t="s">
        <v>79</v>
      </c>
      <c r="B3191" s="19" t="s">
        <v>80</v>
      </c>
      <c r="C3191" s="19" t="s">
        <v>73</v>
      </c>
      <c r="D3191" s="19" t="s">
        <v>308</v>
      </c>
      <c r="E3191" s="19" t="s">
        <v>309</v>
      </c>
      <c r="F3191" s="19" t="s">
        <v>154</v>
      </c>
      <c r="G3191" s="19" t="s">
        <v>155</v>
      </c>
      <c r="H3191" s="25">
        <v>9.812403488881653E-4</v>
      </c>
    </row>
    <row r="3192" spans="1:8" x14ac:dyDescent="0.25">
      <c r="A3192" s="19" t="s">
        <v>79</v>
      </c>
      <c r="B3192" s="19" t="s">
        <v>80</v>
      </c>
      <c r="C3192" s="19" t="s">
        <v>73</v>
      </c>
      <c r="D3192" s="19" t="s">
        <v>308</v>
      </c>
      <c r="E3192" s="19" t="s">
        <v>309</v>
      </c>
      <c r="F3192" s="19" t="s">
        <v>156</v>
      </c>
      <c r="G3192" s="19" t="s">
        <v>157</v>
      </c>
      <c r="H3192" s="25">
        <v>2.4803413271065058E-4</v>
      </c>
    </row>
    <row r="3193" spans="1:8" x14ac:dyDescent="0.25">
      <c r="A3193" s="19" t="s">
        <v>79</v>
      </c>
      <c r="B3193" s="19" t="s">
        <v>80</v>
      </c>
      <c r="C3193" s="19" t="s">
        <v>73</v>
      </c>
      <c r="D3193" s="19" t="s">
        <v>308</v>
      </c>
      <c r="E3193" s="19" t="s">
        <v>309</v>
      </c>
      <c r="F3193" s="19" t="s">
        <v>310</v>
      </c>
      <c r="G3193" s="19" t="s">
        <v>311</v>
      </c>
      <c r="H3193" s="25">
        <v>1.2963281902964201E-4</v>
      </c>
    </row>
    <row r="3194" spans="1:8" x14ac:dyDescent="0.25">
      <c r="A3194" s="19" t="s">
        <v>79</v>
      </c>
      <c r="B3194" s="19" t="s">
        <v>80</v>
      </c>
      <c r="C3194" s="19" t="s">
        <v>73</v>
      </c>
      <c r="D3194" s="19" t="s">
        <v>308</v>
      </c>
      <c r="E3194" s="19" t="s">
        <v>309</v>
      </c>
      <c r="F3194" s="19" t="s">
        <v>236</v>
      </c>
      <c r="G3194" s="19" t="s">
        <v>237</v>
      </c>
      <c r="H3194" s="25">
        <v>3.5086268381313737E-4</v>
      </c>
    </row>
    <row r="3195" spans="1:8" x14ac:dyDescent="0.25">
      <c r="A3195" s="19" t="s">
        <v>79</v>
      </c>
      <c r="B3195" s="19" t="s">
        <v>80</v>
      </c>
      <c r="C3195" s="19" t="s">
        <v>73</v>
      </c>
      <c r="D3195" s="19" t="s">
        <v>308</v>
      </c>
      <c r="E3195" s="19" t="s">
        <v>309</v>
      </c>
      <c r="F3195" s="19" t="s">
        <v>162</v>
      </c>
      <c r="G3195" s="19" t="s">
        <v>163</v>
      </c>
      <c r="H3195" s="25">
        <v>4.9354732927081851E-4</v>
      </c>
    </row>
    <row r="3196" spans="1:8" x14ac:dyDescent="0.25">
      <c r="A3196" s="19" t="s">
        <v>79</v>
      </c>
      <c r="B3196" s="19" t="s">
        <v>80</v>
      </c>
      <c r="C3196" s="19" t="s">
        <v>73</v>
      </c>
      <c r="D3196" s="19" t="s">
        <v>308</v>
      </c>
      <c r="E3196" s="19" t="s">
        <v>309</v>
      </c>
      <c r="F3196" s="19" t="s">
        <v>202</v>
      </c>
      <c r="G3196" s="19" t="s">
        <v>203</v>
      </c>
      <c r="H3196" s="25">
        <v>2.7518552048840346E-5</v>
      </c>
    </row>
    <row r="3197" spans="1:8" x14ac:dyDescent="0.25">
      <c r="A3197" s="19" t="s">
        <v>79</v>
      </c>
      <c r="B3197" s="19" t="s">
        <v>80</v>
      </c>
      <c r="C3197" s="19" t="s">
        <v>73</v>
      </c>
      <c r="D3197" s="19" t="s">
        <v>312</v>
      </c>
      <c r="E3197" s="19" t="s">
        <v>313</v>
      </c>
      <c r="F3197" s="19" t="s">
        <v>124</v>
      </c>
      <c r="G3197" s="19" t="s">
        <v>125</v>
      </c>
      <c r="H3197" s="25">
        <v>1.0757173464132918E-2</v>
      </c>
    </row>
    <row r="3198" spans="1:8" x14ac:dyDescent="0.25">
      <c r="A3198" s="19" t="s">
        <v>79</v>
      </c>
      <c r="B3198" s="19" t="s">
        <v>80</v>
      </c>
      <c r="C3198" s="19" t="s">
        <v>73</v>
      </c>
      <c r="D3198" s="19" t="s">
        <v>336</v>
      </c>
      <c r="E3198" s="19" t="s">
        <v>337</v>
      </c>
      <c r="F3198" s="19" t="s">
        <v>98</v>
      </c>
      <c r="G3198" s="19" t="s">
        <v>99</v>
      </c>
      <c r="H3198" s="25">
        <v>1.194536785047182E-4</v>
      </c>
    </row>
    <row r="3199" spans="1:8" x14ac:dyDescent="0.25">
      <c r="A3199" s="19" t="s">
        <v>79</v>
      </c>
      <c r="B3199" s="19" t="s">
        <v>80</v>
      </c>
      <c r="C3199" s="19" t="s">
        <v>73</v>
      </c>
      <c r="D3199" s="19" t="s">
        <v>336</v>
      </c>
      <c r="E3199" s="19" t="s">
        <v>337</v>
      </c>
      <c r="F3199" s="19" t="s">
        <v>168</v>
      </c>
      <c r="G3199" s="19" t="s">
        <v>169</v>
      </c>
      <c r="H3199" s="25">
        <v>6.9245382652570783E-2</v>
      </c>
    </row>
    <row r="3200" spans="1:8" x14ac:dyDescent="0.25">
      <c r="A3200" s="19" t="s">
        <v>79</v>
      </c>
      <c r="B3200" s="19" t="s">
        <v>80</v>
      </c>
      <c r="C3200" s="19" t="s">
        <v>73</v>
      </c>
      <c r="D3200" s="19" t="s">
        <v>314</v>
      </c>
      <c r="E3200" s="19" t="s">
        <v>315</v>
      </c>
      <c r="F3200" s="19" t="s">
        <v>98</v>
      </c>
      <c r="G3200" s="19" t="s">
        <v>99</v>
      </c>
      <c r="H3200" s="25">
        <v>2.1576948570303011E-4</v>
      </c>
    </row>
    <row r="3201" spans="1:8" x14ac:dyDescent="0.25">
      <c r="A3201" s="19" t="s">
        <v>79</v>
      </c>
      <c r="B3201" s="19" t="s">
        <v>80</v>
      </c>
      <c r="C3201" s="19" t="s">
        <v>73</v>
      </c>
      <c r="D3201" s="19" t="s">
        <v>314</v>
      </c>
      <c r="E3201" s="19" t="s">
        <v>315</v>
      </c>
      <c r="F3201" s="19" t="s">
        <v>168</v>
      </c>
      <c r="G3201" s="19" t="s">
        <v>169</v>
      </c>
      <c r="H3201" s="25">
        <v>0.272880442292741</v>
      </c>
    </row>
    <row r="3202" spans="1:8" x14ac:dyDescent="0.25">
      <c r="A3202" s="19" t="s">
        <v>79</v>
      </c>
      <c r="B3202" s="19" t="s">
        <v>80</v>
      </c>
      <c r="C3202" s="19" t="s">
        <v>73</v>
      </c>
      <c r="D3202" s="19" t="s">
        <v>314</v>
      </c>
      <c r="E3202" s="19" t="s">
        <v>315</v>
      </c>
      <c r="F3202" s="19" t="s">
        <v>170</v>
      </c>
      <c r="G3202" s="19" t="s">
        <v>171</v>
      </c>
      <c r="H3202" s="25">
        <v>1.2614494102891761E-3</v>
      </c>
    </row>
    <row r="3203" spans="1:8" x14ac:dyDescent="0.25">
      <c r="A3203" s="19" t="s">
        <v>79</v>
      </c>
      <c r="B3203" s="19" t="s">
        <v>80</v>
      </c>
      <c r="C3203" s="19" t="s">
        <v>73</v>
      </c>
      <c r="D3203" s="19" t="s">
        <v>314</v>
      </c>
      <c r="E3203" s="19" t="s">
        <v>315</v>
      </c>
      <c r="F3203" s="19" t="s">
        <v>282</v>
      </c>
      <c r="G3203" s="19" t="s">
        <v>283</v>
      </c>
      <c r="H3203" s="25">
        <v>8.004151433779913E-4</v>
      </c>
    </row>
    <row r="3204" spans="1:8" x14ac:dyDescent="0.25">
      <c r="A3204" s="19" t="s">
        <v>79</v>
      </c>
      <c r="B3204" s="19" t="s">
        <v>80</v>
      </c>
      <c r="C3204" s="19" t="s">
        <v>73</v>
      </c>
      <c r="D3204" s="19" t="s">
        <v>314</v>
      </c>
      <c r="E3204" s="19" t="s">
        <v>315</v>
      </c>
      <c r="F3204" s="19" t="s">
        <v>100</v>
      </c>
      <c r="G3204" s="19" t="s">
        <v>101</v>
      </c>
      <c r="H3204" s="25">
        <v>8.662184988564213E-3</v>
      </c>
    </row>
    <row r="3205" spans="1:8" x14ac:dyDescent="0.25">
      <c r="A3205" s="19" t="s">
        <v>79</v>
      </c>
      <c r="B3205" s="19" t="s">
        <v>80</v>
      </c>
      <c r="C3205" s="19" t="s">
        <v>73</v>
      </c>
      <c r="D3205" s="19" t="s">
        <v>314</v>
      </c>
      <c r="E3205" s="19" t="s">
        <v>315</v>
      </c>
      <c r="F3205" s="19" t="s">
        <v>102</v>
      </c>
      <c r="G3205" s="19" t="s">
        <v>103</v>
      </c>
      <c r="H3205" s="25">
        <v>7.3638850389957063E-5</v>
      </c>
    </row>
    <row r="3206" spans="1:8" x14ac:dyDescent="0.25">
      <c r="A3206" s="19" t="s">
        <v>79</v>
      </c>
      <c r="B3206" s="19" t="s">
        <v>80</v>
      </c>
      <c r="C3206" s="19" t="s">
        <v>73</v>
      </c>
      <c r="D3206" s="19" t="s">
        <v>314</v>
      </c>
      <c r="E3206" s="19" t="s">
        <v>315</v>
      </c>
      <c r="F3206" s="19" t="s">
        <v>108</v>
      </c>
      <c r="G3206" s="19" t="s">
        <v>109</v>
      </c>
      <c r="H3206" s="25">
        <v>2.7191766551996536E-4</v>
      </c>
    </row>
    <row r="3207" spans="1:8" x14ac:dyDescent="0.25">
      <c r="A3207" s="19" t="s">
        <v>79</v>
      </c>
      <c r="B3207" s="19" t="s">
        <v>80</v>
      </c>
      <c r="C3207" s="19" t="s">
        <v>73</v>
      </c>
      <c r="D3207" s="19" t="s">
        <v>314</v>
      </c>
      <c r="E3207" s="19" t="s">
        <v>315</v>
      </c>
      <c r="F3207" s="19" t="s">
        <v>132</v>
      </c>
      <c r="G3207" s="19" t="s">
        <v>133</v>
      </c>
      <c r="H3207" s="25">
        <v>3.9232409675428537E-3</v>
      </c>
    </row>
    <row r="3208" spans="1:8" x14ac:dyDescent="0.25">
      <c r="A3208" s="19" t="s">
        <v>79</v>
      </c>
      <c r="B3208" s="19" t="s">
        <v>80</v>
      </c>
      <c r="C3208" s="19" t="s">
        <v>73</v>
      </c>
      <c r="D3208" s="19" t="s">
        <v>314</v>
      </c>
      <c r="E3208" s="19" t="s">
        <v>315</v>
      </c>
      <c r="F3208" s="19" t="s">
        <v>144</v>
      </c>
      <c r="G3208" s="19" t="s">
        <v>145</v>
      </c>
      <c r="H3208" s="25">
        <v>3.7835366166826261E-3</v>
      </c>
    </row>
    <row r="3209" spans="1:8" x14ac:dyDescent="0.25">
      <c r="A3209" s="19" t="s">
        <v>79</v>
      </c>
      <c r="B3209" s="19" t="s">
        <v>80</v>
      </c>
      <c r="C3209" s="19" t="s">
        <v>73</v>
      </c>
      <c r="D3209" s="19" t="s">
        <v>314</v>
      </c>
      <c r="E3209" s="19" t="s">
        <v>315</v>
      </c>
      <c r="F3209" s="19" t="s">
        <v>154</v>
      </c>
      <c r="G3209" s="19" t="s">
        <v>155</v>
      </c>
      <c r="H3209" s="25">
        <v>6.109673344394724E-3</v>
      </c>
    </row>
    <row r="3210" spans="1:8" x14ac:dyDescent="0.25">
      <c r="A3210" s="19" t="s">
        <v>79</v>
      </c>
      <c r="B3210" s="19" t="s">
        <v>80</v>
      </c>
      <c r="C3210" s="19" t="s">
        <v>73</v>
      </c>
      <c r="D3210" s="19" t="s">
        <v>314</v>
      </c>
      <c r="E3210" s="19" t="s">
        <v>315</v>
      </c>
      <c r="F3210" s="19" t="s">
        <v>158</v>
      </c>
      <c r="G3210" s="19" t="s">
        <v>159</v>
      </c>
      <c r="H3210" s="25">
        <v>2.9320898990567383E-5</v>
      </c>
    </row>
    <row r="3211" spans="1:8" x14ac:dyDescent="0.25">
      <c r="A3211" s="19" t="s">
        <v>79</v>
      </c>
      <c r="B3211" s="19" t="s">
        <v>80</v>
      </c>
      <c r="C3211" s="19" t="s">
        <v>73</v>
      </c>
      <c r="D3211" s="19" t="s">
        <v>338</v>
      </c>
      <c r="E3211" s="19" t="s">
        <v>339</v>
      </c>
      <c r="F3211" s="19" t="s">
        <v>410</v>
      </c>
      <c r="G3211" s="19" t="s">
        <v>411</v>
      </c>
      <c r="H3211" s="25">
        <v>0.51129104035636608</v>
      </c>
    </row>
    <row r="3212" spans="1:8" x14ac:dyDescent="0.25">
      <c r="A3212" s="19" t="s">
        <v>79</v>
      </c>
      <c r="B3212" s="19" t="s">
        <v>80</v>
      </c>
      <c r="C3212" s="19" t="s">
        <v>73</v>
      </c>
      <c r="D3212" s="19" t="s">
        <v>338</v>
      </c>
      <c r="E3212" s="19" t="s">
        <v>339</v>
      </c>
      <c r="F3212" s="19" t="s">
        <v>180</v>
      </c>
      <c r="G3212" s="19" t="s">
        <v>181</v>
      </c>
      <c r="H3212" s="25">
        <v>1.9456546740180981E-4</v>
      </c>
    </row>
    <row r="3213" spans="1:8" x14ac:dyDescent="0.25">
      <c r="A3213" s="19" t="s">
        <v>79</v>
      </c>
      <c r="B3213" s="19" t="s">
        <v>80</v>
      </c>
      <c r="C3213" s="19" t="s">
        <v>73</v>
      </c>
      <c r="D3213" s="19" t="s">
        <v>338</v>
      </c>
      <c r="E3213" s="19" t="s">
        <v>339</v>
      </c>
      <c r="F3213" s="19" t="s">
        <v>98</v>
      </c>
      <c r="G3213" s="19" t="s">
        <v>99</v>
      </c>
      <c r="H3213" s="25">
        <v>4.1413054941607629E-4</v>
      </c>
    </row>
    <row r="3214" spans="1:8" x14ac:dyDescent="0.25">
      <c r="A3214" s="19" t="s">
        <v>79</v>
      </c>
      <c r="B3214" s="19" t="s">
        <v>80</v>
      </c>
      <c r="C3214" s="19" t="s">
        <v>73</v>
      </c>
      <c r="D3214" s="19" t="s">
        <v>338</v>
      </c>
      <c r="E3214" s="19" t="s">
        <v>339</v>
      </c>
      <c r="F3214" s="19" t="s">
        <v>168</v>
      </c>
      <c r="G3214" s="19" t="s">
        <v>169</v>
      </c>
      <c r="H3214" s="25">
        <v>0.59356761171236005</v>
      </c>
    </row>
    <row r="3215" spans="1:8" x14ac:dyDescent="0.25">
      <c r="A3215" s="19" t="s">
        <v>79</v>
      </c>
      <c r="B3215" s="19" t="s">
        <v>80</v>
      </c>
      <c r="C3215" s="19" t="s">
        <v>73</v>
      </c>
      <c r="D3215" s="19" t="s">
        <v>338</v>
      </c>
      <c r="E3215" s="19" t="s">
        <v>339</v>
      </c>
      <c r="F3215" s="19" t="s">
        <v>132</v>
      </c>
      <c r="G3215" s="19" t="s">
        <v>133</v>
      </c>
      <c r="H3215" s="25">
        <v>1.7973044158849528E-2</v>
      </c>
    </row>
    <row r="3216" spans="1:8" x14ac:dyDescent="0.25">
      <c r="A3216" s="19" t="s">
        <v>79</v>
      </c>
      <c r="B3216" s="19" t="s">
        <v>80</v>
      </c>
      <c r="C3216" s="19" t="s">
        <v>73</v>
      </c>
      <c r="D3216" s="19" t="s">
        <v>338</v>
      </c>
      <c r="E3216" s="19" t="s">
        <v>339</v>
      </c>
      <c r="F3216" s="19" t="s">
        <v>198</v>
      </c>
      <c r="G3216" s="19" t="s">
        <v>199</v>
      </c>
      <c r="H3216" s="25">
        <v>1.6676538003448056E-2</v>
      </c>
    </row>
    <row r="3217" spans="1:8" x14ac:dyDescent="0.25">
      <c r="A3217" s="19" t="s">
        <v>79</v>
      </c>
      <c r="B3217" s="19" t="s">
        <v>80</v>
      </c>
      <c r="C3217" s="19" t="s">
        <v>73</v>
      </c>
      <c r="D3217" s="19" t="s">
        <v>338</v>
      </c>
      <c r="E3217" s="19" t="s">
        <v>339</v>
      </c>
      <c r="F3217" s="19" t="s">
        <v>146</v>
      </c>
      <c r="G3217" s="19" t="s">
        <v>147</v>
      </c>
      <c r="H3217" s="25">
        <v>1.741505487571546E-3</v>
      </c>
    </row>
    <row r="3218" spans="1:8" x14ac:dyDescent="0.25">
      <c r="A3218" s="19" t="s">
        <v>79</v>
      </c>
      <c r="B3218" s="19" t="s">
        <v>80</v>
      </c>
      <c r="C3218" s="19" t="s">
        <v>73</v>
      </c>
      <c r="D3218" s="19" t="s">
        <v>338</v>
      </c>
      <c r="E3218" s="19" t="s">
        <v>339</v>
      </c>
      <c r="F3218" s="19" t="s">
        <v>154</v>
      </c>
      <c r="G3218" s="19" t="s">
        <v>155</v>
      </c>
      <c r="H3218" s="25">
        <v>2.2892122095555068E-2</v>
      </c>
    </row>
    <row r="3219" spans="1:8" x14ac:dyDescent="0.25">
      <c r="A3219" s="19" t="s">
        <v>79</v>
      </c>
      <c r="B3219" s="19" t="s">
        <v>80</v>
      </c>
      <c r="C3219" s="19" t="s">
        <v>73</v>
      </c>
      <c r="D3219" s="19" t="s">
        <v>338</v>
      </c>
      <c r="E3219" s="19" t="s">
        <v>339</v>
      </c>
      <c r="F3219" s="19" t="s">
        <v>320</v>
      </c>
      <c r="G3219" s="19" t="s">
        <v>321</v>
      </c>
      <c r="H3219" s="25">
        <v>5.8264675663591559E-3</v>
      </c>
    </row>
    <row r="3220" spans="1:8" x14ac:dyDescent="0.25">
      <c r="A3220" s="19" t="s">
        <v>79</v>
      </c>
      <c r="B3220" s="19" t="s">
        <v>80</v>
      </c>
      <c r="C3220" s="19" t="s">
        <v>73</v>
      </c>
      <c r="D3220" s="19" t="s">
        <v>338</v>
      </c>
      <c r="E3220" s="19" t="s">
        <v>339</v>
      </c>
      <c r="F3220" s="19" t="s">
        <v>200</v>
      </c>
      <c r="G3220" s="19" t="s">
        <v>201</v>
      </c>
      <c r="H3220" s="25">
        <v>5.5511381833044885E-3</v>
      </c>
    </row>
    <row r="3221" spans="1:8" x14ac:dyDescent="0.25">
      <c r="A3221" s="19" t="s">
        <v>79</v>
      </c>
      <c r="B3221" s="19" t="s">
        <v>80</v>
      </c>
      <c r="C3221" s="19" t="s">
        <v>73</v>
      </c>
      <c r="D3221" s="19" t="s">
        <v>316</v>
      </c>
      <c r="E3221" s="19" t="s">
        <v>317</v>
      </c>
      <c r="F3221" s="19" t="s">
        <v>94</v>
      </c>
      <c r="G3221" s="19" t="s">
        <v>95</v>
      </c>
      <c r="H3221" s="25">
        <v>1.7763885583544289E-2</v>
      </c>
    </row>
    <row r="3222" spans="1:8" x14ac:dyDescent="0.25">
      <c r="A3222" s="19" t="s">
        <v>79</v>
      </c>
      <c r="B3222" s="19" t="s">
        <v>80</v>
      </c>
      <c r="C3222" s="19" t="s">
        <v>73</v>
      </c>
      <c r="D3222" s="19" t="s">
        <v>316</v>
      </c>
      <c r="E3222" s="19" t="s">
        <v>317</v>
      </c>
      <c r="F3222" s="19" t="s">
        <v>410</v>
      </c>
      <c r="G3222" s="19" t="s">
        <v>411</v>
      </c>
      <c r="H3222" s="25">
        <v>4.6979711512076872</v>
      </c>
    </row>
    <row r="3223" spans="1:8" x14ac:dyDescent="0.25">
      <c r="A3223" s="19" t="s">
        <v>79</v>
      </c>
      <c r="B3223" s="19" t="s">
        <v>80</v>
      </c>
      <c r="C3223" s="19" t="s">
        <v>73</v>
      </c>
      <c r="D3223" s="19" t="s">
        <v>316</v>
      </c>
      <c r="E3223" s="19" t="s">
        <v>317</v>
      </c>
      <c r="F3223" s="19" t="s">
        <v>178</v>
      </c>
      <c r="G3223" s="19" t="s">
        <v>179</v>
      </c>
      <c r="H3223" s="25">
        <v>1.4637005542991622E-2</v>
      </c>
    </row>
    <row r="3224" spans="1:8" x14ac:dyDescent="0.25">
      <c r="A3224" s="19" t="s">
        <v>79</v>
      </c>
      <c r="B3224" s="19" t="s">
        <v>80</v>
      </c>
      <c r="C3224" s="19" t="s">
        <v>73</v>
      </c>
      <c r="D3224" s="19" t="s">
        <v>316</v>
      </c>
      <c r="E3224" s="19" t="s">
        <v>317</v>
      </c>
      <c r="F3224" s="19" t="s">
        <v>180</v>
      </c>
      <c r="G3224" s="19" t="s">
        <v>181</v>
      </c>
      <c r="H3224" s="25">
        <v>1.7190656209386279E-3</v>
      </c>
    </row>
    <row r="3225" spans="1:8" x14ac:dyDescent="0.25">
      <c r="A3225" s="19" t="s">
        <v>79</v>
      </c>
      <c r="B3225" s="19" t="s">
        <v>80</v>
      </c>
      <c r="C3225" s="19" t="s">
        <v>73</v>
      </c>
      <c r="D3225" s="19" t="s">
        <v>316</v>
      </c>
      <c r="E3225" s="19" t="s">
        <v>317</v>
      </c>
      <c r="F3225" s="19" t="s">
        <v>98</v>
      </c>
      <c r="G3225" s="19" t="s">
        <v>99</v>
      </c>
      <c r="H3225" s="25">
        <v>1.7564707643629646E-3</v>
      </c>
    </row>
    <row r="3226" spans="1:8" x14ac:dyDescent="0.25">
      <c r="A3226" s="19" t="s">
        <v>79</v>
      </c>
      <c r="B3226" s="19" t="s">
        <v>80</v>
      </c>
      <c r="C3226" s="19" t="s">
        <v>73</v>
      </c>
      <c r="D3226" s="19" t="s">
        <v>316</v>
      </c>
      <c r="E3226" s="19" t="s">
        <v>317</v>
      </c>
      <c r="F3226" s="19" t="s">
        <v>168</v>
      </c>
      <c r="G3226" s="19" t="s">
        <v>169</v>
      </c>
      <c r="H3226" s="25">
        <v>4.2806361561932418</v>
      </c>
    </row>
    <row r="3227" spans="1:8" x14ac:dyDescent="0.25">
      <c r="A3227" s="19" t="s">
        <v>79</v>
      </c>
      <c r="B3227" s="19" t="s">
        <v>80</v>
      </c>
      <c r="C3227" s="19" t="s">
        <v>73</v>
      </c>
      <c r="D3227" s="19" t="s">
        <v>316</v>
      </c>
      <c r="E3227" s="19" t="s">
        <v>317</v>
      </c>
      <c r="F3227" s="19" t="s">
        <v>110</v>
      </c>
      <c r="G3227" s="19" t="s">
        <v>111</v>
      </c>
      <c r="H3227" s="25">
        <v>5.3939295320905314E-2</v>
      </c>
    </row>
    <row r="3228" spans="1:8" x14ac:dyDescent="0.25">
      <c r="A3228" s="19" t="s">
        <v>79</v>
      </c>
      <c r="B3228" s="19" t="s">
        <v>80</v>
      </c>
      <c r="C3228" s="19" t="s">
        <v>73</v>
      </c>
      <c r="D3228" s="19" t="s">
        <v>316</v>
      </c>
      <c r="E3228" s="19" t="s">
        <v>317</v>
      </c>
      <c r="F3228" s="19" t="s">
        <v>112</v>
      </c>
      <c r="G3228" s="19" t="s">
        <v>113</v>
      </c>
      <c r="H3228" s="25">
        <v>5.7650955730813884E-3</v>
      </c>
    </row>
    <row r="3229" spans="1:8" x14ac:dyDescent="0.25">
      <c r="A3229" s="19" t="s">
        <v>79</v>
      </c>
      <c r="B3229" s="19" t="s">
        <v>80</v>
      </c>
      <c r="C3229" s="19" t="s">
        <v>73</v>
      </c>
      <c r="D3229" s="19" t="s">
        <v>316</v>
      </c>
      <c r="E3229" s="19" t="s">
        <v>317</v>
      </c>
      <c r="F3229" s="19" t="s">
        <v>318</v>
      </c>
      <c r="G3229" s="19" t="s">
        <v>319</v>
      </c>
      <c r="H3229" s="25">
        <v>3.4167884159379019E-2</v>
      </c>
    </row>
    <row r="3230" spans="1:8" x14ac:dyDescent="0.25">
      <c r="A3230" s="19" t="s">
        <v>79</v>
      </c>
      <c r="B3230" s="19" t="s">
        <v>80</v>
      </c>
      <c r="C3230" s="19" t="s">
        <v>73</v>
      </c>
      <c r="D3230" s="19" t="s">
        <v>316</v>
      </c>
      <c r="E3230" s="19" t="s">
        <v>317</v>
      </c>
      <c r="F3230" s="19" t="s">
        <v>232</v>
      </c>
      <c r="G3230" s="19" t="s">
        <v>233</v>
      </c>
      <c r="H3230" s="25">
        <v>0.15185067713129224</v>
      </c>
    </row>
    <row r="3231" spans="1:8" x14ac:dyDescent="0.25">
      <c r="A3231" s="19" t="s">
        <v>79</v>
      </c>
      <c r="B3231" s="19" t="s">
        <v>80</v>
      </c>
      <c r="C3231" s="19" t="s">
        <v>73</v>
      </c>
      <c r="D3231" s="19" t="s">
        <v>316</v>
      </c>
      <c r="E3231" s="19" t="s">
        <v>317</v>
      </c>
      <c r="F3231" s="19" t="s">
        <v>132</v>
      </c>
      <c r="G3231" s="19" t="s">
        <v>133</v>
      </c>
      <c r="H3231" s="25">
        <v>0.10488967967916835</v>
      </c>
    </row>
    <row r="3232" spans="1:8" x14ac:dyDescent="0.25">
      <c r="A3232" s="19" t="s">
        <v>79</v>
      </c>
      <c r="B3232" s="19" t="s">
        <v>80</v>
      </c>
      <c r="C3232" s="19" t="s">
        <v>73</v>
      </c>
      <c r="D3232" s="19" t="s">
        <v>316</v>
      </c>
      <c r="E3232" s="19" t="s">
        <v>317</v>
      </c>
      <c r="F3232" s="19" t="s">
        <v>134</v>
      </c>
      <c r="G3232" s="19" t="s">
        <v>135</v>
      </c>
      <c r="H3232" s="25">
        <v>9.0840028904541001E-3</v>
      </c>
    </row>
    <row r="3233" spans="1:8" x14ac:dyDescent="0.25">
      <c r="A3233" s="19" t="s">
        <v>79</v>
      </c>
      <c r="B3233" s="19" t="s">
        <v>80</v>
      </c>
      <c r="C3233" s="19" t="s">
        <v>73</v>
      </c>
      <c r="D3233" s="19" t="s">
        <v>316</v>
      </c>
      <c r="E3233" s="19" t="s">
        <v>317</v>
      </c>
      <c r="F3233" s="19" t="s">
        <v>140</v>
      </c>
      <c r="G3233" s="19" t="s">
        <v>141</v>
      </c>
      <c r="H3233" s="25">
        <v>2.3443951146078022E-2</v>
      </c>
    </row>
    <row r="3234" spans="1:8" x14ac:dyDescent="0.25">
      <c r="A3234" s="19" t="s">
        <v>79</v>
      </c>
      <c r="B3234" s="19" t="s">
        <v>80</v>
      </c>
      <c r="C3234" s="19" t="s">
        <v>73</v>
      </c>
      <c r="D3234" s="19" t="s">
        <v>316</v>
      </c>
      <c r="E3234" s="19" t="s">
        <v>317</v>
      </c>
      <c r="F3234" s="19" t="s">
        <v>198</v>
      </c>
      <c r="G3234" s="19" t="s">
        <v>199</v>
      </c>
      <c r="H3234" s="25">
        <v>0.14320207470602195</v>
      </c>
    </row>
    <row r="3235" spans="1:8" x14ac:dyDescent="0.25">
      <c r="A3235" s="19" t="s">
        <v>79</v>
      </c>
      <c r="B3235" s="19" t="s">
        <v>80</v>
      </c>
      <c r="C3235" s="19" t="s">
        <v>73</v>
      </c>
      <c r="D3235" s="19" t="s">
        <v>316</v>
      </c>
      <c r="E3235" s="19" t="s">
        <v>317</v>
      </c>
      <c r="F3235" s="19" t="s">
        <v>142</v>
      </c>
      <c r="G3235" s="19" t="s">
        <v>143</v>
      </c>
      <c r="H3235" s="25">
        <v>1.7016756098958342E-2</v>
      </c>
    </row>
    <row r="3236" spans="1:8" x14ac:dyDescent="0.25">
      <c r="A3236" s="19" t="s">
        <v>79</v>
      </c>
      <c r="B3236" s="19" t="s">
        <v>80</v>
      </c>
      <c r="C3236" s="19" t="s">
        <v>73</v>
      </c>
      <c r="D3236" s="19" t="s">
        <v>316</v>
      </c>
      <c r="E3236" s="19" t="s">
        <v>317</v>
      </c>
      <c r="F3236" s="19" t="s">
        <v>144</v>
      </c>
      <c r="G3236" s="19" t="s">
        <v>145</v>
      </c>
      <c r="H3236" s="25">
        <v>0.11972049328835963</v>
      </c>
    </row>
    <row r="3237" spans="1:8" x14ac:dyDescent="0.25">
      <c r="A3237" s="19" t="s">
        <v>79</v>
      </c>
      <c r="B3237" s="19" t="s">
        <v>80</v>
      </c>
      <c r="C3237" s="19" t="s">
        <v>73</v>
      </c>
      <c r="D3237" s="19" t="s">
        <v>316</v>
      </c>
      <c r="E3237" s="19" t="s">
        <v>317</v>
      </c>
      <c r="F3237" s="19" t="s">
        <v>146</v>
      </c>
      <c r="G3237" s="19" t="s">
        <v>147</v>
      </c>
      <c r="H3237" s="25">
        <v>1.2626284384020388E-2</v>
      </c>
    </row>
    <row r="3238" spans="1:8" x14ac:dyDescent="0.25">
      <c r="A3238" s="19" t="s">
        <v>79</v>
      </c>
      <c r="B3238" s="19" t="s">
        <v>80</v>
      </c>
      <c r="C3238" s="19" t="s">
        <v>73</v>
      </c>
      <c r="D3238" s="19" t="s">
        <v>316</v>
      </c>
      <c r="E3238" s="19" t="s">
        <v>317</v>
      </c>
      <c r="F3238" s="19" t="s">
        <v>150</v>
      </c>
      <c r="G3238" s="19" t="s">
        <v>151</v>
      </c>
      <c r="H3238" s="25">
        <v>4.4142868823269836E-2</v>
      </c>
    </row>
    <row r="3239" spans="1:8" x14ac:dyDescent="0.25">
      <c r="A3239" s="19" t="s">
        <v>79</v>
      </c>
      <c r="B3239" s="19" t="s">
        <v>80</v>
      </c>
      <c r="C3239" s="19" t="s">
        <v>73</v>
      </c>
      <c r="D3239" s="19" t="s">
        <v>316</v>
      </c>
      <c r="E3239" s="19" t="s">
        <v>317</v>
      </c>
      <c r="F3239" s="19" t="s">
        <v>154</v>
      </c>
      <c r="G3239" s="19" t="s">
        <v>155</v>
      </c>
      <c r="H3239" s="25">
        <v>0.19440690360285429</v>
      </c>
    </row>
    <row r="3240" spans="1:8" x14ac:dyDescent="0.25">
      <c r="A3240" s="19" t="s">
        <v>79</v>
      </c>
      <c r="B3240" s="19" t="s">
        <v>80</v>
      </c>
      <c r="C3240" s="19" t="s">
        <v>73</v>
      </c>
      <c r="D3240" s="19" t="s">
        <v>316</v>
      </c>
      <c r="E3240" s="19" t="s">
        <v>317</v>
      </c>
      <c r="F3240" s="19" t="s">
        <v>320</v>
      </c>
      <c r="G3240" s="19" t="s">
        <v>321</v>
      </c>
      <c r="H3240" s="25">
        <v>5.138441563045789E-2</v>
      </c>
    </row>
    <row r="3241" spans="1:8" x14ac:dyDescent="0.25">
      <c r="A3241" s="19" t="s">
        <v>79</v>
      </c>
      <c r="B3241" s="19" t="s">
        <v>80</v>
      </c>
      <c r="C3241" s="19" t="s">
        <v>73</v>
      </c>
      <c r="D3241" s="19" t="s">
        <v>316</v>
      </c>
      <c r="E3241" s="19" t="s">
        <v>317</v>
      </c>
      <c r="F3241" s="19" t="s">
        <v>200</v>
      </c>
      <c r="G3241" s="19" t="s">
        <v>201</v>
      </c>
      <c r="H3241" s="25">
        <v>4.7357132253468735E-2</v>
      </c>
    </row>
    <row r="3242" spans="1:8" x14ac:dyDescent="0.25">
      <c r="A3242" s="19" t="s">
        <v>79</v>
      </c>
      <c r="B3242" s="19" t="s">
        <v>80</v>
      </c>
      <c r="C3242" s="19" t="s">
        <v>73</v>
      </c>
      <c r="D3242" s="19" t="s">
        <v>322</v>
      </c>
      <c r="E3242" s="19" t="s">
        <v>323</v>
      </c>
      <c r="F3242" s="19" t="s">
        <v>324</v>
      </c>
      <c r="G3242" s="19" t="s">
        <v>325</v>
      </c>
      <c r="H3242" s="25">
        <v>4.4781096130010613E-2</v>
      </c>
    </row>
    <row r="3243" spans="1:8" x14ac:dyDescent="0.25">
      <c r="A3243" s="19" t="s">
        <v>79</v>
      </c>
      <c r="B3243" s="19" t="s">
        <v>80</v>
      </c>
      <c r="C3243" s="19" t="s">
        <v>73</v>
      </c>
      <c r="D3243" s="19" t="s">
        <v>322</v>
      </c>
      <c r="E3243" s="19" t="s">
        <v>323</v>
      </c>
      <c r="F3243" s="19" t="s">
        <v>414</v>
      </c>
      <c r="G3243" s="19" t="s">
        <v>415</v>
      </c>
      <c r="H3243" s="25">
        <v>5.9708128173347495E-2</v>
      </c>
    </row>
    <row r="3244" spans="1:8" x14ac:dyDescent="0.25">
      <c r="A3244" s="19" t="s">
        <v>79</v>
      </c>
      <c r="B3244" s="19" t="s">
        <v>80</v>
      </c>
      <c r="C3244" s="19" t="s">
        <v>73</v>
      </c>
      <c r="D3244" s="19" t="s">
        <v>322</v>
      </c>
      <c r="E3244" s="19" t="s">
        <v>323</v>
      </c>
      <c r="F3244" s="19" t="s">
        <v>188</v>
      </c>
      <c r="G3244" s="19" t="s">
        <v>189</v>
      </c>
      <c r="H3244" s="25">
        <v>4.0710087390918748E-2</v>
      </c>
    </row>
    <row r="3245" spans="1:8" x14ac:dyDescent="0.25">
      <c r="A3245" s="19" t="s">
        <v>79</v>
      </c>
      <c r="B3245" s="19" t="s">
        <v>80</v>
      </c>
      <c r="C3245" s="19" t="s">
        <v>73</v>
      </c>
      <c r="D3245" s="19" t="s">
        <v>322</v>
      </c>
      <c r="E3245" s="19" t="s">
        <v>323</v>
      </c>
      <c r="F3245" s="19" t="s">
        <v>194</v>
      </c>
      <c r="G3245" s="19" t="s">
        <v>195</v>
      </c>
      <c r="H3245" s="25">
        <v>4.478109613001062E-2</v>
      </c>
    </row>
    <row r="3246" spans="1:8" x14ac:dyDescent="0.25">
      <c r="A3246" s="19" t="s">
        <v>79</v>
      </c>
      <c r="B3246" s="19" t="s">
        <v>80</v>
      </c>
      <c r="C3246" s="19" t="s">
        <v>73</v>
      </c>
      <c r="D3246" s="19" t="s">
        <v>322</v>
      </c>
      <c r="E3246" s="19" t="s">
        <v>323</v>
      </c>
      <c r="F3246" s="19" t="s">
        <v>152</v>
      </c>
      <c r="G3246" s="19" t="s">
        <v>153</v>
      </c>
      <c r="H3246" s="25">
        <v>0.29854064086673743</v>
      </c>
    </row>
    <row r="3247" spans="1:8" x14ac:dyDescent="0.25">
      <c r="A3247" s="19" t="s">
        <v>81</v>
      </c>
      <c r="B3247" s="19" t="s">
        <v>82</v>
      </c>
      <c r="C3247" s="19" t="s">
        <v>83</v>
      </c>
      <c r="D3247" s="19" t="s">
        <v>92</v>
      </c>
      <c r="E3247" s="19" t="s">
        <v>93</v>
      </c>
      <c r="F3247" s="19" t="s">
        <v>94</v>
      </c>
      <c r="G3247" s="19" t="s">
        <v>95</v>
      </c>
      <c r="H3247" s="25">
        <v>1.1106252808710877E-2</v>
      </c>
    </row>
    <row r="3248" spans="1:8" x14ac:dyDescent="0.25">
      <c r="A3248" s="19" t="s">
        <v>81</v>
      </c>
      <c r="B3248" s="19" t="s">
        <v>82</v>
      </c>
      <c r="C3248" s="19" t="s">
        <v>83</v>
      </c>
      <c r="D3248" s="19" t="s">
        <v>92</v>
      </c>
      <c r="E3248" s="19" t="s">
        <v>93</v>
      </c>
      <c r="F3248" s="19" t="s">
        <v>410</v>
      </c>
      <c r="G3248" s="19" t="s">
        <v>411</v>
      </c>
      <c r="H3248" s="25">
        <v>21.229626483974013</v>
      </c>
    </row>
    <row r="3249" spans="1:8" x14ac:dyDescent="0.25">
      <c r="A3249" s="19" t="s">
        <v>81</v>
      </c>
      <c r="B3249" s="19" t="s">
        <v>82</v>
      </c>
      <c r="C3249" s="19" t="s">
        <v>83</v>
      </c>
      <c r="D3249" s="19" t="s">
        <v>92</v>
      </c>
      <c r="E3249" s="19" t="s">
        <v>93</v>
      </c>
      <c r="F3249" s="19" t="s">
        <v>96</v>
      </c>
      <c r="G3249" s="19" t="s">
        <v>97</v>
      </c>
      <c r="H3249" s="25">
        <v>4.6121070645030821E-2</v>
      </c>
    </row>
    <row r="3250" spans="1:8" x14ac:dyDescent="0.25">
      <c r="A3250" s="19" t="s">
        <v>81</v>
      </c>
      <c r="B3250" s="19" t="s">
        <v>82</v>
      </c>
      <c r="C3250" s="19" t="s">
        <v>83</v>
      </c>
      <c r="D3250" s="19" t="s">
        <v>92</v>
      </c>
      <c r="E3250" s="19" t="s">
        <v>93</v>
      </c>
      <c r="F3250" s="19" t="s">
        <v>98</v>
      </c>
      <c r="G3250" s="19" t="s">
        <v>99</v>
      </c>
      <c r="H3250" s="25">
        <v>2.5645454043877733E-2</v>
      </c>
    </row>
    <row r="3251" spans="1:8" x14ac:dyDescent="0.25">
      <c r="A3251" s="19" t="s">
        <v>81</v>
      </c>
      <c r="B3251" s="19" t="s">
        <v>82</v>
      </c>
      <c r="C3251" s="19" t="s">
        <v>83</v>
      </c>
      <c r="D3251" s="19" t="s">
        <v>92</v>
      </c>
      <c r="E3251" s="19" t="s">
        <v>93</v>
      </c>
      <c r="F3251" s="19" t="s">
        <v>100</v>
      </c>
      <c r="G3251" s="19" t="s">
        <v>101</v>
      </c>
      <c r="H3251" s="25">
        <v>0.67862985371599749</v>
      </c>
    </row>
    <row r="3252" spans="1:8" x14ac:dyDescent="0.25">
      <c r="A3252" s="19" t="s">
        <v>81</v>
      </c>
      <c r="B3252" s="19" t="s">
        <v>82</v>
      </c>
      <c r="C3252" s="19" t="s">
        <v>83</v>
      </c>
      <c r="D3252" s="19" t="s">
        <v>92</v>
      </c>
      <c r="E3252" s="19" t="s">
        <v>93</v>
      </c>
      <c r="F3252" s="19" t="s">
        <v>102</v>
      </c>
      <c r="G3252" s="19" t="s">
        <v>103</v>
      </c>
      <c r="H3252" s="25">
        <v>8.0853461169049338E-3</v>
      </c>
    </row>
    <row r="3253" spans="1:8" x14ac:dyDescent="0.25">
      <c r="A3253" s="19" t="s">
        <v>81</v>
      </c>
      <c r="B3253" s="19" t="s">
        <v>82</v>
      </c>
      <c r="C3253" s="19" t="s">
        <v>83</v>
      </c>
      <c r="D3253" s="19" t="s">
        <v>92</v>
      </c>
      <c r="E3253" s="19" t="s">
        <v>93</v>
      </c>
      <c r="F3253" s="19" t="s">
        <v>104</v>
      </c>
      <c r="G3253" s="19" t="s">
        <v>105</v>
      </c>
      <c r="H3253" s="25">
        <v>0.22906698124055819</v>
      </c>
    </row>
    <row r="3254" spans="1:8" x14ac:dyDescent="0.25">
      <c r="A3254" s="19" t="s">
        <v>81</v>
      </c>
      <c r="B3254" s="19" t="s">
        <v>82</v>
      </c>
      <c r="C3254" s="19" t="s">
        <v>83</v>
      </c>
      <c r="D3254" s="19" t="s">
        <v>92</v>
      </c>
      <c r="E3254" s="19" t="s">
        <v>93</v>
      </c>
      <c r="F3254" s="19" t="s">
        <v>106</v>
      </c>
      <c r="G3254" s="19" t="s">
        <v>107</v>
      </c>
      <c r="H3254" s="25">
        <v>0.30112170076442279</v>
      </c>
    </row>
    <row r="3255" spans="1:8" x14ac:dyDescent="0.25">
      <c r="A3255" s="19" t="s">
        <v>81</v>
      </c>
      <c r="B3255" s="19" t="s">
        <v>82</v>
      </c>
      <c r="C3255" s="19" t="s">
        <v>83</v>
      </c>
      <c r="D3255" s="19" t="s">
        <v>92</v>
      </c>
      <c r="E3255" s="19" t="s">
        <v>93</v>
      </c>
      <c r="F3255" s="19" t="s">
        <v>108</v>
      </c>
      <c r="G3255" s="19" t="s">
        <v>109</v>
      </c>
      <c r="H3255" s="25">
        <v>2.478844333736142E-2</v>
      </c>
    </row>
    <row r="3256" spans="1:8" x14ac:dyDescent="0.25">
      <c r="A3256" s="19" t="s">
        <v>81</v>
      </c>
      <c r="B3256" s="19" t="s">
        <v>82</v>
      </c>
      <c r="C3256" s="19" t="s">
        <v>83</v>
      </c>
      <c r="D3256" s="19" t="s">
        <v>92</v>
      </c>
      <c r="E3256" s="19" t="s">
        <v>93</v>
      </c>
      <c r="F3256" s="19" t="s">
        <v>110</v>
      </c>
      <c r="G3256" s="19" t="s">
        <v>111</v>
      </c>
      <c r="H3256" s="25">
        <v>0.1826045596497321</v>
      </c>
    </row>
    <row r="3257" spans="1:8" x14ac:dyDescent="0.25">
      <c r="A3257" s="19" t="s">
        <v>81</v>
      </c>
      <c r="B3257" s="19" t="s">
        <v>82</v>
      </c>
      <c r="C3257" s="19" t="s">
        <v>83</v>
      </c>
      <c r="D3257" s="19" t="s">
        <v>92</v>
      </c>
      <c r="E3257" s="19" t="s">
        <v>93</v>
      </c>
      <c r="F3257" s="19" t="s">
        <v>112</v>
      </c>
      <c r="G3257" s="19" t="s">
        <v>113</v>
      </c>
      <c r="H3257" s="25">
        <v>3.0269369549985662E-2</v>
      </c>
    </row>
    <row r="3258" spans="1:8" x14ac:dyDescent="0.25">
      <c r="A3258" s="19" t="s">
        <v>81</v>
      </c>
      <c r="B3258" s="19" t="s">
        <v>82</v>
      </c>
      <c r="C3258" s="19" t="s">
        <v>83</v>
      </c>
      <c r="D3258" s="19" t="s">
        <v>92</v>
      </c>
      <c r="E3258" s="19" t="s">
        <v>93</v>
      </c>
      <c r="F3258" s="19" t="s">
        <v>114</v>
      </c>
      <c r="G3258" s="19" t="s">
        <v>115</v>
      </c>
      <c r="H3258" s="25">
        <v>0.14099791734457617</v>
      </c>
    </row>
    <row r="3259" spans="1:8" x14ac:dyDescent="0.25">
      <c r="A3259" s="19" t="s">
        <v>81</v>
      </c>
      <c r="B3259" s="19" t="s">
        <v>82</v>
      </c>
      <c r="C3259" s="19" t="s">
        <v>83</v>
      </c>
      <c r="D3259" s="19" t="s">
        <v>92</v>
      </c>
      <c r="E3259" s="19" t="s">
        <v>93</v>
      </c>
      <c r="F3259" s="19" t="s">
        <v>116</v>
      </c>
      <c r="G3259" s="19" t="s">
        <v>117</v>
      </c>
      <c r="H3259" s="25">
        <v>3.0827712567062036E-2</v>
      </c>
    </row>
    <row r="3260" spans="1:8" x14ac:dyDescent="0.25">
      <c r="A3260" s="19" t="s">
        <v>81</v>
      </c>
      <c r="B3260" s="19" t="s">
        <v>82</v>
      </c>
      <c r="C3260" s="19" t="s">
        <v>83</v>
      </c>
      <c r="D3260" s="19" t="s">
        <v>92</v>
      </c>
      <c r="E3260" s="19" t="s">
        <v>93</v>
      </c>
      <c r="F3260" s="19" t="s">
        <v>118</v>
      </c>
      <c r="G3260" s="19" t="s">
        <v>119</v>
      </c>
      <c r="H3260" s="25">
        <v>0.18142393119507447</v>
      </c>
    </row>
    <row r="3261" spans="1:8" x14ac:dyDescent="0.25">
      <c r="A3261" s="19" t="s">
        <v>81</v>
      </c>
      <c r="B3261" s="19" t="s">
        <v>82</v>
      </c>
      <c r="C3261" s="19" t="s">
        <v>83</v>
      </c>
      <c r="D3261" s="19" t="s">
        <v>92</v>
      </c>
      <c r="E3261" s="19" t="s">
        <v>93</v>
      </c>
      <c r="F3261" s="19" t="s">
        <v>120</v>
      </c>
      <c r="G3261" s="19" t="s">
        <v>121</v>
      </c>
      <c r="H3261" s="25">
        <v>0.2381886947474689</v>
      </c>
    </row>
    <row r="3262" spans="1:8" x14ac:dyDescent="0.25">
      <c r="A3262" s="19" t="s">
        <v>81</v>
      </c>
      <c r="B3262" s="19" t="s">
        <v>82</v>
      </c>
      <c r="C3262" s="19" t="s">
        <v>83</v>
      </c>
      <c r="D3262" s="19" t="s">
        <v>92</v>
      </c>
      <c r="E3262" s="19" t="s">
        <v>93</v>
      </c>
      <c r="F3262" s="19" t="s">
        <v>122</v>
      </c>
      <c r="G3262" s="19" t="s">
        <v>123</v>
      </c>
      <c r="H3262" s="25">
        <v>3.7785522001757443E-2</v>
      </c>
    </row>
    <row r="3263" spans="1:8" x14ac:dyDescent="0.25">
      <c r="A3263" s="19" t="s">
        <v>81</v>
      </c>
      <c r="B3263" s="19" t="s">
        <v>82</v>
      </c>
      <c r="C3263" s="19" t="s">
        <v>83</v>
      </c>
      <c r="D3263" s="19" t="s">
        <v>92</v>
      </c>
      <c r="E3263" s="19" t="s">
        <v>93</v>
      </c>
      <c r="F3263" s="19" t="s">
        <v>124</v>
      </c>
      <c r="G3263" s="19" t="s">
        <v>125</v>
      </c>
      <c r="H3263" s="25">
        <v>0.41144195158824443</v>
      </c>
    </row>
    <row r="3264" spans="1:8" x14ac:dyDescent="0.25">
      <c r="A3264" s="19" t="s">
        <v>81</v>
      </c>
      <c r="B3264" s="19" t="s">
        <v>82</v>
      </c>
      <c r="C3264" s="19" t="s">
        <v>83</v>
      </c>
      <c r="D3264" s="19" t="s">
        <v>92</v>
      </c>
      <c r="E3264" s="19" t="s">
        <v>93</v>
      </c>
      <c r="F3264" s="19" t="s">
        <v>126</v>
      </c>
      <c r="G3264" s="19" t="s">
        <v>127</v>
      </c>
      <c r="H3264" s="25">
        <v>1.3550112696629077E-2</v>
      </c>
    </row>
    <row r="3265" spans="1:8" x14ac:dyDescent="0.25">
      <c r="A3265" s="19" t="s">
        <v>81</v>
      </c>
      <c r="B3265" s="19" t="s">
        <v>82</v>
      </c>
      <c r="C3265" s="19" t="s">
        <v>83</v>
      </c>
      <c r="D3265" s="19" t="s">
        <v>92</v>
      </c>
      <c r="E3265" s="19" t="s">
        <v>93</v>
      </c>
      <c r="F3265" s="19" t="s">
        <v>128</v>
      </c>
      <c r="G3265" s="19" t="s">
        <v>129</v>
      </c>
      <c r="H3265" s="25">
        <v>6.1612319722197134E-2</v>
      </c>
    </row>
    <row r="3266" spans="1:8" x14ac:dyDescent="0.25">
      <c r="A3266" s="19" t="s">
        <v>81</v>
      </c>
      <c r="B3266" s="19" t="s">
        <v>82</v>
      </c>
      <c r="C3266" s="19" t="s">
        <v>83</v>
      </c>
      <c r="D3266" s="19" t="s">
        <v>92</v>
      </c>
      <c r="E3266" s="19" t="s">
        <v>93</v>
      </c>
      <c r="F3266" s="19" t="s">
        <v>130</v>
      </c>
      <c r="G3266" s="19" t="s">
        <v>131</v>
      </c>
      <c r="H3266" s="25">
        <v>0.39816107023343333</v>
      </c>
    </row>
    <row r="3267" spans="1:8" x14ac:dyDescent="0.25">
      <c r="A3267" s="19" t="s">
        <v>81</v>
      </c>
      <c r="B3267" s="19" t="s">
        <v>82</v>
      </c>
      <c r="C3267" s="19" t="s">
        <v>83</v>
      </c>
      <c r="D3267" s="19" t="s">
        <v>92</v>
      </c>
      <c r="E3267" s="19" t="s">
        <v>93</v>
      </c>
      <c r="F3267" s="19" t="s">
        <v>132</v>
      </c>
      <c r="G3267" s="19" t="s">
        <v>133</v>
      </c>
      <c r="H3267" s="25">
        <v>0.38836769040827174</v>
      </c>
    </row>
    <row r="3268" spans="1:8" x14ac:dyDescent="0.25">
      <c r="A3268" s="19" t="s">
        <v>81</v>
      </c>
      <c r="B3268" s="19" t="s">
        <v>82</v>
      </c>
      <c r="C3268" s="19" t="s">
        <v>83</v>
      </c>
      <c r="D3268" s="19" t="s">
        <v>92</v>
      </c>
      <c r="E3268" s="19" t="s">
        <v>93</v>
      </c>
      <c r="F3268" s="19" t="s">
        <v>134</v>
      </c>
      <c r="G3268" s="19" t="s">
        <v>135</v>
      </c>
      <c r="H3268" s="25">
        <v>1.0075060835197824</v>
      </c>
    </row>
    <row r="3269" spans="1:8" x14ac:dyDescent="0.25">
      <c r="A3269" s="19" t="s">
        <v>81</v>
      </c>
      <c r="B3269" s="19" t="s">
        <v>82</v>
      </c>
      <c r="C3269" s="19" t="s">
        <v>83</v>
      </c>
      <c r="D3269" s="19" t="s">
        <v>92</v>
      </c>
      <c r="E3269" s="19" t="s">
        <v>93</v>
      </c>
      <c r="F3269" s="19" t="s">
        <v>136</v>
      </c>
      <c r="G3269" s="19" t="s">
        <v>137</v>
      </c>
      <c r="H3269" s="25">
        <v>3.8564573998185331E-3</v>
      </c>
    </row>
    <row r="3270" spans="1:8" x14ac:dyDescent="0.25">
      <c r="A3270" s="19" t="s">
        <v>81</v>
      </c>
      <c r="B3270" s="19" t="s">
        <v>82</v>
      </c>
      <c r="C3270" s="19" t="s">
        <v>83</v>
      </c>
      <c r="D3270" s="19" t="s">
        <v>92</v>
      </c>
      <c r="E3270" s="19" t="s">
        <v>93</v>
      </c>
      <c r="F3270" s="19" t="s">
        <v>138</v>
      </c>
      <c r="G3270" s="19" t="s">
        <v>139</v>
      </c>
      <c r="H3270" s="25">
        <v>7.5805937672026535E-2</v>
      </c>
    </row>
    <row r="3271" spans="1:8" x14ac:dyDescent="0.25">
      <c r="A3271" s="19" t="s">
        <v>81</v>
      </c>
      <c r="B3271" s="19" t="s">
        <v>82</v>
      </c>
      <c r="C3271" s="19" t="s">
        <v>83</v>
      </c>
      <c r="D3271" s="19" t="s">
        <v>92</v>
      </c>
      <c r="E3271" s="19" t="s">
        <v>93</v>
      </c>
      <c r="F3271" s="19" t="s">
        <v>140</v>
      </c>
      <c r="G3271" s="19" t="s">
        <v>141</v>
      </c>
      <c r="H3271" s="25">
        <v>9.0414799461590395E-2</v>
      </c>
    </row>
    <row r="3272" spans="1:8" x14ac:dyDescent="0.25">
      <c r="A3272" s="19" t="s">
        <v>81</v>
      </c>
      <c r="B3272" s="19" t="s">
        <v>82</v>
      </c>
      <c r="C3272" s="19" t="s">
        <v>83</v>
      </c>
      <c r="D3272" s="19" t="s">
        <v>92</v>
      </c>
      <c r="E3272" s="19" t="s">
        <v>93</v>
      </c>
      <c r="F3272" s="19" t="s">
        <v>142</v>
      </c>
      <c r="G3272" s="19" t="s">
        <v>143</v>
      </c>
      <c r="H3272" s="25">
        <v>2.6526843596789771</v>
      </c>
    </row>
    <row r="3273" spans="1:8" x14ac:dyDescent="0.25">
      <c r="A3273" s="19" t="s">
        <v>81</v>
      </c>
      <c r="B3273" s="19" t="s">
        <v>82</v>
      </c>
      <c r="C3273" s="19" t="s">
        <v>83</v>
      </c>
      <c r="D3273" s="19" t="s">
        <v>92</v>
      </c>
      <c r="E3273" s="19" t="s">
        <v>93</v>
      </c>
      <c r="F3273" s="19" t="s">
        <v>144</v>
      </c>
      <c r="G3273" s="19" t="s">
        <v>145</v>
      </c>
      <c r="H3273" s="25">
        <v>0.41152616677639581</v>
      </c>
    </row>
    <row r="3274" spans="1:8" x14ac:dyDescent="0.25">
      <c r="A3274" s="19" t="s">
        <v>81</v>
      </c>
      <c r="B3274" s="19" t="s">
        <v>82</v>
      </c>
      <c r="C3274" s="19" t="s">
        <v>83</v>
      </c>
      <c r="D3274" s="19" t="s">
        <v>92</v>
      </c>
      <c r="E3274" s="19" t="s">
        <v>93</v>
      </c>
      <c r="F3274" s="19" t="s">
        <v>146</v>
      </c>
      <c r="G3274" s="19" t="s">
        <v>147</v>
      </c>
      <c r="H3274" s="25">
        <v>4.1580765506942223E-2</v>
      </c>
    </row>
    <row r="3275" spans="1:8" x14ac:dyDescent="0.25">
      <c r="A3275" s="19" t="s">
        <v>81</v>
      </c>
      <c r="B3275" s="19" t="s">
        <v>82</v>
      </c>
      <c r="C3275" s="19" t="s">
        <v>83</v>
      </c>
      <c r="D3275" s="19" t="s">
        <v>92</v>
      </c>
      <c r="E3275" s="19" t="s">
        <v>93</v>
      </c>
      <c r="F3275" s="19" t="s">
        <v>148</v>
      </c>
      <c r="G3275" s="19" t="s">
        <v>149</v>
      </c>
      <c r="H3275" s="25">
        <v>0.49366233654012609</v>
      </c>
    </row>
    <row r="3276" spans="1:8" x14ac:dyDescent="0.25">
      <c r="A3276" s="19" t="s">
        <v>81</v>
      </c>
      <c r="B3276" s="19" t="s">
        <v>82</v>
      </c>
      <c r="C3276" s="19" t="s">
        <v>83</v>
      </c>
      <c r="D3276" s="19" t="s">
        <v>92</v>
      </c>
      <c r="E3276" s="19" t="s">
        <v>93</v>
      </c>
      <c r="F3276" s="19" t="s">
        <v>150</v>
      </c>
      <c r="G3276" s="19" t="s">
        <v>151</v>
      </c>
      <c r="H3276" s="25">
        <v>0.11268339064587746</v>
      </c>
    </row>
    <row r="3277" spans="1:8" x14ac:dyDescent="0.25">
      <c r="A3277" s="19" t="s">
        <v>81</v>
      </c>
      <c r="B3277" s="19" t="s">
        <v>82</v>
      </c>
      <c r="C3277" s="19" t="s">
        <v>83</v>
      </c>
      <c r="D3277" s="19" t="s">
        <v>92</v>
      </c>
      <c r="E3277" s="19" t="s">
        <v>93</v>
      </c>
      <c r="F3277" s="19" t="s">
        <v>152</v>
      </c>
      <c r="G3277" s="19" t="s">
        <v>153</v>
      </c>
      <c r="H3277" s="25">
        <v>7.3469530669493004</v>
      </c>
    </row>
    <row r="3278" spans="1:8" x14ac:dyDescent="0.25">
      <c r="A3278" s="19" t="s">
        <v>81</v>
      </c>
      <c r="B3278" s="19" t="s">
        <v>82</v>
      </c>
      <c r="C3278" s="19" t="s">
        <v>83</v>
      </c>
      <c r="D3278" s="19" t="s">
        <v>92</v>
      </c>
      <c r="E3278" s="19" t="s">
        <v>93</v>
      </c>
      <c r="F3278" s="19" t="s">
        <v>154</v>
      </c>
      <c r="G3278" s="19" t="s">
        <v>155</v>
      </c>
      <c r="H3278" s="25">
        <v>1.0108802939872934</v>
      </c>
    </row>
    <row r="3279" spans="1:8" x14ac:dyDescent="0.25">
      <c r="A3279" s="19" t="s">
        <v>81</v>
      </c>
      <c r="B3279" s="19" t="s">
        <v>82</v>
      </c>
      <c r="C3279" s="19" t="s">
        <v>83</v>
      </c>
      <c r="D3279" s="19" t="s">
        <v>92</v>
      </c>
      <c r="E3279" s="19" t="s">
        <v>93</v>
      </c>
      <c r="F3279" s="19" t="s">
        <v>156</v>
      </c>
      <c r="G3279" s="19" t="s">
        <v>157</v>
      </c>
      <c r="H3279" s="25">
        <v>0.18853225883432248</v>
      </c>
    </row>
    <row r="3280" spans="1:8" x14ac:dyDescent="0.25">
      <c r="A3280" s="19" t="s">
        <v>81</v>
      </c>
      <c r="B3280" s="19" t="s">
        <v>82</v>
      </c>
      <c r="C3280" s="19" t="s">
        <v>83</v>
      </c>
      <c r="D3280" s="19" t="s">
        <v>92</v>
      </c>
      <c r="E3280" s="19" t="s">
        <v>93</v>
      </c>
      <c r="F3280" s="19" t="s">
        <v>158</v>
      </c>
      <c r="G3280" s="19" t="s">
        <v>159</v>
      </c>
      <c r="H3280" s="25">
        <v>2.8575646763728075E-3</v>
      </c>
    </row>
    <row r="3281" spans="1:8" x14ac:dyDescent="0.25">
      <c r="A3281" s="19" t="s">
        <v>81</v>
      </c>
      <c r="B3281" s="19" t="s">
        <v>82</v>
      </c>
      <c r="C3281" s="19" t="s">
        <v>83</v>
      </c>
      <c r="D3281" s="19" t="s">
        <v>92</v>
      </c>
      <c r="E3281" s="19" t="s">
        <v>93</v>
      </c>
      <c r="F3281" s="19" t="s">
        <v>162</v>
      </c>
      <c r="G3281" s="19" t="s">
        <v>163</v>
      </c>
      <c r="H3281" s="25">
        <v>0.38341641956578359</v>
      </c>
    </row>
    <row r="3282" spans="1:8" x14ac:dyDescent="0.25">
      <c r="A3282" s="19" t="s">
        <v>81</v>
      </c>
      <c r="B3282" s="19" t="s">
        <v>82</v>
      </c>
      <c r="C3282" s="19" t="s">
        <v>83</v>
      </c>
      <c r="D3282" s="19" t="s">
        <v>164</v>
      </c>
      <c r="E3282" s="19" t="s">
        <v>165</v>
      </c>
      <c r="F3282" s="19" t="s">
        <v>94</v>
      </c>
      <c r="G3282" s="19" t="s">
        <v>95</v>
      </c>
      <c r="H3282" s="25">
        <v>1.1599777260391413E-3</v>
      </c>
    </row>
    <row r="3283" spans="1:8" x14ac:dyDescent="0.25">
      <c r="A3283" s="19" t="s">
        <v>81</v>
      </c>
      <c r="B3283" s="19" t="s">
        <v>82</v>
      </c>
      <c r="C3283" s="19" t="s">
        <v>83</v>
      </c>
      <c r="D3283" s="19" t="s">
        <v>164</v>
      </c>
      <c r="E3283" s="19" t="s">
        <v>165</v>
      </c>
      <c r="F3283" s="19" t="s">
        <v>410</v>
      </c>
      <c r="G3283" s="19" t="s">
        <v>411</v>
      </c>
      <c r="H3283" s="25">
        <v>0.39238118674496014</v>
      </c>
    </row>
    <row r="3284" spans="1:8" x14ac:dyDescent="0.25">
      <c r="A3284" s="19" t="s">
        <v>81</v>
      </c>
      <c r="B3284" s="19" t="s">
        <v>82</v>
      </c>
      <c r="C3284" s="19" t="s">
        <v>83</v>
      </c>
      <c r="D3284" s="19" t="s">
        <v>164</v>
      </c>
      <c r="E3284" s="19" t="s">
        <v>165</v>
      </c>
      <c r="F3284" s="19" t="s">
        <v>166</v>
      </c>
      <c r="G3284" s="19" t="s">
        <v>167</v>
      </c>
      <c r="H3284" s="25">
        <v>3.9958384328402002E-5</v>
      </c>
    </row>
    <row r="3285" spans="1:8" x14ac:dyDescent="0.25">
      <c r="A3285" s="19" t="s">
        <v>81</v>
      </c>
      <c r="B3285" s="19" t="s">
        <v>82</v>
      </c>
      <c r="C3285" s="19" t="s">
        <v>83</v>
      </c>
      <c r="D3285" s="19" t="s">
        <v>164</v>
      </c>
      <c r="E3285" s="19" t="s">
        <v>165</v>
      </c>
      <c r="F3285" s="19" t="s">
        <v>98</v>
      </c>
      <c r="G3285" s="19" t="s">
        <v>99</v>
      </c>
      <c r="H3285" s="25">
        <v>5.7199434996909302E-4</v>
      </c>
    </row>
    <row r="3286" spans="1:8" x14ac:dyDescent="0.25">
      <c r="A3286" s="19" t="s">
        <v>81</v>
      </c>
      <c r="B3286" s="19" t="s">
        <v>82</v>
      </c>
      <c r="C3286" s="19" t="s">
        <v>83</v>
      </c>
      <c r="D3286" s="19" t="s">
        <v>164</v>
      </c>
      <c r="E3286" s="19" t="s">
        <v>165</v>
      </c>
      <c r="F3286" s="19" t="s">
        <v>168</v>
      </c>
      <c r="G3286" s="19" t="s">
        <v>169</v>
      </c>
      <c r="H3286" s="25">
        <v>0.20469451962964066</v>
      </c>
    </row>
    <row r="3287" spans="1:8" x14ac:dyDescent="0.25">
      <c r="A3287" s="19" t="s">
        <v>81</v>
      </c>
      <c r="B3287" s="19" t="s">
        <v>82</v>
      </c>
      <c r="C3287" s="19" t="s">
        <v>83</v>
      </c>
      <c r="D3287" s="19" t="s">
        <v>164</v>
      </c>
      <c r="E3287" s="19" t="s">
        <v>165</v>
      </c>
      <c r="F3287" s="19" t="s">
        <v>170</v>
      </c>
      <c r="G3287" s="19" t="s">
        <v>171</v>
      </c>
      <c r="H3287" s="25">
        <v>3.093916805728104E-3</v>
      </c>
    </row>
    <row r="3288" spans="1:8" x14ac:dyDescent="0.25">
      <c r="A3288" s="19" t="s">
        <v>81</v>
      </c>
      <c r="B3288" s="19" t="s">
        <v>82</v>
      </c>
      <c r="C3288" s="19" t="s">
        <v>83</v>
      </c>
      <c r="D3288" s="19" t="s">
        <v>164</v>
      </c>
      <c r="E3288" s="19" t="s">
        <v>165</v>
      </c>
      <c r="F3288" s="19" t="s">
        <v>172</v>
      </c>
      <c r="G3288" s="19" t="s">
        <v>173</v>
      </c>
      <c r="H3288" s="25">
        <v>5.2314075500044103E-4</v>
      </c>
    </row>
    <row r="3289" spans="1:8" x14ac:dyDescent="0.25">
      <c r="A3289" s="19" t="s">
        <v>81</v>
      </c>
      <c r="B3289" s="19" t="s">
        <v>82</v>
      </c>
      <c r="C3289" s="19" t="s">
        <v>83</v>
      </c>
      <c r="D3289" s="19" t="s">
        <v>164</v>
      </c>
      <c r="E3289" s="19" t="s">
        <v>165</v>
      </c>
      <c r="F3289" s="19" t="s">
        <v>100</v>
      </c>
      <c r="G3289" s="19" t="s">
        <v>101</v>
      </c>
      <c r="H3289" s="25">
        <v>1.5568044798218821E-2</v>
      </c>
    </row>
    <row r="3290" spans="1:8" x14ac:dyDescent="0.25">
      <c r="A3290" s="19" t="s">
        <v>81</v>
      </c>
      <c r="B3290" s="19" t="s">
        <v>82</v>
      </c>
      <c r="C3290" s="19" t="s">
        <v>83</v>
      </c>
      <c r="D3290" s="19" t="s">
        <v>164</v>
      </c>
      <c r="E3290" s="19" t="s">
        <v>165</v>
      </c>
      <c r="F3290" s="19" t="s">
        <v>102</v>
      </c>
      <c r="G3290" s="19" t="s">
        <v>103</v>
      </c>
      <c r="H3290" s="25">
        <v>2.1391350936791377E-4</v>
      </c>
    </row>
    <row r="3291" spans="1:8" x14ac:dyDescent="0.25">
      <c r="A3291" s="19" t="s">
        <v>81</v>
      </c>
      <c r="B3291" s="19" t="s">
        <v>82</v>
      </c>
      <c r="C3291" s="19" t="s">
        <v>83</v>
      </c>
      <c r="D3291" s="19" t="s">
        <v>164</v>
      </c>
      <c r="E3291" s="19" t="s">
        <v>165</v>
      </c>
      <c r="F3291" s="19" t="s">
        <v>106</v>
      </c>
      <c r="G3291" s="19" t="s">
        <v>107</v>
      </c>
      <c r="H3291" s="25">
        <v>7.2410854667592662E-3</v>
      </c>
    </row>
    <row r="3292" spans="1:8" x14ac:dyDescent="0.25">
      <c r="A3292" s="19" t="s">
        <v>81</v>
      </c>
      <c r="B3292" s="19" t="s">
        <v>82</v>
      </c>
      <c r="C3292" s="19" t="s">
        <v>83</v>
      </c>
      <c r="D3292" s="19" t="s">
        <v>164</v>
      </c>
      <c r="E3292" s="19" t="s">
        <v>165</v>
      </c>
      <c r="F3292" s="19" t="s">
        <v>112</v>
      </c>
      <c r="G3292" s="19" t="s">
        <v>113</v>
      </c>
      <c r="H3292" s="25">
        <v>8.7394471497681298E-4</v>
      </c>
    </row>
    <row r="3293" spans="1:8" x14ac:dyDescent="0.25">
      <c r="A3293" s="19" t="s">
        <v>81</v>
      </c>
      <c r="B3293" s="19" t="s">
        <v>82</v>
      </c>
      <c r="C3293" s="19" t="s">
        <v>83</v>
      </c>
      <c r="D3293" s="19" t="s">
        <v>164</v>
      </c>
      <c r="E3293" s="19" t="s">
        <v>165</v>
      </c>
      <c r="F3293" s="19" t="s">
        <v>116</v>
      </c>
      <c r="G3293" s="19" t="s">
        <v>117</v>
      </c>
      <c r="H3293" s="25">
        <v>7.03821075646151E-4</v>
      </c>
    </row>
    <row r="3294" spans="1:8" x14ac:dyDescent="0.25">
      <c r="A3294" s="19" t="s">
        <v>81</v>
      </c>
      <c r="B3294" s="19" t="s">
        <v>82</v>
      </c>
      <c r="C3294" s="19" t="s">
        <v>83</v>
      </c>
      <c r="D3294" s="19" t="s">
        <v>164</v>
      </c>
      <c r="E3294" s="19" t="s">
        <v>165</v>
      </c>
      <c r="F3294" s="19" t="s">
        <v>118</v>
      </c>
      <c r="G3294" s="19" t="s">
        <v>119</v>
      </c>
      <c r="H3294" s="25">
        <v>4.1913667568706774E-3</v>
      </c>
    </row>
    <row r="3295" spans="1:8" x14ac:dyDescent="0.25">
      <c r="A3295" s="19" t="s">
        <v>81</v>
      </c>
      <c r="B3295" s="19" t="s">
        <v>82</v>
      </c>
      <c r="C3295" s="19" t="s">
        <v>83</v>
      </c>
      <c r="D3295" s="19" t="s">
        <v>164</v>
      </c>
      <c r="E3295" s="19" t="s">
        <v>165</v>
      </c>
      <c r="F3295" s="19" t="s">
        <v>122</v>
      </c>
      <c r="G3295" s="19" t="s">
        <v>123</v>
      </c>
      <c r="H3295" s="25">
        <v>8.2476188615464925E-4</v>
      </c>
    </row>
    <row r="3296" spans="1:8" x14ac:dyDescent="0.25">
      <c r="A3296" s="19" t="s">
        <v>81</v>
      </c>
      <c r="B3296" s="19" t="s">
        <v>82</v>
      </c>
      <c r="C3296" s="19" t="s">
        <v>83</v>
      </c>
      <c r="D3296" s="19" t="s">
        <v>164</v>
      </c>
      <c r="E3296" s="19" t="s">
        <v>165</v>
      </c>
      <c r="F3296" s="19" t="s">
        <v>124</v>
      </c>
      <c r="G3296" s="19" t="s">
        <v>125</v>
      </c>
      <c r="H3296" s="25">
        <v>1.1047789853353878E-2</v>
      </c>
    </row>
    <row r="3297" spans="1:8" x14ac:dyDescent="0.25">
      <c r="A3297" s="19" t="s">
        <v>81</v>
      </c>
      <c r="B3297" s="19" t="s">
        <v>82</v>
      </c>
      <c r="C3297" s="19" t="s">
        <v>83</v>
      </c>
      <c r="D3297" s="19" t="s">
        <v>164</v>
      </c>
      <c r="E3297" s="19" t="s">
        <v>165</v>
      </c>
      <c r="F3297" s="19" t="s">
        <v>126</v>
      </c>
      <c r="G3297" s="19" t="s">
        <v>127</v>
      </c>
      <c r="H3297" s="25">
        <v>2.9932888886668752E-4</v>
      </c>
    </row>
    <row r="3298" spans="1:8" x14ac:dyDescent="0.25">
      <c r="A3298" s="19" t="s">
        <v>81</v>
      </c>
      <c r="B3298" s="19" t="s">
        <v>82</v>
      </c>
      <c r="C3298" s="19" t="s">
        <v>83</v>
      </c>
      <c r="D3298" s="19" t="s">
        <v>164</v>
      </c>
      <c r="E3298" s="19" t="s">
        <v>165</v>
      </c>
      <c r="F3298" s="19" t="s">
        <v>128</v>
      </c>
      <c r="G3298" s="19" t="s">
        <v>129</v>
      </c>
      <c r="H3298" s="25">
        <v>1.4481643037170821E-3</v>
      </c>
    </row>
    <row r="3299" spans="1:8" x14ac:dyDescent="0.25">
      <c r="A3299" s="19" t="s">
        <v>81</v>
      </c>
      <c r="B3299" s="19" t="s">
        <v>82</v>
      </c>
      <c r="C3299" s="19" t="s">
        <v>83</v>
      </c>
      <c r="D3299" s="19" t="s">
        <v>164</v>
      </c>
      <c r="E3299" s="19" t="s">
        <v>165</v>
      </c>
      <c r="F3299" s="19" t="s">
        <v>130</v>
      </c>
      <c r="G3299" s="19" t="s">
        <v>131</v>
      </c>
      <c r="H3299" s="25">
        <v>9.178723072058732E-3</v>
      </c>
    </row>
    <row r="3300" spans="1:8" x14ac:dyDescent="0.25">
      <c r="A3300" s="19" t="s">
        <v>81</v>
      </c>
      <c r="B3300" s="19" t="s">
        <v>82</v>
      </c>
      <c r="C3300" s="19" t="s">
        <v>83</v>
      </c>
      <c r="D3300" s="19" t="s">
        <v>164</v>
      </c>
      <c r="E3300" s="19" t="s">
        <v>165</v>
      </c>
      <c r="F3300" s="19" t="s">
        <v>132</v>
      </c>
      <c r="G3300" s="19" t="s">
        <v>133</v>
      </c>
      <c r="H3300" s="25">
        <v>9.5548958838362844E-3</v>
      </c>
    </row>
    <row r="3301" spans="1:8" x14ac:dyDescent="0.25">
      <c r="A3301" s="19" t="s">
        <v>81</v>
      </c>
      <c r="B3301" s="19" t="s">
        <v>82</v>
      </c>
      <c r="C3301" s="19" t="s">
        <v>83</v>
      </c>
      <c r="D3301" s="19" t="s">
        <v>164</v>
      </c>
      <c r="E3301" s="19" t="s">
        <v>165</v>
      </c>
      <c r="F3301" s="19" t="s">
        <v>134</v>
      </c>
      <c r="G3301" s="19" t="s">
        <v>135</v>
      </c>
      <c r="H3301" s="25">
        <v>2.5120047674715571E-2</v>
      </c>
    </row>
    <row r="3302" spans="1:8" x14ac:dyDescent="0.25">
      <c r="A3302" s="19" t="s">
        <v>81</v>
      </c>
      <c r="B3302" s="19" t="s">
        <v>82</v>
      </c>
      <c r="C3302" s="19" t="s">
        <v>83</v>
      </c>
      <c r="D3302" s="19" t="s">
        <v>164</v>
      </c>
      <c r="E3302" s="19" t="s">
        <v>165</v>
      </c>
      <c r="F3302" s="19" t="s">
        <v>136</v>
      </c>
      <c r="G3302" s="19" t="s">
        <v>137</v>
      </c>
      <c r="H3302" s="25">
        <v>3.787910374556973E-4</v>
      </c>
    </row>
    <row r="3303" spans="1:8" x14ac:dyDescent="0.25">
      <c r="A3303" s="19" t="s">
        <v>81</v>
      </c>
      <c r="B3303" s="19" t="s">
        <v>82</v>
      </c>
      <c r="C3303" s="19" t="s">
        <v>83</v>
      </c>
      <c r="D3303" s="19" t="s">
        <v>164</v>
      </c>
      <c r="E3303" s="19" t="s">
        <v>165</v>
      </c>
      <c r="F3303" s="19" t="s">
        <v>138</v>
      </c>
      <c r="G3303" s="19" t="s">
        <v>139</v>
      </c>
      <c r="H3303" s="25">
        <v>1.7638646345946665E-3</v>
      </c>
    </row>
    <row r="3304" spans="1:8" x14ac:dyDescent="0.25">
      <c r="A3304" s="19" t="s">
        <v>81</v>
      </c>
      <c r="B3304" s="19" t="s">
        <v>82</v>
      </c>
      <c r="C3304" s="19" t="s">
        <v>83</v>
      </c>
      <c r="D3304" s="19" t="s">
        <v>164</v>
      </c>
      <c r="E3304" s="19" t="s">
        <v>165</v>
      </c>
      <c r="F3304" s="19" t="s">
        <v>140</v>
      </c>
      <c r="G3304" s="19" t="s">
        <v>141</v>
      </c>
      <c r="H3304" s="25">
        <v>2.0025980865631217E-3</v>
      </c>
    </row>
    <row r="3305" spans="1:8" x14ac:dyDescent="0.25">
      <c r="A3305" s="19" t="s">
        <v>81</v>
      </c>
      <c r="B3305" s="19" t="s">
        <v>82</v>
      </c>
      <c r="C3305" s="19" t="s">
        <v>83</v>
      </c>
      <c r="D3305" s="19" t="s">
        <v>164</v>
      </c>
      <c r="E3305" s="19" t="s">
        <v>165</v>
      </c>
      <c r="F3305" s="19" t="s">
        <v>142</v>
      </c>
      <c r="G3305" s="19" t="s">
        <v>143</v>
      </c>
      <c r="H3305" s="25">
        <v>5.7960561860872978E-2</v>
      </c>
    </row>
    <row r="3306" spans="1:8" x14ac:dyDescent="0.25">
      <c r="A3306" s="19" t="s">
        <v>81</v>
      </c>
      <c r="B3306" s="19" t="s">
        <v>82</v>
      </c>
      <c r="C3306" s="19" t="s">
        <v>83</v>
      </c>
      <c r="D3306" s="19" t="s">
        <v>164</v>
      </c>
      <c r="E3306" s="19" t="s">
        <v>165</v>
      </c>
      <c r="F3306" s="19" t="s">
        <v>144</v>
      </c>
      <c r="G3306" s="19" t="s">
        <v>145</v>
      </c>
      <c r="H3306" s="25">
        <v>9.577255046761806E-3</v>
      </c>
    </row>
    <row r="3307" spans="1:8" x14ac:dyDescent="0.25">
      <c r="A3307" s="19" t="s">
        <v>81</v>
      </c>
      <c r="B3307" s="19" t="s">
        <v>82</v>
      </c>
      <c r="C3307" s="19" t="s">
        <v>83</v>
      </c>
      <c r="D3307" s="19" t="s">
        <v>164</v>
      </c>
      <c r="E3307" s="19" t="s">
        <v>165</v>
      </c>
      <c r="F3307" s="19" t="s">
        <v>148</v>
      </c>
      <c r="G3307" s="19" t="s">
        <v>149</v>
      </c>
      <c r="H3307" s="25">
        <v>1.1820455244473872E-2</v>
      </c>
    </row>
    <row r="3308" spans="1:8" x14ac:dyDescent="0.25">
      <c r="A3308" s="19" t="s">
        <v>81</v>
      </c>
      <c r="B3308" s="19" t="s">
        <v>82</v>
      </c>
      <c r="C3308" s="19" t="s">
        <v>83</v>
      </c>
      <c r="D3308" s="19" t="s">
        <v>164</v>
      </c>
      <c r="E3308" s="19" t="s">
        <v>165</v>
      </c>
      <c r="F3308" s="19" t="s">
        <v>150</v>
      </c>
      <c r="G3308" s="19" t="s">
        <v>151</v>
      </c>
      <c r="H3308" s="25">
        <v>2.5132091932029981E-3</v>
      </c>
    </row>
    <row r="3309" spans="1:8" x14ac:dyDescent="0.25">
      <c r="A3309" s="19" t="s">
        <v>81</v>
      </c>
      <c r="B3309" s="19" t="s">
        <v>82</v>
      </c>
      <c r="C3309" s="19" t="s">
        <v>83</v>
      </c>
      <c r="D3309" s="19" t="s">
        <v>164</v>
      </c>
      <c r="E3309" s="19" t="s">
        <v>165</v>
      </c>
      <c r="F3309" s="19" t="s">
        <v>154</v>
      </c>
      <c r="G3309" s="19" t="s">
        <v>155</v>
      </c>
      <c r="H3309" s="25">
        <v>2.3496952952268585E-2</v>
      </c>
    </row>
    <row r="3310" spans="1:8" x14ac:dyDescent="0.25">
      <c r="A3310" s="19" t="s">
        <v>81</v>
      </c>
      <c r="B3310" s="19" t="s">
        <v>82</v>
      </c>
      <c r="C3310" s="19" t="s">
        <v>83</v>
      </c>
      <c r="D3310" s="19" t="s">
        <v>164</v>
      </c>
      <c r="E3310" s="19" t="s">
        <v>165</v>
      </c>
      <c r="F3310" s="19" t="s">
        <v>156</v>
      </c>
      <c r="G3310" s="19" t="s">
        <v>157</v>
      </c>
      <c r="H3310" s="25">
        <v>4.4173987079619038E-3</v>
      </c>
    </row>
    <row r="3311" spans="1:8" x14ac:dyDescent="0.25">
      <c r="A3311" s="19" t="s">
        <v>81</v>
      </c>
      <c r="B3311" s="19" t="s">
        <v>82</v>
      </c>
      <c r="C3311" s="19" t="s">
        <v>83</v>
      </c>
      <c r="D3311" s="19" t="s">
        <v>164</v>
      </c>
      <c r="E3311" s="19" t="s">
        <v>165</v>
      </c>
      <c r="F3311" s="19" t="s">
        <v>174</v>
      </c>
      <c r="G3311" s="19" t="s">
        <v>175</v>
      </c>
      <c r="H3311" s="25">
        <v>3.994999292888208E-4</v>
      </c>
    </row>
    <row r="3312" spans="1:8" x14ac:dyDescent="0.25">
      <c r="A3312" s="19" t="s">
        <v>81</v>
      </c>
      <c r="B3312" s="19" t="s">
        <v>82</v>
      </c>
      <c r="C3312" s="19" t="s">
        <v>83</v>
      </c>
      <c r="D3312" s="19" t="s">
        <v>164</v>
      </c>
      <c r="E3312" s="19" t="s">
        <v>165</v>
      </c>
      <c r="F3312" s="19" t="s">
        <v>162</v>
      </c>
      <c r="G3312" s="19" t="s">
        <v>163</v>
      </c>
      <c r="H3312" s="25">
        <v>9.3398963721472768E-3</v>
      </c>
    </row>
    <row r="3313" spans="1:8" x14ac:dyDescent="0.25">
      <c r="A3313" s="19" t="s">
        <v>81</v>
      </c>
      <c r="B3313" s="19" t="s">
        <v>82</v>
      </c>
      <c r="C3313" s="19" t="s">
        <v>83</v>
      </c>
      <c r="D3313" s="19" t="s">
        <v>176</v>
      </c>
      <c r="E3313" s="19" t="s">
        <v>177</v>
      </c>
      <c r="F3313" s="19" t="s">
        <v>94</v>
      </c>
      <c r="G3313" s="19" t="s">
        <v>95</v>
      </c>
      <c r="H3313" s="25">
        <v>2.1375750855318482E-2</v>
      </c>
    </row>
    <row r="3314" spans="1:8" x14ac:dyDescent="0.25">
      <c r="A3314" s="19" t="s">
        <v>81</v>
      </c>
      <c r="B3314" s="19" t="s">
        <v>82</v>
      </c>
      <c r="C3314" s="19" t="s">
        <v>83</v>
      </c>
      <c r="D3314" s="19" t="s">
        <v>176</v>
      </c>
      <c r="E3314" s="19" t="s">
        <v>177</v>
      </c>
      <c r="F3314" s="19" t="s">
        <v>410</v>
      </c>
      <c r="G3314" s="19" t="s">
        <v>411</v>
      </c>
      <c r="H3314" s="25">
        <v>18.5267372870304</v>
      </c>
    </row>
    <row r="3315" spans="1:8" x14ac:dyDescent="0.25">
      <c r="A3315" s="19" t="s">
        <v>81</v>
      </c>
      <c r="B3315" s="19" t="s">
        <v>82</v>
      </c>
      <c r="C3315" s="19" t="s">
        <v>83</v>
      </c>
      <c r="D3315" s="19" t="s">
        <v>176</v>
      </c>
      <c r="E3315" s="19" t="s">
        <v>177</v>
      </c>
      <c r="F3315" s="19" t="s">
        <v>166</v>
      </c>
      <c r="G3315" s="19" t="s">
        <v>167</v>
      </c>
      <c r="H3315" s="25">
        <v>1.5617571447901766E-3</v>
      </c>
    </row>
    <row r="3316" spans="1:8" x14ac:dyDescent="0.25">
      <c r="A3316" s="19" t="s">
        <v>81</v>
      </c>
      <c r="B3316" s="19" t="s">
        <v>82</v>
      </c>
      <c r="C3316" s="19" t="s">
        <v>83</v>
      </c>
      <c r="D3316" s="19" t="s">
        <v>176</v>
      </c>
      <c r="E3316" s="19" t="s">
        <v>177</v>
      </c>
      <c r="F3316" s="19" t="s">
        <v>178</v>
      </c>
      <c r="G3316" s="19" t="s">
        <v>179</v>
      </c>
      <c r="H3316" s="25">
        <v>4.4905934528700751E-2</v>
      </c>
    </row>
    <row r="3317" spans="1:8" x14ac:dyDescent="0.25">
      <c r="A3317" s="19" t="s">
        <v>81</v>
      </c>
      <c r="B3317" s="19" t="s">
        <v>82</v>
      </c>
      <c r="C3317" s="19" t="s">
        <v>83</v>
      </c>
      <c r="D3317" s="19" t="s">
        <v>176</v>
      </c>
      <c r="E3317" s="19" t="s">
        <v>177</v>
      </c>
      <c r="F3317" s="19" t="s">
        <v>180</v>
      </c>
      <c r="G3317" s="19" t="s">
        <v>181</v>
      </c>
      <c r="H3317" s="25">
        <v>5.03397409533635E-3</v>
      </c>
    </row>
    <row r="3318" spans="1:8" x14ac:dyDescent="0.25">
      <c r="A3318" s="19" t="s">
        <v>81</v>
      </c>
      <c r="B3318" s="19" t="s">
        <v>82</v>
      </c>
      <c r="C3318" s="19" t="s">
        <v>83</v>
      </c>
      <c r="D3318" s="19" t="s">
        <v>176</v>
      </c>
      <c r="E3318" s="19" t="s">
        <v>177</v>
      </c>
      <c r="F3318" s="19" t="s">
        <v>98</v>
      </c>
      <c r="G3318" s="19" t="s">
        <v>99</v>
      </c>
      <c r="H3318" s="25">
        <v>1.5166187649482538E-2</v>
      </c>
    </row>
    <row r="3319" spans="1:8" x14ac:dyDescent="0.25">
      <c r="A3319" s="19" t="s">
        <v>81</v>
      </c>
      <c r="B3319" s="19" t="s">
        <v>82</v>
      </c>
      <c r="C3319" s="19" t="s">
        <v>83</v>
      </c>
      <c r="D3319" s="19" t="s">
        <v>176</v>
      </c>
      <c r="E3319" s="19" t="s">
        <v>177</v>
      </c>
      <c r="F3319" s="19" t="s">
        <v>170</v>
      </c>
      <c r="G3319" s="19" t="s">
        <v>171</v>
      </c>
      <c r="H3319" s="25">
        <v>0.12840759330524323</v>
      </c>
    </row>
    <row r="3320" spans="1:8" x14ac:dyDescent="0.25">
      <c r="A3320" s="19" t="s">
        <v>81</v>
      </c>
      <c r="B3320" s="19" t="s">
        <v>82</v>
      </c>
      <c r="C3320" s="19" t="s">
        <v>83</v>
      </c>
      <c r="D3320" s="19" t="s">
        <v>176</v>
      </c>
      <c r="E3320" s="19" t="s">
        <v>177</v>
      </c>
      <c r="F3320" s="19" t="s">
        <v>172</v>
      </c>
      <c r="G3320" s="19" t="s">
        <v>173</v>
      </c>
      <c r="H3320" s="25">
        <v>2.0635411855555032E-2</v>
      </c>
    </row>
    <row r="3321" spans="1:8" x14ac:dyDescent="0.25">
      <c r="A3321" s="19" t="s">
        <v>81</v>
      </c>
      <c r="B3321" s="19" t="s">
        <v>82</v>
      </c>
      <c r="C3321" s="19" t="s">
        <v>83</v>
      </c>
      <c r="D3321" s="19" t="s">
        <v>176</v>
      </c>
      <c r="E3321" s="19" t="s">
        <v>177</v>
      </c>
      <c r="F3321" s="19" t="s">
        <v>100</v>
      </c>
      <c r="G3321" s="19" t="s">
        <v>101</v>
      </c>
      <c r="H3321" s="25">
        <v>0.57247417926661515</v>
      </c>
    </row>
    <row r="3322" spans="1:8" x14ac:dyDescent="0.25">
      <c r="A3322" s="19" t="s">
        <v>81</v>
      </c>
      <c r="B3322" s="19" t="s">
        <v>82</v>
      </c>
      <c r="C3322" s="19" t="s">
        <v>83</v>
      </c>
      <c r="D3322" s="19" t="s">
        <v>176</v>
      </c>
      <c r="E3322" s="19" t="s">
        <v>177</v>
      </c>
      <c r="F3322" s="19" t="s">
        <v>102</v>
      </c>
      <c r="G3322" s="19" t="s">
        <v>103</v>
      </c>
      <c r="H3322" s="25">
        <v>7.3567849425058398E-3</v>
      </c>
    </row>
    <row r="3323" spans="1:8" x14ac:dyDescent="0.25">
      <c r="A3323" s="19" t="s">
        <v>81</v>
      </c>
      <c r="B3323" s="19" t="s">
        <v>82</v>
      </c>
      <c r="C3323" s="19" t="s">
        <v>83</v>
      </c>
      <c r="D3323" s="19" t="s">
        <v>176</v>
      </c>
      <c r="E3323" s="19" t="s">
        <v>177</v>
      </c>
      <c r="F3323" s="19" t="s">
        <v>106</v>
      </c>
      <c r="G3323" s="19" t="s">
        <v>107</v>
      </c>
      <c r="H3323" s="25">
        <v>0.2598901791422224</v>
      </c>
    </row>
    <row r="3324" spans="1:8" x14ac:dyDescent="0.25">
      <c r="A3324" s="19" t="s">
        <v>81</v>
      </c>
      <c r="B3324" s="19" t="s">
        <v>82</v>
      </c>
      <c r="C3324" s="19" t="s">
        <v>83</v>
      </c>
      <c r="D3324" s="19" t="s">
        <v>176</v>
      </c>
      <c r="E3324" s="19" t="s">
        <v>177</v>
      </c>
      <c r="F3324" s="19" t="s">
        <v>108</v>
      </c>
      <c r="G3324" s="19" t="s">
        <v>109</v>
      </c>
      <c r="H3324" s="25">
        <v>1.9480013147336103E-2</v>
      </c>
    </row>
    <row r="3325" spans="1:8" x14ac:dyDescent="0.25">
      <c r="A3325" s="19" t="s">
        <v>81</v>
      </c>
      <c r="B3325" s="19" t="s">
        <v>82</v>
      </c>
      <c r="C3325" s="19" t="s">
        <v>83</v>
      </c>
      <c r="D3325" s="19" t="s">
        <v>176</v>
      </c>
      <c r="E3325" s="19" t="s">
        <v>177</v>
      </c>
      <c r="F3325" s="19" t="s">
        <v>110</v>
      </c>
      <c r="G3325" s="19" t="s">
        <v>111</v>
      </c>
      <c r="H3325" s="25">
        <v>0.28878571808947501</v>
      </c>
    </row>
    <row r="3326" spans="1:8" x14ac:dyDescent="0.25">
      <c r="A3326" s="19" t="s">
        <v>81</v>
      </c>
      <c r="B3326" s="19" t="s">
        <v>82</v>
      </c>
      <c r="C3326" s="19" t="s">
        <v>83</v>
      </c>
      <c r="D3326" s="19" t="s">
        <v>176</v>
      </c>
      <c r="E3326" s="19" t="s">
        <v>177</v>
      </c>
      <c r="F3326" s="19" t="s">
        <v>182</v>
      </c>
      <c r="G3326" s="19" t="s">
        <v>183</v>
      </c>
      <c r="H3326" s="25">
        <v>0.32550306524274769</v>
      </c>
    </row>
    <row r="3327" spans="1:8" x14ac:dyDescent="0.25">
      <c r="A3327" s="19" t="s">
        <v>81</v>
      </c>
      <c r="B3327" s="19" t="s">
        <v>82</v>
      </c>
      <c r="C3327" s="19" t="s">
        <v>83</v>
      </c>
      <c r="D3327" s="19" t="s">
        <v>176</v>
      </c>
      <c r="E3327" s="19" t="s">
        <v>177</v>
      </c>
      <c r="F3327" s="19" t="s">
        <v>112</v>
      </c>
      <c r="G3327" s="19" t="s">
        <v>113</v>
      </c>
      <c r="H3327" s="25">
        <v>2.1654935141960877E-2</v>
      </c>
    </row>
    <row r="3328" spans="1:8" x14ac:dyDescent="0.25">
      <c r="A3328" s="19" t="s">
        <v>81</v>
      </c>
      <c r="B3328" s="19" t="s">
        <v>82</v>
      </c>
      <c r="C3328" s="19" t="s">
        <v>83</v>
      </c>
      <c r="D3328" s="19" t="s">
        <v>176</v>
      </c>
      <c r="E3328" s="19" t="s">
        <v>177</v>
      </c>
      <c r="F3328" s="19" t="s">
        <v>118</v>
      </c>
      <c r="G3328" s="19" t="s">
        <v>119</v>
      </c>
      <c r="H3328" s="25">
        <v>0.15364640423200376</v>
      </c>
    </row>
    <row r="3329" spans="1:8" x14ac:dyDescent="0.25">
      <c r="A3329" s="19" t="s">
        <v>81</v>
      </c>
      <c r="B3329" s="19" t="s">
        <v>82</v>
      </c>
      <c r="C3329" s="19" t="s">
        <v>83</v>
      </c>
      <c r="D3329" s="19" t="s">
        <v>176</v>
      </c>
      <c r="E3329" s="19" t="s">
        <v>177</v>
      </c>
      <c r="F3329" s="19" t="s">
        <v>184</v>
      </c>
      <c r="G3329" s="19" t="s">
        <v>185</v>
      </c>
      <c r="H3329" s="25">
        <v>5.1034005944780816E-2</v>
      </c>
    </row>
    <row r="3330" spans="1:8" x14ac:dyDescent="0.25">
      <c r="A3330" s="19" t="s">
        <v>81</v>
      </c>
      <c r="B3330" s="19" t="s">
        <v>82</v>
      </c>
      <c r="C3330" s="19" t="s">
        <v>83</v>
      </c>
      <c r="D3330" s="19" t="s">
        <v>176</v>
      </c>
      <c r="E3330" s="19" t="s">
        <v>177</v>
      </c>
      <c r="F3330" s="19" t="s">
        <v>120</v>
      </c>
      <c r="G3330" s="19" t="s">
        <v>121</v>
      </c>
      <c r="H3330" s="25">
        <v>0.21007492312736523</v>
      </c>
    </row>
    <row r="3331" spans="1:8" x14ac:dyDescent="0.25">
      <c r="A3331" s="19" t="s">
        <v>81</v>
      </c>
      <c r="B3331" s="19" t="s">
        <v>82</v>
      </c>
      <c r="C3331" s="19" t="s">
        <v>83</v>
      </c>
      <c r="D3331" s="19" t="s">
        <v>176</v>
      </c>
      <c r="E3331" s="19" t="s">
        <v>177</v>
      </c>
      <c r="F3331" s="19" t="s">
        <v>186</v>
      </c>
      <c r="G3331" s="19" t="s">
        <v>187</v>
      </c>
      <c r="H3331" s="25">
        <v>1.2946476497018163E-2</v>
      </c>
    </row>
    <row r="3332" spans="1:8" x14ac:dyDescent="0.25">
      <c r="A3332" s="19" t="s">
        <v>81</v>
      </c>
      <c r="B3332" s="19" t="s">
        <v>82</v>
      </c>
      <c r="C3332" s="19" t="s">
        <v>83</v>
      </c>
      <c r="D3332" s="19" t="s">
        <v>176</v>
      </c>
      <c r="E3332" s="19" t="s">
        <v>177</v>
      </c>
      <c r="F3332" s="19" t="s">
        <v>188</v>
      </c>
      <c r="G3332" s="19" t="s">
        <v>189</v>
      </c>
      <c r="H3332" s="25">
        <v>1.1719244676363487</v>
      </c>
    </row>
    <row r="3333" spans="1:8" x14ac:dyDescent="0.25">
      <c r="A3333" s="19" t="s">
        <v>81</v>
      </c>
      <c r="B3333" s="19" t="s">
        <v>82</v>
      </c>
      <c r="C3333" s="19" t="s">
        <v>83</v>
      </c>
      <c r="D3333" s="19" t="s">
        <v>176</v>
      </c>
      <c r="E3333" s="19" t="s">
        <v>177</v>
      </c>
      <c r="F3333" s="19" t="s">
        <v>190</v>
      </c>
      <c r="G3333" s="19" t="s">
        <v>191</v>
      </c>
      <c r="H3333" s="25">
        <v>1.103631769634956E-2</v>
      </c>
    </row>
    <row r="3334" spans="1:8" x14ac:dyDescent="0.25">
      <c r="A3334" s="19" t="s">
        <v>81</v>
      </c>
      <c r="B3334" s="19" t="s">
        <v>82</v>
      </c>
      <c r="C3334" s="19" t="s">
        <v>83</v>
      </c>
      <c r="D3334" s="19" t="s">
        <v>176</v>
      </c>
      <c r="E3334" s="19" t="s">
        <v>177</v>
      </c>
      <c r="F3334" s="19" t="s">
        <v>192</v>
      </c>
      <c r="G3334" s="19" t="s">
        <v>193</v>
      </c>
      <c r="H3334" s="25">
        <v>9.3784447228527246E-2</v>
      </c>
    </row>
    <row r="3335" spans="1:8" x14ac:dyDescent="0.25">
      <c r="A3335" s="19" t="s">
        <v>81</v>
      </c>
      <c r="B3335" s="19" t="s">
        <v>82</v>
      </c>
      <c r="C3335" s="19" t="s">
        <v>83</v>
      </c>
      <c r="D3335" s="19" t="s">
        <v>176</v>
      </c>
      <c r="E3335" s="19" t="s">
        <v>177</v>
      </c>
      <c r="F3335" s="19" t="s">
        <v>194</v>
      </c>
      <c r="G3335" s="19" t="s">
        <v>195</v>
      </c>
      <c r="H3335" s="25">
        <v>1.2815119238370178</v>
      </c>
    </row>
    <row r="3336" spans="1:8" x14ac:dyDescent="0.25">
      <c r="A3336" s="19" t="s">
        <v>81</v>
      </c>
      <c r="B3336" s="19" t="s">
        <v>82</v>
      </c>
      <c r="C3336" s="19" t="s">
        <v>83</v>
      </c>
      <c r="D3336" s="19" t="s">
        <v>176</v>
      </c>
      <c r="E3336" s="19" t="s">
        <v>177</v>
      </c>
      <c r="F3336" s="19" t="s">
        <v>122</v>
      </c>
      <c r="G3336" s="19" t="s">
        <v>123</v>
      </c>
      <c r="H3336" s="25">
        <v>7.7376922420361351E-3</v>
      </c>
    </row>
    <row r="3337" spans="1:8" x14ac:dyDescent="0.25">
      <c r="A3337" s="19" t="s">
        <v>81</v>
      </c>
      <c r="B3337" s="19" t="s">
        <v>82</v>
      </c>
      <c r="C3337" s="19" t="s">
        <v>83</v>
      </c>
      <c r="D3337" s="19" t="s">
        <v>176</v>
      </c>
      <c r="E3337" s="19" t="s">
        <v>177</v>
      </c>
      <c r="F3337" s="19" t="s">
        <v>126</v>
      </c>
      <c r="G3337" s="19" t="s">
        <v>127</v>
      </c>
      <c r="H3337" s="25">
        <v>1.262252406814693E-2</v>
      </c>
    </row>
    <row r="3338" spans="1:8" x14ac:dyDescent="0.25">
      <c r="A3338" s="19" t="s">
        <v>81</v>
      </c>
      <c r="B3338" s="19" t="s">
        <v>82</v>
      </c>
      <c r="C3338" s="19" t="s">
        <v>83</v>
      </c>
      <c r="D3338" s="19" t="s">
        <v>176</v>
      </c>
      <c r="E3338" s="19" t="s">
        <v>177</v>
      </c>
      <c r="F3338" s="19" t="s">
        <v>128</v>
      </c>
      <c r="G3338" s="19" t="s">
        <v>129</v>
      </c>
      <c r="H3338" s="25">
        <v>5.4784179083555824E-2</v>
      </c>
    </row>
    <row r="3339" spans="1:8" x14ac:dyDescent="0.25">
      <c r="A3339" s="19" t="s">
        <v>81</v>
      </c>
      <c r="B3339" s="19" t="s">
        <v>82</v>
      </c>
      <c r="C3339" s="19" t="s">
        <v>83</v>
      </c>
      <c r="D3339" s="19" t="s">
        <v>176</v>
      </c>
      <c r="E3339" s="19" t="s">
        <v>177</v>
      </c>
      <c r="F3339" s="19" t="s">
        <v>130</v>
      </c>
      <c r="G3339" s="19" t="s">
        <v>131</v>
      </c>
      <c r="H3339" s="25">
        <v>0.36300439839034737</v>
      </c>
    </row>
    <row r="3340" spans="1:8" x14ac:dyDescent="0.25">
      <c r="A3340" s="19" t="s">
        <v>81</v>
      </c>
      <c r="B3340" s="19" t="s">
        <v>82</v>
      </c>
      <c r="C3340" s="19" t="s">
        <v>83</v>
      </c>
      <c r="D3340" s="19" t="s">
        <v>176</v>
      </c>
      <c r="E3340" s="19" t="s">
        <v>177</v>
      </c>
      <c r="F3340" s="19" t="s">
        <v>134</v>
      </c>
      <c r="G3340" s="19" t="s">
        <v>135</v>
      </c>
      <c r="H3340" s="25">
        <v>9.1847908885794846E-2</v>
      </c>
    </row>
    <row r="3341" spans="1:8" x14ac:dyDescent="0.25">
      <c r="A3341" s="19" t="s">
        <v>81</v>
      </c>
      <c r="B3341" s="19" t="s">
        <v>82</v>
      </c>
      <c r="C3341" s="19" t="s">
        <v>83</v>
      </c>
      <c r="D3341" s="19" t="s">
        <v>176</v>
      </c>
      <c r="E3341" s="19" t="s">
        <v>177</v>
      </c>
      <c r="F3341" s="19" t="s">
        <v>196</v>
      </c>
      <c r="G3341" s="19" t="s">
        <v>197</v>
      </c>
      <c r="H3341" s="25">
        <v>9.1606836034350495E-3</v>
      </c>
    </row>
    <row r="3342" spans="1:8" x14ac:dyDescent="0.25">
      <c r="A3342" s="19" t="s">
        <v>81</v>
      </c>
      <c r="B3342" s="19" t="s">
        <v>82</v>
      </c>
      <c r="C3342" s="19" t="s">
        <v>83</v>
      </c>
      <c r="D3342" s="19" t="s">
        <v>176</v>
      </c>
      <c r="E3342" s="19" t="s">
        <v>177</v>
      </c>
      <c r="F3342" s="19" t="s">
        <v>136</v>
      </c>
      <c r="G3342" s="19" t="s">
        <v>137</v>
      </c>
      <c r="H3342" s="25">
        <v>9.6165297470821014E-3</v>
      </c>
    </row>
    <row r="3343" spans="1:8" x14ac:dyDescent="0.25">
      <c r="A3343" s="19" t="s">
        <v>81</v>
      </c>
      <c r="B3343" s="19" t="s">
        <v>82</v>
      </c>
      <c r="C3343" s="19" t="s">
        <v>83</v>
      </c>
      <c r="D3343" s="19" t="s">
        <v>176</v>
      </c>
      <c r="E3343" s="19" t="s">
        <v>177</v>
      </c>
      <c r="F3343" s="19" t="s">
        <v>138</v>
      </c>
      <c r="G3343" s="19" t="s">
        <v>139</v>
      </c>
      <c r="H3343" s="25">
        <v>6.8232280663271153E-2</v>
      </c>
    </row>
    <row r="3344" spans="1:8" x14ac:dyDescent="0.25">
      <c r="A3344" s="19" t="s">
        <v>81</v>
      </c>
      <c r="B3344" s="19" t="s">
        <v>82</v>
      </c>
      <c r="C3344" s="19" t="s">
        <v>83</v>
      </c>
      <c r="D3344" s="19" t="s">
        <v>176</v>
      </c>
      <c r="E3344" s="19" t="s">
        <v>177</v>
      </c>
      <c r="F3344" s="19" t="s">
        <v>140</v>
      </c>
      <c r="G3344" s="19" t="s">
        <v>141</v>
      </c>
      <c r="H3344" s="25">
        <v>7.9931742827192884E-2</v>
      </c>
    </row>
    <row r="3345" spans="1:8" x14ac:dyDescent="0.25">
      <c r="A3345" s="19" t="s">
        <v>81</v>
      </c>
      <c r="B3345" s="19" t="s">
        <v>82</v>
      </c>
      <c r="C3345" s="19" t="s">
        <v>83</v>
      </c>
      <c r="D3345" s="19" t="s">
        <v>176</v>
      </c>
      <c r="E3345" s="19" t="s">
        <v>177</v>
      </c>
      <c r="F3345" s="19" t="s">
        <v>198</v>
      </c>
      <c r="G3345" s="19" t="s">
        <v>199</v>
      </c>
      <c r="H3345" s="25">
        <v>0.25708112383962928</v>
      </c>
    </row>
    <row r="3346" spans="1:8" x14ac:dyDescent="0.25">
      <c r="A3346" s="19" t="s">
        <v>81</v>
      </c>
      <c r="B3346" s="19" t="s">
        <v>82</v>
      </c>
      <c r="C3346" s="19" t="s">
        <v>83</v>
      </c>
      <c r="D3346" s="19" t="s">
        <v>176</v>
      </c>
      <c r="E3346" s="19" t="s">
        <v>177</v>
      </c>
      <c r="F3346" s="19" t="s">
        <v>142</v>
      </c>
      <c r="G3346" s="19" t="s">
        <v>143</v>
      </c>
      <c r="H3346" s="25">
        <v>0.12205400740359185</v>
      </c>
    </row>
    <row r="3347" spans="1:8" x14ac:dyDescent="0.25">
      <c r="A3347" s="19" t="s">
        <v>81</v>
      </c>
      <c r="B3347" s="19" t="s">
        <v>82</v>
      </c>
      <c r="C3347" s="19" t="s">
        <v>83</v>
      </c>
      <c r="D3347" s="19" t="s">
        <v>176</v>
      </c>
      <c r="E3347" s="19" t="s">
        <v>177</v>
      </c>
      <c r="F3347" s="19" t="s">
        <v>144</v>
      </c>
      <c r="G3347" s="19" t="s">
        <v>145</v>
      </c>
      <c r="H3347" s="25">
        <v>0.47176478311555953</v>
      </c>
    </row>
    <row r="3348" spans="1:8" x14ac:dyDescent="0.25">
      <c r="A3348" s="19" t="s">
        <v>81</v>
      </c>
      <c r="B3348" s="19" t="s">
        <v>82</v>
      </c>
      <c r="C3348" s="19" t="s">
        <v>83</v>
      </c>
      <c r="D3348" s="19" t="s">
        <v>176</v>
      </c>
      <c r="E3348" s="19" t="s">
        <v>177</v>
      </c>
      <c r="F3348" s="19" t="s">
        <v>146</v>
      </c>
      <c r="G3348" s="19" t="s">
        <v>147</v>
      </c>
      <c r="H3348" s="25">
        <v>3.5795246238964434E-2</v>
      </c>
    </row>
    <row r="3349" spans="1:8" x14ac:dyDescent="0.25">
      <c r="A3349" s="19" t="s">
        <v>81</v>
      </c>
      <c r="B3349" s="19" t="s">
        <v>82</v>
      </c>
      <c r="C3349" s="19" t="s">
        <v>83</v>
      </c>
      <c r="D3349" s="19" t="s">
        <v>176</v>
      </c>
      <c r="E3349" s="19" t="s">
        <v>177</v>
      </c>
      <c r="F3349" s="19" t="s">
        <v>150</v>
      </c>
      <c r="G3349" s="19" t="s">
        <v>151</v>
      </c>
      <c r="H3349" s="25">
        <v>9.8312375722878112E-2</v>
      </c>
    </row>
    <row r="3350" spans="1:8" x14ac:dyDescent="0.25">
      <c r="A3350" s="19" t="s">
        <v>81</v>
      </c>
      <c r="B3350" s="19" t="s">
        <v>82</v>
      </c>
      <c r="C3350" s="19" t="s">
        <v>83</v>
      </c>
      <c r="D3350" s="19" t="s">
        <v>176</v>
      </c>
      <c r="E3350" s="19" t="s">
        <v>177</v>
      </c>
      <c r="F3350" s="19" t="s">
        <v>156</v>
      </c>
      <c r="G3350" s="19" t="s">
        <v>157</v>
      </c>
      <c r="H3350" s="25">
        <v>0.16762097834344514</v>
      </c>
    </row>
    <row r="3351" spans="1:8" x14ac:dyDescent="0.25">
      <c r="A3351" s="19" t="s">
        <v>81</v>
      </c>
      <c r="B3351" s="19" t="s">
        <v>82</v>
      </c>
      <c r="C3351" s="19" t="s">
        <v>83</v>
      </c>
      <c r="D3351" s="19" t="s">
        <v>176</v>
      </c>
      <c r="E3351" s="19" t="s">
        <v>177</v>
      </c>
      <c r="F3351" s="19" t="s">
        <v>158</v>
      </c>
      <c r="G3351" s="19" t="s">
        <v>159</v>
      </c>
      <c r="H3351" s="25">
        <v>2.3076686135830235E-3</v>
      </c>
    </row>
    <row r="3352" spans="1:8" x14ac:dyDescent="0.25">
      <c r="A3352" s="19" t="s">
        <v>81</v>
      </c>
      <c r="B3352" s="19" t="s">
        <v>82</v>
      </c>
      <c r="C3352" s="19" t="s">
        <v>83</v>
      </c>
      <c r="D3352" s="19" t="s">
        <v>176</v>
      </c>
      <c r="E3352" s="19" t="s">
        <v>177</v>
      </c>
      <c r="F3352" s="19" t="s">
        <v>174</v>
      </c>
      <c r="G3352" s="19" t="s">
        <v>175</v>
      </c>
      <c r="H3352" s="25">
        <v>3.8381061432809782E-3</v>
      </c>
    </row>
    <row r="3353" spans="1:8" x14ac:dyDescent="0.25">
      <c r="A3353" s="19" t="s">
        <v>81</v>
      </c>
      <c r="B3353" s="19" t="s">
        <v>82</v>
      </c>
      <c r="C3353" s="19" t="s">
        <v>83</v>
      </c>
      <c r="D3353" s="19" t="s">
        <v>176</v>
      </c>
      <c r="E3353" s="19" t="s">
        <v>177</v>
      </c>
      <c r="F3353" s="19" t="s">
        <v>162</v>
      </c>
      <c r="G3353" s="19" t="s">
        <v>163</v>
      </c>
      <c r="H3353" s="25">
        <v>0.40209205164877077</v>
      </c>
    </row>
    <row r="3354" spans="1:8" x14ac:dyDescent="0.25">
      <c r="A3354" s="19" t="s">
        <v>81</v>
      </c>
      <c r="B3354" s="19" t="s">
        <v>82</v>
      </c>
      <c r="C3354" s="19" t="s">
        <v>83</v>
      </c>
      <c r="D3354" s="19" t="s">
        <v>176</v>
      </c>
      <c r="E3354" s="19" t="s">
        <v>177</v>
      </c>
      <c r="F3354" s="19" t="s">
        <v>200</v>
      </c>
      <c r="G3354" s="19" t="s">
        <v>201</v>
      </c>
      <c r="H3354" s="25">
        <v>0.14913385244050442</v>
      </c>
    </row>
    <row r="3355" spans="1:8" x14ac:dyDescent="0.25">
      <c r="A3355" s="19" t="s">
        <v>81</v>
      </c>
      <c r="B3355" s="19" t="s">
        <v>82</v>
      </c>
      <c r="C3355" s="19" t="s">
        <v>83</v>
      </c>
      <c r="D3355" s="19" t="s">
        <v>176</v>
      </c>
      <c r="E3355" s="19" t="s">
        <v>177</v>
      </c>
      <c r="F3355" s="19" t="s">
        <v>202</v>
      </c>
      <c r="G3355" s="19" t="s">
        <v>203</v>
      </c>
      <c r="H3355" s="25">
        <v>1.9821405740159215E-2</v>
      </c>
    </row>
    <row r="3356" spans="1:8" x14ac:dyDescent="0.25">
      <c r="A3356" s="19" t="s">
        <v>81</v>
      </c>
      <c r="B3356" s="19" t="s">
        <v>82</v>
      </c>
      <c r="C3356" s="19" t="s">
        <v>83</v>
      </c>
      <c r="D3356" s="19" t="s">
        <v>204</v>
      </c>
      <c r="E3356" s="19" t="s">
        <v>205</v>
      </c>
      <c r="F3356" s="19" t="s">
        <v>94</v>
      </c>
      <c r="G3356" s="19" t="s">
        <v>95</v>
      </c>
      <c r="H3356" s="25">
        <v>7.1074592280483415E-3</v>
      </c>
    </row>
    <row r="3357" spans="1:8" x14ac:dyDescent="0.25">
      <c r="A3357" s="19" t="s">
        <v>81</v>
      </c>
      <c r="B3357" s="19" t="s">
        <v>82</v>
      </c>
      <c r="C3357" s="19" t="s">
        <v>83</v>
      </c>
      <c r="D3357" s="19" t="s">
        <v>204</v>
      </c>
      <c r="E3357" s="19" t="s">
        <v>205</v>
      </c>
      <c r="F3357" s="19" t="s">
        <v>410</v>
      </c>
      <c r="G3357" s="19" t="s">
        <v>411</v>
      </c>
      <c r="H3357" s="25">
        <v>3.0838858207035109</v>
      </c>
    </row>
    <row r="3358" spans="1:8" x14ac:dyDescent="0.25">
      <c r="A3358" s="19" t="s">
        <v>81</v>
      </c>
      <c r="B3358" s="19" t="s">
        <v>82</v>
      </c>
      <c r="C3358" s="19" t="s">
        <v>83</v>
      </c>
      <c r="D3358" s="19" t="s">
        <v>204</v>
      </c>
      <c r="E3358" s="19" t="s">
        <v>205</v>
      </c>
      <c r="F3358" s="19" t="s">
        <v>178</v>
      </c>
      <c r="G3358" s="19" t="s">
        <v>179</v>
      </c>
      <c r="H3358" s="25">
        <v>3.5338718707588718E-3</v>
      </c>
    </row>
    <row r="3359" spans="1:8" x14ac:dyDescent="0.25">
      <c r="A3359" s="19" t="s">
        <v>81</v>
      </c>
      <c r="B3359" s="19" t="s">
        <v>82</v>
      </c>
      <c r="C3359" s="19" t="s">
        <v>83</v>
      </c>
      <c r="D3359" s="19" t="s">
        <v>204</v>
      </c>
      <c r="E3359" s="19" t="s">
        <v>205</v>
      </c>
      <c r="F3359" s="19" t="s">
        <v>98</v>
      </c>
      <c r="G3359" s="19" t="s">
        <v>99</v>
      </c>
      <c r="H3359" s="25">
        <v>1.758311902091822E-2</v>
      </c>
    </row>
    <row r="3360" spans="1:8" x14ac:dyDescent="0.25">
      <c r="A3360" s="19" t="s">
        <v>81</v>
      </c>
      <c r="B3360" s="19" t="s">
        <v>82</v>
      </c>
      <c r="C3360" s="19" t="s">
        <v>83</v>
      </c>
      <c r="D3360" s="19" t="s">
        <v>204</v>
      </c>
      <c r="E3360" s="19" t="s">
        <v>205</v>
      </c>
      <c r="F3360" s="19" t="s">
        <v>172</v>
      </c>
      <c r="G3360" s="19" t="s">
        <v>173</v>
      </c>
      <c r="H3360" s="25">
        <v>1.6034142345534264E-3</v>
      </c>
    </row>
    <row r="3361" spans="1:8" x14ac:dyDescent="0.25">
      <c r="A3361" s="19" t="s">
        <v>81</v>
      </c>
      <c r="B3361" s="19" t="s">
        <v>82</v>
      </c>
      <c r="C3361" s="19" t="s">
        <v>83</v>
      </c>
      <c r="D3361" s="19" t="s">
        <v>204</v>
      </c>
      <c r="E3361" s="19" t="s">
        <v>205</v>
      </c>
      <c r="F3361" s="19" t="s">
        <v>100</v>
      </c>
      <c r="G3361" s="19" t="s">
        <v>101</v>
      </c>
      <c r="H3361" s="25">
        <v>4.5731357340790098E-2</v>
      </c>
    </row>
    <row r="3362" spans="1:8" x14ac:dyDescent="0.25">
      <c r="A3362" s="19" t="s">
        <v>81</v>
      </c>
      <c r="B3362" s="19" t="s">
        <v>82</v>
      </c>
      <c r="C3362" s="19" t="s">
        <v>83</v>
      </c>
      <c r="D3362" s="19" t="s">
        <v>204</v>
      </c>
      <c r="E3362" s="19" t="s">
        <v>205</v>
      </c>
      <c r="F3362" s="19" t="s">
        <v>106</v>
      </c>
      <c r="G3362" s="19" t="s">
        <v>107</v>
      </c>
      <c r="H3362" s="25">
        <v>2.1653400176356957E-2</v>
      </c>
    </row>
    <row r="3363" spans="1:8" x14ac:dyDescent="0.25">
      <c r="A3363" s="19" t="s">
        <v>81</v>
      </c>
      <c r="B3363" s="19" t="s">
        <v>82</v>
      </c>
      <c r="C3363" s="19" t="s">
        <v>83</v>
      </c>
      <c r="D3363" s="19" t="s">
        <v>204</v>
      </c>
      <c r="E3363" s="19" t="s">
        <v>205</v>
      </c>
      <c r="F3363" s="19" t="s">
        <v>108</v>
      </c>
      <c r="G3363" s="19" t="s">
        <v>109</v>
      </c>
      <c r="H3363" s="25">
        <v>1.6228638684457303E-3</v>
      </c>
    </row>
    <row r="3364" spans="1:8" x14ac:dyDescent="0.25">
      <c r="A3364" s="19" t="s">
        <v>81</v>
      </c>
      <c r="B3364" s="19" t="s">
        <v>82</v>
      </c>
      <c r="C3364" s="19" t="s">
        <v>83</v>
      </c>
      <c r="D3364" s="19" t="s">
        <v>204</v>
      </c>
      <c r="E3364" s="19" t="s">
        <v>205</v>
      </c>
      <c r="F3364" s="19" t="s">
        <v>110</v>
      </c>
      <c r="G3364" s="19" t="s">
        <v>111</v>
      </c>
      <c r="H3364" s="25">
        <v>4.0851563964675847E-2</v>
      </c>
    </row>
    <row r="3365" spans="1:8" x14ac:dyDescent="0.25">
      <c r="A3365" s="19" t="s">
        <v>81</v>
      </c>
      <c r="B3365" s="19" t="s">
        <v>82</v>
      </c>
      <c r="C3365" s="19" t="s">
        <v>83</v>
      </c>
      <c r="D3365" s="19" t="s">
        <v>204</v>
      </c>
      <c r="E3365" s="19" t="s">
        <v>205</v>
      </c>
      <c r="F3365" s="19" t="s">
        <v>206</v>
      </c>
      <c r="G3365" s="19" t="s">
        <v>207</v>
      </c>
      <c r="H3365" s="25">
        <v>5.4566144963579576E-3</v>
      </c>
    </row>
    <row r="3366" spans="1:8" x14ac:dyDescent="0.25">
      <c r="A3366" s="19" t="s">
        <v>81</v>
      </c>
      <c r="B3366" s="19" t="s">
        <v>82</v>
      </c>
      <c r="C3366" s="19" t="s">
        <v>83</v>
      </c>
      <c r="D3366" s="19" t="s">
        <v>204</v>
      </c>
      <c r="E3366" s="19" t="s">
        <v>205</v>
      </c>
      <c r="F3366" s="19" t="s">
        <v>208</v>
      </c>
      <c r="G3366" s="19" t="s">
        <v>209</v>
      </c>
      <c r="H3366" s="25">
        <v>1.0561239412977255E-3</v>
      </c>
    </row>
    <row r="3367" spans="1:8" x14ac:dyDescent="0.25">
      <c r="A3367" s="19" t="s">
        <v>81</v>
      </c>
      <c r="B3367" s="19" t="s">
        <v>82</v>
      </c>
      <c r="C3367" s="19" t="s">
        <v>83</v>
      </c>
      <c r="D3367" s="19" t="s">
        <v>204</v>
      </c>
      <c r="E3367" s="19" t="s">
        <v>205</v>
      </c>
      <c r="F3367" s="19" t="s">
        <v>182</v>
      </c>
      <c r="G3367" s="19" t="s">
        <v>183</v>
      </c>
      <c r="H3367" s="25">
        <v>1.4976755966329582E-2</v>
      </c>
    </row>
    <row r="3368" spans="1:8" x14ac:dyDescent="0.25">
      <c r="A3368" s="19" t="s">
        <v>81</v>
      </c>
      <c r="B3368" s="19" t="s">
        <v>82</v>
      </c>
      <c r="C3368" s="19" t="s">
        <v>83</v>
      </c>
      <c r="D3368" s="19" t="s">
        <v>204</v>
      </c>
      <c r="E3368" s="19" t="s">
        <v>205</v>
      </c>
      <c r="F3368" s="19" t="s">
        <v>112</v>
      </c>
      <c r="G3368" s="19" t="s">
        <v>113</v>
      </c>
      <c r="H3368" s="25">
        <v>1.8011885532905989E-3</v>
      </c>
    </row>
    <row r="3369" spans="1:8" x14ac:dyDescent="0.25">
      <c r="A3369" s="19" t="s">
        <v>81</v>
      </c>
      <c r="B3369" s="19" t="s">
        <v>82</v>
      </c>
      <c r="C3369" s="19" t="s">
        <v>83</v>
      </c>
      <c r="D3369" s="19" t="s">
        <v>204</v>
      </c>
      <c r="E3369" s="19" t="s">
        <v>205</v>
      </c>
      <c r="F3369" s="19" t="s">
        <v>116</v>
      </c>
      <c r="G3369" s="19" t="s">
        <v>117</v>
      </c>
      <c r="H3369" s="25">
        <v>2.1539061562729483E-3</v>
      </c>
    </row>
    <row r="3370" spans="1:8" x14ac:dyDescent="0.25">
      <c r="A3370" s="19" t="s">
        <v>81</v>
      </c>
      <c r="B3370" s="19" t="s">
        <v>82</v>
      </c>
      <c r="C3370" s="19" t="s">
        <v>83</v>
      </c>
      <c r="D3370" s="19" t="s">
        <v>204</v>
      </c>
      <c r="E3370" s="19" t="s">
        <v>205</v>
      </c>
      <c r="F3370" s="19" t="s">
        <v>118</v>
      </c>
      <c r="G3370" s="19" t="s">
        <v>119</v>
      </c>
      <c r="H3370" s="25">
        <v>1.2195388956024797E-2</v>
      </c>
    </row>
    <row r="3371" spans="1:8" x14ac:dyDescent="0.25">
      <c r="A3371" s="19" t="s">
        <v>81</v>
      </c>
      <c r="B3371" s="19" t="s">
        <v>82</v>
      </c>
      <c r="C3371" s="19" t="s">
        <v>83</v>
      </c>
      <c r="D3371" s="19" t="s">
        <v>204</v>
      </c>
      <c r="E3371" s="19" t="s">
        <v>205</v>
      </c>
      <c r="F3371" s="19" t="s">
        <v>184</v>
      </c>
      <c r="G3371" s="19" t="s">
        <v>185</v>
      </c>
      <c r="H3371" s="25">
        <v>5.465226270942489E-3</v>
      </c>
    </row>
    <row r="3372" spans="1:8" x14ac:dyDescent="0.25">
      <c r="A3372" s="19" t="s">
        <v>81</v>
      </c>
      <c r="B3372" s="19" t="s">
        <v>82</v>
      </c>
      <c r="C3372" s="19" t="s">
        <v>83</v>
      </c>
      <c r="D3372" s="19" t="s">
        <v>204</v>
      </c>
      <c r="E3372" s="19" t="s">
        <v>205</v>
      </c>
      <c r="F3372" s="19" t="s">
        <v>120</v>
      </c>
      <c r="G3372" s="19" t="s">
        <v>121</v>
      </c>
      <c r="H3372" s="25">
        <v>1.7374646743924371E-2</v>
      </c>
    </row>
    <row r="3373" spans="1:8" x14ac:dyDescent="0.25">
      <c r="A3373" s="19" t="s">
        <v>81</v>
      </c>
      <c r="B3373" s="19" t="s">
        <v>82</v>
      </c>
      <c r="C3373" s="19" t="s">
        <v>83</v>
      </c>
      <c r="D3373" s="19" t="s">
        <v>204</v>
      </c>
      <c r="E3373" s="19" t="s">
        <v>205</v>
      </c>
      <c r="F3373" s="19" t="s">
        <v>186</v>
      </c>
      <c r="G3373" s="19" t="s">
        <v>187</v>
      </c>
      <c r="H3373" s="25">
        <v>1.092962302910483E-3</v>
      </c>
    </row>
    <row r="3374" spans="1:8" x14ac:dyDescent="0.25">
      <c r="A3374" s="19" t="s">
        <v>81</v>
      </c>
      <c r="B3374" s="19" t="s">
        <v>82</v>
      </c>
      <c r="C3374" s="19" t="s">
        <v>83</v>
      </c>
      <c r="D3374" s="19" t="s">
        <v>204</v>
      </c>
      <c r="E3374" s="19" t="s">
        <v>205</v>
      </c>
      <c r="F3374" s="19" t="s">
        <v>188</v>
      </c>
      <c r="G3374" s="19" t="s">
        <v>189</v>
      </c>
      <c r="H3374" s="25">
        <v>9.646947426685662E-2</v>
      </c>
    </row>
    <row r="3375" spans="1:8" x14ac:dyDescent="0.25">
      <c r="A3375" s="19" t="s">
        <v>81</v>
      </c>
      <c r="B3375" s="19" t="s">
        <v>82</v>
      </c>
      <c r="C3375" s="19" t="s">
        <v>83</v>
      </c>
      <c r="D3375" s="19" t="s">
        <v>204</v>
      </c>
      <c r="E3375" s="19" t="s">
        <v>205</v>
      </c>
      <c r="F3375" s="19" t="s">
        <v>192</v>
      </c>
      <c r="G3375" s="19" t="s">
        <v>193</v>
      </c>
      <c r="H3375" s="25">
        <v>9.7431730424594829E-3</v>
      </c>
    </row>
    <row r="3376" spans="1:8" x14ac:dyDescent="0.25">
      <c r="A3376" s="19" t="s">
        <v>81</v>
      </c>
      <c r="B3376" s="19" t="s">
        <v>82</v>
      </c>
      <c r="C3376" s="19" t="s">
        <v>83</v>
      </c>
      <c r="D3376" s="19" t="s">
        <v>204</v>
      </c>
      <c r="E3376" s="19" t="s">
        <v>205</v>
      </c>
      <c r="F3376" s="19" t="s">
        <v>194</v>
      </c>
      <c r="G3376" s="19" t="s">
        <v>195</v>
      </c>
      <c r="H3376" s="25">
        <v>0.11186701809583158</v>
      </c>
    </row>
    <row r="3377" spans="1:8" x14ac:dyDescent="0.25">
      <c r="A3377" s="19" t="s">
        <v>81</v>
      </c>
      <c r="B3377" s="19" t="s">
        <v>82</v>
      </c>
      <c r="C3377" s="19" t="s">
        <v>83</v>
      </c>
      <c r="D3377" s="19" t="s">
        <v>204</v>
      </c>
      <c r="E3377" s="19" t="s">
        <v>205</v>
      </c>
      <c r="F3377" s="19" t="s">
        <v>122</v>
      </c>
      <c r="G3377" s="19" t="s">
        <v>123</v>
      </c>
      <c r="H3377" s="25">
        <v>2.7447760808929655E-3</v>
      </c>
    </row>
    <row r="3378" spans="1:8" x14ac:dyDescent="0.25">
      <c r="A3378" s="19" t="s">
        <v>81</v>
      </c>
      <c r="B3378" s="19" t="s">
        <v>82</v>
      </c>
      <c r="C3378" s="19" t="s">
        <v>83</v>
      </c>
      <c r="D3378" s="19" t="s">
        <v>204</v>
      </c>
      <c r="E3378" s="19" t="s">
        <v>205</v>
      </c>
      <c r="F3378" s="19" t="s">
        <v>126</v>
      </c>
      <c r="G3378" s="19" t="s">
        <v>127</v>
      </c>
      <c r="H3378" s="25">
        <v>9.7470038765350088E-4</v>
      </c>
    </row>
    <row r="3379" spans="1:8" x14ac:dyDescent="0.25">
      <c r="A3379" s="19" t="s">
        <v>81</v>
      </c>
      <c r="B3379" s="19" t="s">
        <v>82</v>
      </c>
      <c r="C3379" s="19" t="s">
        <v>83</v>
      </c>
      <c r="D3379" s="19" t="s">
        <v>204</v>
      </c>
      <c r="E3379" s="19" t="s">
        <v>205</v>
      </c>
      <c r="F3379" s="19" t="s">
        <v>132</v>
      </c>
      <c r="G3379" s="19" t="s">
        <v>133</v>
      </c>
      <c r="H3379" s="25">
        <v>2.8291031157144497E-2</v>
      </c>
    </row>
    <row r="3380" spans="1:8" x14ac:dyDescent="0.25">
      <c r="A3380" s="19" t="s">
        <v>81</v>
      </c>
      <c r="B3380" s="19" t="s">
        <v>82</v>
      </c>
      <c r="C3380" s="19" t="s">
        <v>83</v>
      </c>
      <c r="D3380" s="19" t="s">
        <v>204</v>
      </c>
      <c r="E3380" s="19" t="s">
        <v>205</v>
      </c>
      <c r="F3380" s="19" t="s">
        <v>134</v>
      </c>
      <c r="G3380" s="19" t="s">
        <v>135</v>
      </c>
      <c r="H3380" s="25">
        <v>1.5240117836424866E-2</v>
      </c>
    </row>
    <row r="3381" spans="1:8" x14ac:dyDescent="0.25">
      <c r="A3381" s="19" t="s">
        <v>81</v>
      </c>
      <c r="B3381" s="19" t="s">
        <v>82</v>
      </c>
      <c r="C3381" s="19" t="s">
        <v>83</v>
      </c>
      <c r="D3381" s="19" t="s">
        <v>204</v>
      </c>
      <c r="E3381" s="19" t="s">
        <v>205</v>
      </c>
      <c r="F3381" s="19" t="s">
        <v>136</v>
      </c>
      <c r="G3381" s="19" t="s">
        <v>137</v>
      </c>
      <c r="H3381" s="25">
        <v>2.1568195713116451E-3</v>
      </c>
    </row>
    <row r="3382" spans="1:8" x14ac:dyDescent="0.25">
      <c r="A3382" s="19" t="s">
        <v>81</v>
      </c>
      <c r="B3382" s="19" t="s">
        <v>82</v>
      </c>
      <c r="C3382" s="19" t="s">
        <v>83</v>
      </c>
      <c r="D3382" s="19" t="s">
        <v>204</v>
      </c>
      <c r="E3382" s="19" t="s">
        <v>205</v>
      </c>
      <c r="F3382" s="19" t="s">
        <v>198</v>
      </c>
      <c r="G3382" s="19" t="s">
        <v>199</v>
      </c>
      <c r="H3382" s="25">
        <v>4.0856884236874974E-2</v>
      </c>
    </row>
    <row r="3383" spans="1:8" x14ac:dyDescent="0.25">
      <c r="A3383" s="19" t="s">
        <v>81</v>
      </c>
      <c r="B3383" s="19" t="s">
        <v>82</v>
      </c>
      <c r="C3383" s="19" t="s">
        <v>83</v>
      </c>
      <c r="D3383" s="19" t="s">
        <v>204</v>
      </c>
      <c r="E3383" s="19" t="s">
        <v>205</v>
      </c>
      <c r="F3383" s="19" t="s">
        <v>142</v>
      </c>
      <c r="G3383" s="19" t="s">
        <v>143</v>
      </c>
      <c r="H3383" s="25">
        <v>1.3691119580649575E-2</v>
      </c>
    </row>
    <row r="3384" spans="1:8" x14ac:dyDescent="0.25">
      <c r="A3384" s="19" t="s">
        <v>81</v>
      </c>
      <c r="B3384" s="19" t="s">
        <v>82</v>
      </c>
      <c r="C3384" s="19" t="s">
        <v>83</v>
      </c>
      <c r="D3384" s="19" t="s">
        <v>204</v>
      </c>
      <c r="E3384" s="19" t="s">
        <v>205</v>
      </c>
      <c r="F3384" s="19" t="s">
        <v>144</v>
      </c>
      <c r="G3384" s="19" t="s">
        <v>145</v>
      </c>
      <c r="H3384" s="25">
        <v>5.1673784834165459E-2</v>
      </c>
    </row>
    <row r="3385" spans="1:8" x14ac:dyDescent="0.25">
      <c r="A3385" s="19" t="s">
        <v>81</v>
      </c>
      <c r="B3385" s="19" t="s">
        <v>82</v>
      </c>
      <c r="C3385" s="19" t="s">
        <v>83</v>
      </c>
      <c r="D3385" s="19" t="s">
        <v>204</v>
      </c>
      <c r="E3385" s="19" t="s">
        <v>205</v>
      </c>
      <c r="F3385" s="19" t="s">
        <v>146</v>
      </c>
      <c r="G3385" s="19" t="s">
        <v>147</v>
      </c>
      <c r="H3385" s="25">
        <v>2.6726889994525454E-3</v>
      </c>
    </row>
    <row r="3386" spans="1:8" x14ac:dyDescent="0.25">
      <c r="A3386" s="19" t="s">
        <v>81</v>
      </c>
      <c r="B3386" s="19" t="s">
        <v>82</v>
      </c>
      <c r="C3386" s="19" t="s">
        <v>83</v>
      </c>
      <c r="D3386" s="19" t="s">
        <v>204</v>
      </c>
      <c r="E3386" s="19" t="s">
        <v>205</v>
      </c>
      <c r="F3386" s="19" t="s">
        <v>150</v>
      </c>
      <c r="G3386" s="19" t="s">
        <v>151</v>
      </c>
      <c r="H3386" s="25">
        <v>8.6110251145539302E-3</v>
      </c>
    </row>
    <row r="3387" spans="1:8" x14ac:dyDescent="0.25">
      <c r="A3387" s="19" t="s">
        <v>81</v>
      </c>
      <c r="B3387" s="19" t="s">
        <v>82</v>
      </c>
      <c r="C3387" s="19" t="s">
        <v>83</v>
      </c>
      <c r="D3387" s="19" t="s">
        <v>204</v>
      </c>
      <c r="E3387" s="19" t="s">
        <v>205</v>
      </c>
      <c r="F3387" s="19" t="s">
        <v>152</v>
      </c>
      <c r="G3387" s="19" t="s">
        <v>153</v>
      </c>
      <c r="H3387" s="25">
        <v>0.53291193808948656</v>
      </c>
    </row>
    <row r="3388" spans="1:8" x14ac:dyDescent="0.25">
      <c r="A3388" s="19" t="s">
        <v>81</v>
      </c>
      <c r="B3388" s="19" t="s">
        <v>82</v>
      </c>
      <c r="C3388" s="19" t="s">
        <v>83</v>
      </c>
      <c r="D3388" s="19" t="s">
        <v>204</v>
      </c>
      <c r="E3388" s="19" t="s">
        <v>205</v>
      </c>
      <c r="F3388" s="19" t="s">
        <v>154</v>
      </c>
      <c r="G3388" s="19" t="s">
        <v>155</v>
      </c>
      <c r="H3388" s="25">
        <v>6.5799462251557153E-2</v>
      </c>
    </row>
    <row r="3389" spans="1:8" x14ac:dyDescent="0.25">
      <c r="A3389" s="19" t="s">
        <v>81</v>
      </c>
      <c r="B3389" s="19" t="s">
        <v>82</v>
      </c>
      <c r="C3389" s="19" t="s">
        <v>83</v>
      </c>
      <c r="D3389" s="19" t="s">
        <v>204</v>
      </c>
      <c r="E3389" s="19" t="s">
        <v>205</v>
      </c>
      <c r="F3389" s="19" t="s">
        <v>156</v>
      </c>
      <c r="G3389" s="19" t="s">
        <v>157</v>
      </c>
      <c r="H3389" s="25">
        <v>1.5283775868198256E-2</v>
      </c>
    </row>
    <row r="3390" spans="1:8" x14ac:dyDescent="0.25">
      <c r="A3390" s="19" t="s">
        <v>81</v>
      </c>
      <c r="B3390" s="19" t="s">
        <v>82</v>
      </c>
      <c r="C3390" s="19" t="s">
        <v>83</v>
      </c>
      <c r="D3390" s="19" t="s">
        <v>204</v>
      </c>
      <c r="E3390" s="19" t="s">
        <v>205</v>
      </c>
      <c r="F3390" s="19" t="s">
        <v>158</v>
      </c>
      <c r="G3390" s="19" t="s">
        <v>159</v>
      </c>
      <c r="H3390" s="25">
        <v>1.9059908851192366E-4</v>
      </c>
    </row>
    <row r="3391" spans="1:8" x14ac:dyDescent="0.25">
      <c r="A3391" s="19" t="s">
        <v>81</v>
      </c>
      <c r="B3391" s="19" t="s">
        <v>82</v>
      </c>
      <c r="C3391" s="19" t="s">
        <v>83</v>
      </c>
      <c r="D3391" s="19" t="s">
        <v>204</v>
      </c>
      <c r="E3391" s="19" t="s">
        <v>205</v>
      </c>
      <c r="F3391" s="19" t="s">
        <v>162</v>
      </c>
      <c r="G3391" s="19" t="s">
        <v>163</v>
      </c>
      <c r="H3391" s="25">
        <v>3.9008599103691602E-2</v>
      </c>
    </row>
    <row r="3392" spans="1:8" x14ac:dyDescent="0.25">
      <c r="A3392" s="19" t="s">
        <v>81</v>
      </c>
      <c r="B3392" s="19" t="s">
        <v>82</v>
      </c>
      <c r="C3392" s="19" t="s">
        <v>83</v>
      </c>
      <c r="D3392" s="19" t="s">
        <v>204</v>
      </c>
      <c r="E3392" s="19" t="s">
        <v>205</v>
      </c>
      <c r="F3392" s="19" t="s">
        <v>210</v>
      </c>
      <c r="G3392" s="19" t="s">
        <v>211</v>
      </c>
      <c r="H3392" s="25">
        <v>6.1602971435553786E-4</v>
      </c>
    </row>
    <row r="3393" spans="1:8" x14ac:dyDescent="0.25">
      <c r="A3393" s="19" t="s">
        <v>81</v>
      </c>
      <c r="B3393" s="19" t="s">
        <v>82</v>
      </c>
      <c r="C3393" s="19" t="s">
        <v>83</v>
      </c>
      <c r="D3393" s="19" t="s">
        <v>204</v>
      </c>
      <c r="E3393" s="19" t="s">
        <v>205</v>
      </c>
      <c r="F3393" s="19" t="s">
        <v>212</v>
      </c>
      <c r="G3393" s="19" t="s">
        <v>213</v>
      </c>
      <c r="H3393" s="25">
        <v>5.8533942634770826E-3</v>
      </c>
    </row>
    <row r="3394" spans="1:8" x14ac:dyDescent="0.25">
      <c r="A3394" s="19" t="s">
        <v>81</v>
      </c>
      <c r="B3394" s="19" t="s">
        <v>82</v>
      </c>
      <c r="C3394" s="19" t="s">
        <v>83</v>
      </c>
      <c r="D3394" s="19" t="s">
        <v>204</v>
      </c>
      <c r="E3394" s="19" t="s">
        <v>205</v>
      </c>
      <c r="F3394" s="19" t="s">
        <v>202</v>
      </c>
      <c r="G3394" s="19" t="s">
        <v>203</v>
      </c>
      <c r="H3394" s="25">
        <v>1.7099457674167855E-3</v>
      </c>
    </row>
    <row r="3395" spans="1:8" x14ac:dyDescent="0.25">
      <c r="A3395" s="19" t="s">
        <v>81</v>
      </c>
      <c r="B3395" s="19" t="s">
        <v>82</v>
      </c>
      <c r="C3395" s="19" t="s">
        <v>83</v>
      </c>
      <c r="D3395" s="19" t="s">
        <v>330</v>
      </c>
      <c r="E3395" s="19" t="s">
        <v>331</v>
      </c>
      <c r="F3395" s="19" t="s">
        <v>94</v>
      </c>
      <c r="G3395" s="19" t="s">
        <v>95</v>
      </c>
      <c r="H3395" s="25">
        <v>1.3630329605979349E-3</v>
      </c>
    </row>
    <row r="3396" spans="1:8" x14ac:dyDescent="0.25">
      <c r="A3396" s="19" t="s">
        <v>81</v>
      </c>
      <c r="B3396" s="19" t="s">
        <v>82</v>
      </c>
      <c r="C3396" s="19" t="s">
        <v>83</v>
      </c>
      <c r="D3396" s="19" t="s">
        <v>330</v>
      </c>
      <c r="E3396" s="19" t="s">
        <v>331</v>
      </c>
      <c r="F3396" s="19" t="s">
        <v>410</v>
      </c>
      <c r="G3396" s="19" t="s">
        <v>411</v>
      </c>
      <c r="H3396" s="25">
        <v>0.20535099046862737</v>
      </c>
    </row>
    <row r="3397" spans="1:8" x14ac:dyDescent="0.25">
      <c r="A3397" s="19" t="s">
        <v>81</v>
      </c>
      <c r="B3397" s="19" t="s">
        <v>82</v>
      </c>
      <c r="C3397" s="19" t="s">
        <v>83</v>
      </c>
      <c r="D3397" s="19" t="s">
        <v>330</v>
      </c>
      <c r="E3397" s="19" t="s">
        <v>331</v>
      </c>
      <c r="F3397" s="19" t="s">
        <v>96</v>
      </c>
      <c r="G3397" s="19" t="s">
        <v>97</v>
      </c>
      <c r="H3397" s="25">
        <v>4.8764278453100032E-4</v>
      </c>
    </row>
    <row r="3398" spans="1:8" x14ac:dyDescent="0.25">
      <c r="A3398" s="19" t="s">
        <v>81</v>
      </c>
      <c r="B3398" s="19" t="s">
        <v>82</v>
      </c>
      <c r="C3398" s="19" t="s">
        <v>83</v>
      </c>
      <c r="D3398" s="19" t="s">
        <v>330</v>
      </c>
      <c r="E3398" s="19" t="s">
        <v>331</v>
      </c>
      <c r="F3398" s="19" t="s">
        <v>98</v>
      </c>
      <c r="G3398" s="19" t="s">
        <v>99</v>
      </c>
      <c r="H3398" s="25">
        <v>1.3122314415166172E-3</v>
      </c>
    </row>
    <row r="3399" spans="1:8" x14ac:dyDescent="0.25">
      <c r="A3399" s="19" t="s">
        <v>81</v>
      </c>
      <c r="B3399" s="19" t="s">
        <v>82</v>
      </c>
      <c r="C3399" s="19" t="s">
        <v>83</v>
      </c>
      <c r="D3399" s="19" t="s">
        <v>330</v>
      </c>
      <c r="E3399" s="19" t="s">
        <v>331</v>
      </c>
      <c r="F3399" s="19" t="s">
        <v>172</v>
      </c>
      <c r="G3399" s="19" t="s">
        <v>173</v>
      </c>
      <c r="H3399" s="25">
        <v>2.8539029214732625E-4</v>
      </c>
    </row>
    <row r="3400" spans="1:8" x14ac:dyDescent="0.25">
      <c r="A3400" s="19" t="s">
        <v>81</v>
      </c>
      <c r="B3400" s="19" t="s">
        <v>82</v>
      </c>
      <c r="C3400" s="19" t="s">
        <v>83</v>
      </c>
      <c r="D3400" s="19" t="s">
        <v>330</v>
      </c>
      <c r="E3400" s="19" t="s">
        <v>331</v>
      </c>
      <c r="F3400" s="19" t="s">
        <v>100</v>
      </c>
      <c r="G3400" s="19" t="s">
        <v>101</v>
      </c>
      <c r="H3400" s="25">
        <v>7.585047622002317E-3</v>
      </c>
    </row>
    <row r="3401" spans="1:8" x14ac:dyDescent="0.25">
      <c r="A3401" s="19" t="s">
        <v>81</v>
      </c>
      <c r="B3401" s="19" t="s">
        <v>82</v>
      </c>
      <c r="C3401" s="19" t="s">
        <v>83</v>
      </c>
      <c r="D3401" s="19" t="s">
        <v>330</v>
      </c>
      <c r="E3401" s="19" t="s">
        <v>331</v>
      </c>
      <c r="F3401" s="19" t="s">
        <v>108</v>
      </c>
      <c r="G3401" s="19" t="s">
        <v>109</v>
      </c>
      <c r="H3401" s="25">
        <v>2.7513017892819019E-4</v>
      </c>
    </row>
    <row r="3402" spans="1:8" x14ac:dyDescent="0.25">
      <c r="A3402" s="19" t="s">
        <v>81</v>
      </c>
      <c r="B3402" s="19" t="s">
        <v>82</v>
      </c>
      <c r="C3402" s="19" t="s">
        <v>83</v>
      </c>
      <c r="D3402" s="19" t="s">
        <v>330</v>
      </c>
      <c r="E3402" s="19" t="s">
        <v>331</v>
      </c>
      <c r="F3402" s="19" t="s">
        <v>110</v>
      </c>
      <c r="G3402" s="19" t="s">
        <v>111</v>
      </c>
      <c r="H3402" s="25">
        <v>6.2787447412431304E-3</v>
      </c>
    </row>
    <row r="3403" spans="1:8" x14ac:dyDescent="0.25">
      <c r="A3403" s="19" t="s">
        <v>81</v>
      </c>
      <c r="B3403" s="19" t="s">
        <v>82</v>
      </c>
      <c r="C3403" s="19" t="s">
        <v>83</v>
      </c>
      <c r="D3403" s="19" t="s">
        <v>330</v>
      </c>
      <c r="E3403" s="19" t="s">
        <v>331</v>
      </c>
      <c r="F3403" s="19" t="s">
        <v>182</v>
      </c>
      <c r="G3403" s="19" t="s">
        <v>183</v>
      </c>
      <c r="H3403" s="25">
        <v>1.5420213041480251E-3</v>
      </c>
    </row>
    <row r="3404" spans="1:8" x14ac:dyDescent="0.25">
      <c r="A3404" s="19" t="s">
        <v>81</v>
      </c>
      <c r="B3404" s="19" t="s">
        <v>82</v>
      </c>
      <c r="C3404" s="19" t="s">
        <v>83</v>
      </c>
      <c r="D3404" s="19" t="s">
        <v>330</v>
      </c>
      <c r="E3404" s="19" t="s">
        <v>331</v>
      </c>
      <c r="F3404" s="19" t="s">
        <v>112</v>
      </c>
      <c r="G3404" s="19" t="s">
        <v>113</v>
      </c>
      <c r="H3404" s="25">
        <v>8.8099018162853091E-4</v>
      </c>
    </row>
    <row r="3405" spans="1:8" x14ac:dyDescent="0.25">
      <c r="A3405" s="19" t="s">
        <v>81</v>
      </c>
      <c r="B3405" s="19" t="s">
        <v>82</v>
      </c>
      <c r="C3405" s="19" t="s">
        <v>83</v>
      </c>
      <c r="D3405" s="19" t="s">
        <v>330</v>
      </c>
      <c r="E3405" s="19" t="s">
        <v>331</v>
      </c>
      <c r="F3405" s="19" t="s">
        <v>114</v>
      </c>
      <c r="G3405" s="19" t="s">
        <v>115</v>
      </c>
      <c r="H3405" s="25">
        <v>1.6919969981385866E-3</v>
      </c>
    </row>
    <row r="3406" spans="1:8" x14ac:dyDescent="0.25">
      <c r="A3406" s="19" t="s">
        <v>81</v>
      </c>
      <c r="B3406" s="19" t="s">
        <v>82</v>
      </c>
      <c r="C3406" s="19" t="s">
        <v>83</v>
      </c>
      <c r="D3406" s="19" t="s">
        <v>330</v>
      </c>
      <c r="E3406" s="19" t="s">
        <v>331</v>
      </c>
      <c r="F3406" s="19" t="s">
        <v>118</v>
      </c>
      <c r="G3406" s="19" t="s">
        <v>119</v>
      </c>
      <c r="H3406" s="25">
        <v>3.0682591238106486E-3</v>
      </c>
    </row>
    <row r="3407" spans="1:8" x14ac:dyDescent="0.25">
      <c r="A3407" s="19" t="s">
        <v>81</v>
      </c>
      <c r="B3407" s="19" t="s">
        <v>82</v>
      </c>
      <c r="C3407" s="19" t="s">
        <v>83</v>
      </c>
      <c r="D3407" s="19" t="s">
        <v>330</v>
      </c>
      <c r="E3407" s="19" t="s">
        <v>331</v>
      </c>
      <c r="F3407" s="19" t="s">
        <v>184</v>
      </c>
      <c r="G3407" s="19" t="s">
        <v>185</v>
      </c>
      <c r="H3407" s="25">
        <v>7.6928440880756339E-4</v>
      </c>
    </row>
    <row r="3408" spans="1:8" x14ac:dyDescent="0.25">
      <c r="A3408" s="19" t="s">
        <v>81</v>
      </c>
      <c r="B3408" s="19" t="s">
        <v>82</v>
      </c>
      <c r="C3408" s="19" t="s">
        <v>83</v>
      </c>
      <c r="D3408" s="19" t="s">
        <v>330</v>
      </c>
      <c r="E3408" s="19" t="s">
        <v>331</v>
      </c>
      <c r="F3408" s="19" t="s">
        <v>192</v>
      </c>
      <c r="G3408" s="19" t="s">
        <v>193</v>
      </c>
      <c r="H3408" s="25">
        <v>1.5645655125724213E-4</v>
      </c>
    </row>
    <row r="3409" spans="1:8" x14ac:dyDescent="0.25">
      <c r="A3409" s="19" t="s">
        <v>81</v>
      </c>
      <c r="B3409" s="19" t="s">
        <v>82</v>
      </c>
      <c r="C3409" s="19" t="s">
        <v>83</v>
      </c>
      <c r="D3409" s="19" t="s">
        <v>330</v>
      </c>
      <c r="E3409" s="19" t="s">
        <v>331</v>
      </c>
      <c r="F3409" s="19" t="s">
        <v>194</v>
      </c>
      <c r="G3409" s="19" t="s">
        <v>195</v>
      </c>
      <c r="H3409" s="25">
        <v>1.7691944153209765E-2</v>
      </c>
    </row>
    <row r="3410" spans="1:8" x14ac:dyDescent="0.25">
      <c r="A3410" s="19" t="s">
        <v>81</v>
      </c>
      <c r="B3410" s="19" t="s">
        <v>82</v>
      </c>
      <c r="C3410" s="19" t="s">
        <v>83</v>
      </c>
      <c r="D3410" s="19" t="s">
        <v>330</v>
      </c>
      <c r="E3410" s="19" t="s">
        <v>331</v>
      </c>
      <c r="F3410" s="19" t="s">
        <v>122</v>
      </c>
      <c r="G3410" s="19" t="s">
        <v>123</v>
      </c>
      <c r="H3410" s="25">
        <v>4.5935992140887406E-4</v>
      </c>
    </row>
    <row r="3411" spans="1:8" x14ac:dyDescent="0.25">
      <c r="A3411" s="19" t="s">
        <v>81</v>
      </c>
      <c r="B3411" s="19" t="s">
        <v>82</v>
      </c>
      <c r="C3411" s="19" t="s">
        <v>83</v>
      </c>
      <c r="D3411" s="19" t="s">
        <v>330</v>
      </c>
      <c r="E3411" s="19" t="s">
        <v>331</v>
      </c>
      <c r="F3411" s="19" t="s">
        <v>126</v>
      </c>
      <c r="G3411" s="19" t="s">
        <v>127</v>
      </c>
      <c r="H3411" s="25">
        <v>1.5852419826887593E-4</v>
      </c>
    </row>
    <row r="3412" spans="1:8" x14ac:dyDescent="0.25">
      <c r="A3412" s="19" t="s">
        <v>81</v>
      </c>
      <c r="B3412" s="19" t="s">
        <v>82</v>
      </c>
      <c r="C3412" s="19" t="s">
        <v>83</v>
      </c>
      <c r="D3412" s="19" t="s">
        <v>330</v>
      </c>
      <c r="E3412" s="19" t="s">
        <v>331</v>
      </c>
      <c r="F3412" s="19" t="s">
        <v>132</v>
      </c>
      <c r="G3412" s="19" t="s">
        <v>133</v>
      </c>
      <c r="H3412" s="25">
        <v>4.2050266556875222E-3</v>
      </c>
    </row>
    <row r="3413" spans="1:8" x14ac:dyDescent="0.25">
      <c r="A3413" s="19" t="s">
        <v>81</v>
      </c>
      <c r="B3413" s="19" t="s">
        <v>82</v>
      </c>
      <c r="C3413" s="19" t="s">
        <v>83</v>
      </c>
      <c r="D3413" s="19" t="s">
        <v>330</v>
      </c>
      <c r="E3413" s="19" t="s">
        <v>331</v>
      </c>
      <c r="F3413" s="19" t="s">
        <v>134</v>
      </c>
      <c r="G3413" s="19" t="s">
        <v>135</v>
      </c>
      <c r="H3413" s="25">
        <v>1.1405363915006374E-3</v>
      </c>
    </row>
    <row r="3414" spans="1:8" x14ac:dyDescent="0.25">
      <c r="A3414" s="19" t="s">
        <v>81</v>
      </c>
      <c r="B3414" s="19" t="s">
        <v>82</v>
      </c>
      <c r="C3414" s="19" t="s">
        <v>83</v>
      </c>
      <c r="D3414" s="19" t="s">
        <v>330</v>
      </c>
      <c r="E3414" s="19" t="s">
        <v>331</v>
      </c>
      <c r="F3414" s="19" t="s">
        <v>136</v>
      </c>
      <c r="G3414" s="19" t="s">
        <v>137</v>
      </c>
      <c r="H3414" s="25">
        <v>3.4084776635926508E-4</v>
      </c>
    </row>
    <row r="3415" spans="1:8" x14ac:dyDescent="0.25">
      <c r="A3415" s="19" t="s">
        <v>81</v>
      </c>
      <c r="B3415" s="19" t="s">
        <v>82</v>
      </c>
      <c r="C3415" s="19" t="s">
        <v>83</v>
      </c>
      <c r="D3415" s="19" t="s">
        <v>330</v>
      </c>
      <c r="E3415" s="19" t="s">
        <v>331</v>
      </c>
      <c r="F3415" s="19" t="s">
        <v>138</v>
      </c>
      <c r="G3415" s="19" t="s">
        <v>139</v>
      </c>
      <c r="H3415" s="25">
        <v>9.7325030912520649E-4</v>
      </c>
    </row>
    <row r="3416" spans="1:8" x14ac:dyDescent="0.25">
      <c r="A3416" s="19" t="s">
        <v>81</v>
      </c>
      <c r="B3416" s="19" t="s">
        <v>82</v>
      </c>
      <c r="C3416" s="19" t="s">
        <v>83</v>
      </c>
      <c r="D3416" s="19" t="s">
        <v>330</v>
      </c>
      <c r="E3416" s="19" t="s">
        <v>331</v>
      </c>
      <c r="F3416" s="19" t="s">
        <v>140</v>
      </c>
      <c r="G3416" s="19" t="s">
        <v>141</v>
      </c>
      <c r="H3416" s="25">
        <v>9.8350507887159499E-4</v>
      </c>
    </row>
    <row r="3417" spans="1:8" x14ac:dyDescent="0.25">
      <c r="A3417" s="19" t="s">
        <v>81</v>
      </c>
      <c r="B3417" s="19" t="s">
        <v>82</v>
      </c>
      <c r="C3417" s="19" t="s">
        <v>83</v>
      </c>
      <c r="D3417" s="19" t="s">
        <v>330</v>
      </c>
      <c r="E3417" s="19" t="s">
        <v>331</v>
      </c>
      <c r="F3417" s="19" t="s">
        <v>198</v>
      </c>
      <c r="G3417" s="19" t="s">
        <v>199</v>
      </c>
      <c r="H3417" s="25">
        <v>6.616018589144043E-3</v>
      </c>
    </row>
    <row r="3418" spans="1:8" x14ac:dyDescent="0.25">
      <c r="A3418" s="19" t="s">
        <v>81</v>
      </c>
      <c r="B3418" s="19" t="s">
        <v>82</v>
      </c>
      <c r="C3418" s="19" t="s">
        <v>83</v>
      </c>
      <c r="D3418" s="19" t="s">
        <v>330</v>
      </c>
      <c r="E3418" s="19" t="s">
        <v>331</v>
      </c>
      <c r="F3418" s="19" t="s">
        <v>142</v>
      </c>
      <c r="G3418" s="19" t="s">
        <v>143</v>
      </c>
      <c r="H3418" s="25">
        <v>6.8321043078135521E-4</v>
      </c>
    </row>
    <row r="3419" spans="1:8" x14ac:dyDescent="0.25">
      <c r="A3419" s="19" t="s">
        <v>81</v>
      </c>
      <c r="B3419" s="19" t="s">
        <v>82</v>
      </c>
      <c r="C3419" s="19" t="s">
        <v>83</v>
      </c>
      <c r="D3419" s="19" t="s">
        <v>330</v>
      </c>
      <c r="E3419" s="19" t="s">
        <v>331</v>
      </c>
      <c r="F3419" s="19" t="s">
        <v>144</v>
      </c>
      <c r="G3419" s="19" t="s">
        <v>145</v>
      </c>
      <c r="H3419" s="25">
        <v>6.2948653476633106E-3</v>
      </c>
    </row>
    <row r="3420" spans="1:8" x14ac:dyDescent="0.25">
      <c r="A3420" s="19" t="s">
        <v>81</v>
      </c>
      <c r="B3420" s="19" t="s">
        <v>82</v>
      </c>
      <c r="C3420" s="19" t="s">
        <v>83</v>
      </c>
      <c r="D3420" s="19" t="s">
        <v>330</v>
      </c>
      <c r="E3420" s="19" t="s">
        <v>331</v>
      </c>
      <c r="F3420" s="19" t="s">
        <v>146</v>
      </c>
      <c r="G3420" s="19" t="s">
        <v>147</v>
      </c>
      <c r="H3420" s="25">
        <v>4.5733692274005459E-4</v>
      </c>
    </row>
    <row r="3421" spans="1:8" x14ac:dyDescent="0.25">
      <c r="A3421" s="19" t="s">
        <v>81</v>
      </c>
      <c r="B3421" s="19" t="s">
        <v>82</v>
      </c>
      <c r="C3421" s="19" t="s">
        <v>83</v>
      </c>
      <c r="D3421" s="19" t="s">
        <v>330</v>
      </c>
      <c r="E3421" s="19" t="s">
        <v>331</v>
      </c>
      <c r="F3421" s="19" t="s">
        <v>150</v>
      </c>
      <c r="G3421" s="19" t="s">
        <v>151</v>
      </c>
      <c r="H3421" s="25">
        <v>1.3104275215515696E-3</v>
      </c>
    </row>
    <row r="3422" spans="1:8" x14ac:dyDescent="0.25">
      <c r="A3422" s="19" t="s">
        <v>81</v>
      </c>
      <c r="B3422" s="19" t="s">
        <v>82</v>
      </c>
      <c r="C3422" s="19" t="s">
        <v>83</v>
      </c>
      <c r="D3422" s="19" t="s">
        <v>330</v>
      </c>
      <c r="E3422" s="19" t="s">
        <v>331</v>
      </c>
      <c r="F3422" s="19" t="s">
        <v>156</v>
      </c>
      <c r="G3422" s="19" t="s">
        <v>157</v>
      </c>
      <c r="H3422" s="25">
        <v>4.9890719764994016E-3</v>
      </c>
    </row>
    <row r="3423" spans="1:8" x14ac:dyDescent="0.25">
      <c r="A3423" s="19" t="s">
        <v>81</v>
      </c>
      <c r="B3423" s="19" t="s">
        <v>82</v>
      </c>
      <c r="C3423" s="19" t="s">
        <v>83</v>
      </c>
      <c r="D3423" s="19" t="s">
        <v>330</v>
      </c>
      <c r="E3423" s="19" t="s">
        <v>331</v>
      </c>
      <c r="F3423" s="19" t="s">
        <v>158</v>
      </c>
      <c r="G3423" s="19" t="s">
        <v>159</v>
      </c>
      <c r="H3423" s="25">
        <v>3.2794789407721833E-5</v>
      </c>
    </row>
    <row r="3424" spans="1:8" x14ac:dyDescent="0.25">
      <c r="A3424" s="19" t="s">
        <v>81</v>
      </c>
      <c r="B3424" s="19" t="s">
        <v>82</v>
      </c>
      <c r="C3424" s="19" t="s">
        <v>83</v>
      </c>
      <c r="D3424" s="19" t="s">
        <v>330</v>
      </c>
      <c r="E3424" s="19" t="s">
        <v>331</v>
      </c>
      <c r="F3424" s="19" t="s">
        <v>162</v>
      </c>
      <c r="G3424" s="19" t="s">
        <v>163</v>
      </c>
      <c r="H3424" s="25">
        <v>1.0382804921422861E-2</v>
      </c>
    </row>
    <row r="3425" spans="1:8" x14ac:dyDescent="0.25">
      <c r="A3425" s="19" t="s">
        <v>81</v>
      </c>
      <c r="B3425" s="19" t="s">
        <v>82</v>
      </c>
      <c r="C3425" s="19" t="s">
        <v>83</v>
      </c>
      <c r="D3425" s="19" t="s">
        <v>330</v>
      </c>
      <c r="E3425" s="19" t="s">
        <v>331</v>
      </c>
      <c r="F3425" s="19" t="s">
        <v>218</v>
      </c>
      <c r="G3425" s="19" t="s">
        <v>219</v>
      </c>
      <c r="H3425" s="25">
        <v>1.1809792183650007E-3</v>
      </c>
    </row>
    <row r="3426" spans="1:8" x14ac:dyDescent="0.25">
      <c r="A3426" s="19" t="s">
        <v>81</v>
      </c>
      <c r="B3426" s="19" t="s">
        <v>82</v>
      </c>
      <c r="C3426" s="19" t="s">
        <v>83</v>
      </c>
      <c r="D3426" s="19" t="s">
        <v>330</v>
      </c>
      <c r="E3426" s="19" t="s">
        <v>331</v>
      </c>
      <c r="F3426" s="19" t="s">
        <v>202</v>
      </c>
      <c r="G3426" s="19" t="s">
        <v>203</v>
      </c>
      <c r="H3426" s="25">
        <v>2.6650570850112842E-4</v>
      </c>
    </row>
    <row r="3427" spans="1:8" x14ac:dyDescent="0.25">
      <c r="A3427" s="19" t="s">
        <v>81</v>
      </c>
      <c r="B3427" s="19" t="s">
        <v>82</v>
      </c>
      <c r="C3427" s="19" t="s">
        <v>83</v>
      </c>
      <c r="D3427" s="19" t="s">
        <v>214</v>
      </c>
      <c r="E3427" s="19" t="s">
        <v>215</v>
      </c>
      <c r="F3427" s="19" t="s">
        <v>94</v>
      </c>
      <c r="G3427" s="19" t="s">
        <v>95</v>
      </c>
      <c r="H3427" s="25">
        <v>5.4952947679906203E-3</v>
      </c>
    </row>
    <row r="3428" spans="1:8" x14ac:dyDescent="0.25">
      <c r="A3428" s="19" t="s">
        <v>81</v>
      </c>
      <c r="B3428" s="19" t="s">
        <v>82</v>
      </c>
      <c r="C3428" s="19" t="s">
        <v>83</v>
      </c>
      <c r="D3428" s="19" t="s">
        <v>214</v>
      </c>
      <c r="E3428" s="19" t="s">
        <v>215</v>
      </c>
      <c r="F3428" s="19" t="s">
        <v>410</v>
      </c>
      <c r="G3428" s="19" t="s">
        <v>411</v>
      </c>
      <c r="H3428" s="25">
        <v>1.7206420320872029</v>
      </c>
    </row>
    <row r="3429" spans="1:8" x14ac:dyDescent="0.25">
      <c r="A3429" s="19" t="s">
        <v>81</v>
      </c>
      <c r="B3429" s="19" t="s">
        <v>82</v>
      </c>
      <c r="C3429" s="19" t="s">
        <v>83</v>
      </c>
      <c r="D3429" s="19" t="s">
        <v>214</v>
      </c>
      <c r="E3429" s="19" t="s">
        <v>215</v>
      </c>
      <c r="F3429" s="19" t="s">
        <v>166</v>
      </c>
      <c r="G3429" s="19" t="s">
        <v>167</v>
      </c>
      <c r="H3429" s="25">
        <v>1.8933815138041249E-4</v>
      </c>
    </row>
    <row r="3430" spans="1:8" x14ac:dyDescent="0.25">
      <c r="A3430" s="19" t="s">
        <v>81</v>
      </c>
      <c r="B3430" s="19" t="s">
        <v>82</v>
      </c>
      <c r="C3430" s="19" t="s">
        <v>83</v>
      </c>
      <c r="D3430" s="19" t="s">
        <v>214</v>
      </c>
      <c r="E3430" s="19" t="s">
        <v>215</v>
      </c>
      <c r="F3430" s="19" t="s">
        <v>96</v>
      </c>
      <c r="G3430" s="19" t="s">
        <v>97</v>
      </c>
      <c r="H3430" s="25">
        <v>2.6375790719357479E-3</v>
      </c>
    </row>
    <row r="3431" spans="1:8" x14ac:dyDescent="0.25">
      <c r="A3431" s="19" t="s">
        <v>81</v>
      </c>
      <c r="B3431" s="19" t="s">
        <v>82</v>
      </c>
      <c r="C3431" s="19" t="s">
        <v>83</v>
      </c>
      <c r="D3431" s="19" t="s">
        <v>214</v>
      </c>
      <c r="E3431" s="19" t="s">
        <v>215</v>
      </c>
      <c r="F3431" s="19" t="s">
        <v>180</v>
      </c>
      <c r="G3431" s="19" t="s">
        <v>181</v>
      </c>
      <c r="H3431" s="25">
        <v>3.9021594330555261E-4</v>
      </c>
    </row>
    <row r="3432" spans="1:8" x14ac:dyDescent="0.25">
      <c r="A3432" s="19" t="s">
        <v>81</v>
      </c>
      <c r="B3432" s="19" t="s">
        <v>82</v>
      </c>
      <c r="C3432" s="19" t="s">
        <v>83</v>
      </c>
      <c r="D3432" s="19" t="s">
        <v>214</v>
      </c>
      <c r="E3432" s="19" t="s">
        <v>215</v>
      </c>
      <c r="F3432" s="19" t="s">
        <v>98</v>
      </c>
      <c r="G3432" s="19" t="s">
        <v>99</v>
      </c>
      <c r="H3432" s="25">
        <v>1.4498190350721259E-2</v>
      </c>
    </row>
    <row r="3433" spans="1:8" x14ac:dyDescent="0.25">
      <c r="A3433" s="19" t="s">
        <v>81</v>
      </c>
      <c r="B3433" s="19" t="s">
        <v>82</v>
      </c>
      <c r="C3433" s="19" t="s">
        <v>83</v>
      </c>
      <c r="D3433" s="19" t="s">
        <v>214</v>
      </c>
      <c r="E3433" s="19" t="s">
        <v>215</v>
      </c>
      <c r="F3433" s="19" t="s">
        <v>170</v>
      </c>
      <c r="G3433" s="19" t="s">
        <v>171</v>
      </c>
      <c r="H3433" s="25">
        <v>9.619731312408895E-3</v>
      </c>
    </row>
    <row r="3434" spans="1:8" x14ac:dyDescent="0.25">
      <c r="A3434" s="19" t="s">
        <v>81</v>
      </c>
      <c r="B3434" s="19" t="s">
        <v>82</v>
      </c>
      <c r="C3434" s="19" t="s">
        <v>83</v>
      </c>
      <c r="D3434" s="19" t="s">
        <v>214</v>
      </c>
      <c r="E3434" s="19" t="s">
        <v>215</v>
      </c>
      <c r="F3434" s="19" t="s">
        <v>172</v>
      </c>
      <c r="G3434" s="19" t="s">
        <v>173</v>
      </c>
      <c r="H3434" s="25">
        <v>1.4788370327606269E-3</v>
      </c>
    </row>
    <row r="3435" spans="1:8" x14ac:dyDescent="0.25">
      <c r="A3435" s="19" t="s">
        <v>81</v>
      </c>
      <c r="B3435" s="19" t="s">
        <v>82</v>
      </c>
      <c r="C3435" s="19" t="s">
        <v>83</v>
      </c>
      <c r="D3435" s="19" t="s">
        <v>214</v>
      </c>
      <c r="E3435" s="19" t="s">
        <v>215</v>
      </c>
      <c r="F3435" s="19" t="s">
        <v>100</v>
      </c>
      <c r="G3435" s="19" t="s">
        <v>101</v>
      </c>
      <c r="H3435" s="25">
        <v>5.6508268058767692E-2</v>
      </c>
    </row>
    <row r="3436" spans="1:8" x14ac:dyDescent="0.25">
      <c r="A3436" s="19" t="s">
        <v>81</v>
      </c>
      <c r="B3436" s="19" t="s">
        <v>82</v>
      </c>
      <c r="C3436" s="19" t="s">
        <v>83</v>
      </c>
      <c r="D3436" s="19" t="s">
        <v>214</v>
      </c>
      <c r="E3436" s="19" t="s">
        <v>215</v>
      </c>
      <c r="F3436" s="19" t="s">
        <v>108</v>
      </c>
      <c r="G3436" s="19" t="s">
        <v>109</v>
      </c>
      <c r="H3436" s="25">
        <v>1.5879508334415995E-3</v>
      </c>
    </row>
    <row r="3437" spans="1:8" x14ac:dyDescent="0.25">
      <c r="A3437" s="19" t="s">
        <v>81</v>
      </c>
      <c r="B3437" s="19" t="s">
        <v>82</v>
      </c>
      <c r="C3437" s="19" t="s">
        <v>83</v>
      </c>
      <c r="D3437" s="19" t="s">
        <v>214</v>
      </c>
      <c r="E3437" s="19" t="s">
        <v>215</v>
      </c>
      <c r="F3437" s="19" t="s">
        <v>110</v>
      </c>
      <c r="G3437" s="19" t="s">
        <v>111</v>
      </c>
      <c r="H3437" s="25">
        <v>0.11993294072419249</v>
      </c>
    </row>
    <row r="3438" spans="1:8" x14ac:dyDescent="0.25">
      <c r="A3438" s="19" t="s">
        <v>81</v>
      </c>
      <c r="B3438" s="19" t="s">
        <v>82</v>
      </c>
      <c r="C3438" s="19" t="s">
        <v>83</v>
      </c>
      <c r="D3438" s="19" t="s">
        <v>214</v>
      </c>
      <c r="E3438" s="19" t="s">
        <v>215</v>
      </c>
      <c r="F3438" s="19" t="s">
        <v>206</v>
      </c>
      <c r="G3438" s="19" t="s">
        <v>207</v>
      </c>
      <c r="H3438" s="25">
        <v>5.4986337113635611E-3</v>
      </c>
    </row>
    <row r="3439" spans="1:8" x14ac:dyDescent="0.25">
      <c r="A3439" s="19" t="s">
        <v>81</v>
      </c>
      <c r="B3439" s="19" t="s">
        <v>82</v>
      </c>
      <c r="C3439" s="19" t="s">
        <v>83</v>
      </c>
      <c r="D3439" s="19" t="s">
        <v>214</v>
      </c>
      <c r="E3439" s="19" t="s">
        <v>215</v>
      </c>
      <c r="F3439" s="19" t="s">
        <v>182</v>
      </c>
      <c r="G3439" s="19" t="s">
        <v>183</v>
      </c>
      <c r="H3439" s="25">
        <v>8.3916235407272902E-3</v>
      </c>
    </row>
    <row r="3440" spans="1:8" x14ac:dyDescent="0.25">
      <c r="A3440" s="19" t="s">
        <v>81</v>
      </c>
      <c r="B3440" s="19" t="s">
        <v>82</v>
      </c>
      <c r="C3440" s="19" t="s">
        <v>83</v>
      </c>
      <c r="D3440" s="19" t="s">
        <v>214</v>
      </c>
      <c r="E3440" s="19" t="s">
        <v>215</v>
      </c>
      <c r="F3440" s="19" t="s">
        <v>112</v>
      </c>
      <c r="G3440" s="19" t="s">
        <v>113</v>
      </c>
      <c r="H3440" s="25">
        <v>1.7270682193628601E-3</v>
      </c>
    </row>
    <row r="3441" spans="1:8" x14ac:dyDescent="0.25">
      <c r="A3441" s="19" t="s">
        <v>81</v>
      </c>
      <c r="B3441" s="19" t="s">
        <v>82</v>
      </c>
      <c r="C3441" s="19" t="s">
        <v>83</v>
      </c>
      <c r="D3441" s="19" t="s">
        <v>214</v>
      </c>
      <c r="E3441" s="19" t="s">
        <v>215</v>
      </c>
      <c r="F3441" s="19" t="s">
        <v>114</v>
      </c>
      <c r="G3441" s="19" t="s">
        <v>115</v>
      </c>
      <c r="H3441" s="25">
        <v>1.1331890974545768E-2</v>
      </c>
    </row>
    <row r="3442" spans="1:8" x14ac:dyDescent="0.25">
      <c r="A3442" s="19" t="s">
        <v>81</v>
      </c>
      <c r="B3442" s="19" t="s">
        <v>82</v>
      </c>
      <c r="C3442" s="19" t="s">
        <v>83</v>
      </c>
      <c r="D3442" s="19" t="s">
        <v>214</v>
      </c>
      <c r="E3442" s="19" t="s">
        <v>215</v>
      </c>
      <c r="F3442" s="19" t="s">
        <v>116</v>
      </c>
      <c r="G3442" s="19" t="s">
        <v>117</v>
      </c>
      <c r="H3442" s="25">
        <v>1.9944440293825872E-3</v>
      </c>
    </row>
    <row r="3443" spans="1:8" x14ac:dyDescent="0.25">
      <c r="A3443" s="19" t="s">
        <v>81</v>
      </c>
      <c r="B3443" s="19" t="s">
        <v>82</v>
      </c>
      <c r="C3443" s="19" t="s">
        <v>83</v>
      </c>
      <c r="D3443" s="19" t="s">
        <v>214</v>
      </c>
      <c r="E3443" s="19" t="s">
        <v>215</v>
      </c>
      <c r="F3443" s="19" t="s">
        <v>118</v>
      </c>
      <c r="G3443" s="19" t="s">
        <v>119</v>
      </c>
      <c r="H3443" s="25">
        <v>1.1613794824980452E-2</v>
      </c>
    </row>
    <row r="3444" spans="1:8" x14ac:dyDescent="0.25">
      <c r="A3444" s="19" t="s">
        <v>81</v>
      </c>
      <c r="B3444" s="19" t="s">
        <v>82</v>
      </c>
      <c r="C3444" s="19" t="s">
        <v>83</v>
      </c>
      <c r="D3444" s="19" t="s">
        <v>214</v>
      </c>
      <c r="E3444" s="19" t="s">
        <v>215</v>
      </c>
      <c r="F3444" s="19" t="s">
        <v>184</v>
      </c>
      <c r="G3444" s="19" t="s">
        <v>185</v>
      </c>
      <c r="H3444" s="25">
        <v>4.7246683451968438E-3</v>
      </c>
    </row>
    <row r="3445" spans="1:8" x14ac:dyDescent="0.25">
      <c r="A3445" s="19" t="s">
        <v>81</v>
      </c>
      <c r="B3445" s="19" t="s">
        <v>82</v>
      </c>
      <c r="C3445" s="19" t="s">
        <v>83</v>
      </c>
      <c r="D3445" s="19" t="s">
        <v>214</v>
      </c>
      <c r="E3445" s="19" t="s">
        <v>215</v>
      </c>
      <c r="F3445" s="19" t="s">
        <v>186</v>
      </c>
      <c r="G3445" s="19" t="s">
        <v>187</v>
      </c>
      <c r="H3445" s="25">
        <v>2.296199656195787E-3</v>
      </c>
    </row>
    <row r="3446" spans="1:8" x14ac:dyDescent="0.25">
      <c r="A3446" s="19" t="s">
        <v>81</v>
      </c>
      <c r="B3446" s="19" t="s">
        <v>82</v>
      </c>
      <c r="C3446" s="19" t="s">
        <v>83</v>
      </c>
      <c r="D3446" s="19" t="s">
        <v>214</v>
      </c>
      <c r="E3446" s="19" t="s">
        <v>215</v>
      </c>
      <c r="F3446" s="19" t="s">
        <v>192</v>
      </c>
      <c r="G3446" s="19" t="s">
        <v>193</v>
      </c>
      <c r="H3446" s="25">
        <v>1.2009617568317938E-3</v>
      </c>
    </row>
    <row r="3447" spans="1:8" x14ac:dyDescent="0.25">
      <c r="A3447" s="19" t="s">
        <v>81</v>
      </c>
      <c r="B3447" s="19" t="s">
        <v>82</v>
      </c>
      <c r="C3447" s="19" t="s">
        <v>83</v>
      </c>
      <c r="D3447" s="19" t="s">
        <v>214</v>
      </c>
      <c r="E3447" s="19" t="s">
        <v>215</v>
      </c>
      <c r="F3447" s="19" t="s">
        <v>194</v>
      </c>
      <c r="G3447" s="19" t="s">
        <v>195</v>
      </c>
      <c r="H3447" s="25">
        <v>0.1039075965296711</v>
      </c>
    </row>
    <row r="3448" spans="1:8" x14ac:dyDescent="0.25">
      <c r="A3448" s="19" t="s">
        <v>81</v>
      </c>
      <c r="B3448" s="19" t="s">
        <v>82</v>
      </c>
      <c r="C3448" s="19" t="s">
        <v>83</v>
      </c>
      <c r="D3448" s="19" t="s">
        <v>214</v>
      </c>
      <c r="E3448" s="19" t="s">
        <v>215</v>
      </c>
      <c r="F3448" s="19" t="s">
        <v>122</v>
      </c>
      <c r="G3448" s="19" t="s">
        <v>123</v>
      </c>
      <c r="H3448" s="25">
        <v>5.5970731838584998E-3</v>
      </c>
    </row>
    <row r="3449" spans="1:8" x14ac:dyDescent="0.25">
      <c r="A3449" s="19" t="s">
        <v>81</v>
      </c>
      <c r="B3449" s="19" t="s">
        <v>82</v>
      </c>
      <c r="C3449" s="19" t="s">
        <v>83</v>
      </c>
      <c r="D3449" s="19" t="s">
        <v>214</v>
      </c>
      <c r="E3449" s="19" t="s">
        <v>215</v>
      </c>
      <c r="F3449" s="19" t="s">
        <v>126</v>
      </c>
      <c r="G3449" s="19" t="s">
        <v>127</v>
      </c>
      <c r="H3449" s="25">
        <v>9.0379268735626028E-4</v>
      </c>
    </row>
    <row r="3450" spans="1:8" x14ac:dyDescent="0.25">
      <c r="A3450" s="19" t="s">
        <v>81</v>
      </c>
      <c r="B3450" s="19" t="s">
        <v>82</v>
      </c>
      <c r="C3450" s="19" t="s">
        <v>83</v>
      </c>
      <c r="D3450" s="19" t="s">
        <v>214</v>
      </c>
      <c r="E3450" s="19" t="s">
        <v>215</v>
      </c>
      <c r="F3450" s="19" t="s">
        <v>128</v>
      </c>
      <c r="G3450" s="19" t="s">
        <v>129</v>
      </c>
      <c r="H3450" s="25">
        <v>4.1209727906124302E-3</v>
      </c>
    </row>
    <row r="3451" spans="1:8" x14ac:dyDescent="0.25">
      <c r="A3451" s="19" t="s">
        <v>81</v>
      </c>
      <c r="B3451" s="19" t="s">
        <v>82</v>
      </c>
      <c r="C3451" s="19" t="s">
        <v>83</v>
      </c>
      <c r="D3451" s="19" t="s">
        <v>214</v>
      </c>
      <c r="E3451" s="19" t="s">
        <v>215</v>
      </c>
      <c r="F3451" s="19" t="s">
        <v>130</v>
      </c>
      <c r="G3451" s="19" t="s">
        <v>131</v>
      </c>
      <c r="H3451" s="25">
        <v>2.4616586155440351E-2</v>
      </c>
    </row>
    <row r="3452" spans="1:8" x14ac:dyDescent="0.25">
      <c r="A3452" s="19" t="s">
        <v>81</v>
      </c>
      <c r="B3452" s="19" t="s">
        <v>82</v>
      </c>
      <c r="C3452" s="19" t="s">
        <v>83</v>
      </c>
      <c r="D3452" s="19" t="s">
        <v>214</v>
      </c>
      <c r="E3452" s="19" t="s">
        <v>215</v>
      </c>
      <c r="F3452" s="19" t="s">
        <v>134</v>
      </c>
      <c r="G3452" s="19" t="s">
        <v>135</v>
      </c>
      <c r="H3452" s="25">
        <v>2.0371687281693644E-2</v>
      </c>
    </row>
    <row r="3453" spans="1:8" x14ac:dyDescent="0.25">
      <c r="A3453" s="19" t="s">
        <v>81</v>
      </c>
      <c r="B3453" s="19" t="s">
        <v>82</v>
      </c>
      <c r="C3453" s="19" t="s">
        <v>83</v>
      </c>
      <c r="D3453" s="19" t="s">
        <v>214</v>
      </c>
      <c r="E3453" s="19" t="s">
        <v>215</v>
      </c>
      <c r="F3453" s="19" t="s">
        <v>136</v>
      </c>
      <c r="G3453" s="19" t="s">
        <v>137</v>
      </c>
      <c r="H3453" s="25">
        <v>1.2567011794911718E-3</v>
      </c>
    </row>
    <row r="3454" spans="1:8" x14ac:dyDescent="0.25">
      <c r="A3454" s="19" t="s">
        <v>81</v>
      </c>
      <c r="B3454" s="19" t="s">
        <v>82</v>
      </c>
      <c r="C3454" s="19" t="s">
        <v>83</v>
      </c>
      <c r="D3454" s="19" t="s">
        <v>214</v>
      </c>
      <c r="E3454" s="19" t="s">
        <v>215</v>
      </c>
      <c r="F3454" s="19" t="s">
        <v>138</v>
      </c>
      <c r="G3454" s="19" t="s">
        <v>139</v>
      </c>
      <c r="H3454" s="25">
        <v>5.385235911149212E-3</v>
      </c>
    </row>
    <row r="3455" spans="1:8" x14ac:dyDescent="0.25">
      <c r="A3455" s="19" t="s">
        <v>81</v>
      </c>
      <c r="B3455" s="19" t="s">
        <v>82</v>
      </c>
      <c r="C3455" s="19" t="s">
        <v>83</v>
      </c>
      <c r="D3455" s="19" t="s">
        <v>214</v>
      </c>
      <c r="E3455" s="19" t="s">
        <v>215</v>
      </c>
      <c r="F3455" s="19" t="s">
        <v>198</v>
      </c>
      <c r="G3455" s="19" t="s">
        <v>199</v>
      </c>
      <c r="H3455" s="25">
        <v>5.6478714178268351E-2</v>
      </c>
    </row>
    <row r="3456" spans="1:8" x14ac:dyDescent="0.25">
      <c r="A3456" s="19" t="s">
        <v>81</v>
      </c>
      <c r="B3456" s="19" t="s">
        <v>82</v>
      </c>
      <c r="C3456" s="19" t="s">
        <v>83</v>
      </c>
      <c r="D3456" s="19" t="s">
        <v>214</v>
      </c>
      <c r="E3456" s="19" t="s">
        <v>215</v>
      </c>
      <c r="F3456" s="19" t="s">
        <v>142</v>
      </c>
      <c r="G3456" s="19" t="s">
        <v>143</v>
      </c>
      <c r="H3456" s="25">
        <v>4.3398188292493979E-3</v>
      </c>
    </row>
    <row r="3457" spans="1:8" x14ac:dyDescent="0.25">
      <c r="A3457" s="19" t="s">
        <v>81</v>
      </c>
      <c r="B3457" s="19" t="s">
        <v>82</v>
      </c>
      <c r="C3457" s="19" t="s">
        <v>83</v>
      </c>
      <c r="D3457" s="19" t="s">
        <v>214</v>
      </c>
      <c r="E3457" s="19" t="s">
        <v>215</v>
      </c>
      <c r="F3457" s="19" t="s">
        <v>144</v>
      </c>
      <c r="G3457" s="19" t="s">
        <v>145</v>
      </c>
      <c r="H3457" s="25">
        <v>2.9012894871379088E-2</v>
      </c>
    </row>
    <row r="3458" spans="1:8" x14ac:dyDescent="0.25">
      <c r="A3458" s="19" t="s">
        <v>81</v>
      </c>
      <c r="B3458" s="19" t="s">
        <v>82</v>
      </c>
      <c r="C3458" s="19" t="s">
        <v>83</v>
      </c>
      <c r="D3458" s="19" t="s">
        <v>214</v>
      </c>
      <c r="E3458" s="19" t="s">
        <v>215</v>
      </c>
      <c r="F3458" s="19" t="s">
        <v>146</v>
      </c>
      <c r="G3458" s="19" t="s">
        <v>147</v>
      </c>
      <c r="H3458" s="25">
        <v>3.3592515960009762E-3</v>
      </c>
    </row>
    <row r="3459" spans="1:8" x14ac:dyDescent="0.25">
      <c r="A3459" s="19" t="s">
        <v>81</v>
      </c>
      <c r="B3459" s="19" t="s">
        <v>82</v>
      </c>
      <c r="C3459" s="19" t="s">
        <v>83</v>
      </c>
      <c r="D3459" s="19" t="s">
        <v>214</v>
      </c>
      <c r="E3459" s="19" t="s">
        <v>215</v>
      </c>
      <c r="F3459" s="19" t="s">
        <v>216</v>
      </c>
      <c r="G3459" s="19" t="s">
        <v>217</v>
      </c>
      <c r="H3459" s="25">
        <v>1.2107714830596919E-3</v>
      </c>
    </row>
    <row r="3460" spans="1:8" x14ac:dyDescent="0.25">
      <c r="A3460" s="19" t="s">
        <v>81</v>
      </c>
      <c r="B3460" s="19" t="s">
        <v>82</v>
      </c>
      <c r="C3460" s="19" t="s">
        <v>83</v>
      </c>
      <c r="D3460" s="19" t="s">
        <v>214</v>
      </c>
      <c r="E3460" s="19" t="s">
        <v>215</v>
      </c>
      <c r="F3460" s="19" t="s">
        <v>150</v>
      </c>
      <c r="G3460" s="19" t="s">
        <v>151</v>
      </c>
      <c r="H3460" s="25">
        <v>8.070318798106128E-3</v>
      </c>
    </row>
    <row r="3461" spans="1:8" x14ac:dyDescent="0.25">
      <c r="A3461" s="19" t="s">
        <v>81</v>
      </c>
      <c r="B3461" s="19" t="s">
        <v>82</v>
      </c>
      <c r="C3461" s="19" t="s">
        <v>83</v>
      </c>
      <c r="D3461" s="19" t="s">
        <v>214</v>
      </c>
      <c r="E3461" s="19" t="s">
        <v>215</v>
      </c>
      <c r="F3461" s="19" t="s">
        <v>156</v>
      </c>
      <c r="G3461" s="19" t="s">
        <v>157</v>
      </c>
      <c r="H3461" s="25">
        <v>1.9278986804415709E-2</v>
      </c>
    </row>
    <row r="3462" spans="1:8" x14ac:dyDescent="0.25">
      <c r="A3462" s="19" t="s">
        <v>81</v>
      </c>
      <c r="B3462" s="19" t="s">
        <v>82</v>
      </c>
      <c r="C3462" s="19" t="s">
        <v>83</v>
      </c>
      <c r="D3462" s="19" t="s">
        <v>214</v>
      </c>
      <c r="E3462" s="19" t="s">
        <v>215</v>
      </c>
      <c r="F3462" s="19" t="s">
        <v>158</v>
      </c>
      <c r="G3462" s="19" t="s">
        <v>159</v>
      </c>
      <c r="H3462" s="25">
        <v>2.2362506077543552E-4</v>
      </c>
    </row>
    <row r="3463" spans="1:8" x14ac:dyDescent="0.25">
      <c r="A3463" s="19" t="s">
        <v>81</v>
      </c>
      <c r="B3463" s="19" t="s">
        <v>82</v>
      </c>
      <c r="C3463" s="19" t="s">
        <v>83</v>
      </c>
      <c r="D3463" s="19" t="s">
        <v>214</v>
      </c>
      <c r="E3463" s="19" t="s">
        <v>215</v>
      </c>
      <c r="F3463" s="19" t="s">
        <v>162</v>
      </c>
      <c r="G3463" s="19" t="s">
        <v>163</v>
      </c>
      <c r="H3463" s="25">
        <v>0.16613733466377259</v>
      </c>
    </row>
    <row r="3464" spans="1:8" x14ac:dyDescent="0.25">
      <c r="A3464" s="19" t="s">
        <v>81</v>
      </c>
      <c r="B3464" s="19" t="s">
        <v>82</v>
      </c>
      <c r="C3464" s="19" t="s">
        <v>83</v>
      </c>
      <c r="D3464" s="19" t="s">
        <v>214</v>
      </c>
      <c r="E3464" s="19" t="s">
        <v>215</v>
      </c>
      <c r="F3464" s="19" t="s">
        <v>218</v>
      </c>
      <c r="G3464" s="19" t="s">
        <v>219</v>
      </c>
      <c r="H3464" s="25">
        <v>1.1969400183017844E-2</v>
      </c>
    </row>
    <row r="3465" spans="1:8" x14ac:dyDescent="0.25">
      <c r="A3465" s="19" t="s">
        <v>81</v>
      </c>
      <c r="B3465" s="19" t="s">
        <v>82</v>
      </c>
      <c r="C3465" s="19" t="s">
        <v>83</v>
      </c>
      <c r="D3465" s="19" t="s">
        <v>214</v>
      </c>
      <c r="E3465" s="19" t="s">
        <v>215</v>
      </c>
      <c r="F3465" s="19" t="s">
        <v>220</v>
      </c>
      <c r="G3465" s="19" t="s">
        <v>221</v>
      </c>
      <c r="H3465" s="25">
        <v>6.3820037294258902E-3</v>
      </c>
    </row>
    <row r="3466" spans="1:8" x14ac:dyDescent="0.25">
      <c r="A3466" s="19" t="s">
        <v>81</v>
      </c>
      <c r="B3466" s="19" t="s">
        <v>82</v>
      </c>
      <c r="C3466" s="19" t="s">
        <v>83</v>
      </c>
      <c r="D3466" s="19" t="s">
        <v>214</v>
      </c>
      <c r="E3466" s="19" t="s">
        <v>215</v>
      </c>
      <c r="F3466" s="19" t="s">
        <v>202</v>
      </c>
      <c r="G3466" s="19" t="s">
        <v>203</v>
      </c>
      <c r="H3466" s="25">
        <v>1.7389363680019418E-3</v>
      </c>
    </row>
    <row r="3467" spans="1:8" x14ac:dyDescent="0.25">
      <c r="A3467" s="19" t="s">
        <v>81</v>
      </c>
      <c r="B3467" s="19" t="s">
        <v>82</v>
      </c>
      <c r="C3467" s="19" t="s">
        <v>83</v>
      </c>
      <c r="D3467" s="19" t="s">
        <v>222</v>
      </c>
      <c r="E3467" s="19" t="s">
        <v>223</v>
      </c>
      <c r="F3467" s="19" t="s">
        <v>94</v>
      </c>
      <c r="G3467" s="19" t="s">
        <v>95</v>
      </c>
      <c r="H3467" s="25">
        <v>1.1704413594225614E-4</v>
      </c>
    </row>
    <row r="3468" spans="1:8" x14ac:dyDescent="0.25">
      <c r="A3468" s="19" t="s">
        <v>81</v>
      </c>
      <c r="B3468" s="19" t="s">
        <v>82</v>
      </c>
      <c r="C3468" s="19" t="s">
        <v>83</v>
      </c>
      <c r="D3468" s="19" t="s">
        <v>222</v>
      </c>
      <c r="E3468" s="19" t="s">
        <v>223</v>
      </c>
      <c r="F3468" s="19" t="s">
        <v>410</v>
      </c>
      <c r="G3468" s="19" t="s">
        <v>411</v>
      </c>
      <c r="H3468" s="25">
        <v>4.0782141887464575E-2</v>
      </c>
    </row>
    <row r="3469" spans="1:8" x14ac:dyDescent="0.25">
      <c r="A3469" s="19" t="s">
        <v>81</v>
      </c>
      <c r="B3469" s="19" t="s">
        <v>82</v>
      </c>
      <c r="C3469" s="19" t="s">
        <v>83</v>
      </c>
      <c r="D3469" s="19" t="s">
        <v>222</v>
      </c>
      <c r="E3469" s="19" t="s">
        <v>223</v>
      </c>
      <c r="F3469" s="19" t="s">
        <v>166</v>
      </c>
      <c r="G3469" s="19" t="s">
        <v>167</v>
      </c>
      <c r="H3469" s="25">
        <v>6.0730267630073937E-6</v>
      </c>
    </row>
    <row r="3470" spans="1:8" x14ac:dyDescent="0.25">
      <c r="A3470" s="19" t="s">
        <v>81</v>
      </c>
      <c r="B3470" s="19" t="s">
        <v>82</v>
      </c>
      <c r="C3470" s="19" t="s">
        <v>83</v>
      </c>
      <c r="D3470" s="19" t="s">
        <v>222</v>
      </c>
      <c r="E3470" s="19" t="s">
        <v>223</v>
      </c>
      <c r="F3470" s="19" t="s">
        <v>224</v>
      </c>
      <c r="G3470" s="19" t="s">
        <v>225</v>
      </c>
      <c r="H3470" s="25">
        <v>5.6306468336501315E-6</v>
      </c>
    </row>
    <row r="3471" spans="1:8" x14ac:dyDescent="0.25">
      <c r="A3471" s="19" t="s">
        <v>81</v>
      </c>
      <c r="B3471" s="19" t="s">
        <v>82</v>
      </c>
      <c r="C3471" s="19" t="s">
        <v>83</v>
      </c>
      <c r="D3471" s="19" t="s">
        <v>222</v>
      </c>
      <c r="E3471" s="19" t="s">
        <v>223</v>
      </c>
      <c r="F3471" s="19" t="s">
        <v>98</v>
      </c>
      <c r="G3471" s="19" t="s">
        <v>99</v>
      </c>
      <c r="H3471" s="25">
        <v>2.9104251161279253E-4</v>
      </c>
    </row>
    <row r="3472" spans="1:8" x14ac:dyDescent="0.25">
      <c r="A3472" s="19" t="s">
        <v>81</v>
      </c>
      <c r="B3472" s="19" t="s">
        <v>82</v>
      </c>
      <c r="C3472" s="19" t="s">
        <v>83</v>
      </c>
      <c r="D3472" s="19" t="s">
        <v>222</v>
      </c>
      <c r="E3472" s="19" t="s">
        <v>223</v>
      </c>
      <c r="F3472" s="19" t="s">
        <v>102</v>
      </c>
      <c r="G3472" s="19" t="s">
        <v>103</v>
      </c>
      <c r="H3472" s="25">
        <v>1.0964980521983001E-5</v>
      </c>
    </row>
    <row r="3473" spans="1:8" x14ac:dyDescent="0.25">
      <c r="A3473" s="19" t="s">
        <v>81</v>
      </c>
      <c r="B3473" s="19" t="s">
        <v>82</v>
      </c>
      <c r="C3473" s="19" t="s">
        <v>83</v>
      </c>
      <c r="D3473" s="19" t="s">
        <v>222</v>
      </c>
      <c r="E3473" s="19" t="s">
        <v>223</v>
      </c>
      <c r="F3473" s="19" t="s">
        <v>110</v>
      </c>
      <c r="G3473" s="19" t="s">
        <v>111</v>
      </c>
      <c r="H3473" s="25">
        <v>1.8510187596798341E-3</v>
      </c>
    </row>
    <row r="3474" spans="1:8" x14ac:dyDescent="0.25">
      <c r="A3474" s="19" t="s">
        <v>81</v>
      </c>
      <c r="B3474" s="19" t="s">
        <v>82</v>
      </c>
      <c r="C3474" s="19" t="s">
        <v>83</v>
      </c>
      <c r="D3474" s="19" t="s">
        <v>222</v>
      </c>
      <c r="E3474" s="19" t="s">
        <v>223</v>
      </c>
      <c r="F3474" s="19" t="s">
        <v>182</v>
      </c>
      <c r="G3474" s="19" t="s">
        <v>183</v>
      </c>
      <c r="H3474" s="25">
        <v>4.294408877742422E-4</v>
      </c>
    </row>
    <row r="3475" spans="1:8" x14ac:dyDescent="0.25">
      <c r="A3475" s="19" t="s">
        <v>81</v>
      </c>
      <c r="B3475" s="19" t="s">
        <v>82</v>
      </c>
      <c r="C3475" s="19" t="s">
        <v>83</v>
      </c>
      <c r="D3475" s="19" t="s">
        <v>222</v>
      </c>
      <c r="E3475" s="19" t="s">
        <v>223</v>
      </c>
      <c r="F3475" s="19" t="s">
        <v>112</v>
      </c>
      <c r="G3475" s="19" t="s">
        <v>113</v>
      </c>
      <c r="H3475" s="25">
        <v>3.3639743480216236E-5</v>
      </c>
    </row>
    <row r="3476" spans="1:8" x14ac:dyDescent="0.25">
      <c r="A3476" s="19" t="s">
        <v>81</v>
      </c>
      <c r="B3476" s="19" t="s">
        <v>82</v>
      </c>
      <c r="C3476" s="19" t="s">
        <v>83</v>
      </c>
      <c r="D3476" s="19" t="s">
        <v>222</v>
      </c>
      <c r="E3476" s="19" t="s">
        <v>223</v>
      </c>
      <c r="F3476" s="19" t="s">
        <v>114</v>
      </c>
      <c r="G3476" s="19" t="s">
        <v>115</v>
      </c>
      <c r="H3476" s="25">
        <v>1.9496037611290261E-4</v>
      </c>
    </row>
    <row r="3477" spans="1:8" x14ac:dyDescent="0.25">
      <c r="A3477" s="19" t="s">
        <v>81</v>
      </c>
      <c r="B3477" s="19" t="s">
        <v>82</v>
      </c>
      <c r="C3477" s="19" t="s">
        <v>83</v>
      </c>
      <c r="D3477" s="19" t="s">
        <v>222</v>
      </c>
      <c r="E3477" s="19" t="s">
        <v>223</v>
      </c>
      <c r="F3477" s="19" t="s">
        <v>118</v>
      </c>
      <c r="G3477" s="19" t="s">
        <v>119</v>
      </c>
      <c r="H3477" s="25">
        <v>3.6029985303281476E-4</v>
      </c>
    </row>
    <row r="3478" spans="1:8" x14ac:dyDescent="0.25">
      <c r="A3478" s="19" t="s">
        <v>81</v>
      </c>
      <c r="B3478" s="19" t="s">
        <v>82</v>
      </c>
      <c r="C3478" s="19" t="s">
        <v>83</v>
      </c>
      <c r="D3478" s="19" t="s">
        <v>222</v>
      </c>
      <c r="E3478" s="19" t="s">
        <v>223</v>
      </c>
      <c r="F3478" s="19" t="s">
        <v>186</v>
      </c>
      <c r="G3478" s="19" t="s">
        <v>187</v>
      </c>
      <c r="H3478" s="25">
        <v>5.9045546593356854E-5</v>
      </c>
    </row>
    <row r="3479" spans="1:8" x14ac:dyDescent="0.25">
      <c r="A3479" s="19" t="s">
        <v>81</v>
      </c>
      <c r="B3479" s="19" t="s">
        <v>82</v>
      </c>
      <c r="C3479" s="19" t="s">
        <v>83</v>
      </c>
      <c r="D3479" s="19" t="s">
        <v>222</v>
      </c>
      <c r="E3479" s="19" t="s">
        <v>223</v>
      </c>
      <c r="F3479" s="19" t="s">
        <v>192</v>
      </c>
      <c r="G3479" s="19" t="s">
        <v>193</v>
      </c>
      <c r="H3479" s="25">
        <v>1.6485177011144901E-4</v>
      </c>
    </row>
    <row r="3480" spans="1:8" x14ac:dyDescent="0.25">
      <c r="A3480" s="19" t="s">
        <v>81</v>
      </c>
      <c r="B3480" s="19" t="s">
        <v>82</v>
      </c>
      <c r="C3480" s="19" t="s">
        <v>83</v>
      </c>
      <c r="D3480" s="19" t="s">
        <v>222</v>
      </c>
      <c r="E3480" s="19" t="s">
        <v>223</v>
      </c>
      <c r="F3480" s="19" t="s">
        <v>194</v>
      </c>
      <c r="G3480" s="19" t="s">
        <v>195</v>
      </c>
      <c r="H3480" s="25">
        <v>2.5869420827179333E-3</v>
      </c>
    </row>
    <row r="3481" spans="1:8" x14ac:dyDescent="0.25">
      <c r="A3481" s="19" t="s">
        <v>81</v>
      </c>
      <c r="B3481" s="19" t="s">
        <v>82</v>
      </c>
      <c r="C3481" s="19" t="s">
        <v>83</v>
      </c>
      <c r="D3481" s="19" t="s">
        <v>222</v>
      </c>
      <c r="E3481" s="19" t="s">
        <v>223</v>
      </c>
      <c r="F3481" s="19" t="s">
        <v>122</v>
      </c>
      <c r="G3481" s="19" t="s">
        <v>123</v>
      </c>
      <c r="H3481" s="25">
        <v>8.8288211916085868E-5</v>
      </c>
    </row>
    <row r="3482" spans="1:8" x14ac:dyDescent="0.25">
      <c r="A3482" s="19" t="s">
        <v>81</v>
      </c>
      <c r="B3482" s="19" t="s">
        <v>82</v>
      </c>
      <c r="C3482" s="19" t="s">
        <v>83</v>
      </c>
      <c r="D3482" s="19" t="s">
        <v>222</v>
      </c>
      <c r="E3482" s="19" t="s">
        <v>223</v>
      </c>
      <c r="F3482" s="19" t="s">
        <v>126</v>
      </c>
      <c r="G3482" s="19" t="s">
        <v>127</v>
      </c>
      <c r="H3482" s="25">
        <v>2.6815042170632834E-5</v>
      </c>
    </row>
    <row r="3483" spans="1:8" x14ac:dyDescent="0.25">
      <c r="A3483" s="19" t="s">
        <v>81</v>
      </c>
      <c r="B3483" s="19" t="s">
        <v>82</v>
      </c>
      <c r="C3483" s="19" t="s">
        <v>83</v>
      </c>
      <c r="D3483" s="19" t="s">
        <v>222</v>
      </c>
      <c r="E3483" s="19" t="s">
        <v>223</v>
      </c>
      <c r="F3483" s="19" t="s">
        <v>130</v>
      </c>
      <c r="G3483" s="19" t="s">
        <v>131</v>
      </c>
      <c r="H3483" s="25">
        <v>7.9107648246940193E-4</v>
      </c>
    </row>
    <row r="3484" spans="1:8" x14ac:dyDescent="0.25">
      <c r="A3484" s="19" t="s">
        <v>81</v>
      </c>
      <c r="B3484" s="19" t="s">
        <v>82</v>
      </c>
      <c r="C3484" s="19" t="s">
        <v>83</v>
      </c>
      <c r="D3484" s="19" t="s">
        <v>222</v>
      </c>
      <c r="E3484" s="19" t="s">
        <v>223</v>
      </c>
      <c r="F3484" s="19" t="s">
        <v>134</v>
      </c>
      <c r="G3484" s="19" t="s">
        <v>135</v>
      </c>
      <c r="H3484" s="25">
        <v>5.7097511687245956E-4</v>
      </c>
    </row>
    <row r="3485" spans="1:8" x14ac:dyDescent="0.25">
      <c r="A3485" s="19" t="s">
        <v>81</v>
      </c>
      <c r="B3485" s="19" t="s">
        <v>82</v>
      </c>
      <c r="C3485" s="19" t="s">
        <v>83</v>
      </c>
      <c r="D3485" s="19" t="s">
        <v>222</v>
      </c>
      <c r="E3485" s="19" t="s">
        <v>223</v>
      </c>
      <c r="F3485" s="19" t="s">
        <v>198</v>
      </c>
      <c r="G3485" s="19" t="s">
        <v>199</v>
      </c>
      <c r="H3485" s="25">
        <v>7.2614403782140667E-4</v>
      </c>
    </row>
    <row r="3486" spans="1:8" x14ac:dyDescent="0.25">
      <c r="A3486" s="19" t="s">
        <v>81</v>
      </c>
      <c r="B3486" s="19" t="s">
        <v>82</v>
      </c>
      <c r="C3486" s="19" t="s">
        <v>83</v>
      </c>
      <c r="D3486" s="19" t="s">
        <v>222</v>
      </c>
      <c r="E3486" s="19" t="s">
        <v>223</v>
      </c>
      <c r="F3486" s="19" t="s">
        <v>146</v>
      </c>
      <c r="G3486" s="19" t="s">
        <v>147</v>
      </c>
      <c r="H3486" s="25">
        <v>6.5765016594124856E-5</v>
      </c>
    </row>
    <row r="3487" spans="1:8" x14ac:dyDescent="0.25">
      <c r="A3487" s="19" t="s">
        <v>81</v>
      </c>
      <c r="B3487" s="19" t="s">
        <v>82</v>
      </c>
      <c r="C3487" s="19" t="s">
        <v>83</v>
      </c>
      <c r="D3487" s="19" t="s">
        <v>222</v>
      </c>
      <c r="E3487" s="19" t="s">
        <v>223</v>
      </c>
      <c r="F3487" s="19" t="s">
        <v>216</v>
      </c>
      <c r="G3487" s="19" t="s">
        <v>217</v>
      </c>
      <c r="H3487" s="25">
        <v>2.8551468240302808E-5</v>
      </c>
    </row>
    <row r="3488" spans="1:8" x14ac:dyDescent="0.25">
      <c r="A3488" s="19" t="s">
        <v>81</v>
      </c>
      <c r="B3488" s="19" t="s">
        <v>82</v>
      </c>
      <c r="C3488" s="19" t="s">
        <v>83</v>
      </c>
      <c r="D3488" s="19" t="s">
        <v>222</v>
      </c>
      <c r="E3488" s="19" t="s">
        <v>223</v>
      </c>
      <c r="F3488" s="19" t="s">
        <v>154</v>
      </c>
      <c r="G3488" s="19" t="s">
        <v>155</v>
      </c>
      <c r="H3488" s="25">
        <v>9.6796330826036826E-4</v>
      </c>
    </row>
    <row r="3489" spans="1:8" x14ac:dyDescent="0.25">
      <c r="A3489" s="19" t="s">
        <v>81</v>
      </c>
      <c r="B3489" s="19" t="s">
        <v>82</v>
      </c>
      <c r="C3489" s="19" t="s">
        <v>83</v>
      </c>
      <c r="D3489" s="19" t="s">
        <v>222</v>
      </c>
      <c r="E3489" s="19" t="s">
        <v>223</v>
      </c>
      <c r="F3489" s="19" t="s">
        <v>156</v>
      </c>
      <c r="G3489" s="19" t="s">
        <v>157</v>
      </c>
      <c r="H3489" s="25">
        <v>3.4135560660804033E-4</v>
      </c>
    </row>
    <row r="3490" spans="1:8" x14ac:dyDescent="0.25">
      <c r="A3490" s="19" t="s">
        <v>81</v>
      </c>
      <c r="B3490" s="19" t="s">
        <v>82</v>
      </c>
      <c r="C3490" s="19" t="s">
        <v>83</v>
      </c>
      <c r="D3490" s="19" t="s">
        <v>222</v>
      </c>
      <c r="E3490" s="19" t="s">
        <v>223</v>
      </c>
      <c r="F3490" s="19" t="s">
        <v>158</v>
      </c>
      <c r="G3490" s="19" t="s">
        <v>159</v>
      </c>
      <c r="H3490" s="25">
        <v>3.5862216184423332E-6</v>
      </c>
    </row>
    <row r="3491" spans="1:8" x14ac:dyDescent="0.25">
      <c r="A3491" s="19" t="s">
        <v>81</v>
      </c>
      <c r="B3491" s="19" t="s">
        <v>82</v>
      </c>
      <c r="C3491" s="19" t="s">
        <v>83</v>
      </c>
      <c r="D3491" s="19" t="s">
        <v>222</v>
      </c>
      <c r="E3491" s="19" t="s">
        <v>223</v>
      </c>
      <c r="F3491" s="19" t="s">
        <v>226</v>
      </c>
      <c r="G3491" s="19" t="s">
        <v>227</v>
      </c>
      <c r="H3491" s="25">
        <v>6.4523338188750569E-5</v>
      </c>
    </row>
    <row r="3492" spans="1:8" x14ac:dyDescent="0.25">
      <c r="A3492" s="19" t="s">
        <v>81</v>
      </c>
      <c r="B3492" s="19" t="s">
        <v>82</v>
      </c>
      <c r="C3492" s="19" t="s">
        <v>83</v>
      </c>
      <c r="D3492" s="19" t="s">
        <v>222</v>
      </c>
      <c r="E3492" s="19" t="s">
        <v>223</v>
      </c>
      <c r="F3492" s="19" t="s">
        <v>228</v>
      </c>
      <c r="G3492" s="19" t="s">
        <v>229</v>
      </c>
      <c r="H3492" s="25">
        <v>1.9732728380063465E-4</v>
      </c>
    </row>
    <row r="3493" spans="1:8" x14ac:dyDescent="0.25">
      <c r="A3493" s="19" t="s">
        <v>81</v>
      </c>
      <c r="B3493" s="19" t="s">
        <v>82</v>
      </c>
      <c r="C3493" s="19" t="s">
        <v>83</v>
      </c>
      <c r="D3493" s="19" t="s">
        <v>222</v>
      </c>
      <c r="E3493" s="19" t="s">
        <v>223</v>
      </c>
      <c r="F3493" s="19" t="s">
        <v>162</v>
      </c>
      <c r="G3493" s="19" t="s">
        <v>163</v>
      </c>
      <c r="H3493" s="25">
        <v>1.5717406239249649E-3</v>
      </c>
    </row>
    <row r="3494" spans="1:8" x14ac:dyDescent="0.25">
      <c r="A3494" s="19" t="s">
        <v>81</v>
      </c>
      <c r="B3494" s="19" t="s">
        <v>82</v>
      </c>
      <c r="C3494" s="19" t="s">
        <v>83</v>
      </c>
      <c r="D3494" s="19" t="s">
        <v>222</v>
      </c>
      <c r="E3494" s="19" t="s">
        <v>223</v>
      </c>
      <c r="F3494" s="19" t="s">
        <v>218</v>
      </c>
      <c r="G3494" s="19" t="s">
        <v>219</v>
      </c>
      <c r="H3494" s="25">
        <v>1.8272934123344129E-4</v>
      </c>
    </row>
    <row r="3495" spans="1:8" x14ac:dyDescent="0.25">
      <c r="A3495" s="19" t="s">
        <v>81</v>
      </c>
      <c r="B3495" s="19" t="s">
        <v>82</v>
      </c>
      <c r="C3495" s="19" t="s">
        <v>83</v>
      </c>
      <c r="D3495" s="19" t="s">
        <v>222</v>
      </c>
      <c r="E3495" s="19" t="s">
        <v>223</v>
      </c>
      <c r="F3495" s="19" t="s">
        <v>220</v>
      </c>
      <c r="G3495" s="19" t="s">
        <v>221</v>
      </c>
      <c r="H3495" s="25">
        <v>7.5607937786165057E-5</v>
      </c>
    </row>
    <row r="3496" spans="1:8" x14ac:dyDescent="0.25">
      <c r="A3496" s="19" t="s">
        <v>81</v>
      </c>
      <c r="B3496" s="19" t="s">
        <v>82</v>
      </c>
      <c r="C3496" s="19" t="s">
        <v>83</v>
      </c>
      <c r="D3496" s="19" t="s">
        <v>222</v>
      </c>
      <c r="E3496" s="19" t="s">
        <v>223</v>
      </c>
      <c r="F3496" s="19" t="s">
        <v>202</v>
      </c>
      <c r="G3496" s="19" t="s">
        <v>203</v>
      </c>
      <c r="H3496" s="25">
        <v>4.608082578258327E-5</v>
      </c>
    </row>
    <row r="3497" spans="1:8" x14ac:dyDescent="0.25">
      <c r="A3497" s="19" t="s">
        <v>81</v>
      </c>
      <c r="B3497" s="19" t="s">
        <v>82</v>
      </c>
      <c r="C3497" s="19" t="s">
        <v>83</v>
      </c>
      <c r="D3497" s="19" t="s">
        <v>230</v>
      </c>
      <c r="E3497" s="19" t="s">
        <v>231</v>
      </c>
      <c r="F3497" s="19" t="s">
        <v>94</v>
      </c>
      <c r="G3497" s="19" t="s">
        <v>95</v>
      </c>
      <c r="H3497" s="25">
        <v>1.2156921372301827E-3</v>
      </c>
    </row>
    <row r="3498" spans="1:8" x14ac:dyDescent="0.25">
      <c r="A3498" s="19" t="s">
        <v>81</v>
      </c>
      <c r="B3498" s="19" t="s">
        <v>82</v>
      </c>
      <c r="C3498" s="19" t="s">
        <v>83</v>
      </c>
      <c r="D3498" s="19" t="s">
        <v>230</v>
      </c>
      <c r="E3498" s="19" t="s">
        <v>231</v>
      </c>
      <c r="F3498" s="19" t="s">
        <v>410</v>
      </c>
      <c r="G3498" s="19" t="s">
        <v>411</v>
      </c>
      <c r="H3498" s="25">
        <v>0.22627936667585627</v>
      </c>
    </row>
    <row r="3499" spans="1:8" x14ac:dyDescent="0.25">
      <c r="A3499" s="19" t="s">
        <v>81</v>
      </c>
      <c r="B3499" s="19" t="s">
        <v>82</v>
      </c>
      <c r="C3499" s="19" t="s">
        <v>83</v>
      </c>
      <c r="D3499" s="19" t="s">
        <v>230</v>
      </c>
      <c r="E3499" s="19" t="s">
        <v>231</v>
      </c>
      <c r="F3499" s="19" t="s">
        <v>96</v>
      </c>
      <c r="G3499" s="19" t="s">
        <v>97</v>
      </c>
      <c r="H3499" s="25">
        <v>6.0152599918881274E-4</v>
      </c>
    </row>
    <row r="3500" spans="1:8" x14ac:dyDescent="0.25">
      <c r="A3500" s="19" t="s">
        <v>81</v>
      </c>
      <c r="B3500" s="19" t="s">
        <v>82</v>
      </c>
      <c r="C3500" s="19" t="s">
        <v>83</v>
      </c>
      <c r="D3500" s="19" t="s">
        <v>230</v>
      </c>
      <c r="E3500" s="19" t="s">
        <v>231</v>
      </c>
      <c r="F3500" s="19" t="s">
        <v>180</v>
      </c>
      <c r="G3500" s="19" t="s">
        <v>181</v>
      </c>
      <c r="H3500" s="25">
        <v>8.0516909358831061E-5</v>
      </c>
    </row>
    <row r="3501" spans="1:8" x14ac:dyDescent="0.25">
      <c r="A3501" s="19" t="s">
        <v>81</v>
      </c>
      <c r="B3501" s="19" t="s">
        <v>82</v>
      </c>
      <c r="C3501" s="19" t="s">
        <v>83</v>
      </c>
      <c r="D3501" s="19" t="s">
        <v>230</v>
      </c>
      <c r="E3501" s="19" t="s">
        <v>231</v>
      </c>
      <c r="F3501" s="19" t="s">
        <v>98</v>
      </c>
      <c r="G3501" s="19" t="s">
        <v>99</v>
      </c>
      <c r="H3501" s="25">
        <v>3.8146101794361907E-3</v>
      </c>
    </row>
    <row r="3502" spans="1:8" x14ac:dyDescent="0.25">
      <c r="A3502" s="19" t="s">
        <v>81</v>
      </c>
      <c r="B3502" s="19" t="s">
        <v>82</v>
      </c>
      <c r="C3502" s="19" t="s">
        <v>83</v>
      </c>
      <c r="D3502" s="19" t="s">
        <v>230</v>
      </c>
      <c r="E3502" s="19" t="s">
        <v>231</v>
      </c>
      <c r="F3502" s="19" t="s">
        <v>168</v>
      </c>
      <c r="G3502" s="19" t="s">
        <v>169</v>
      </c>
      <c r="H3502" s="25">
        <v>6.1020612543217875E-2</v>
      </c>
    </row>
    <row r="3503" spans="1:8" x14ac:dyDescent="0.25">
      <c r="A3503" s="19" t="s">
        <v>81</v>
      </c>
      <c r="B3503" s="19" t="s">
        <v>82</v>
      </c>
      <c r="C3503" s="19" t="s">
        <v>83</v>
      </c>
      <c r="D3503" s="19" t="s">
        <v>230</v>
      </c>
      <c r="E3503" s="19" t="s">
        <v>231</v>
      </c>
      <c r="F3503" s="19" t="s">
        <v>172</v>
      </c>
      <c r="G3503" s="19" t="s">
        <v>173</v>
      </c>
      <c r="H3503" s="25">
        <v>6.4682920627711932E-4</v>
      </c>
    </row>
    <row r="3504" spans="1:8" x14ac:dyDescent="0.25">
      <c r="A3504" s="19" t="s">
        <v>81</v>
      </c>
      <c r="B3504" s="19" t="s">
        <v>82</v>
      </c>
      <c r="C3504" s="19" t="s">
        <v>83</v>
      </c>
      <c r="D3504" s="19" t="s">
        <v>230</v>
      </c>
      <c r="E3504" s="19" t="s">
        <v>231</v>
      </c>
      <c r="F3504" s="19" t="s">
        <v>106</v>
      </c>
      <c r="G3504" s="19" t="s">
        <v>107</v>
      </c>
      <c r="H3504" s="25">
        <v>6.6196578379927569E-3</v>
      </c>
    </row>
    <row r="3505" spans="1:8" x14ac:dyDescent="0.25">
      <c r="A3505" s="19" t="s">
        <v>81</v>
      </c>
      <c r="B3505" s="19" t="s">
        <v>82</v>
      </c>
      <c r="C3505" s="19" t="s">
        <v>83</v>
      </c>
      <c r="D3505" s="19" t="s">
        <v>230</v>
      </c>
      <c r="E3505" s="19" t="s">
        <v>231</v>
      </c>
      <c r="F3505" s="19" t="s">
        <v>108</v>
      </c>
      <c r="G3505" s="19" t="s">
        <v>109</v>
      </c>
      <c r="H3505" s="25">
        <v>3.0568838959327163E-4</v>
      </c>
    </row>
    <row r="3506" spans="1:8" x14ac:dyDescent="0.25">
      <c r="A3506" s="19" t="s">
        <v>81</v>
      </c>
      <c r="B3506" s="19" t="s">
        <v>82</v>
      </c>
      <c r="C3506" s="19" t="s">
        <v>83</v>
      </c>
      <c r="D3506" s="19" t="s">
        <v>230</v>
      </c>
      <c r="E3506" s="19" t="s">
        <v>231</v>
      </c>
      <c r="F3506" s="19" t="s">
        <v>110</v>
      </c>
      <c r="G3506" s="19" t="s">
        <v>111</v>
      </c>
      <c r="H3506" s="25">
        <v>2.5872755752762825E-2</v>
      </c>
    </row>
    <row r="3507" spans="1:8" x14ac:dyDescent="0.25">
      <c r="A3507" s="19" t="s">
        <v>81</v>
      </c>
      <c r="B3507" s="19" t="s">
        <v>82</v>
      </c>
      <c r="C3507" s="19" t="s">
        <v>83</v>
      </c>
      <c r="D3507" s="19" t="s">
        <v>230</v>
      </c>
      <c r="E3507" s="19" t="s">
        <v>231</v>
      </c>
      <c r="F3507" s="19" t="s">
        <v>206</v>
      </c>
      <c r="G3507" s="19" t="s">
        <v>207</v>
      </c>
      <c r="H3507" s="25">
        <v>1.1687395963719698E-3</v>
      </c>
    </row>
    <row r="3508" spans="1:8" x14ac:dyDescent="0.25">
      <c r="A3508" s="19" t="s">
        <v>81</v>
      </c>
      <c r="B3508" s="19" t="s">
        <v>82</v>
      </c>
      <c r="C3508" s="19" t="s">
        <v>83</v>
      </c>
      <c r="D3508" s="19" t="s">
        <v>230</v>
      </c>
      <c r="E3508" s="19" t="s">
        <v>231</v>
      </c>
      <c r="F3508" s="19" t="s">
        <v>112</v>
      </c>
      <c r="G3508" s="19" t="s">
        <v>113</v>
      </c>
      <c r="H3508" s="25">
        <v>2.6097393775162338E-4</v>
      </c>
    </row>
    <row r="3509" spans="1:8" x14ac:dyDescent="0.25">
      <c r="A3509" s="19" t="s">
        <v>81</v>
      </c>
      <c r="B3509" s="19" t="s">
        <v>82</v>
      </c>
      <c r="C3509" s="19" t="s">
        <v>83</v>
      </c>
      <c r="D3509" s="19" t="s">
        <v>230</v>
      </c>
      <c r="E3509" s="19" t="s">
        <v>231</v>
      </c>
      <c r="F3509" s="19" t="s">
        <v>114</v>
      </c>
      <c r="G3509" s="19" t="s">
        <v>115</v>
      </c>
      <c r="H3509" s="25">
        <v>1.9410095017019413E-3</v>
      </c>
    </row>
    <row r="3510" spans="1:8" x14ac:dyDescent="0.25">
      <c r="A3510" s="19" t="s">
        <v>81</v>
      </c>
      <c r="B3510" s="19" t="s">
        <v>82</v>
      </c>
      <c r="C3510" s="19" t="s">
        <v>83</v>
      </c>
      <c r="D3510" s="19" t="s">
        <v>230</v>
      </c>
      <c r="E3510" s="19" t="s">
        <v>231</v>
      </c>
      <c r="F3510" s="19" t="s">
        <v>116</v>
      </c>
      <c r="G3510" s="19" t="s">
        <v>117</v>
      </c>
      <c r="H3510" s="25">
        <v>3.6572680460473828E-4</v>
      </c>
    </row>
    <row r="3511" spans="1:8" x14ac:dyDescent="0.25">
      <c r="A3511" s="19" t="s">
        <v>81</v>
      </c>
      <c r="B3511" s="19" t="s">
        <v>82</v>
      </c>
      <c r="C3511" s="19" t="s">
        <v>83</v>
      </c>
      <c r="D3511" s="19" t="s">
        <v>230</v>
      </c>
      <c r="E3511" s="19" t="s">
        <v>231</v>
      </c>
      <c r="F3511" s="19" t="s">
        <v>118</v>
      </c>
      <c r="G3511" s="19" t="s">
        <v>119</v>
      </c>
      <c r="H3511" s="25">
        <v>2.2937009293396392E-3</v>
      </c>
    </row>
    <row r="3512" spans="1:8" x14ac:dyDescent="0.25">
      <c r="A3512" s="19" t="s">
        <v>81</v>
      </c>
      <c r="B3512" s="19" t="s">
        <v>82</v>
      </c>
      <c r="C3512" s="19" t="s">
        <v>83</v>
      </c>
      <c r="D3512" s="19" t="s">
        <v>230</v>
      </c>
      <c r="E3512" s="19" t="s">
        <v>231</v>
      </c>
      <c r="F3512" s="19" t="s">
        <v>192</v>
      </c>
      <c r="G3512" s="19" t="s">
        <v>193</v>
      </c>
      <c r="H3512" s="25">
        <v>3.6557131244762937E-4</v>
      </c>
    </row>
    <row r="3513" spans="1:8" x14ac:dyDescent="0.25">
      <c r="A3513" s="19" t="s">
        <v>81</v>
      </c>
      <c r="B3513" s="19" t="s">
        <v>82</v>
      </c>
      <c r="C3513" s="19" t="s">
        <v>83</v>
      </c>
      <c r="D3513" s="19" t="s">
        <v>230</v>
      </c>
      <c r="E3513" s="19" t="s">
        <v>231</v>
      </c>
      <c r="F3513" s="19" t="s">
        <v>194</v>
      </c>
      <c r="G3513" s="19" t="s">
        <v>195</v>
      </c>
      <c r="H3513" s="25">
        <v>1.9836810401136658E-2</v>
      </c>
    </row>
    <row r="3514" spans="1:8" x14ac:dyDescent="0.25">
      <c r="A3514" s="19" t="s">
        <v>81</v>
      </c>
      <c r="B3514" s="19" t="s">
        <v>82</v>
      </c>
      <c r="C3514" s="19" t="s">
        <v>83</v>
      </c>
      <c r="D3514" s="19" t="s">
        <v>230</v>
      </c>
      <c r="E3514" s="19" t="s">
        <v>231</v>
      </c>
      <c r="F3514" s="19" t="s">
        <v>232</v>
      </c>
      <c r="G3514" s="19" t="s">
        <v>233</v>
      </c>
      <c r="H3514" s="25">
        <v>5.5866915188757093E-3</v>
      </c>
    </row>
    <row r="3515" spans="1:8" x14ac:dyDescent="0.25">
      <c r="A3515" s="19" t="s">
        <v>81</v>
      </c>
      <c r="B3515" s="19" t="s">
        <v>82</v>
      </c>
      <c r="C3515" s="19" t="s">
        <v>83</v>
      </c>
      <c r="D3515" s="19" t="s">
        <v>230</v>
      </c>
      <c r="E3515" s="19" t="s">
        <v>231</v>
      </c>
      <c r="F3515" s="19" t="s">
        <v>122</v>
      </c>
      <c r="G3515" s="19" t="s">
        <v>123</v>
      </c>
      <c r="H3515" s="25">
        <v>1.0466925807831806E-3</v>
      </c>
    </row>
    <row r="3516" spans="1:8" x14ac:dyDescent="0.25">
      <c r="A3516" s="19" t="s">
        <v>81</v>
      </c>
      <c r="B3516" s="19" t="s">
        <v>82</v>
      </c>
      <c r="C3516" s="19" t="s">
        <v>83</v>
      </c>
      <c r="D3516" s="19" t="s">
        <v>230</v>
      </c>
      <c r="E3516" s="19" t="s">
        <v>231</v>
      </c>
      <c r="F3516" s="19" t="s">
        <v>126</v>
      </c>
      <c r="G3516" s="19" t="s">
        <v>127</v>
      </c>
      <c r="H3516" s="25">
        <v>1.5941619191411967E-4</v>
      </c>
    </row>
    <row r="3517" spans="1:8" x14ac:dyDescent="0.25">
      <c r="A3517" s="19" t="s">
        <v>81</v>
      </c>
      <c r="B3517" s="19" t="s">
        <v>82</v>
      </c>
      <c r="C3517" s="19" t="s">
        <v>83</v>
      </c>
      <c r="D3517" s="19" t="s">
        <v>230</v>
      </c>
      <c r="E3517" s="19" t="s">
        <v>231</v>
      </c>
      <c r="F3517" s="19" t="s">
        <v>128</v>
      </c>
      <c r="G3517" s="19" t="s">
        <v>129</v>
      </c>
      <c r="H3517" s="25">
        <v>7.8239779045624971E-4</v>
      </c>
    </row>
    <row r="3518" spans="1:8" x14ac:dyDescent="0.25">
      <c r="A3518" s="19" t="s">
        <v>81</v>
      </c>
      <c r="B3518" s="19" t="s">
        <v>82</v>
      </c>
      <c r="C3518" s="19" t="s">
        <v>83</v>
      </c>
      <c r="D3518" s="19" t="s">
        <v>230</v>
      </c>
      <c r="E3518" s="19" t="s">
        <v>231</v>
      </c>
      <c r="F3518" s="19" t="s">
        <v>130</v>
      </c>
      <c r="G3518" s="19" t="s">
        <v>131</v>
      </c>
      <c r="H3518" s="25">
        <v>5.2374634603965598E-3</v>
      </c>
    </row>
    <row r="3519" spans="1:8" x14ac:dyDescent="0.25">
      <c r="A3519" s="19" t="s">
        <v>81</v>
      </c>
      <c r="B3519" s="19" t="s">
        <v>82</v>
      </c>
      <c r="C3519" s="19" t="s">
        <v>83</v>
      </c>
      <c r="D3519" s="19" t="s">
        <v>230</v>
      </c>
      <c r="E3519" s="19" t="s">
        <v>231</v>
      </c>
      <c r="F3519" s="19" t="s">
        <v>412</v>
      </c>
      <c r="G3519" s="19" t="s">
        <v>413</v>
      </c>
      <c r="H3519" s="25">
        <v>1.8640619185541854E-3</v>
      </c>
    </row>
    <row r="3520" spans="1:8" x14ac:dyDescent="0.25">
      <c r="A3520" s="19" t="s">
        <v>81</v>
      </c>
      <c r="B3520" s="19" t="s">
        <v>82</v>
      </c>
      <c r="C3520" s="19" t="s">
        <v>83</v>
      </c>
      <c r="D3520" s="19" t="s">
        <v>230</v>
      </c>
      <c r="E3520" s="19" t="s">
        <v>231</v>
      </c>
      <c r="F3520" s="19" t="s">
        <v>132</v>
      </c>
      <c r="G3520" s="19" t="s">
        <v>133</v>
      </c>
      <c r="H3520" s="25">
        <v>4.8808129901649665E-3</v>
      </c>
    </row>
    <row r="3521" spans="1:8" x14ac:dyDescent="0.25">
      <c r="A3521" s="19" t="s">
        <v>81</v>
      </c>
      <c r="B3521" s="19" t="s">
        <v>82</v>
      </c>
      <c r="C3521" s="19" t="s">
        <v>83</v>
      </c>
      <c r="D3521" s="19" t="s">
        <v>230</v>
      </c>
      <c r="E3521" s="19" t="s">
        <v>231</v>
      </c>
      <c r="F3521" s="19" t="s">
        <v>134</v>
      </c>
      <c r="G3521" s="19" t="s">
        <v>135</v>
      </c>
      <c r="H3521" s="25">
        <v>1.6665335997299191E-3</v>
      </c>
    </row>
    <row r="3522" spans="1:8" x14ac:dyDescent="0.25">
      <c r="A3522" s="19" t="s">
        <v>81</v>
      </c>
      <c r="B3522" s="19" t="s">
        <v>82</v>
      </c>
      <c r="C3522" s="19" t="s">
        <v>83</v>
      </c>
      <c r="D3522" s="19" t="s">
        <v>230</v>
      </c>
      <c r="E3522" s="19" t="s">
        <v>231</v>
      </c>
      <c r="F3522" s="19" t="s">
        <v>136</v>
      </c>
      <c r="G3522" s="19" t="s">
        <v>137</v>
      </c>
      <c r="H3522" s="25">
        <v>3.5715864525703584E-4</v>
      </c>
    </row>
    <row r="3523" spans="1:8" x14ac:dyDescent="0.25">
      <c r="A3523" s="19" t="s">
        <v>81</v>
      </c>
      <c r="B3523" s="19" t="s">
        <v>82</v>
      </c>
      <c r="C3523" s="19" t="s">
        <v>83</v>
      </c>
      <c r="D3523" s="19" t="s">
        <v>230</v>
      </c>
      <c r="E3523" s="19" t="s">
        <v>231</v>
      </c>
      <c r="F3523" s="19" t="s">
        <v>138</v>
      </c>
      <c r="G3523" s="19" t="s">
        <v>139</v>
      </c>
      <c r="H3523" s="25">
        <v>1.2982334036298487E-3</v>
      </c>
    </row>
    <row r="3524" spans="1:8" x14ac:dyDescent="0.25">
      <c r="A3524" s="19" t="s">
        <v>81</v>
      </c>
      <c r="B3524" s="19" t="s">
        <v>82</v>
      </c>
      <c r="C3524" s="19" t="s">
        <v>83</v>
      </c>
      <c r="D3524" s="19" t="s">
        <v>230</v>
      </c>
      <c r="E3524" s="19" t="s">
        <v>231</v>
      </c>
      <c r="F3524" s="19" t="s">
        <v>140</v>
      </c>
      <c r="G3524" s="19" t="s">
        <v>141</v>
      </c>
      <c r="H3524" s="25">
        <v>1.0578357617734009E-3</v>
      </c>
    </row>
    <row r="3525" spans="1:8" x14ac:dyDescent="0.25">
      <c r="A3525" s="19" t="s">
        <v>81</v>
      </c>
      <c r="B3525" s="19" t="s">
        <v>82</v>
      </c>
      <c r="C3525" s="19" t="s">
        <v>83</v>
      </c>
      <c r="D3525" s="19" t="s">
        <v>230</v>
      </c>
      <c r="E3525" s="19" t="s">
        <v>231</v>
      </c>
      <c r="F3525" s="19" t="s">
        <v>198</v>
      </c>
      <c r="G3525" s="19" t="s">
        <v>199</v>
      </c>
      <c r="H3525" s="25">
        <v>7.5261084914285117E-3</v>
      </c>
    </row>
    <row r="3526" spans="1:8" x14ac:dyDescent="0.25">
      <c r="A3526" s="19" t="s">
        <v>81</v>
      </c>
      <c r="B3526" s="19" t="s">
        <v>82</v>
      </c>
      <c r="C3526" s="19" t="s">
        <v>83</v>
      </c>
      <c r="D3526" s="19" t="s">
        <v>230</v>
      </c>
      <c r="E3526" s="19" t="s">
        <v>231</v>
      </c>
      <c r="F3526" s="19" t="s">
        <v>142</v>
      </c>
      <c r="G3526" s="19" t="s">
        <v>143</v>
      </c>
      <c r="H3526" s="25">
        <v>6.9152578957184466E-4</v>
      </c>
    </row>
    <row r="3527" spans="1:8" x14ac:dyDescent="0.25">
      <c r="A3527" s="19" t="s">
        <v>81</v>
      </c>
      <c r="B3527" s="19" t="s">
        <v>82</v>
      </c>
      <c r="C3527" s="19" t="s">
        <v>83</v>
      </c>
      <c r="D3527" s="19" t="s">
        <v>230</v>
      </c>
      <c r="E3527" s="19" t="s">
        <v>231</v>
      </c>
      <c r="F3527" s="19" t="s">
        <v>144</v>
      </c>
      <c r="G3527" s="19" t="s">
        <v>145</v>
      </c>
      <c r="H3527" s="25">
        <v>1.293608225910594E-2</v>
      </c>
    </row>
    <row r="3528" spans="1:8" x14ac:dyDescent="0.25">
      <c r="A3528" s="19" t="s">
        <v>81</v>
      </c>
      <c r="B3528" s="19" t="s">
        <v>82</v>
      </c>
      <c r="C3528" s="19" t="s">
        <v>83</v>
      </c>
      <c r="D3528" s="19" t="s">
        <v>230</v>
      </c>
      <c r="E3528" s="19" t="s">
        <v>231</v>
      </c>
      <c r="F3528" s="19" t="s">
        <v>146</v>
      </c>
      <c r="G3528" s="19" t="s">
        <v>147</v>
      </c>
      <c r="H3528" s="25">
        <v>5.4653416839066838E-4</v>
      </c>
    </row>
    <row r="3529" spans="1:8" x14ac:dyDescent="0.25">
      <c r="A3529" s="19" t="s">
        <v>81</v>
      </c>
      <c r="B3529" s="19" t="s">
        <v>82</v>
      </c>
      <c r="C3529" s="19" t="s">
        <v>83</v>
      </c>
      <c r="D3529" s="19" t="s">
        <v>230</v>
      </c>
      <c r="E3529" s="19" t="s">
        <v>231</v>
      </c>
      <c r="F3529" s="19" t="s">
        <v>234</v>
      </c>
      <c r="G3529" s="19" t="s">
        <v>235</v>
      </c>
      <c r="H3529" s="25">
        <v>1.627237277047942E-3</v>
      </c>
    </row>
    <row r="3530" spans="1:8" x14ac:dyDescent="0.25">
      <c r="A3530" s="19" t="s">
        <v>81</v>
      </c>
      <c r="B3530" s="19" t="s">
        <v>82</v>
      </c>
      <c r="C3530" s="19" t="s">
        <v>83</v>
      </c>
      <c r="D3530" s="19" t="s">
        <v>230</v>
      </c>
      <c r="E3530" s="19" t="s">
        <v>231</v>
      </c>
      <c r="F3530" s="19" t="s">
        <v>216</v>
      </c>
      <c r="G3530" s="19" t="s">
        <v>217</v>
      </c>
      <c r="H3530" s="25">
        <v>2.2949637902017889E-4</v>
      </c>
    </row>
    <row r="3531" spans="1:8" x14ac:dyDescent="0.25">
      <c r="A3531" s="19" t="s">
        <v>81</v>
      </c>
      <c r="B3531" s="19" t="s">
        <v>82</v>
      </c>
      <c r="C3531" s="19" t="s">
        <v>83</v>
      </c>
      <c r="D3531" s="19" t="s">
        <v>230</v>
      </c>
      <c r="E3531" s="19" t="s">
        <v>231</v>
      </c>
      <c r="F3531" s="19" t="s">
        <v>150</v>
      </c>
      <c r="G3531" s="19" t="s">
        <v>151</v>
      </c>
      <c r="H3531" s="25">
        <v>1.3959956641372833E-3</v>
      </c>
    </row>
    <row r="3532" spans="1:8" x14ac:dyDescent="0.25">
      <c r="A3532" s="19" t="s">
        <v>81</v>
      </c>
      <c r="B3532" s="19" t="s">
        <v>82</v>
      </c>
      <c r="C3532" s="19" t="s">
        <v>83</v>
      </c>
      <c r="D3532" s="19" t="s">
        <v>230</v>
      </c>
      <c r="E3532" s="19" t="s">
        <v>231</v>
      </c>
      <c r="F3532" s="19" t="s">
        <v>154</v>
      </c>
      <c r="G3532" s="19" t="s">
        <v>155</v>
      </c>
      <c r="H3532" s="25">
        <v>1.081491932586157E-2</v>
      </c>
    </row>
    <row r="3533" spans="1:8" x14ac:dyDescent="0.25">
      <c r="A3533" s="19" t="s">
        <v>81</v>
      </c>
      <c r="B3533" s="19" t="s">
        <v>82</v>
      </c>
      <c r="C3533" s="19" t="s">
        <v>83</v>
      </c>
      <c r="D3533" s="19" t="s">
        <v>230</v>
      </c>
      <c r="E3533" s="19" t="s">
        <v>231</v>
      </c>
      <c r="F3533" s="19" t="s">
        <v>156</v>
      </c>
      <c r="G3533" s="19" t="s">
        <v>157</v>
      </c>
      <c r="H3533" s="25">
        <v>4.6565026221898594E-3</v>
      </c>
    </row>
    <row r="3534" spans="1:8" x14ac:dyDescent="0.25">
      <c r="A3534" s="19" t="s">
        <v>81</v>
      </c>
      <c r="B3534" s="19" t="s">
        <v>82</v>
      </c>
      <c r="C3534" s="19" t="s">
        <v>83</v>
      </c>
      <c r="D3534" s="19" t="s">
        <v>230</v>
      </c>
      <c r="E3534" s="19" t="s">
        <v>231</v>
      </c>
      <c r="F3534" s="19" t="s">
        <v>158</v>
      </c>
      <c r="G3534" s="19" t="s">
        <v>159</v>
      </c>
      <c r="H3534" s="25">
        <v>3.440996099835094E-5</v>
      </c>
    </row>
    <row r="3535" spans="1:8" x14ac:dyDescent="0.25">
      <c r="A3535" s="19" t="s">
        <v>81</v>
      </c>
      <c r="B3535" s="19" t="s">
        <v>82</v>
      </c>
      <c r="C3535" s="19" t="s">
        <v>83</v>
      </c>
      <c r="D3535" s="19" t="s">
        <v>230</v>
      </c>
      <c r="E3535" s="19" t="s">
        <v>231</v>
      </c>
      <c r="F3535" s="19" t="s">
        <v>174</v>
      </c>
      <c r="G3535" s="19" t="s">
        <v>175</v>
      </c>
      <c r="H3535" s="25">
        <v>2.3368840464564462E-4</v>
      </c>
    </row>
    <row r="3536" spans="1:8" x14ac:dyDescent="0.25">
      <c r="A3536" s="19" t="s">
        <v>81</v>
      </c>
      <c r="B3536" s="19" t="s">
        <v>82</v>
      </c>
      <c r="C3536" s="19" t="s">
        <v>83</v>
      </c>
      <c r="D3536" s="19" t="s">
        <v>230</v>
      </c>
      <c r="E3536" s="19" t="s">
        <v>231</v>
      </c>
      <c r="F3536" s="19" t="s">
        <v>236</v>
      </c>
      <c r="G3536" s="19" t="s">
        <v>237</v>
      </c>
      <c r="H3536" s="25">
        <v>3.7283098636363239E-3</v>
      </c>
    </row>
    <row r="3537" spans="1:8" x14ac:dyDescent="0.25">
      <c r="A3537" s="19" t="s">
        <v>81</v>
      </c>
      <c r="B3537" s="19" t="s">
        <v>82</v>
      </c>
      <c r="C3537" s="19" t="s">
        <v>83</v>
      </c>
      <c r="D3537" s="19" t="s">
        <v>230</v>
      </c>
      <c r="E3537" s="19" t="s">
        <v>231</v>
      </c>
      <c r="F3537" s="19" t="s">
        <v>162</v>
      </c>
      <c r="G3537" s="19" t="s">
        <v>163</v>
      </c>
      <c r="H3537" s="25">
        <v>1.9516945161566164E-2</v>
      </c>
    </row>
    <row r="3538" spans="1:8" x14ac:dyDescent="0.25">
      <c r="A3538" s="19" t="s">
        <v>81</v>
      </c>
      <c r="B3538" s="19" t="s">
        <v>82</v>
      </c>
      <c r="C3538" s="19" t="s">
        <v>83</v>
      </c>
      <c r="D3538" s="19" t="s">
        <v>230</v>
      </c>
      <c r="E3538" s="19" t="s">
        <v>231</v>
      </c>
      <c r="F3538" s="19" t="s">
        <v>210</v>
      </c>
      <c r="G3538" s="19" t="s">
        <v>211</v>
      </c>
      <c r="H3538" s="25">
        <v>1.1271149626476364E-4</v>
      </c>
    </row>
    <row r="3539" spans="1:8" x14ac:dyDescent="0.25">
      <c r="A3539" s="19" t="s">
        <v>81</v>
      </c>
      <c r="B3539" s="19" t="s">
        <v>82</v>
      </c>
      <c r="C3539" s="19" t="s">
        <v>83</v>
      </c>
      <c r="D3539" s="19" t="s">
        <v>230</v>
      </c>
      <c r="E3539" s="19" t="s">
        <v>231</v>
      </c>
      <c r="F3539" s="19" t="s">
        <v>218</v>
      </c>
      <c r="G3539" s="19" t="s">
        <v>219</v>
      </c>
      <c r="H3539" s="25">
        <v>3.1646181258108332E-3</v>
      </c>
    </row>
    <row r="3540" spans="1:8" x14ac:dyDescent="0.25">
      <c r="A3540" s="19" t="s">
        <v>81</v>
      </c>
      <c r="B3540" s="19" t="s">
        <v>82</v>
      </c>
      <c r="C3540" s="19" t="s">
        <v>83</v>
      </c>
      <c r="D3540" s="19" t="s">
        <v>230</v>
      </c>
      <c r="E3540" s="19" t="s">
        <v>231</v>
      </c>
      <c r="F3540" s="19" t="s">
        <v>220</v>
      </c>
      <c r="G3540" s="19" t="s">
        <v>221</v>
      </c>
      <c r="H3540" s="25">
        <v>2.0869289713395453E-3</v>
      </c>
    </row>
    <row r="3541" spans="1:8" x14ac:dyDescent="0.25">
      <c r="A3541" s="19" t="s">
        <v>81</v>
      </c>
      <c r="B3541" s="19" t="s">
        <v>82</v>
      </c>
      <c r="C3541" s="19" t="s">
        <v>83</v>
      </c>
      <c r="D3541" s="19" t="s">
        <v>230</v>
      </c>
      <c r="E3541" s="19" t="s">
        <v>231</v>
      </c>
      <c r="F3541" s="19" t="s">
        <v>202</v>
      </c>
      <c r="G3541" s="19" t="s">
        <v>203</v>
      </c>
      <c r="H3541" s="25">
        <v>2.9039645779214133E-4</v>
      </c>
    </row>
    <row r="3542" spans="1:8" x14ac:dyDescent="0.25">
      <c r="A3542" s="19" t="s">
        <v>81</v>
      </c>
      <c r="B3542" s="19" t="s">
        <v>82</v>
      </c>
      <c r="C3542" s="19" t="s">
        <v>83</v>
      </c>
      <c r="D3542" s="19" t="s">
        <v>238</v>
      </c>
      <c r="E3542" s="19" t="s">
        <v>239</v>
      </c>
      <c r="F3542" s="19" t="s">
        <v>410</v>
      </c>
      <c r="G3542" s="19" t="s">
        <v>411</v>
      </c>
      <c r="H3542" s="25">
        <v>1.3307055028984842</v>
      </c>
    </row>
    <row r="3543" spans="1:8" x14ac:dyDescent="0.25">
      <c r="A3543" s="19" t="s">
        <v>81</v>
      </c>
      <c r="B3543" s="19" t="s">
        <v>82</v>
      </c>
      <c r="C3543" s="19" t="s">
        <v>83</v>
      </c>
      <c r="D3543" s="19" t="s">
        <v>238</v>
      </c>
      <c r="E3543" s="19" t="s">
        <v>239</v>
      </c>
      <c r="F3543" s="19" t="s">
        <v>180</v>
      </c>
      <c r="G3543" s="19" t="s">
        <v>181</v>
      </c>
      <c r="H3543" s="25">
        <v>5.5646341162336353E-4</v>
      </c>
    </row>
    <row r="3544" spans="1:8" x14ac:dyDescent="0.25">
      <c r="A3544" s="19" t="s">
        <v>81</v>
      </c>
      <c r="B3544" s="19" t="s">
        <v>82</v>
      </c>
      <c r="C3544" s="19" t="s">
        <v>83</v>
      </c>
      <c r="D3544" s="19" t="s">
        <v>238</v>
      </c>
      <c r="E3544" s="19" t="s">
        <v>239</v>
      </c>
      <c r="F3544" s="19" t="s">
        <v>98</v>
      </c>
      <c r="G3544" s="19" t="s">
        <v>99</v>
      </c>
      <c r="H3544" s="25">
        <v>2.4803442761906522E-3</v>
      </c>
    </row>
    <row r="3545" spans="1:8" x14ac:dyDescent="0.25">
      <c r="A3545" s="19" t="s">
        <v>81</v>
      </c>
      <c r="B3545" s="19" t="s">
        <v>82</v>
      </c>
      <c r="C3545" s="19" t="s">
        <v>83</v>
      </c>
      <c r="D3545" s="19" t="s">
        <v>238</v>
      </c>
      <c r="E3545" s="19" t="s">
        <v>239</v>
      </c>
      <c r="F3545" s="19" t="s">
        <v>168</v>
      </c>
      <c r="G3545" s="19" t="s">
        <v>169</v>
      </c>
      <c r="H3545" s="25">
        <v>0.68191886649994071</v>
      </c>
    </row>
    <row r="3546" spans="1:8" x14ac:dyDescent="0.25">
      <c r="A3546" s="19" t="s">
        <v>81</v>
      </c>
      <c r="B3546" s="19" t="s">
        <v>82</v>
      </c>
      <c r="C3546" s="19" t="s">
        <v>83</v>
      </c>
      <c r="D3546" s="19" t="s">
        <v>238</v>
      </c>
      <c r="E3546" s="19" t="s">
        <v>239</v>
      </c>
      <c r="F3546" s="19" t="s">
        <v>100</v>
      </c>
      <c r="G3546" s="19" t="s">
        <v>101</v>
      </c>
      <c r="H3546" s="25">
        <v>0.12020653057338014</v>
      </c>
    </row>
    <row r="3547" spans="1:8" x14ac:dyDescent="0.25">
      <c r="A3547" s="19" t="s">
        <v>81</v>
      </c>
      <c r="B3547" s="19" t="s">
        <v>82</v>
      </c>
      <c r="C3547" s="19" t="s">
        <v>83</v>
      </c>
      <c r="D3547" s="19" t="s">
        <v>238</v>
      </c>
      <c r="E3547" s="19" t="s">
        <v>239</v>
      </c>
      <c r="F3547" s="19" t="s">
        <v>102</v>
      </c>
      <c r="G3547" s="19" t="s">
        <v>103</v>
      </c>
      <c r="H3547" s="25">
        <v>6.6288398006137251E-4</v>
      </c>
    </row>
    <row r="3548" spans="1:8" x14ac:dyDescent="0.25">
      <c r="A3548" s="19" t="s">
        <v>81</v>
      </c>
      <c r="B3548" s="19" t="s">
        <v>82</v>
      </c>
      <c r="C3548" s="19" t="s">
        <v>83</v>
      </c>
      <c r="D3548" s="19" t="s">
        <v>238</v>
      </c>
      <c r="E3548" s="19" t="s">
        <v>239</v>
      </c>
      <c r="F3548" s="19" t="s">
        <v>108</v>
      </c>
      <c r="G3548" s="19" t="s">
        <v>109</v>
      </c>
      <c r="H3548" s="25">
        <v>2.0187857468297746E-3</v>
      </c>
    </row>
    <row r="3549" spans="1:8" x14ac:dyDescent="0.25">
      <c r="A3549" s="19" t="s">
        <v>81</v>
      </c>
      <c r="B3549" s="19" t="s">
        <v>82</v>
      </c>
      <c r="C3549" s="19" t="s">
        <v>83</v>
      </c>
      <c r="D3549" s="19" t="s">
        <v>238</v>
      </c>
      <c r="E3549" s="19" t="s">
        <v>239</v>
      </c>
      <c r="F3549" s="19" t="s">
        <v>110</v>
      </c>
      <c r="G3549" s="19" t="s">
        <v>111</v>
      </c>
      <c r="H3549" s="25">
        <v>1.7079104223334279E-2</v>
      </c>
    </row>
    <row r="3550" spans="1:8" x14ac:dyDescent="0.25">
      <c r="A3550" s="19" t="s">
        <v>81</v>
      </c>
      <c r="B3550" s="19" t="s">
        <v>82</v>
      </c>
      <c r="C3550" s="19" t="s">
        <v>83</v>
      </c>
      <c r="D3550" s="19" t="s">
        <v>238</v>
      </c>
      <c r="E3550" s="19" t="s">
        <v>239</v>
      </c>
      <c r="F3550" s="19" t="s">
        <v>118</v>
      </c>
      <c r="G3550" s="19" t="s">
        <v>119</v>
      </c>
      <c r="H3550" s="25">
        <v>1.5140386353734398E-2</v>
      </c>
    </row>
    <row r="3551" spans="1:8" x14ac:dyDescent="0.25">
      <c r="A3551" s="19" t="s">
        <v>81</v>
      </c>
      <c r="B3551" s="19" t="s">
        <v>82</v>
      </c>
      <c r="C3551" s="19" t="s">
        <v>83</v>
      </c>
      <c r="D3551" s="19" t="s">
        <v>238</v>
      </c>
      <c r="E3551" s="19" t="s">
        <v>239</v>
      </c>
      <c r="F3551" s="19" t="s">
        <v>122</v>
      </c>
      <c r="G3551" s="19" t="s">
        <v>123</v>
      </c>
      <c r="H3551" s="25">
        <v>8.5175255074238336E-3</v>
      </c>
    </row>
    <row r="3552" spans="1:8" x14ac:dyDescent="0.25">
      <c r="A3552" s="19" t="s">
        <v>81</v>
      </c>
      <c r="B3552" s="19" t="s">
        <v>82</v>
      </c>
      <c r="C3552" s="19" t="s">
        <v>83</v>
      </c>
      <c r="D3552" s="19" t="s">
        <v>238</v>
      </c>
      <c r="E3552" s="19" t="s">
        <v>239</v>
      </c>
      <c r="F3552" s="19" t="s">
        <v>134</v>
      </c>
      <c r="G3552" s="19" t="s">
        <v>135</v>
      </c>
      <c r="H3552" s="25">
        <v>2.8402851949699843E-3</v>
      </c>
    </row>
    <row r="3553" spans="1:8" x14ac:dyDescent="0.25">
      <c r="A3553" s="19" t="s">
        <v>81</v>
      </c>
      <c r="B3553" s="19" t="s">
        <v>82</v>
      </c>
      <c r="C3553" s="19" t="s">
        <v>83</v>
      </c>
      <c r="D3553" s="19" t="s">
        <v>238</v>
      </c>
      <c r="E3553" s="19" t="s">
        <v>239</v>
      </c>
      <c r="F3553" s="19" t="s">
        <v>138</v>
      </c>
      <c r="G3553" s="19" t="s">
        <v>139</v>
      </c>
      <c r="H3553" s="25">
        <v>6.1131623857148152E-3</v>
      </c>
    </row>
    <row r="3554" spans="1:8" x14ac:dyDescent="0.25">
      <c r="A3554" s="19" t="s">
        <v>81</v>
      </c>
      <c r="B3554" s="19" t="s">
        <v>82</v>
      </c>
      <c r="C3554" s="19" t="s">
        <v>83</v>
      </c>
      <c r="D3554" s="19" t="s">
        <v>238</v>
      </c>
      <c r="E3554" s="19" t="s">
        <v>239</v>
      </c>
      <c r="F3554" s="19" t="s">
        <v>198</v>
      </c>
      <c r="G3554" s="19" t="s">
        <v>199</v>
      </c>
      <c r="H3554" s="25">
        <v>4.6054672029550291E-2</v>
      </c>
    </row>
    <row r="3555" spans="1:8" x14ac:dyDescent="0.25">
      <c r="A3555" s="19" t="s">
        <v>81</v>
      </c>
      <c r="B3555" s="19" t="s">
        <v>82</v>
      </c>
      <c r="C3555" s="19" t="s">
        <v>83</v>
      </c>
      <c r="D3555" s="19" t="s">
        <v>238</v>
      </c>
      <c r="E3555" s="19" t="s">
        <v>239</v>
      </c>
      <c r="F3555" s="19" t="s">
        <v>142</v>
      </c>
      <c r="G3555" s="19" t="s">
        <v>143</v>
      </c>
      <c r="H3555" s="25">
        <v>9.164224954837985E-2</v>
      </c>
    </row>
    <row r="3556" spans="1:8" x14ac:dyDescent="0.25">
      <c r="A3556" s="19" t="s">
        <v>81</v>
      </c>
      <c r="B3556" s="19" t="s">
        <v>82</v>
      </c>
      <c r="C3556" s="19" t="s">
        <v>83</v>
      </c>
      <c r="D3556" s="19" t="s">
        <v>238</v>
      </c>
      <c r="E3556" s="19" t="s">
        <v>239</v>
      </c>
      <c r="F3556" s="19" t="s">
        <v>146</v>
      </c>
      <c r="G3556" s="19" t="s">
        <v>147</v>
      </c>
      <c r="H3556" s="25">
        <v>3.2876204505085404E-3</v>
      </c>
    </row>
    <row r="3557" spans="1:8" x14ac:dyDescent="0.25">
      <c r="A3557" s="19" t="s">
        <v>81</v>
      </c>
      <c r="B3557" s="19" t="s">
        <v>82</v>
      </c>
      <c r="C3557" s="19" t="s">
        <v>83</v>
      </c>
      <c r="D3557" s="19" t="s">
        <v>238</v>
      </c>
      <c r="E3557" s="19" t="s">
        <v>239</v>
      </c>
      <c r="F3557" s="19" t="s">
        <v>156</v>
      </c>
      <c r="G3557" s="19" t="s">
        <v>157</v>
      </c>
      <c r="H3557" s="25">
        <v>1.538417907556381E-2</v>
      </c>
    </row>
    <row r="3558" spans="1:8" x14ac:dyDescent="0.25">
      <c r="A3558" s="19" t="s">
        <v>81</v>
      </c>
      <c r="B3558" s="19" t="s">
        <v>82</v>
      </c>
      <c r="C3558" s="19" t="s">
        <v>83</v>
      </c>
      <c r="D3558" s="19" t="s">
        <v>238</v>
      </c>
      <c r="E3558" s="19" t="s">
        <v>239</v>
      </c>
      <c r="F3558" s="19" t="s">
        <v>158</v>
      </c>
      <c r="G3558" s="19" t="s">
        <v>159</v>
      </c>
      <c r="H3558" s="25">
        <v>2.3395877160893859E-4</v>
      </c>
    </row>
    <row r="3559" spans="1:8" x14ac:dyDescent="0.25">
      <c r="A3559" s="19" t="s">
        <v>81</v>
      </c>
      <c r="B3559" s="19" t="s">
        <v>82</v>
      </c>
      <c r="C3559" s="19" t="s">
        <v>83</v>
      </c>
      <c r="D3559" s="19" t="s">
        <v>238</v>
      </c>
      <c r="E3559" s="19" t="s">
        <v>239</v>
      </c>
      <c r="F3559" s="19" t="s">
        <v>162</v>
      </c>
      <c r="G3559" s="19" t="s">
        <v>163</v>
      </c>
      <c r="H3559" s="25">
        <v>3.2448674868384798E-2</v>
      </c>
    </row>
    <row r="3560" spans="1:8" x14ac:dyDescent="0.25">
      <c r="A3560" s="19" t="s">
        <v>81</v>
      </c>
      <c r="B3560" s="19" t="s">
        <v>82</v>
      </c>
      <c r="C3560" s="19" t="s">
        <v>83</v>
      </c>
      <c r="D3560" s="19" t="s">
        <v>240</v>
      </c>
      <c r="E3560" s="19" t="s">
        <v>241</v>
      </c>
      <c r="F3560" s="19" t="s">
        <v>94</v>
      </c>
      <c r="G3560" s="19" t="s">
        <v>95</v>
      </c>
      <c r="H3560" s="25">
        <v>8.7672181698809047E-3</v>
      </c>
    </row>
    <row r="3561" spans="1:8" x14ac:dyDescent="0.25">
      <c r="A3561" s="19" t="s">
        <v>81</v>
      </c>
      <c r="B3561" s="19" t="s">
        <v>82</v>
      </c>
      <c r="C3561" s="19" t="s">
        <v>83</v>
      </c>
      <c r="D3561" s="19" t="s">
        <v>240</v>
      </c>
      <c r="E3561" s="19" t="s">
        <v>241</v>
      </c>
      <c r="F3561" s="19" t="s">
        <v>242</v>
      </c>
      <c r="G3561" s="19" t="s">
        <v>243</v>
      </c>
      <c r="H3561" s="25">
        <v>1.4909103693513712E-2</v>
      </c>
    </row>
    <row r="3562" spans="1:8" x14ac:dyDescent="0.25">
      <c r="A3562" s="19" t="s">
        <v>81</v>
      </c>
      <c r="B3562" s="19" t="s">
        <v>82</v>
      </c>
      <c r="C3562" s="19" t="s">
        <v>83</v>
      </c>
      <c r="D3562" s="19" t="s">
        <v>240</v>
      </c>
      <c r="E3562" s="19" t="s">
        <v>241</v>
      </c>
      <c r="F3562" s="19" t="s">
        <v>410</v>
      </c>
      <c r="G3562" s="19" t="s">
        <v>411</v>
      </c>
      <c r="H3562" s="25">
        <v>0.9142316985866954</v>
      </c>
    </row>
    <row r="3563" spans="1:8" x14ac:dyDescent="0.25">
      <c r="A3563" s="19" t="s">
        <v>81</v>
      </c>
      <c r="B3563" s="19" t="s">
        <v>82</v>
      </c>
      <c r="C3563" s="19" t="s">
        <v>83</v>
      </c>
      <c r="D3563" s="19" t="s">
        <v>240</v>
      </c>
      <c r="E3563" s="19" t="s">
        <v>241</v>
      </c>
      <c r="F3563" s="19" t="s">
        <v>244</v>
      </c>
      <c r="G3563" s="19" t="s">
        <v>245</v>
      </c>
      <c r="H3563" s="25">
        <v>9.0434588901651784E-3</v>
      </c>
    </row>
    <row r="3564" spans="1:8" x14ac:dyDescent="0.25">
      <c r="A3564" s="19" t="s">
        <v>81</v>
      </c>
      <c r="B3564" s="19" t="s">
        <v>82</v>
      </c>
      <c r="C3564" s="19" t="s">
        <v>83</v>
      </c>
      <c r="D3564" s="19" t="s">
        <v>240</v>
      </c>
      <c r="E3564" s="19" t="s">
        <v>241</v>
      </c>
      <c r="F3564" s="19" t="s">
        <v>98</v>
      </c>
      <c r="G3564" s="19" t="s">
        <v>99</v>
      </c>
      <c r="H3564" s="25">
        <v>1.9639584382206404E-3</v>
      </c>
    </row>
    <row r="3565" spans="1:8" x14ac:dyDescent="0.25">
      <c r="A3565" s="19" t="s">
        <v>81</v>
      </c>
      <c r="B3565" s="19" t="s">
        <v>82</v>
      </c>
      <c r="C3565" s="19" t="s">
        <v>83</v>
      </c>
      <c r="D3565" s="19" t="s">
        <v>240</v>
      </c>
      <c r="E3565" s="19" t="s">
        <v>241</v>
      </c>
      <c r="F3565" s="19" t="s">
        <v>168</v>
      </c>
      <c r="G3565" s="19" t="s">
        <v>169</v>
      </c>
      <c r="H3565" s="25">
        <v>0.91913515110716237</v>
      </c>
    </row>
    <row r="3566" spans="1:8" x14ac:dyDescent="0.25">
      <c r="A3566" s="19" t="s">
        <v>81</v>
      </c>
      <c r="B3566" s="19" t="s">
        <v>82</v>
      </c>
      <c r="C3566" s="19" t="s">
        <v>83</v>
      </c>
      <c r="D3566" s="19" t="s">
        <v>240</v>
      </c>
      <c r="E3566" s="19" t="s">
        <v>241</v>
      </c>
      <c r="F3566" s="19" t="s">
        <v>102</v>
      </c>
      <c r="G3566" s="19" t="s">
        <v>103</v>
      </c>
      <c r="H3566" s="25">
        <v>7.0573028466559004E-4</v>
      </c>
    </row>
    <row r="3567" spans="1:8" x14ac:dyDescent="0.25">
      <c r="A3567" s="19" t="s">
        <v>81</v>
      </c>
      <c r="B3567" s="19" t="s">
        <v>82</v>
      </c>
      <c r="C3567" s="19" t="s">
        <v>83</v>
      </c>
      <c r="D3567" s="19" t="s">
        <v>240</v>
      </c>
      <c r="E3567" s="19" t="s">
        <v>241</v>
      </c>
      <c r="F3567" s="19" t="s">
        <v>110</v>
      </c>
      <c r="G3567" s="19" t="s">
        <v>111</v>
      </c>
      <c r="H3567" s="25">
        <v>1.805407262430556E-2</v>
      </c>
    </row>
    <row r="3568" spans="1:8" x14ac:dyDescent="0.25">
      <c r="A3568" s="19" t="s">
        <v>81</v>
      </c>
      <c r="B3568" s="19" t="s">
        <v>82</v>
      </c>
      <c r="C3568" s="19" t="s">
        <v>83</v>
      </c>
      <c r="D3568" s="19" t="s">
        <v>240</v>
      </c>
      <c r="E3568" s="19" t="s">
        <v>241</v>
      </c>
      <c r="F3568" s="19" t="s">
        <v>112</v>
      </c>
      <c r="G3568" s="19" t="s">
        <v>113</v>
      </c>
      <c r="H3568" s="25">
        <v>1.692283964272056E-3</v>
      </c>
    </row>
    <row r="3569" spans="1:8" x14ac:dyDescent="0.25">
      <c r="A3569" s="19" t="s">
        <v>81</v>
      </c>
      <c r="B3569" s="19" t="s">
        <v>82</v>
      </c>
      <c r="C3569" s="19" t="s">
        <v>83</v>
      </c>
      <c r="D3569" s="19" t="s">
        <v>240</v>
      </c>
      <c r="E3569" s="19" t="s">
        <v>241</v>
      </c>
      <c r="F3569" s="19" t="s">
        <v>186</v>
      </c>
      <c r="G3569" s="19" t="s">
        <v>187</v>
      </c>
      <c r="H3569" s="25">
        <v>1.2898086450882557E-3</v>
      </c>
    </row>
    <row r="3570" spans="1:8" x14ac:dyDescent="0.25">
      <c r="A3570" s="19" t="s">
        <v>81</v>
      </c>
      <c r="B3570" s="19" t="s">
        <v>82</v>
      </c>
      <c r="C3570" s="19" t="s">
        <v>83</v>
      </c>
      <c r="D3570" s="19" t="s">
        <v>240</v>
      </c>
      <c r="E3570" s="19" t="s">
        <v>241</v>
      </c>
      <c r="F3570" s="19" t="s">
        <v>246</v>
      </c>
      <c r="G3570" s="19" t="s">
        <v>247</v>
      </c>
      <c r="H3570" s="25">
        <v>5.8917069848458681E-2</v>
      </c>
    </row>
    <row r="3571" spans="1:8" x14ac:dyDescent="0.25">
      <c r="A3571" s="19" t="s">
        <v>81</v>
      </c>
      <c r="B3571" s="19" t="s">
        <v>82</v>
      </c>
      <c r="C3571" s="19" t="s">
        <v>83</v>
      </c>
      <c r="D3571" s="19" t="s">
        <v>240</v>
      </c>
      <c r="E3571" s="19" t="s">
        <v>241</v>
      </c>
      <c r="F3571" s="19" t="s">
        <v>190</v>
      </c>
      <c r="G3571" s="19" t="s">
        <v>191</v>
      </c>
      <c r="H3571" s="25">
        <v>1.1076555031376031E-3</v>
      </c>
    </row>
    <row r="3572" spans="1:8" x14ac:dyDescent="0.25">
      <c r="A3572" s="19" t="s">
        <v>81</v>
      </c>
      <c r="B3572" s="19" t="s">
        <v>82</v>
      </c>
      <c r="C3572" s="19" t="s">
        <v>83</v>
      </c>
      <c r="D3572" s="19" t="s">
        <v>240</v>
      </c>
      <c r="E3572" s="19" t="s">
        <v>241</v>
      </c>
      <c r="F3572" s="19" t="s">
        <v>192</v>
      </c>
      <c r="G3572" s="19" t="s">
        <v>193</v>
      </c>
      <c r="H3572" s="25">
        <v>1.3082471941348894E-3</v>
      </c>
    </row>
    <row r="3573" spans="1:8" x14ac:dyDescent="0.25">
      <c r="A3573" s="19" t="s">
        <v>81</v>
      </c>
      <c r="B3573" s="19" t="s">
        <v>82</v>
      </c>
      <c r="C3573" s="19" t="s">
        <v>83</v>
      </c>
      <c r="D3573" s="19" t="s">
        <v>240</v>
      </c>
      <c r="E3573" s="19" t="s">
        <v>241</v>
      </c>
      <c r="F3573" s="19" t="s">
        <v>194</v>
      </c>
      <c r="G3573" s="19" t="s">
        <v>195</v>
      </c>
      <c r="H3573" s="25">
        <v>0.14627260384856389</v>
      </c>
    </row>
    <row r="3574" spans="1:8" x14ac:dyDescent="0.25">
      <c r="A3574" s="19" t="s">
        <v>81</v>
      </c>
      <c r="B3574" s="19" t="s">
        <v>82</v>
      </c>
      <c r="C3574" s="19" t="s">
        <v>83</v>
      </c>
      <c r="D3574" s="19" t="s">
        <v>240</v>
      </c>
      <c r="E3574" s="19" t="s">
        <v>241</v>
      </c>
      <c r="F3574" s="19" t="s">
        <v>248</v>
      </c>
      <c r="G3574" s="19" t="s">
        <v>249</v>
      </c>
      <c r="H3574" s="25">
        <v>0.2388619574535123</v>
      </c>
    </row>
    <row r="3575" spans="1:8" x14ac:dyDescent="0.25">
      <c r="A3575" s="19" t="s">
        <v>81</v>
      </c>
      <c r="B3575" s="19" t="s">
        <v>82</v>
      </c>
      <c r="C3575" s="19" t="s">
        <v>83</v>
      </c>
      <c r="D3575" s="19" t="s">
        <v>240</v>
      </c>
      <c r="E3575" s="19" t="s">
        <v>241</v>
      </c>
      <c r="F3575" s="19" t="s">
        <v>232</v>
      </c>
      <c r="G3575" s="19" t="s">
        <v>233</v>
      </c>
      <c r="H3575" s="25">
        <v>5.3328403981626631E-2</v>
      </c>
    </row>
    <row r="3576" spans="1:8" x14ac:dyDescent="0.25">
      <c r="A3576" s="19" t="s">
        <v>81</v>
      </c>
      <c r="B3576" s="19" t="s">
        <v>82</v>
      </c>
      <c r="C3576" s="19" t="s">
        <v>83</v>
      </c>
      <c r="D3576" s="19" t="s">
        <v>240</v>
      </c>
      <c r="E3576" s="19" t="s">
        <v>241</v>
      </c>
      <c r="F3576" s="19" t="s">
        <v>122</v>
      </c>
      <c r="G3576" s="19" t="s">
        <v>123</v>
      </c>
      <c r="H3576" s="25">
        <v>3.3906806311770812E-3</v>
      </c>
    </row>
    <row r="3577" spans="1:8" x14ac:dyDescent="0.25">
      <c r="A3577" s="19" t="s">
        <v>81</v>
      </c>
      <c r="B3577" s="19" t="s">
        <v>82</v>
      </c>
      <c r="C3577" s="19" t="s">
        <v>83</v>
      </c>
      <c r="D3577" s="19" t="s">
        <v>240</v>
      </c>
      <c r="E3577" s="19" t="s">
        <v>241</v>
      </c>
      <c r="F3577" s="19" t="s">
        <v>250</v>
      </c>
      <c r="G3577" s="19" t="s">
        <v>251</v>
      </c>
      <c r="H3577" s="25">
        <v>2.9449864706787543E-3</v>
      </c>
    </row>
    <row r="3578" spans="1:8" x14ac:dyDescent="0.25">
      <c r="A3578" s="19" t="s">
        <v>81</v>
      </c>
      <c r="B3578" s="19" t="s">
        <v>82</v>
      </c>
      <c r="C3578" s="19" t="s">
        <v>83</v>
      </c>
      <c r="D3578" s="19" t="s">
        <v>240</v>
      </c>
      <c r="E3578" s="19" t="s">
        <v>241</v>
      </c>
      <c r="F3578" s="19" t="s">
        <v>126</v>
      </c>
      <c r="G3578" s="19" t="s">
        <v>127</v>
      </c>
      <c r="H3578" s="25">
        <v>1.2541419681942579E-3</v>
      </c>
    </row>
    <row r="3579" spans="1:8" x14ac:dyDescent="0.25">
      <c r="A3579" s="19" t="s">
        <v>81</v>
      </c>
      <c r="B3579" s="19" t="s">
        <v>82</v>
      </c>
      <c r="C3579" s="19" t="s">
        <v>83</v>
      </c>
      <c r="D3579" s="19" t="s">
        <v>240</v>
      </c>
      <c r="E3579" s="19" t="s">
        <v>241</v>
      </c>
      <c r="F3579" s="19" t="s">
        <v>134</v>
      </c>
      <c r="G3579" s="19" t="s">
        <v>135</v>
      </c>
      <c r="H3579" s="25">
        <v>3.2985493931752281E-3</v>
      </c>
    </row>
    <row r="3580" spans="1:8" x14ac:dyDescent="0.25">
      <c r="A3580" s="19" t="s">
        <v>81</v>
      </c>
      <c r="B3580" s="19" t="s">
        <v>82</v>
      </c>
      <c r="C3580" s="19" t="s">
        <v>83</v>
      </c>
      <c r="D3580" s="19" t="s">
        <v>240</v>
      </c>
      <c r="E3580" s="19" t="s">
        <v>241</v>
      </c>
      <c r="F3580" s="19" t="s">
        <v>198</v>
      </c>
      <c r="G3580" s="19" t="s">
        <v>199</v>
      </c>
      <c r="H3580" s="25">
        <v>4.6171935541213287E-2</v>
      </c>
    </row>
    <row r="3581" spans="1:8" x14ac:dyDescent="0.25">
      <c r="A3581" s="19" t="s">
        <v>81</v>
      </c>
      <c r="B3581" s="19" t="s">
        <v>82</v>
      </c>
      <c r="C3581" s="19" t="s">
        <v>83</v>
      </c>
      <c r="D3581" s="19" t="s">
        <v>240</v>
      </c>
      <c r="E3581" s="19" t="s">
        <v>241</v>
      </c>
      <c r="F3581" s="19" t="s">
        <v>142</v>
      </c>
      <c r="G3581" s="19" t="s">
        <v>143</v>
      </c>
      <c r="H3581" s="25">
        <v>9.4587854151053224E-3</v>
      </c>
    </row>
    <row r="3582" spans="1:8" x14ac:dyDescent="0.25">
      <c r="A3582" s="19" t="s">
        <v>81</v>
      </c>
      <c r="B3582" s="19" t="s">
        <v>82</v>
      </c>
      <c r="C3582" s="19" t="s">
        <v>83</v>
      </c>
      <c r="D3582" s="19" t="s">
        <v>240</v>
      </c>
      <c r="E3582" s="19" t="s">
        <v>241</v>
      </c>
      <c r="F3582" s="19" t="s">
        <v>150</v>
      </c>
      <c r="G3582" s="19" t="s">
        <v>151</v>
      </c>
      <c r="H3582" s="25">
        <v>0.47406072034432833</v>
      </c>
    </row>
    <row r="3583" spans="1:8" x14ac:dyDescent="0.25">
      <c r="A3583" s="19" t="s">
        <v>81</v>
      </c>
      <c r="B3583" s="19" t="s">
        <v>82</v>
      </c>
      <c r="C3583" s="19" t="s">
        <v>83</v>
      </c>
      <c r="D3583" s="19" t="s">
        <v>240</v>
      </c>
      <c r="E3583" s="19" t="s">
        <v>241</v>
      </c>
      <c r="F3583" s="19" t="s">
        <v>252</v>
      </c>
      <c r="G3583" s="19" t="s">
        <v>253</v>
      </c>
      <c r="H3583" s="25">
        <v>7.7397902619173048E-4</v>
      </c>
    </row>
    <row r="3584" spans="1:8" x14ac:dyDescent="0.25">
      <c r="A3584" s="19" t="s">
        <v>81</v>
      </c>
      <c r="B3584" s="19" t="s">
        <v>82</v>
      </c>
      <c r="C3584" s="19" t="s">
        <v>83</v>
      </c>
      <c r="D3584" s="19" t="s">
        <v>240</v>
      </c>
      <c r="E3584" s="19" t="s">
        <v>241</v>
      </c>
      <c r="F3584" s="19" t="s">
        <v>152</v>
      </c>
      <c r="G3584" s="19" t="s">
        <v>153</v>
      </c>
      <c r="H3584" s="25">
        <v>0.61521137746971144</v>
      </c>
    </row>
    <row r="3585" spans="1:8" x14ac:dyDescent="0.25">
      <c r="A3585" s="19" t="s">
        <v>81</v>
      </c>
      <c r="B3585" s="19" t="s">
        <v>82</v>
      </c>
      <c r="C3585" s="19" t="s">
        <v>83</v>
      </c>
      <c r="D3585" s="19" t="s">
        <v>240</v>
      </c>
      <c r="E3585" s="19" t="s">
        <v>241</v>
      </c>
      <c r="F3585" s="19" t="s">
        <v>154</v>
      </c>
      <c r="G3585" s="19" t="s">
        <v>155</v>
      </c>
      <c r="H3585" s="25">
        <v>7.1318728558715849E-2</v>
      </c>
    </row>
    <row r="3586" spans="1:8" x14ac:dyDescent="0.25">
      <c r="A3586" s="19" t="s">
        <v>81</v>
      </c>
      <c r="B3586" s="19" t="s">
        <v>82</v>
      </c>
      <c r="C3586" s="19" t="s">
        <v>83</v>
      </c>
      <c r="D3586" s="19" t="s">
        <v>240</v>
      </c>
      <c r="E3586" s="19" t="s">
        <v>241</v>
      </c>
      <c r="F3586" s="19" t="s">
        <v>158</v>
      </c>
      <c r="G3586" s="19" t="s">
        <v>159</v>
      </c>
      <c r="H3586" s="25">
        <v>2.3088276199460686E-4</v>
      </c>
    </row>
    <row r="3587" spans="1:8" x14ac:dyDescent="0.25">
      <c r="A3587" s="19" t="s">
        <v>81</v>
      </c>
      <c r="B3587" s="19" t="s">
        <v>82</v>
      </c>
      <c r="C3587" s="19" t="s">
        <v>83</v>
      </c>
      <c r="D3587" s="19" t="s">
        <v>240</v>
      </c>
      <c r="E3587" s="19" t="s">
        <v>241</v>
      </c>
      <c r="F3587" s="19" t="s">
        <v>254</v>
      </c>
      <c r="G3587" s="19" t="s">
        <v>255</v>
      </c>
      <c r="H3587" s="25">
        <v>3.8425515020376382E-2</v>
      </c>
    </row>
    <row r="3588" spans="1:8" x14ac:dyDescent="0.25">
      <c r="A3588" s="19" t="s">
        <v>81</v>
      </c>
      <c r="B3588" s="19" t="s">
        <v>82</v>
      </c>
      <c r="C3588" s="19" t="s">
        <v>83</v>
      </c>
      <c r="D3588" s="19" t="s">
        <v>240</v>
      </c>
      <c r="E3588" s="19" t="s">
        <v>241</v>
      </c>
      <c r="F3588" s="19" t="s">
        <v>162</v>
      </c>
      <c r="G3588" s="19" t="s">
        <v>163</v>
      </c>
      <c r="H3588" s="25">
        <v>3.2843985312622032E-2</v>
      </c>
    </row>
    <row r="3589" spans="1:8" x14ac:dyDescent="0.25">
      <c r="A3589" s="19" t="s">
        <v>81</v>
      </c>
      <c r="B3589" s="19" t="s">
        <v>82</v>
      </c>
      <c r="C3589" s="19" t="s">
        <v>83</v>
      </c>
      <c r="D3589" s="19" t="s">
        <v>240</v>
      </c>
      <c r="E3589" s="19" t="s">
        <v>241</v>
      </c>
      <c r="F3589" s="19" t="s">
        <v>256</v>
      </c>
      <c r="G3589" s="19" t="s">
        <v>257</v>
      </c>
      <c r="H3589" s="25">
        <v>6.2746667649685353E-2</v>
      </c>
    </row>
    <row r="3590" spans="1:8" x14ac:dyDescent="0.25">
      <c r="A3590" s="19" t="s">
        <v>81</v>
      </c>
      <c r="B3590" s="19" t="s">
        <v>82</v>
      </c>
      <c r="C3590" s="19" t="s">
        <v>83</v>
      </c>
      <c r="D3590" s="19" t="s">
        <v>258</v>
      </c>
      <c r="E3590" s="19" t="s">
        <v>259</v>
      </c>
      <c r="F3590" s="19" t="s">
        <v>242</v>
      </c>
      <c r="G3590" s="19" t="s">
        <v>243</v>
      </c>
      <c r="H3590" s="25">
        <v>4.1113586786297555E-3</v>
      </c>
    </row>
    <row r="3591" spans="1:8" x14ac:dyDescent="0.25">
      <c r="A3591" s="19" t="s">
        <v>81</v>
      </c>
      <c r="B3591" s="19" t="s">
        <v>82</v>
      </c>
      <c r="C3591" s="19" t="s">
        <v>83</v>
      </c>
      <c r="D3591" s="19" t="s">
        <v>258</v>
      </c>
      <c r="E3591" s="19" t="s">
        <v>259</v>
      </c>
      <c r="F3591" s="19" t="s">
        <v>410</v>
      </c>
      <c r="G3591" s="19" t="s">
        <v>411</v>
      </c>
      <c r="H3591" s="25">
        <v>0.25030628899858987</v>
      </c>
    </row>
    <row r="3592" spans="1:8" x14ac:dyDescent="0.25">
      <c r="A3592" s="19" t="s">
        <v>81</v>
      </c>
      <c r="B3592" s="19" t="s">
        <v>82</v>
      </c>
      <c r="C3592" s="19" t="s">
        <v>83</v>
      </c>
      <c r="D3592" s="19" t="s">
        <v>258</v>
      </c>
      <c r="E3592" s="19" t="s">
        <v>259</v>
      </c>
      <c r="F3592" s="19" t="s">
        <v>166</v>
      </c>
      <c r="G3592" s="19" t="s">
        <v>167</v>
      </c>
      <c r="H3592" s="25">
        <v>3.9717989217017449E-5</v>
      </c>
    </row>
    <row r="3593" spans="1:8" x14ac:dyDescent="0.25">
      <c r="A3593" s="19" t="s">
        <v>81</v>
      </c>
      <c r="B3593" s="19" t="s">
        <v>82</v>
      </c>
      <c r="C3593" s="19" t="s">
        <v>83</v>
      </c>
      <c r="D3593" s="19" t="s">
        <v>258</v>
      </c>
      <c r="E3593" s="19" t="s">
        <v>259</v>
      </c>
      <c r="F3593" s="19" t="s">
        <v>244</v>
      </c>
      <c r="G3593" s="19" t="s">
        <v>245</v>
      </c>
      <c r="H3593" s="25">
        <v>1.9194511511772159E-3</v>
      </c>
    </row>
    <row r="3594" spans="1:8" x14ac:dyDescent="0.25">
      <c r="A3594" s="19" t="s">
        <v>81</v>
      </c>
      <c r="B3594" s="19" t="s">
        <v>82</v>
      </c>
      <c r="C3594" s="19" t="s">
        <v>83</v>
      </c>
      <c r="D3594" s="19" t="s">
        <v>258</v>
      </c>
      <c r="E3594" s="19" t="s">
        <v>259</v>
      </c>
      <c r="F3594" s="19" t="s">
        <v>98</v>
      </c>
      <c r="G3594" s="19" t="s">
        <v>99</v>
      </c>
      <c r="H3594" s="25">
        <v>1.4466153572733243E-3</v>
      </c>
    </row>
    <row r="3595" spans="1:8" x14ac:dyDescent="0.25">
      <c r="A3595" s="19" t="s">
        <v>81</v>
      </c>
      <c r="B3595" s="19" t="s">
        <v>82</v>
      </c>
      <c r="C3595" s="19" t="s">
        <v>83</v>
      </c>
      <c r="D3595" s="19" t="s">
        <v>258</v>
      </c>
      <c r="E3595" s="19" t="s">
        <v>259</v>
      </c>
      <c r="F3595" s="19" t="s">
        <v>168</v>
      </c>
      <c r="G3595" s="19" t="s">
        <v>169</v>
      </c>
      <c r="H3595" s="25">
        <v>0.29548406051308435</v>
      </c>
    </row>
    <row r="3596" spans="1:8" x14ac:dyDescent="0.25">
      <c r="A3596" s="19" t="s">
        <v>81</v>
      </c>
      <c r="B3596" s="19" t="s">
        <v>82</v>
      </c>
      <c r="C3596" s="19" t="s">
        <v>83</v>
      </c>
      <c r="D3596" s="19" t="s">
        <v>258</v>
      </c>
      <c r="E3596" s="19" t="s">
        <v>259</v>
      </c>
      <c r="F3596" s="19" t="s">
        <v>172</v>
      </c>
      <c r="G3596" s="19" t="s">
        <v>173</v>
      </c>
      <c r="H3596" s="25">
        <v>5.2021685287856573E-4</v>
      </c>
    </row>
    <row r="3597" spans="1:8" x14ac:dyDescent="0.25">
      <c r="A3597" s="19" t="s">
        <v>81</v>
      </c>
      <c r="B3597" s="19" t="s">
        <v>82</v>
      </c>
      <c r="C3597" s="19" t="s">
        <v>83</v>
      </c>
      <c r="D3597" s="19" t="s">
        <v>258</v>
      </c>
      <c r="E3597" s="19" t="s">
        <v>259</v>
      </c>
      <c r="F3597" s="19" t="s">
        <v>100</v>
      </c>
      <c r="G3597" s="19" t="s">
        <v>101</v>
      </c>
      <c r="H3597" s="25">
        <v>1.5299658865840331E-2</v>
      </c>
    </row>
    <row r="3598" spans="1:8" x14ac:dyDescent="0.25">
      <c r="A3598" s="19" t="s">
        <v>81</v>
      </c>
      <c r="B3598" s="19" t="s">
        <v>82</v>
      </c>
      <c r="C3598" s="19" t="s">
        <v>83</v>
      </c>
      <c r="D3598" s="19" t="s">
        <v>258</v>
      </c>
      <c r="E3598" s="19" t="s">
        <v>259</v>
      </c>
      <c r="F3598" s="19" t="s">
        <v>108</v>
      </c>
      <c r="G3598" s="19" t="s">
        <v>109</v>
      </c>
      <c r="H3598" s="25">
        <v>5.3481672082375943E-4</v>
      </c>
    </row>
    <row r="3599" spans="1:8" x14ac:dyDescent="0.25">
      <c r="A3599" s="19" t="s">
        <v>81</v>
      </c>
      <c r="B3599" s="19" t="s">
        <v>82</v>
      </c>
      <c r="C3599" s="19" t="s">
        <v>83</v>
      </c>
      <c r="D3599" s="19" t="s">
        <v>258</v>
      </c>
      <c r="E3599" s="19" t="s">
        <v>259</v>
      </c>
      <c r="F3599" s="19" t="s">
        <v>110</v>
      </c>
      <c r="G3599" s="19" t="s">
        <v>111</v>
      </c>
      <c r="H3599" s="25">
        <v>4.3828475427282933E-3</v>
      </c>
    </row>
    <row r="3600" spans="1:8" x14ac:dyDescent="0.25">
      <c r="A3600" s="19" t="s">
        <v>81</v>
      </c>
      <c r="B3600" s="19" t="s">
        <v>82</v>
      </c>
      <c r="C3600" s="19" t="s">
        <v>83</v>
      </c>
      <c r="D3600" s="19" t="s">
        <v>258</v>
      </c>
      <c r="E3600" s="19" t="s">
        <v>259</v>
      </c>
      <c r="F3600" s="19" t="s">
        <v>118</v>
      </c>
      <c r="G3600" s="19" t="s">
        <v>119</v>
      </c>
      <c r="H3600" s="25">
        <v>4.135003867306781E-3</v>
      </c>
    </row>
    <row r="3601" spans="1:8" x14ac:dyDescent="0.25">
      <c r="A3601" s="19" t="s">
        <v>81</v>
      </c>
      <c r="B3601" s="19" t="s">
        <v>82</v>
      </c>
      <c r="C3601" s="19" t="s">
        <v>83</v>
      </c>
      <c r="D3601" s="19" t="s">
        <v>258</v>
      </c>
      <c r="E3601" s="19" t="s">
        <v>259</v>
      </c>
      <c r="F3601" s="19" t="s">
        <v>184</v>
      </c>
      <c r="G3601" s="19" t="s">
        <v>185</v>
      </c>
      <c r="H3601" s="25">
        <v>1.5702652662404188E-3</v>
      </c>
    </row>
    <row r="3602" spans="1:8" x14ac:dyDescent="0.25">
      <c r="A3602" s="19" t="s">
        <v>81</v>
      </c>
      <c r="B3602" s="19" t="s">
        <v>82</v>
      </c>
      <c r="C3602" s="19" t="s">
        <v>83</v>
      </c>
      <c r="D3602" s="19" t="s">
        <v>258</v>
      </c>
      <c r="E3602" s="19" t="s">
        <v>259</v>
      </c>
      <c r="F3602" s="19" t="s">
        <v>186</v>
      </c>
      <c r="G3602" s="19" t="s">
        <v>187</v>
      </c>
      <c r="H3602" s="25">
        <v>3.4094288803451447E-4</v>
      </c>
    </row>
    <row r="3603" spans="1:8" x14ac:dyDescent="0.25">
      <c r="A3603" s="19" t="s">
        <v>81</v>
      </c>
      <c r="B3603" s="19" t="s">
        <v>82</v>
      </c>
      <c r="C3603" s="19" t="s">
        <v>83</v>
      </c>
      <c r="D3603" s="19" t="s">
        <v>258</v>
      </c>
      <c r="E3603" s="19" t="s">
        <v>259</v>
      </c>
      <c r="F3603" s="19" t="s">
        <v>190</v>
      </c>
      <c r="G3603" s="19" t="s">
        <v>191</v>
      </c>
      <c r="H3603" s="25">
        <v>2.8893869562959725E-4</v>
      </c>
    </row>
    <row r="3604" spans="1:8" x14ac:dyDescent="0.25">
      <c r="A3604" s="19" t="s">
        <v>81</v>
      </c>
      <c r="B3604" s="19" t="s">
        <v>82</v>
      </c>
      <c r="C3604" s="19" t="s">
        <v>83</v>
      </c>
      <c r="D3604" s="19" t="s">
        <v>258</v>
      </c>
      <c r="E3604" s="19" t="s">
        <v>259</v>
      </c>
      <c r="F3604" s="19" t="s">
        <v>232</v>
      </c>
      <c r="G3604" s="19" t="s">
        <v>233</v>
      </c>
      <c r="H3604" s="25">
        <v>1.1484181824890648E-2</v>
      </c>
    </row>
    <row r="3605" spans="1:8" x14ac:dyDescent="0.25">
      <c r="A3605" s="19" t="s">
        <v>81</v>
      </c>
      <c r="B3605" s="19" t="s">
        <v>82</v>
      </c>
      <c r="C3605" s="19" t="s">
        <v>83</v>
      </c>
      <c r="D3605" s="19" t="s">
        <v>258</v>
      </c>
      <c r="E3605" s="19" t="s">
        <v>259</v>
      </c>
      <c r="F3605" s="19" t="s">
        <v>122</v>
      </c>
      <c r="G3605" s="19" t="s">
        <v>123</v>
      </c>
      <c r="H3605" s="25">
        <v>8.6413093197324734E-4</v>
      </c>
    </row>
    <row r="3606" spans="1:8" x14ac:dyDescent="0.25">
      <c r="A3606" s="19" t="s">
        <v>81</v>
      </c>
      <c r="B3606" s="19" t="s">
        <v>82</v>
      </c>
      <c r="C3606" s="19" t="s">
        <v>83</v>
      </c>
      <c r="D3606" s="19" t="s">
        <v>258</v>
      </c>
      <c r="E3606" s="19" t="s">
        <v>259</v>
      </c>
      <c r="F3606" s="19" t="s">
        <v>126</v>
      </c>
      <c r="G3606" s="19" t="s">
        <v>127</v>
      </c>
      <c r="H3606" s="25">
        <v>3.4364852887131594E-4</v>
      </c>
    </row>
    <row r="3607" spans="1:8" x14ac:dyDescent="0.25">
      <c r="A3607" s="19" t="s">
        <v>81</v>
      </c>
      <c r="B3607" s="19" t="s">
        <v>82</v>
      </c>
      <c r="C3607" s="19" t="s">
        <v>83</v>
      </c>
      <c r="D3607" s="19" t="s">
        <v>258</v>
      </c>
      <c r="E3607" s="19" t="s">
        <v>259</v>
      </c>
      <c r="F3607" s="19" t="s">
        <v>128</v>
      </c>
      <c r="G3607" s="19" t="s">
        <v>129</v>
      </c>
      <c r="H3607" s="25">
        <v>1.4039764955163375E-3</v>
      </c>
    </row>
    <row r="3608" spans="1:8" x14ac:dyDescent="0.25">
      <c r="A3608" s="19" t="s">
        <v>81</v>
      </c>
      <c r="B3608" s="19" t="s">
        <v>82</v>
      </c>
      <c r="C3608" s="19" t="s">
        <v>83</v>
      </c>
      <c r="D3608" s="19" t="s">
        <v>258</v>
      </c>
      <c r="E3608" s="19" t="s">
        <v>259</v>
      </c>
      <c r="F3608" s="19" t="s">
        <v>134</v>
      </c>
      <c r="G3608" s="19" t="s">
        <v>135</v>
      </c>
      <c r="H3608" s="25">
        <v>7.8778481871465123E-4</v>
      </c>
    </row>
    <row r="3609" spans="1:8" x14ac:dyDescent="0.25">
      <c r="A3609" s="19" t="s">
        <v>81</v>
      </c>
      <c r="B3609" s="19" t="s">
        <v>82</v>
      </c>
      <c r="C3609" s="19" t="s">
        <v>83</v>
      </c>
      <c r="D3609" s="19" t="s">
        <v>258</v>
      </c>
      <c r="E3609" s="19" t="s">
        <v>259</v>
      </c>
      <c r="F3609" s="19" t="s">
        <v>260</v>
      </c>
      <c r="G3609" s="19" t="s">
        <v>261</v>
      </c>
      <c r="H3609" s="25">
        <v>9.774557046618804E-4</v>
      </c>
    </row>
    <row r="3610" spans="1:8" x14ac:dyDescent="0.25">
      <c r="A3610" s="19" t="s">
        <v>81</v>
      </c>
      <c r="B3610" s="19" t="s">
        <v>82</v>
      </c>
      <c r="C3610" s="19" t="s">
        <v>83</v>
      </c>
      <c r="D3610" s="19" t="s">
        <v>258</v>
      </c>
      <c r="E3610" s="19" t="s">
        <v>259</v>
      </c>
      <c r="F3610" s="19" t="s">
        <v>198</v>
      </c>
      <c r="G3610" s="19" t="s">
        <v>199</v>
      </c>
      <c r="H3610" s="25">
        <v>1.3015660038195265E-2</v>
      </c>
    </row>
    <row r="3611" spans="1:8" x14ac:dyDescent="0.25">
      <c r="A3611" s="19" t="s">
        <v>81</v>
      </c>
      <c r="B3611" s="19" t="s">
        <v>82</v>
      </c>
      <c r="C3611" s="19" t="s">
        <v>83</v>
      </c>
      <c r="D3611" s="19" t="s">
        <v>258</v>
      </c>
      <c r="E3611" s="19" t="s">
        <v>259</v>
      </c>
      <c r="F3611" s="19" t="s">
        <v>142</v>
      </c>
      <c r="G3611" s="19" t="s">
        <v>143</v>
      </c>
      <c r="H3611" s="25">
        <v>1.3795556794980578E-3</v>
      </c>
    </row>
    <row r="3612" spans="1:8" x14ac:dyDescent="0.25">
      <c r="A3612" s="19" t="s">
        <v>81</v>
      </c>
      <c r="B3612" s="19" t="s">
        <v>82</v>
      </c>
      <c r="C3612" s="19" t="s">
        <v>83</v>
      </c>
      <c r="D3612" s="19" t="s">
        <v>258</v>
      </c>
      <c r="E3612" s="19" t="s">
        <v>259</v>
      </c>
      <c r="F3612" s="19" t="s">
        <v>144</v>
      </c>
      <c r="G3612" s="19" t="s">
        <v>145</v>
      </c>
      <c r="H3612" s="25">
        <v>9.2608667041696041E-3</v>
      </c>
    </row>
    <row r="3613" spans="1:8" x14ac:dyDescent="0.25">
      <c r="A3613" s="19" t="s">
        <v>81</v>
      </c>
      <c r="B3613" s="19" t="s">
        <v>82</v>
      </c>
      <c r="C3613" s="19" t="s">
        <v>83</v>
      </c>
      <c r="D3613" s="19" t="s">
        <v>258</v>
      </c>
      <c r="E3613" s="19" t="s">
        <v>259</v>
      </c>
      <c r="F3613" s="19" t="s">
        <v>146</v>
      </c>
      <c r="G3613" s="19" t="s">
        <v>147</v>
      </c>
      <c r="H3613" s="25">
        <v>9.3345596779300061E-4</v>
      </c>
    </row>
    <row r="3614" spans="1:8" x14ac:dyDescent="0.25">
      <c r="A3614" s="19" t="s">
        <v>81</v>
      </c>
      <c r="B3614" s="19" t="s">
        <v>82</v>
      </c>
      <c r="C3614" s="19" t="s">
        <v>83</v>
      </c>
      <c r="D3614" s="19" t="s">
        <v>258</v>
      </c>
      <c r="E3614" s="19" t="s">
        <v>259</v>
      </c>
      <c r="F3614" s="19" t="s">
        <v>150</v>
      </c>
      <c r="G3614" s="19" t="s">
        <v>151</v>
      </c>
      <c r="H3614" s="25">
        <v>2.7467504731448771E-3</v>
      </c>
    </row>
    <row r="3615" spans="1:8" x14ac:dyDescent="0.25">
      <c r="A3615" s="19" t="s">
        <v>81</v>
      </c>
      <c r="B3615" s="19" t="s">
        <v>82</v>
      </c>
      <c r="C3615" s="19" t="s">
        <v>83</v>
      </c>
      <c r="D3615" s="19" t="s">
        <v>258</v>
      </c>
      <c r="E3615" s="19" t="s">
        <v>259</v>
      </c>
      <c r="F3615" s="19" t="s">
        <v>152</v>
      </c>
      <c r="G3615" s="19" t="s">
        <v>153</v>
      </c>
      <c r="H3615" s="25">
        <v>0.16256219974216246</v>
      </c>
    </row>
    <row r="3616" spans="1:8" x14ac:dyDescent="0.25">
      <c r="A3616" s="19" t="s">
        <v>81</v>
      </c>
      <c r="B3616" s="19" t="s">
        <v>82</v>
      </c>
      <c r="C3616" s="19" t="s">
        <v>83</v>
      </c>
      <c r="D3616" s="19" t="s">
        <v>258</v>
      </c>
      <c r="E3616" s="19" t="s">
        <v>259</v>
      </c>
      <c r="F3616" s="19" t="s">
        <v>262</v>
      </c>
      <c r="G3616" s="19" t="s">
        <v>263</v>
      </c>
      <c r="H3616" s="25">
        <v>1.2146596597251522E-2</v>
      </c>
    </row>
    <row r="3617" spans="1:8" x14ac:dyDescent="0.25">
      <c r="A3617" s="19" t="s">
        <v>81</v>
      </c>
      <c r="B3617" s="19" t="s">
        <v>82</v>
      </c>
      <c r="C3617" s="19" t="s">
        <v>83</v>
      </c>
      <c r="D3617" s="19" t="s">
        <v>258</v>
      </c>
      <c r="E3617" s="19" t="s">
        <v>259</v>
      </c>
      <c r="F3617" s="19" t="s">
        <v>158</v>
      </c>
      <c r="G3617" s="19" t="s">
        <v>159</v>
      </c>
      <c r="H3617" s="25">
        <v>6.1335313867565871E-5</v>
      </c>
    </row>
    <row r="3618" spans="1:8" x14ac:dyDescent="0.25">
      <c r="A3618" s="19" t="s">
        <v>81</v>
      </c>
      <c r="B3618" s="19" t="s">
        <v>82</v>
      </c>
      <c r="C3618" s="19" t="s">
        <v>83</v>
      </c>
      <c r="D3618" s="19" t="s">
        <v>258</v>
      </c>
      <c r="E3618" s="19" t="s">
        <v>259</v>
      </c>
      <c r="F3618" s="19" t="s">
        <v>162</v>
      </c>
      <c r="G3618" s="19" t="s">
        <v>163</v>
      </c>
      <c r="H3618" s="25">
        <v>9.5901980713747458E-3</v>
      </c>
    </row>
    <row r="3619" spans="1:8" x14ac:dyDescent="0.25">
      <c r="A3619" s="19" t="s">
        <v>81</v>
      </c>
      <c r="B3619" s="19" t="s">
        <v>82</v>
      </c>
      <c r="C3619" s="19" t="s">
        <v>83</v>
      </c>
      <c r="D3619" s="19" t="s">
        <v>258</v>
      </c>
      <c r="E3619" s="19" t="s">
        <v>259</v>
      </c>
      <c r="F3619" s="19" t="s">
        <v>200</v>
      </c>
      <c r="G3619" s="19" t="s">
        <v>201</v>
      </c>
      <c r="H3619" s="25">
        <v>3.621471157597493E-3</v>
      </c>
    </row>
    <row r="3620" spans="1:8" x14ac:dyDescent="0.25">
      <c r="A3620" s="19" t="s">
        <v>81</v>
      </c>
      <c r="B3620" s="19" t="s">
        <v>82</v>
      </c>
      <c r="C3620" s="19" t="s">
        <v>83</v>
      </c>
      <c r="D3620" s="19" t="s">
        <v>258</v>
      </c>
      <c r="E3620" s="19" t="s">
        <v>259</v>
      </c>
      <c r="F3620" s="19" t="s">
        <v>256</v>
      </c>
      <c r="G3620" s="19" t="s">
        <v>257</v>
      </c>
      <c r="H3620" s="25">
        <v>1.9421871006171921E-2</v>
      </c>
    </row>
    <row r="3621" spans="1:8" x14ac:dyDescent="0.25">
      <c r="A3621" s="19" t="s">
        <v>81</v>
      </c>
      <c r="B3621" s="19" t="s">
        <v>82</v>
      </c>
      <c r="C3621" s="19" t="s">
        <v>83</v>
      </c>
      <c r="D3621" s="19" t="s">
        <v>264</v>
      </c>
      <c r="E3621" s="19" t="s">
        <v>265</v>
      </c>
      <c r="F3621" s="19" t="s">
        <v>94</v>
      </c>
      <c r="G3621" s="19" t="s">
        <v>95</v>
      </c>
      <c r="H3621" s="25">
        <v>7.1391727942138328E-3</v>
      </c>
    </row>
    <row r="3622" spans="1:8" x14ac:dyDescent="0.25">
      <c r="A3622" s="19" t="s">
        <v>81</v>
      </c>
      <c r="B3622" s="19" t="s">
        <v>82</v>
      </c>
      <c r="C3622" s="19" t="s">
        <v>83</v>
      </c>
      <c r="D3622" s="19" t="s">
        <v>264</v>
      </c>
      <c r="E3622" s="19" t="s">
        <v>265</v>
      </c>
      <c r="F3622" s="19" t="s">
        <v>410</v>
      </c>
      <c r="G3622" s="19" t="s">
        <v>411</v>
      </c>
      <c r="H3622" s="25">
        <v>1.3058792641031312</v>
      </c>
    </row>
    <row r="3623" spans="1:8" x14ac:dyDescent="0.25">
      <c r="A3623" s="19" t="s">
        <v>81</v>
      </c>
      <c r="B3623" s="19" t="s">
        <v>82</v>
      </c>
      <c r="C3623" s="19" t="s">
        <v>83</v>
      </c>
      <c r="D3623" s="19" t="s">
        <v>264</v>
      </c>
      <c r="E3623" s="19" t="s">
        <v>265</v>
      </c>
      <c r="F3623" s="19" t="s">
        <v>166</v>
      </c>
      <c r="G3623" s="19" t="s">
        <v>167</v>
      </c>
      <c r="H3623" s="25">
        <v>1.4634560240505388E-4</v>
      </c>
    </row>
    <row r="3624" spans="1:8" x14ac:dyDescent="0.25">
      <c r="A3624" s="19" t="s">
        <v>81</v>
      </c>
      <c r="B3624" s="19" t="s">
        <v>82</v>
      </c>
      <c r="C3624" s="19" t="s">
        <v>83</v>
      </c>
      <c r="D3624" s="19" t="s">
        <v>264</v>
      </c>
      <c r="E3624" s="19" t="s">
        <v>265</v>
      </c>
      <c r="F3624" s="19" t="s">
        <v>178</v>
      </c>
      <c r="G3624" s="19" t="s">
        <v>179</v>
      </c>
      <c r="H3624" s="25">
        <v>3.6113081385605555E-3</v>
      </c>
    </row>
    <row r="3625" spans="1:8" x14ac:dyDescent="0.25">
      <c r="A3625" s="19" t="s">
        <v>81</v>
      </c>
      <c r="B3625" s="19" t="s">
        <v>82</v>
      </c>
      <c r="C3625" s="19" t="s">
        <v>83</v>
      </c>
      <c r="D3625" s="19" t="s">
        <v>264</v>
      </c>
      <c r="E3625" s="19" t="s">
        <v>265</v>
      </c>
      <c r="F3625" s="19" t="s">
        <v>266</v>
      </c>
      <c r="G3625" s="19" t="s">
        <v>267</v>
      </c>
      <c r="H3625" s="25">
        <v>8.0223156482338352E-4</v>
      </c>
    </row>
    <row r="3626" spans="1:8" x14ac:dyDescent="0.25">
      <c r="A3626" s="19" t="s">
        <v>81</v>
      </c>
      <c r="B3626" s="19" t="s">
        <v>82</v>
      </c>
      <c r="C3626" s="19" t="s">
        <v>83</v>
      </c>
      <c r="D3626" s="19" t="s">
        <v>264</v>
      </c>
      <c r="E3626" s="19" t="s">
        <v>265</v>
      </c>
      <c r="F3626" s="19" t="s">
        <v>96</v>
      </c>
      <c r="G3626" s="19" t="s">
        <v>97</v>
      </c>
      <c r="H3626" s="25">
        <v>3.2440818428816805E-3</v>
      </c>
    </row>
    <row r="3627" spans="1:8" x14ac:dyDescent="0.25">
      <c r="A3627" s="19" t="s">
        <v>81</v>
      </c>
      <c r="B3627" s="19" t="s">
        <v>82</v>
      </c>
      <c r="C3627" s="19" t="s">
        <v>83</v>
      </c>
      <c r="D3627" s="19" t="s">
        <v>264</v>
      </c>
      <c r="E3627" s="19" t="s">
        <v>265</v>
      </c>
      <c r="F3627" s="19" t="s">
        <v>180</v>
      </c>
      <c r="G3627" s="19" t="s">
        <v>181</v>
      </c>
      <c r="H3627" s="25">
        <v>4.8033591451499387E-4</v>
      </c>
    </row>
    <row r="3628" spans="1:8" x14ac:dyDescent="0.25">
      <c r="A3628" s="19" t="s">
        <v>81</v>
      </c>
      <c r="B3628" s="19" t="s">
        <v>82</v>
      </c>
      <c r="C3628" s="19" t="s">
        <v>83</v>
      </c>
      <c r="D3628" s="19" t="s">
        <v>264</v>
      </c>
      <c r="E3628" s="19" t="s">
        <v>265</v>
      </c>
      <c r="F3628" s="19" t="s">
        <v>98</v>
      </c>
      <c r="G3628" s="19" t="s">
        <v>99</v>
      </c>
      <c r="H3628" s="25">
        <v>2.4344313991345699E-3</v>
      </c>
    </row>
    <row r="3629" spans="1:8" x14ac:dyDescent="0.25">
      <c r="A3629" s="19" t="s">
        <v>81</v>
      </c>
      <c r="B3629" s="19" t="s">
        <v>82</v>
      </c>
      <c r="C3629" s="19" t="s">
        <v>83</v>
      </c>
      <c r="D3629" s="19" t="s">
        <v>264</v>
      </c>
      <c r="E3629" s="19" t="s">
        <v>265</v>
      </c>
      <c r="F3629" s="19" t="s">
        <v>168</v>
      </c>
      <c r="G3629" s="19" t="s">
        <v>169</v>
      </c>
      <c r="H3629" s="25">
        <v>1.7708953129226053</v>
      </c>
    </row>
    <row r="3630" spans="1:8" x14ac:dyDescent="0.25">
      <c r="A3630" s="19" t="s">
        <v>81</v>
      </c>
      <c r="B3630" s="19" t="s">
        <v>82</v>
      </c>
      <c r="C3630" s="19" t="s">
        <v>83</v>
      </c>
      <c r="D3630" s="19" t="s">
        <v>264</v>
      </c>
      <c r="E3630" s="19" t="s">
        <v>265</v>
      </c>
      <c r="F3630" s="19" t="s">
        <v>170</v>
      </c>
      <c r="G3630" s="19" t="s">
        <v>171</v>
      </c>
      <c r="H3630" s="25">
        <v>1.1605134246437769E-2</v>
      </c>
    </row>
    <row r="3631" spans="1:8" x14ac:dyDescent="0.25">
      <c r="A3631" s="19" t="s">
        <v>81</v>
      </c>
      <c r="B3631" s="19" t="s">
        <v>82</v>
      </c>
      <c r="C3631" s="19" t="s">
        <v>83</v>
      </c>
      <c r="D3631" s="19" t="s">
        <v>264</v>
      </c>
      <c r="E3631" s="19" t="s">
        <v>265</v>
      </c>
      <c r="F3631" s="19" t="s">
        <v>172</v>
      </c>
      <c r="G3631" s="19" t="s">
        <v>173</v>
      </c>
      <c r="H3631" s="25">
        <v>2.0451770799038513E-3</v>
      </c>
    </row>
    <row r="3632" spans="1:8" x14ac:dyDescent="0.25">
      <c r="A3632" s="19" t="s">
        <v>81</v>
      </c>
      <c r="B3632" s="19" t="s">
        <v>82</v>
      </c>
      <c r="C3632" s="19" t="s">
        <v>83</v>
      </c>
      <c r="D3632" s="19" t="s">
        <v>264</v>
      </c>
      <c r="E3632" s="19" t="s">
        <v>265</v>
      </c>
      <c r="F3632" s="19" t="s">
        <v>100</v>
      </c>
      <c r="G3632" s="19" t="s">
        <v>101</v>
      </c>
      <c r="H3632" s="25">
        <v>5.5479355049442305E-2</v>
      </c>
    </row>
    <row r="3633" spans="1:8" x14ac:dyDescent="0.25">
      <c r="A3633" s="19" t="s">
        <v>81</v>
      </c>
      <c r="B3633" s="19" t="s">
        <v>82</v>
      </c>
      <c r="C3633" s="19" t="s">
        <v>83</v>
      </c>
      <c r="D3633" s="19" t="s">
        <v>264</v>
      </c>
      <c r="E3633" s="19" t="s">
        <v>265</v>
      </c>
      <c r="F3633" s="19" t="s">
        <v>102</v>
      </c>
      <c r="G3633" s="19" t="s">
        <v>103</v>
      </c>
      <c r="H3633" s="25">
        <v>6.6238173803338308E-4</v>
      </c>
    </row>
    <row r="3634" spans="1:8" x14ac:dyDescent="0.25">
      <c r="A3634" s="19" t="s">
        <v>81</v>
      </c>
      <c r="B3634" s="19" t="s">
        <v>82</v>
      </c>
      <c r="C3634" s="19" t="s">
        <v>83</v>
      </c>
      <c r="D3634" s="19" t="s">
        <v>264</v>
      </c>
      <c r="E3634" s="19" t="s">
        <v>265</v>
      </c>
      <c r="F3634" s="19" t="s">
        <v>104</v>
      </c>
      <c r="G3634" s="19" t="s">
        <v>105</v>
      </c>
      <c r="H3634" s="25">
        <v>1.7919015015700545E-2</v>
      </c>
    </row>
    <row r="3635" spans="1:8" x14ac:dyDescent="0.25">
      <c r="A3635" s="19" t="s">
        <v>81</v>
      </c>
      <c r="B3635" s="19" t="s">
        <v>82</v>
      </c>
      <c r="C3635" s="19" t="s">
        <v>83</v>
      </c>
      <c r="D3635" s="19" t="s">
        <v>264</v>
      </c>
      <c r="E3635" s="19" t="s">
        <v>265</v>
      </c>
      <c r="F3635" s="19" t="s">
        <v>106</v>
      </c>
      <c r="G3635" s="19" t="s">
        <v>107</v>
      </c>
      <c r="H3635" s="25">
        <v>2.4130302684988617E-2</v>
      </c>
    </row>
    <row r="3636" spans="1:8" x14ac:dyDescent="0.25">
      <c r="A3636" s="19" t="s">
        <v>81</v>
      </c>
      <c r="B3636" s="19" t="s">
        <v>82</v>
      </c>
      <c r="C3636" s="19" t="s">
        <v>83</v>
      </c>
      <c r="D3636" s="19" t="s">
        <v>264</v>
      </c>
      <c r="E3636" s="19" t="s">
        <v>265</v>
      </c>
      <c r="F3636" s="19" t="s">
        <v>108</v>
      </c>
      <c r="G3636" s="19" t="s">
        <v>109</v>
      </c>
      <c r="H3636" s="25">
        <v>1.8846685171268484E-3</v>
      </c>
    </row>
    <row r="3637" spans="1:8" x14ac:dyDescent="0.25">
      <c r="A3637" s="19" t="s">
        <v>81</v>
      </c>
      <c r="B3637" s="19" t="s">
        <v>82</v>
      </c>
      <c r="C3637" s="19" t="s">
        <v>83</v>
      </c>
      <c r="D3637" s="19" t="s">
        <v>264</v>
      </c>
      <c r="E3637" s="19" t="s">
        <v>265</v>
      </c>
      <c r="F3637" s="19" t="s">
        <v>110</v>
      </c>
      <c r="G3637" s="19" t="s">
        <v>111</v>
      </c>
      <c r="H3637" s="25">
        <v>2.4465494939513711E-2</v>
      </c>
    </row>
    <row r="3638" spans="1:8" x14ac:dyDescent="0.25">
      <c r="A3638" s="19" t="s">
        <v>81</v>
      </c>
      <c r="B3638" s="19" t="s">
        <v>82</v>
      </c>
      <c r="C3638" s="19" t="s">
        <v>83</v>
      </c>
      <c r="D3638" s="19" t="s">
        <v>264</v>
      </c>
      <c r="E3638" s="19" t="s">
        <v>265</v>
      </c>
      <c r="F3638" s="19" t="s">
        <v>208</v>
      </c>
      <c r="G3638" s="19" t="s">
        <v>209</v>
      </c>
      <c r="H3638" s="25">
        <v>1.1508312009097541E-3</v>
      </c>
    </row>
    <row r="3639" spans="1:8" x14ac:dyDescent="0.25">
      <c r="A3639" s="19" t="s">
        <v>81</v>
      </c>
      <c r="B3639" s="19" t="s">
        <v>82</v>
      </c>
      <c r="C3639" s="19" t="s">
        <v>83</v>
      </c>
      <c r="D3639" s="19" t="s">
        <v>264</v>
      </c>
      <c r="E3639" s="19" t="s">
        <v>265</v>
      </c>
      <c r="F3639" s="19" t="s">
        <v>112</v>
      </c>
      <c r="G3639" s="19" t="s">
        <v>113</v>
      </c>
      <c r="H3639" s="25">
        <v>1.6518143057332767E-3</v>
      </c>
    </row>
    <row r="3640" spans="1:8" x14ac:dyDescent="0.25">
      <c r="A3640" s="19" t="s">
        <v>81</v>
      </c>
      <c r="B3640" s="19" t="s">
        <v>82</v>
      </c>
      <c r="C3640" s="19" t="s">
        <v>83</v>
      </c>
      <c r="D3640" s="19" t="s">
        <v>264</v>
      </c>
      <c r="E3640" s="19" t="s">
        <v>265</v>
      </c>
      <c r="F3640" s="19" t="s">
        <v>114</v>
      </c>
      <c r="G3640" s="19" t="s">
        <v>115</v>
      </c>
      <c r="H3640" s="25">
        <v>1.2233606860683177E-2</v>
      </c>
    </row>
    <row r="3641" spans="1:8" x14ac:dyDescent="0.25">
      <c r="A3641" s="19" t="s">
        <v>81</v>
      </c>
      <c r="B3641" s="19" t="s">
        <v>82</v>
      </c>
      <c r="C3641" s="19" t="s">
        <v>83</v>
      </c>
      <c r="D3641" s="19" t="s">
        <v>264</v>
      </c>
      <c r="E3641" s="19" t="s">
        <v>265</v>
      </c>
      <c r="F3641" s="19" t="s">
        <v>116</v>
      </c>
      <c r="G3641" s="19" t="s">
        <v>117</v>
      </c>
      <c r="H3641" s="25">
        <v>2.5281209626956715E-3</v>
      </c>
    </row>
    <row r="3642" spans="1:8" x14ac:dyDescent="0.25">
      <c r="A3642" s="19" t="s">
        <v>81</v>
      </c>
      <c r="B3642" s="19" t="s">
        <v>82</v>
      </c>
      <c r="C3642" s="19" t="s">
        <v>83</v>
      </c>
      <c r="D3642" s="19" t="s">
        <v>264</v>
      </c>
      <c r="E3642" s="19" t="s">
        <v>265</v>
      </c>
      <c r="F3642" s="19" t="s">
        <v>118</v>
      </c>
      <c r="G3642" s="19" t="s">
        <v>119</v>
      </c>
      <c r="H3642" s="25">
        <v>1.496335773910443E-2</v>
      </c>
    </row>
    <row r="3643" spans="1:8" x14ac:dyDescent="0.25">
      <c r="A3643" s="19" t="s">
        <v>81</v>
      </c>
      <c r="B3643" s="19" t="s">
        <v>82</v>
      </c>
      <c r="C3643" s="19" t="s">
        <v>83</v>
      </c>
      <c r="D3643" s="19" t="s">
        <v>264</v>
      </c>
      <c r="E3643" s="19" t="s">
        <v>265</v>
      </c>
      <c r="F3643" s="19" t="s">
        <v>120</v>
      </c>
      <c r="G3643" s="19" t="s">
        <v>121</v>
      </c>
      <c r="H3643" s="25">
        <v>1.6490987025134556E-2</v>
      </c>
    </row>
    <row r="3644" spans="1:8" x14ac:dyDescent="0.25">
      <c r="A3644" s="19" t="s">
        <v>81</v>
      </c>
      <c r="B3644" s="19" t="s">
        <v>82</v>
      </c>
      <c r="C3644" s="19" t="s">
        <v>83</v>
      </c>
      <c r="D3644" s="19" t="s">
        <v>264</v>
      </c>
      <c r="E3644" s="19" t="s">
        <v>265</v>
      </c>
      <c r="F3644" s="19" t="s">
        <v>186</v>
      </c>
      <c r="G3644" s="19" t="s">
        <v>187</v>
      </c>
      <c r="H3644" s="25">
        <v>9.7389990049197186E-4</v>
      </c>
    </row>
    <row r="3645" spans="1:8" x14ac:dyDescent="0.25">
      <c r="A3645" s="19" t="s">
        <v>81</v>
      </c>
      <c r="B3645" s="19" t="s">
        <v>82</v>
      </c>
      <c r="C3645" s="19" t="s">
        <v>83</v>
      </c>
      <c r="D3645" s="19" t="s">
        <v>264</v>
      </c>
      <c r="E3645" s="19" t="s">
        <v>265</v>
      </c>
      <c r="F3645" s="19" t="s">
        <v>192</v>
      </c>
      <c r="G3645" s="19" t="s">
        <v>193</v>
      </c>
      <c r="H3645" s="25">
        <v>1.2633703114119143E-3</v>
      </c>
    </row>
    <row r="3646" spans="1:8" x14ac:dyDescent="0.25">
      <c r="A3646" s="19" t="s">
        <v>81</v>
      </c>
      <c r="B3646" s="19" t="s">
        <v>82</v>
      </c>
      <c r="C3646" s="19" t="s">
        <v>83</v>
      </c>
      <c r="D3646" s="19" t="s">
        <v>264</v>
      </c>
      <c r="E3646" s="19" t="s">
        <v>265</v>
      </c>
      <c r="F3646" s="19" t="s">
        <v>194</v>
      </c>
      <c r="G3646" s="19" t="s">
        <v>195</v>
      </c>
      <c r="H3646" s="25">
        <v>0.12030616699521314</v>
      </c>
    </row>
    <row r="3647" spans="1:8" x14ac:dyDescent="0.25">
      <c r="A3647" s="19" t="s">
        <v>81</v>
      </c>
      <c r="B3647" s="19" t="s">
        <v>82</v>
      </c>
      <c r="C3647" s="19" t="s">
        <v>83</v>
      </c>
      <c r="D3647" s="19" t="s">
        <v>264</v>
      </c>
      <c r="E3647" s="19" t="s">
        <v>265</v>
      </c>
      <c r="F3647" s="19" t="s">
        <v>122</v>
      </c>
      <c r="G3647" s="19" t="s">
        <v>123</v>
      </c>
      <c r="H3647" s="25">
        <v>3.1330782056390085E-3</v>
      </c>
    </row>
    <row r="3648" spans="1:8" x14ac:dyDescent="0.25">
      <c r="A3648" s="19" t="s">
        <v>81</v>
      </c>
      <c r="B3648" s="19" t="s">
        <v>82</v>
      </c>
      <c r="C3648" s="19" t="s">
        <v>83</v>
      </c>
      <c r="D3648" s="19" t="s">
        <v>264</v>
      </c>
      <c r="E3648" s="19" t="s">
        <v>265</v>
      </c>
      <c r="F3648" s="19" t="s">
        <v>126</v>
      </c>
      <c r="G3648" s="19" t="s">
        <v>127</v>
      </c>
      <c r="H3648" s="25">
        <v>1.1605699229119656E-3</v>
      </c>
    </row>
    <row r="3649" spans="1:8" x14ac:dyDescent="0.25">
      <c r="A3649" s="19" t="s">
        <v>81</v>
      </c>
      <c r="B3649" s="19" t="s">
        <v>82</v>
      </c>
      <c r="C3649" s="19" t="s">
        <v>83</v>
      </c>
      <c r="D3649" s="19" t="s">
        <v>264</v>
      </c>
      <c r="E3649" s="19" t="s">
        <v>265</v>
      </c>
      <c r="F3649" s="19" t="s">
        <v>130</v>
      </c>
      <c r="G3649" s="19" t="s">
        <v>131</v>
      </c>
      <c r="H3649" s="25">
        <v>3.2073911541409206E-2</v>
      </c>
    </row>
    <row r="3650" spans="1:8" x14ac:dyDescent="0.25">
      <c r="A3650" s="19" t="s">
        <v>81</v>
      </c>
      <c r="B3650" s="19" t="s">
        <v>82</v>
      </c>
      <c r="C3650" s="19" t="s">
        <v>83</v>
      </c>
      <c r="D3650" s="19" t="s">
        <v>264</v>
      </c>
      <c r="E3650" s="19" t="s">
        <v>265</v>
      </c>
      <c r="F3650" s="19" t="s">
        <v>412</v>
      </c>
      <c r="G3650" s="19" t="s">
        <v>413</v>
      </c>
      <c r="H3650" s="25">
        <v>9.0114659887910696E-3</v>
      </c>
    </row>
    <row r="3651" spans="1:8" x14ac:dyDescent="0.25">
      <c r="A3651" s="19" t="s">
        <v>81</v>
      </c>
      <c r="B3651" s="19" t="s">
        <v>82</v>
      </c>
      <c r="C3651" s="19" t="s">
        <v>83</v>
      </c>
      <c r="D3651" s="19" t="s">
        <v>264</v>
      </c>
      <c r="E3651" s="19" t="s">
        <v>265</v>
      </c>
      <c r="F3651" s="19" t="s">
        <v>132</v>
      </c>
      <c r="G3651" s="19" t="s">
        <v>133</v>
      </c>
      <c r="H3651" s="25">
        <v>3.0561926985751393E-2</v>
      </c>
    </row>
    <row r="3652" spans="1:8" x14ac:dyDescent="0.25">
      <c r="A3652" s="19" t="s">
        <v>81</v>
      </c>
      <c r="B3652" s="19" t="s">
        <v>82</v>
      </c>
      <c r="C3652" s="19" t="s">
        <v>83</v>
      </c>
      <c r="D3652" s="19" t="s">
        <v>264</v>
      </c>
      <c r="E3652" s="19" t="s">
        <v>265</v>
      </c>
      <c r="F3652" s="19" t="s">
        <v>134</v>
      </c>
      <c r="G3652" s="19" t="s">
        <v>135</v>
      </c>
      <c r="H3652" s="25">
        <v>3.3185349510181429E-3</v>
      </c>
    </row>
    <row r="3653" spans="1:8" x14ac:dyDescent="0.25">
      <c r="A3653" s="19" t="s">
        <v>81</v>
      </c>
      <c r="B3653" s="19" t="s">
        <v>82</v>
      </c>
      <c r="C3653" s="19" t="s">
        <v>83</v>
      </c>
      <c r="D3653" s="19" t="s">
        <v>264</v>
      </c>
      <c r="E3653" s="19" t="s">
        <v>265</v>
      </c>
      <c r="F3653" s="19" t="s">
        <v>136</v>
      </c>
      <c r="G3653" s="19" t="s">
        <v>137</v>
      </c>
      <c r="H3653" s="25">
        <v>2.1910271255541386E-3</v>
      </c>
    </row>
    <row r="3654" spans="1:8" x14ac:dyDescent="0.25">
      <c r="A3654" s="19" t="s">
        <v>81</v>
      </c>
      <c r="B3654" s="19" t="s">
        <v>82</v>
      </c>
      <c r="C3654" s="19" t="s">
        <v>83</v>
      </c>
      <c r="D3654" s="19" t="s">
        <v>264</v>
      </c>
      <c r="E3654" s="19" t="s">
        <v>265</v>
      </c>
      <c r="F3654" s="19" t="s">
        <v>138</v>
      </c>
      <c r="G3654" s="19" t="s">
        <v>139</v>
      </c>
      <c r="H3654" s="25">
        <v>6.1199810043846758E-3</v>
      </c>
    </row>
    <row r="3655" spans="1:8" x14ac:dyDescent="0.25">
      <c r="A3655" s="19" t="s">
        <v>81</v>
      </c>
      <c r="B3655" s="19" t="s">
        <v>82</v>
      </c>
      <c r="C3655" s="19" t="s">
        <v>83</v>
      </c>
      <c r="D3655" s="19" t="s">
        <v>264</v>
      </c>
      <c r="E3655" s="19" t="s">
        <v>265</v>
      </c>
      <c r="F3655" s="19" t="s">
        <v>198</v>
      </c>
      <c r="G3655" s="19" t="s">
        <v>199</v>
      </c>
      <c r="H3655" s="25">
        <v>4.3799761880231186E-2</v>
      </c>
    </row>
    <row r="3656" spans="1:8" x14ac:dyDescent="0.25">
      <c r="A3656" s="19" t="s">
        <v>81</v>
      </c>
      <c r="B3656" s="19" t="s">
        <v>82</v>
      </c>
      <c r="C3656" s="19" t="s">
        <v>83</v>
      </c>
      <c r="D3656" s="19" t="s">
        <v>264</v>
      </c>
      <c r="E3656" s="19" t="s">
        <v>265</v>
      </c>
      <c r="F3656" s="19" t="s">
        <v>142</v>
      </c>
      <c r="G3656" s="19" t="s">
        <v>143</v>
      </c>
      <c r="H3656" s="25">
        <v>4.702799434726174E-3</v>
      </c>
    </row>
    <row r="3657" spans="1:8" x14ac:dyDescent="0.25">
      <c r="A3657" s="19" t="s">
        <v>81</v>
      </c>
      <c r="B3657" s="19" t="s">
        <v>82</v>
      </c>
      <c r="C3657" s="19" t="s">
        <v>83</v>
      </c>
      <c r="D3657" s="19" t="s">
        <v>264</v>
      </c>
      <c r="E3657" s="19" t="s">
        <v>265</v>
      </c>
      <c r="F3657" s="19" t="s">
        <v>144</v>
      </c>
      <c r="G3657" s="19" t="s">
        <v>145</v>
      </c>
      <c r="H3657" s="25">
        <v>3.9126829743621513E-2</v>
      </c>
    </row>
    <row r="3658" spans="1:8" x14ac:dyDescent="0.25">
      <c r="A3658" s="19" t="s">
        <v>81</v>
      </c>
      <c r="B3658" s="19" t="s">
        <v>82</v>
      </c>
      <c r="C3658" s="19" t="s">
        <v>83</v>
      </c>
      <c r="D3658" s="19" t="s">
        <v>264</v>
      </c>
      <c r="E3658" s="19" t="s">
        <v>265</v>
      </c>
      <c r="F3658" s="19" t="s">
        <v>146</v>
      </c>
      <c r="G3658" s="19" t="s">
        <v>147</v>
      </c>
      <c r="H3658" s="25">
        <v>3.6636827048577535E-3</v>
      </c>
    </row>
    <row r="3659" spans="1:8" x14ac:dyDescent="0.25">
      <c r="A3659" s="19" t="s">
        <v>81</v>
      </c>
      <c r="B3659" s="19" t="s">
        <v>82</v>
      </c>
      <c r="C3659" s="19" t="s">
        <v>83</v>
      </c>
      <c r="D3659" s="19" t="s">
        <v>264</v>
      </c>
      <c r="E3659" s="19" t="s">
        <v>265</v>
      </c>
      <c r="F3659" s="19" t="s">
        <v>234</v>
      </c>
      <c r="G3659" s="19" t="s">
        <v>235</v>
      </c>
      <c r="H3659" s="25">
        <v>1.0072191599052422E-2</v>
      </c>
    </row>
    <row r="3660" spans="1:8" x14ac:dyDescent="0.25">
      <c r="A3660" s="19" t="s">
        <v>81</v>
      </c>
      <c r="B3660" s="19" t="s">
        <v>82</v>
      </c>
      <c r="C3660" s="19" t="s">
        <v>83</v>
      </c>
      <c r="D3660" s="19" t="s">
        <v>264</v>
      </c>
      <c r="E3660" s="19" t="s">
        <v>265</v>
      </c>
      <c r="F3660" s="19" t="s">
        <v>148</v>
      </c>
      <c r="G3660" s="19" t="s">
        <v>149</v>
      </c>
      <c r="H3660" s="25">
        <v>1.2296328917522881E-2</v>
      </c>
    </row>
    <row r="3661" spans="1:8" x14ac:dyDescent="0.25">
      <c r="A3661" s="19" t="s">
        <v>81</v>
      </c>
      <c r="B3661" s="19" t="s">
        <v>82</v>
      </c>
      <c r="C3661" s="19" t="s">
        <v>83</v>
      </c>
      <c r="D3661" s="19" t="s">
        <v>264</v>
      </c>
      <c r="E3661" s="19" t="s">
        <v>265</v>
      </c>
      <c r="F3661" s="19" t="s">
        <v>216</v>
      </c>
      <c r="G3661" s="19" t="s">
        <v>217</v>
      </c>
      <c r="H3661" s="25">
        <v>1.4245390742055033E-3</v>
      </c>
    </row>
    <row r="3662" spans="1:8" x14ac:dyDescent="0.25">
      <c r="A3662" s="19" t="s">
        <v>81</v>
      </c>
      <c r="B3662" s="19" t="s">
        <v>82</v>
      </c>
      <c r="C3662" s="19" t="s">
        <v>83</v>
      </c>
      <c r="D3662" s="19" t="s">
        <v>264</v>
      </c>
      <c r="E3662" s="19" t="s">
        <v>265</v>
      </c>
      <c r="F3662" s="19" t="s">
        <v>150</v>
      </c>
      <c r="G3662" s="19" t="s">
        <v>151</v>
      </c>
      <c r="H3662" s="25">
        <v>8.4912004809194683E-3</v>
      </c>
    </row>
    <row r="3663" spans="1:8" x14ac:dyDescent="0.25">
      <c r="A3663" s="19" t="s">
        <v>81</v>
      </c>
      <c r="B3663" s="19" t="s">
        <v>82</v>
      </c>
      <c r="C3663" s="19" t="s">
        <v>83</v>
      </c>
      <c r="D3663" s="19" t="s">
        <v>264</v>
      </c>
      <c r="E3663" s="19" t="s">
        <v>265</v>
      </c>
      <c r="F3663" s="19" t="s">
        <v>156</v>
      </c>
      <c r="G3663" s="19" t="s">
        <v>157</v>
      </c>
      <c r="H3663" s="25">
        <v>1.6571600522847629E-2</v>
      </c>
    </row>
    <row r="3664" spans="1:8" x14ac:dyDescent="0.25">
      <c r="A3664" s="19" t="s">
        <v>81</v>
      </c>
      <c r="B3664" s="19" t="s">
        <v>82</v>
      </c>
      <c r="C3664" s="19" t="s">
        <v>83</v>
      </c>
      <c r="D3664" s="19" t="s">
        <v>264</v>
      </c>
      <c r="E3664" s="19" t="s">
        <v>265</v>
      </c>
      <c r="F3664" s="19" t="s">
        <v>158</v>
      </c>
      <c r="G3664" s="19" t="s">
        <v>159</v>
      </c>
      <c r="H3664" s="25">
        <v>1.9984528312934468E-4</v>
      </c>
    </row>
    <row r="3665" spans="1:8" x14ac:dyDescent="0.25">
      <c r="A3665" s="19" t="s">
        <v>81</v>
      </c>
      <c r="B3665" s="19" t="s">
        <v>82</v>
      </c>
      <c r="C3665" s="19" t="s">
        <v>83</v>
      </c>
      <c r="D3665" s="19" t="s">
        <v>264</v>
      </c>
      <c r="E3665" s="19" t="s">
        <v>265</v>
      </c>
      <c r="F3665" s="19" t="s">
        <v>162</v>
      </c>
      <c r="G3665" s="19" t="s">
        <v>163</v>
      </c>
      <c r="H3665" s="25">
        <v>3.7427541485411081E-2</v>
      </c>
    </row>
    <row r="3666" spans="1:8" x14ac:dyDescent="0.25">
      <c r="A3666" s="19" t="s">
        <v>81</v>
      </c>
      <c r="B3666" s="19" t="s">
        <v>82</v>
      </c>
      <c r="C3666" s="19" t="s">
        <v>83</v>
      </c>
      <c r="D3666" s="19" t="s">
        <v>264</v>
      </c>
      <c r="E3666" s="19" t="s">
        <v>265</v>
      </c>
      <c r="F3666" s="19" t="s">
        <v>210</v>
      </c>
      <c r="G3666" s="19" t="s">
        <v>211</v>
      </c>
      <c r="H3666" s="25">
        <v>4.3681634986839286E-4</v>
      </c>
    </row>
    <row r="3667" spans="1:8" x14ac:dyDescent="0.25">
      <c r="A3667" s="19" t="s">
        <v>81</v>
      </c>
      <c r="B3667" s="19" t="s">
        <v>82</v>
      </c>
      <c r="C3667" s="19" t="s">
        <v>83</v>
      </c>
      <c r="D3667" s="19" t="s">
        <v>264</v>
      </c>
      <c r="E3667" s="19" t="s">
        <v>265</v>
      </c>
      <c r="F3667" s="19" t="s">
        <v>218</v>
      </c>
      <c r="G3667" s="19" t="s">
        <v>219</v>
      </c>
      <c r="H3667" s="25">
        <v>8.70703741964674E-3</v>
      </c>
    </row>
    <row r="3668" spans="1:8" x14ac:dyDescent="0.25">
      <c r="A3668" s="19" t="s">
        <v>81</v>
      </c>
      <c r="B3668" s="19" t="s">
        <v>82</v>
      </c>
      <c r="C3668" s="19" t="s">
        <v>83</v>
      </c>
      <c r="D3668" s="19" t="s">
        <v>264</v>
      </c>
      <c r="E3668" s="19" t="s">
        <v>265</v>
      </c>
      <c r="F3668" s="19" t="s">
        <v>202</v>
      </c>
      <c r="G3668" s="19" t="s">
        <v>203</v>
      </c>
      <c r="H3668" s="25">
        <v>1.7771322065298486E-3</v>
      </c>
    </row>
    <row r="3669" spans="1:8" x14ac:dyDescent="0.25">
      <c r="A3669" s="19" t="s">
        <v>81</v>
      </c>
      <c r="B3669" s="19" t="s">
        <v>82</v>
      </c>
      <c r="C3669" s="19" t="s">
        <v>83</v>
      </c>
      <c r="D3669" s="19" t="s">
        <v>270</v>
      </c>
      <c r="E3669" s="19" t="s">
        <v>271</v>
      </c>
      <c r="F3669" s="19" t="s">
        <v>94</v>
      </c>
      <c r="G3669" s="19" t="s">
        <v>95</v>
      </c>
      <c r="H3669" s="25">
        <v>9.018710711907092E-4</v>
      </c>
    </row>
    <row r="3670" spans="1:8" x14ac:dyDescent="0.25">
      <c r="A3670" s="19" t="s">
        <v>81</v>
      </c>
      <c r="B3670" s="19" t="s">
        <v>82</v>
      </c>
      <c r="C3670" s="19" t="s">
        <v>83</v>
      </c>
      <c r="D3670" s="19" t="s">
        <v>270</v>
      </c>
      <c r="E3670" s="19" t="s">
        <v>271</v>
      </c>
      <c r="F3670" s="19" t="s">
        <v>410</v>
      </c>
      <c r="G3670" s="19" t="s">
        <v>411</v>
      </c>
      <c r="H3670" s="25">
        <v>0.13299076259497988</v>
      </c>
    </row>
    <row r="3671" spans="1:8" x14ac:dyDescent="0.25">
      <c r="A3671" s="19" t="s">
        <v>81</v>
      </c>
      <c r="B3671" s="19" t="s">
        <v>82</v>
      </c>
      <c r="C3671" s="19" t="s">
        <v>83</v>
      </c>
      <c r="D3671" s="19" t="s">
        <v>270</v>
      </c>
      <c r="E3671" s="19" t="s">
        <v>271</v>
      </c>
      <c r="F3671" s="19" t="s">
        <v>166</v>
      </c>
      <c r="G3671" s="19" t="s">
        <v>167</v>
      </c>
      <c r="H3671" s="25">
        <v>1.9725800777146905E-5</v>
      </c>
    </row>
    <row r="3672" spans="1:8" x14ac:dyDescent="0.25">
      <c r="A3672" s="19" t="s">
        <v>81</v>
      </c>
      <c r="B3672" s="19" t="s">
        <v>82</v>
      </c>
      <c r="C3672" s="19" t="s">
        <v>83</v>
      </c>
      <c r="D3672" s="19" t="s">
        <v>270</v>
      </c>
      <c r="E3672" s="19" t="s">
        <v>271</v>
      </c>
      <c r="F3672" s="19" t="s">
        <v>266</v>
      </c>
      <c r="G3672" s="19" t="s">
        <v>267</v>
      </c>
      <c r="H3672" s="25">
        <v>1.3485591535392693E-4</v>
      </c>
    </row>
    <row r="3673" spans="1:8" x14ac:dyDescent="0.25">
      <c r="A3673" s="19" t="s">
        <v>81</v>
      </c>
      <c r="B3673" s="19" t="s">
        <v>82</v>
      </c>
      <c r="C3673" s="19" t="s">
        <v>83</v>
      </c>
      <c r="D3673" s="19" t="s">
        <v>270</v>
      </c>
      <c r="E3673" s="19" t="s">
        <v>271</v>
      </c>
      <c r="F3673" s="19" t="s">
        <v>96</v>
      </c>
      <c r="G3673" s="19" t="s">
        <v>97</v>
      </c>
      <c r="H3673" s="25">
        <v>5.2912394409796826E-4</v>
      </c>
    </row>
    <row r="3674" spans="1:8" x14ac:dyDescent="0.25">
      <c r="A3674" s="19" t="s">
        <v>81</v>
      </c>
      <c r="B3674" s="19" t="s">
        <v>82</v>
      </c>
      <c r="C3674" s="19" t="s">
        <v>83</v>
      </c>
      <c r="D3674" s="19" t="s">
        <v>270</v>
      </c>
      <c r="E3674" s="19" t="s">
        <v>271</v>
      </c>
      <c r="F3674" s="19" t="s">
        <v>98</v>
      </c>
      <c r="G3674" s="19" t="s">
        <v>99</v>
      </c>
      <c r="H3674" s="25">
        <v>8.862241887668147E-4</v>
      </c>
    </row>
    <row r="3675" spans="1:8" x14ac:dyDescent="0.25">
      <c r="A3675" s="19" t="s">
        <v>81</v>
      </c>
      <c r="B3675" s="19" t="s">
        <v>82</v>
      </c>
      <c r="C3675" s="19" t="s">
        <v>83</v>
      </c>
      <c r="D3675" s="19" t="s">
        <v>270</v>
      </c>
      <c r="E3675" s="19" t="s">
        <v>271</v>
      </c>
      <c r="F3675" s="19" t="s">
        <v>168</v>
      </c>
      <c r="G3675" s="19" t="s">
        <v>169</v>
      </c>
      <c r="H3675" s="25">
        <v>0.19052205713164724</v>
      </c>
    </row>
    <row r="3676" spans="1:8" x14ac:dyDescent="0.25">
      <c r="A3676" s="19" t="s">
        <v>81</v>
      </c>
      <c r="B3676" s="19" t="s">
        <v>82</v>
      </c>
      <c r="C3676" s="19" t="s">
        <v>83</v>
      </c>
      <c r="D3676" s="19" t="s">
        <v>270</v>
      </c>
      <c r="E3676" s="19" t="s">
        <v>271</v>
      </c>
      <c r="F3676" s="19" t="s">
        <v>172</v>
      </c>
      <c r="G3676" s="19" t="s">
        <v>173</v>
      </c>
      <c r="H3676" s="25">
        <v>3.9658708242910077E-4</v>
      </c>
    </row>
    <row r="3677" spans="1:8" x14ac:dyDescent="0.25">
      <c r="A3677" s="19" t="s">
        <v>81</v>
      </c>
      <c r="B3677" s="19" t="s">
        <v>82</v>
      </c>
      <c r="C3677" s="19" t="s">
        <v>83</v>
      </c>
      <c r="D3677" s="19" t="s">
        <v>270</v>
      </c>
      <c r="E3677" s="19" t="s">
        <v>271</v>
      </c>
      <c r="F3677" s="19" t="s">
        <v>100</v>
      </c>
      <c r="G3677" s="19" t="s">
        <v>101</v>
      </c>
      <c r="H3677" s="25">
        <v>1.0295362287838479E-2</v>
      </c>
    </row>
    <row r="3678" spans="1:8" x14ac:dyDescent="0.25">
      <c r="A3678" s="19" t="s">
        <v>81</v>
      </c>
      <c r="B3678" s="19" t="s">
        <v>82</v>
      </c>
      <c r="C3678" s="19" t="s">
        <v>83</v>
      </c>
      <c r="D3678" s="19" t="s">
        <v>270</v>
      </c>
      <c r="E3678" s="19" t="s">
        <v>271</v>
      </c>
      <c r="F3678" s="19" t="s">
        <v>102</v>
      </c>
      <c r="G3678" s="19" t="s">
        <v>103</v>
      </c>
      <c r="H3678" s="25">
        <v>9.3403384755877644E-5</v>
      </c>
    </row>
    <row r="3679" spans="1:8" x14ac:dyDescent="0.25">
      <c r="A3679" s="19" t="s">
        <v>81</v>
      </c>
      <c r="B3679" s="19" t="s">
        <v>82</v>
      </c>
      <c r="C3679" s="19" t="s">
        <v>83</v>
      </c>
      <c r="D3679" s="19" t="s">
        <v>270</v>
      </c>
      <c r="E3679" s="19" t="s">
        <v>271</v>
      </c>
      <c r="F3679" s="19" t="s">
        <v>104</v>
      </c>
      <c r="G3679" s="19" t="s">
        <v>105</v>
      </c>
      <c r="H3679" s="25">
        <v>2.8497196617913519E-3</v>
      </c>
    </row>
    <row r="3680" spans="1:8" x14ac:dyDescent="0.25">
      <c r="A3680" s="19" t="s">
        <v>81</v>
      </c>
      <c r="B3680" s="19" t="s">
        <v>82</v>
      </c>
      <c r="C3680" s="19" t="s">
        <v>83</v>
      </c>
      <c r="D3680" s="19" t="s">
        <v>270</v>
      </c>
      <c r="E3680" s="19" t="s">
        <v>271</v>
      </c>
      <c r="F3680" s="19" t="s">
        <v>106</v>
      </c>
      <c r="G3680" s="19" t="s">
        <v>107</v>
      </c>
      <c r="H3680" s="25">
        <v>5.01185404370283E-3</v>
      </c>
    </row>
    <row r="3681" spans="1:8" x14ac:dyDescent="0.25">
      <c r="A3681" s="19" t="s">
        <v>81</v>
      </c>
      <c r="B3681" s="19" t="s">
        <v>82</v>
      </c>
      <c r="C3681" s="19" t="s">
        <v>83</v>
      </c>
      <c r="D3681" s="19" t="s">
        <v>270</v>
      </c>
      <c r="E3681" s="19" t="s">
        <v>271</v>
      </c>
      <c r="F3681" s="19" t="s">
        <v>108</v>
      </c>
      <c r="G3681" s="19" t="s">
        <v>109</v>
      </c>
      <c r="H3681" s="25">
        <v>2.5053854427776806E-4</v>
      </c>
    </row>
    <row r="3682" spans="1:8" x14ac:dyDescent="0.25">
      <c r="A3682" s="19" t="s">
        <v>81</v>
      </c>
      <c r="B3682" s="19" t="s">
        <v>82</v>
      </c>
      <c r="C3682" s="19" t="s">
        <v>83</v>
      </c>
      <c r="D3682" s="19" t="s">
        <v>270</v>
      </c>
      <c r="E3682" s="19" t="s">
        <v>271</v>
      </c>
      <c r="F3682" s="19" t="s">
        <v>110</v>
      </c>
      <c r="G3682" s="19" t="s">
        <v>111</v>
      </c>
      <c r="H3682" s="25">
        <v>2.9825472602377865E-3</v>
      </c>
    </row>
    <row r="3683" spans="1:8" x14ac:dyDescent="0.25">
      <c r="A3683" s="19" t="s">
        <v>81</v>
      </c>
      <c r="B3683" s="19" t="s">
        <v>82</v>
      </c>
      <c r="C3683" s="19" t="s">
        <v>83</v>
      </c>
      <c r="D3683" s="19" t="s">
        <v>270</v>
      </c>
      <c r="E3683" s="19" t="s">
        <v>271</v>
      </c>
      <c r="F3683" s="19" t="s">
        <v>112</v>
      </c>
      <c r="G3683" s="19" t="s">
        <v>113</v>
      </c>
      <c r="H3683" s="25">
        <v>2.3372482225386844E-4</v>
      </c>
    </row>
    <row r="3684" spans="1:8" x14ac:dyDescent="0.25">
      <c r="A3684" s="19" t="s">
        <v>81</v>
      </c>
      <c r="B3684" s="19" t="s">
        <v>82</v>
      </c>
      <c r="C3684" s="19" t="s">
        <v>83</v>
      </c>
      <c r="D3684" s="19" t="s">
        <v>270</v>
      </c>
      <c r="E3684" s="19" t="s">
        <v>271</v>
      </c>
      <c r="F3684" s="19" t="s">
        <v>272</v>
      </c>
      <c r="G3684" s="19" t="s">
        <v>273</v>
      </c>
      <c r="H3684" s="25">
        <v>2.0933517835597629E-3</v>
      </c>
    </row>
    <row r="3685" spans="1:8" x14ac:dyDescent="0.25">
      <c r="A3685" s="19" t="s">
        <v>81</v>
      </c>
      <c r="B3685" s="19" t="s">
        <v>82</v>
      </c>
      <c r="C3685" s="19" t="s">
        <v>83</v>
      </c>
      <c r="D3685" s="19" t="s">
        <v>270</v>
      </c>
      <c r="E3685" s="19" t="s">
        <v>271</v>
      </c>
      <c r="F3685" s="19" t="s">
        <v>114</v>
      </c>
      <c r="G3685" s="19" t="s">
        <v>115</v>
      </c>
      <c r="H3685" s="25">
        <v>1.6204939187805217E-3</v>
      </c>
    </row>
    <row r="3686" spans="1:8" x14ac:dyDescent="0.25">
      <c r="A3686" s="19" t="s">
        <v>81</v>
      </c>
      <c r="B3686" s="19" t="s">
        <v>82</v>
      </c>
      <c r="C3686" s="19" t="s">
        <v>83</v>
      </c>
      <c r="D3686" s="19" t="s">
        <v>270</v>
      </c>
      <c r="E3686" s="19" t="s">
        <v>271</v>
      </c>
      <c r="F3686" s="19" t="s">
        <v>116</v>
      </c>
      <c r="G3686" s="19" t="s">
        <v>117</v>
      </c>
      <c r="H3686" s="25">
        <v>4.5815250102995068E-4</v>
      </c>
    </row>
    <row r="3687" spans="1:8" x14ac:dyDescent="0.25">
      <c r="A3687" s="19" t="s">
        <v>81</v>
      </c>
      <c r="B3687" s="19" t="s">
        <v>82</v>
      </c>
      <c r="C3687" s="19" t="s">
        <v>83</v>
      </c>
      <c r="D3687" s="19" t="s">
        <v>270</v>
      </c>
      <c r="E3687" s="19" t="s">
        <v>271</v>
      </c>
      <c r="F3687" s="19" t="s">
        <v>118</v>
      </c>
      <c r="G3687" s="19" t="s">
        <v>119</v>
      </c>
      <c r="H3687" s="25">
        <v>2.8244666276850284E-3</v>
      </c>
    </row>
    <row r="3688" spans="1:8" x14ac:dyDescent="0.25">
      <c r="A3688" s="19" t="s">
        <v>81</v>
      </c>
      <c r="B3688" s="19" t="s">
        <v>82</v>
      </c>
      <c r="C3688" s="19" t="s">
        <v>83</v>
      </c>
      <c r="D3688" s="19" t="s">
        <v>270</v>
      </c>
      <c r="E3688" s="19" t="s">
        <v>271</v>
      </c>
      <c r="F3688" s="19" t="s">
        <v>120</v>
      </c>
      <c r="G3688" s="19" t="s">
        <v>121</v>
      </c>
      <c r="H3688" s="25">
        <v>2.8890802596241195E-3</v>
      </c>
    </row>
    <row r="3689" spans="1:8" x14ac:dyDescent="0.25">
      <c r="A3689" s="19" t="s">
        <v>81</v>
      </c>
      <c r="B3689" s="19" t="s">
        <v>82</v>
      </c>
      <c r="C3689" s="19" t="s">
        <v>83</v>
      </c>
      <c r="D3689" s="19" t="s">
        <v>270</v>
      </c>
      <c r="E3689" s="19" t="s">
        <v>271</v>
      </c>
      <c r="F3689" s="19" t="s">
        <v>186</v>
      </c>
      <c r="G3689" s="19" t="s">
        <v>187</v>
      </c>
      <c r="H3689" s="25">
        <v>1.7672955424774035E-4</v>
      </c>
    </row>
    <row r="3690" spans="1:8" x14ac:dyDescent="0.25">
      <c r="A3690" s="19" t="s">
        <v>81</v>
      </c>
      <c r="B3690" s="19" t="s">
        <v>82</v>
      </c>
      <c r="C3690" s="19" t="s">
        <v>83</v>
      </c>
      <c r="D3690" s="19" t="s">
        <v>270</v>
      </c>
      <c r="E3690" s="19" t="s">
        <v>271</v>
      </c>
      <c r="F3690" s="19" t="s">
        <v>188</v>
      </c>
      <c r="G3690" s="19" t="s">
        <v>189</v>
      </c>
      <c r="H3690" s="25">
        <v>1.3913792180627452E-2</v>
      </c>
    </row>
    <row r="3691" spans="1:8" x14ac:dyDescent="0.25">
      <c r="A3691" s="19" t="s">
        <v>81</v>
      </c>
      <c r="B3691" s="19" t="s">
        <v>82</v>
      </c>
      <c r="C3691" s="19" t="s">
        <v>83</v>
      </c>
      <c r="D3691" s="19" t="s">
        <v>270</v>
      </c>
      <c r="E3691" s="19" t="s">
        <v>271</v>
      </c>
      <c r="F3691" s="19" t="s">
        <v>192</v>
      </c>
      <c r="G3691" s="19" t="s">
        <v>193</v>
      </c>
      <c r="H3691" s="25">
        <v>1.7540219100503309E-4</v>
      </c>
    </row>
    <row r="3692" spans="1:8" x14ac:dyDescent="0.25">
      <c r="A3692" s="19" t="s">
        <v>81</v>
      </c>
      <c r="B3692" s="19" t="s">
        <v>82</v>
      </c>
      <c r="C3692" s="19" t="s">
        <v>83</v>
      </c>
      <c r="D3692" s="19" t="s">
        <v>270</v>
      </c>
      <c r="E3692" s="19" t="s">
        <v>271</v>
      </c>
      <c r="F3692" s="19" t="s">
        <v>194</v>
      </c>
      <c r="G3692" s="19" t="s">
        <v>195</v>
      </c>
      <c r="H3692" s="25">
        <v>1.5919751507242501E-2</v>
      </c>
    </row>
    <row r="3693" spans="1:8" x14ac:dyDescent="0.25">
      <c r="A3693" s="19" t="s">
        <v>81</v>
      </c>
      <c r="B3693" s="19" t="s">
        <v>82</v>
      </c>
      <c r="C3693" s="19" t="s">
        <v>83</v>
      </c>
      <c r="D3693" s="19" t="s">
        <v>270</v>
      </c>
      <c r="E3693" s="19" t="s">
        <v>271</v>
      </c>
      <c r="F3693" s="19" t="s">
        <v>122</v>
      </c>
      <c r="G3693" s="19" t="s">
        <v>123</v>
      </c>
      <c r="H3693" s="25">
        <v>6.1435290752423065E-4</v>
      </c>
    </row>
    <row r="3694" spans="1:8" x14ac:dyDescent="0.25">
      <c r="A3694" s="19" t="s">
        <v>81</v>
      </c>
      <c r="B3694" s="19" t="s">
        <v>82</v>
      </c>
      <c r="C3694" s="19" t="s">
        <v>83</v>
      </c>
      <c r="D3694" s="19" t="s">
        <v>270</v>
      </c>
      <c r="E3694" s="19" t="s">
        <v>271</v>
      </c>
      <c r="F3694" s="19" t="s">
        <v>124</v>
      </c>
      <c r="G3694" s="19" t="s">
        <v>125</v>
      </c>
      <c r="H3694" s="25">
        <v>4.2475450332910211E-3</v>
      </c>
    </row>
    <row r="3695" spans="1:8" x14ac:dyDescent="0.25">
      <c r="A3695" s="19" t="s">
        <v>81</v>
      </c>
      <c r="B3695" s="19" t="s">
        <v>82</v>
      </c>
      <c r="C3695" s="19" t="s">
        <v>83</v>
      </c>
      <c r="D3695" s="19" t="s">
        <v>270</v>
      </c>
      <c r="E3695" s="19" t="s">
        <v>271</v>
      </c>
      <c r="F3695" s="19" t="s">
        <v>126</v>
      </c>
      <c r="G3695" s="19" t="s">
        <v>127</v>
      </c>
      <c r="H3695" s="25">
        <v>2.0371454361988071E-4</v>
      </c>
    </row>
    <row r="3696" spans="1:8" x14ac:dyDescent="0.25">
      <c r="A3696" s="19" t="s">
        <v>81</v>
      </c>
      <c r="B3696" s="19" t="s">
        <v>82</v>
      </c>
      <c r="C3696" s="19" t="s">
        <v>83</v>
      </c>
      <c r="D3696" s="19" t="s">
        <v>270</v>
      </c>
      <c r="E3696" s="19" t="s">
        <v>271</v>
      </c>
      <c r="F3696" s="19" t="s">
        <v>412</v>
      </c>
      <c r="G3696" s="19" t="s">
        <v>413</v>
      </c>
      <c r="H3696" s="25">
        <v>2.635578766119195E-3</v>
      </c>
    </row>
    <row r="3697" spans="1:8" x14ac:dyDescent="0.25">
      <c r="A3697" s="19" t="s">
        <v>81</v>
      </c>
      <c r="B3697" s="19" t="s">
        <v>82</v>
      </c>
      <c r="C3697" s="19" t="s">
        <v>83</v>
      </c>
      <c r="D3697" s="19" t="s">
        <v>270</v>
      </c>
      <c r="E3697" s="19" t="s">
        <v>271</v>
      </c>
      <c r="F3697" s="19" t="s">
        <v>132</v>
      </c>
      <c r="G3697" s="19" t="s">
        <v>133</v>
      </c>
      <c r="H3697" s="25">
        <v>4.5888258351536784E-3</v>
      </c>
    </row>
    <row r="3698" spans="1:8" x14ac:dyDescent="0.25">
      <c r="A3698" s="19" t="s">
        <v>81</v>
      </c>
      <c r="B3698" s="19" t="s">
        <v>82</v>
      </c>
      <c r="C3698" s="19" t="s">
        <v>83</v>
      </c>
      <c r="D3698" s="19" t="s">
        <v>270</v>
      </c>
      <c r="E3698" s="19" t="s">
        <v>271</v>
      </c>
      <c r="F3698" s="19" t="s">
        <v>134</v>
      </c>
      <c r="G3698" s="19" t="s">
        <v>135</v>
      </c>
      <c r="H3698" s="25">
        <v>5.304108757674239E-4</v>
      </c>
    </row>
    <row r="3699" spans="1:8" x14ac:dyDescent="0.25">
      <c r="A3699" s="19" t="s">
        <v>81</v>
      </c>
      <c r="B3699" s="19" t="s">
        <v>82</v>
      </c>
      <c r="C3699" s="19" t="s">
        <v>83</v>
      </c>
      <c r="D3699" s="19" t="s">
        <v>270</v>
      </c>
      <c r="E3699" s="19" t="s">
        <v>271</v>
      </c>
      <c r="F3699" s="19" t="s">
        <v>136</v>
      </c>
      <c r="G3699" s="19" t="s">
        <v>137</v>
      </c>
      <c r="H3699" s="25">
        <v>4.3386567435067786E-4</v>
      </c>
    </row>
    <row r="3700" spans="1:8" x14ac:dyDescent="0.25">
      <c r="A3700" s="19" t="s">
        <v>81</v>
      </c>
      <c r="B3700" s="19" t="s">
        <v>82</v>
      </c>
      <c r="C3700" s="19" t="s">
        <v>83</v>
      </c>
      <c r="D3700" s="19" t="s">
        <v>270</v>
      </c>
      <c r="E3700" s="19" t="s">
        <v>271</v>
      </c>
      <c r="F3700" s="19" t="s">
        <v>138</v>
      </c>
      <c r="G3700" s="19" t="s">
        <v>139</v>
      </c>
      <c r="H3700" s="25">
        <v>1.5931381784542948E-3</v>
      </c>
    </row>
    <row r="3701" spans="1:8" x14ac:dyDescent="0.25">
      <c r="A3701" s="19" t="s">
        <v>81</v>
      </c>
      <c r="B3701" s="19" t="s">
        <v>82</v>
      </c>
      <c r="C3701" s="19" t="s">
        <v>83</v>
      </c>
      <c r="D3701" s="19" t="s">
        <v>270</v>
      </c>
      <c r="E3701" s="19" t="s">
        <v>271</v>
      </c>
      <c r="F3701" s="19" t="s">
        <v>198</v>
      </c>
      <c r="G3701" s="19" t="s">
        <v>199</v>
      </c>
      <c r="H3701" s="25">
        <v>6.0656628174349039E-3</v>
      </c>
    </row>
    <row r="3702" spans="1:8" x14ac:dyDescent="0.25">
      <c r="A3702" s="19" t="s">
        <v>81</v>
      </c>
      <c r="B3702" s="19" t="s">
        <v>82</v>
      </c>
      <c r="C3702" s="19" t="s">
        <v>83</v>
      </c>
      <c r="D3702" s="19" t="s">
        <v>270</v>
      </c>
      <c r="E3702" s="19" t="s">
        <v>271</v>
      </c>
      <c r="F3702" s="19" t="s">
        <v>142</v>
      </c>
      <c r="G3702" s="19" t="s">
        <v>143</v>
      </c>
      <c r="H3702" s="25">
        <v>6.3494695434578377E-4</v>
      </c>
    </row>
    <row r="3703" spans="1:8" x14ac:dyDescent="0.25">
      <c r="A3703" s="19" t="s">
        <v>81</v>
      </c>
      <c r="B3703" s="19" t="s">
        <v>82</v>
      </c>
      <c r="C3703" s="19" t="s">
        <v>83</v>
      </c>
      <c r="D3703" s="19" t="s">
        <v>270</v>
      </c>
      <c r="E3703" s="19" t="s">
        <v>271</v>
      </c>
      <c r="F3703" s="19" t="s">
        <v>144</v>
      </c>
      <c r="G3703" s="19" t="s">
        <v>145</v>
      </c>
      <c r="H3703" s="25">
        <v>5.0586212478355317E-3</v>
      </c>
    </row>
    <row r="3704" spans="1:8" x14ac:dyDescent="0.25">
      <c r="A3704" s="19" t="s">
        <v>81</v>
      </c>
      <c r="B3704" s="19" t="s">
        <v>82</v>
      </c>
      <c r="C3704" s="19" t="s">
        <v>83</v>
      </c>
      <c r="D3704" s="19" t="s">
        <v>270</v>
      </c>
      <c r="E3704" s="19" t="s">
        <v>271</v>
      </c>
      <c r="F3704" s="19" t="s">
        <v>146</v>
      </c>
      <c r="G3704" s="19" t="s">
        <v>147</v>
      </c>
      <c r="H3704" s="25">
        <v>7.5093411819304918E-4</v>
      </c>
    </row>
    <row r="3705" spans="1:8" x14ac:dyDescent="0.25">
      <c r="A3705" s="19" t="s">
        <v>81</v>
      </c>
      <c r="B3705" s="19" t="s">
        <v>82</v>
      </c>
      <c r="C3705" s="19" t="s">
        <v>83</v>
      </c>
      <c r="D3705" s="19" t="s">
        <v>270</v>
      </c>
      <c r="E3705" s="19" t="s">
        <v>271</v>
      </c>
      <c r="F3705" s="19" t="s">
        <v>216</v>
      </c>
      <c r="G3705" s="19" t="s">
        <v>217</v>
      </c>
      <c r="H3705" s="25">
        <v>2.0179383329461676E-4</v>
      </c>
    </row>
    <row r="3706" spans="1:8" x14ac:dyDescent="0.25">
      <c r="A3706" s="19" t="s">
        <v>81</v>
      </c>
      <c r="B3706" s="19" t="s">
        <v>82</v>
      </c>
      <c r="C3706" s="19" t="s">
        <v>83</v>
      </c>
      <c r="D3706" s="19" t="s">
        <v>270</v>
      </c>
      <c r="E3706" s="19" t="s">
        <v>271</v>
      </c>
      <c r="F3706" s="19" t="s">
        <v>252</v>
      </c>
      <c r="G3706" s="19" t="s">
        <v>253</v>
      </c>
      <c r="H3706" s="25">
        <v>1.0267990300838717E-4</v>
      </c>
    </row>
    <row r="3707" spans="1:8" x14ac:dyDescent="0.25">
      <c r="A3707" s="19" t="s">
        <v>81</v>
      </c>
      <c r="B3707" s="19" t="s">
        <v>82</v>
      </c>
      <c r="C3707" s="19" t="s">
        <v>83</v>
      </c>
      <c r="D3707" s="19" t="s">
        <v>270</v>
      </c>
      <c r="E3707" s="19" t="s">
        <v>271</v>
      </c>
      <c r="F3707" s="19" t="s">
        <v>152</v>
      </c>
      <c r="G3707" s="19" t="s">
        <v>153</v>
      </c>
      <c r="H3707" s="25">
        <v>8.1673931467655267E-2</v>
      </c>
    </row>
    <row r="3708" spans="1:8" x14ac:dyDescent="0.25">
      <c r="A3708" s="19" t="s">
        <v>81</v>
      </c>
      <c r="B3708" s="19" t="s">
        <v>82</v>
      </c>
      <c r="C3708" s="19" t="s">
        <v>83</v>
      </c>
      <c r="D3708" s="19" t="s">
        <v>270</v>
      </c>
      <c r="E3708" s="19" t="s">
        <v>271</v>
      </c>
      <c r="F3708" s="19" t="s">
        <v>262</v>
      </c>
      <c r="G3708" s="19" t="s">
        <v>263</v>
      </c>
      <c r="H3708" s="25">
        <v>6.0947900592659855E-3</v>
      </c>
    </row>
    <row r="3709" spans="1:8" x14ac:dyDescent="0.25">
      <c r="A3709" s="19" t="s">
        <v>81</v>
      </c>
      <c r="B3709" s="19" t="s">
        <v>82</v>
      </c>
      <c r="C3709" s="19" t="s">
        <v>83</v>
      </c>
      <c r="D3709" s="19" t="s">
        <v>270</v>
      </c>
      <c r="E3709" s="19" t="s">
        <v>271</v>
      </c>
      <c r="F3709" s="19" t="s">
        <v>156</v>
      </c>
      <c r="G3709" s="19" t="s">
        <v>157</v>
      </c>
      <c r="H3709" s="25">
        <v>3.4440892434375973E-3</v>
      </c>
    </row>
    <row r="3710" spans="1:8" x14ac:dyDescent="0.25">
      <c r="A3710" s="19" t="s">
        <v>81</v>
      </c>
      <c r="B3710" s="19" t="s">
        <v>82</v>
      </c>
      <c r="C3710" s="19" t="s">
        <v>83</v>
      </c>
      <c r="D3710" s="19" t="s">
        <v>270</v>
      </c>
      <c r="E3710" s="19" t="s">
        <v>271</v>
      </c>
      <c r="F3710" s="19" t="s">
        <v>158</v>
      </c>
      <c r="G3710" s="19" t="s">
        <v>159</v>
      </c>
      <c r="H3710" s="25">
        <v>3.4481218739786237E-5</v>
      </c>
    </row>
    <row r="3711" spans="1:8" x14ac:dyDescent="0.25">
      <c r="A3711" s="19" t="s">
        <v>81</v>
      </c>
      <c r="B3711" s="19" t="s">
        <v>82</v>
      </c>
      <c r="C3711" s="19" t="s">
        <v>83</v>
      </c>
      <c r="D3711" s="19" t="s">
        <v>270</v>
      </c>
      <c r="E3711" s="19" t="s">
        <v>271</v>
      </c>
      <c r="F3711" s="19" t="s">
        <v>274</v>
      </c>
      <c r="G3711" s="19" t="s">
        <v>275</v>
      </c>
      <c r="H3711" s="25">
        <v>7.9788281244561965E-4</v>
      </c>
    </row>
    <row r="3712" spans="1:8" x14ac:dyDescent="0.25">
      <c r="A3712" s="19" t="s">
        <v>81</v>
      </c>
      <c r="B3712" s="19" t="s">
        <v>82</v>
      </c>
      <c r="C3712" s="19" t="s">
        <v>83</v>
      </c>
      <c r="D3712" s="19" t="s">
        <v>270</v>
      </c>
      <c r="E3712" s="19" t="s">
        <v>271</v>
      </c>
      <c r="F3712" s="19" t="s">
        <v>162</v>
      </c>
      <c r="G3712" s="19" t="s">
        <v>163</v>
      </c>
      <c r="H3712" s="25">
        <v>6.875592846560875E-3</v>
      </c>
    </row>
    <row r="3713" spans="1:8" x14ac:dyDescent="0.25">
      <c r="A3713" s="19" t="s">
        <v>81</v>
      </c>
      <c r="B3713" s="19" t="s">
        <v>82</v>
      </c>
      <c r="C3713" s="19" t="s">
        <v>83</v>
      </c>
      <c r="D3713" s="19" t="s">
        <v>270</v>
      </c>
      <c r="E3713" s="19" t="s">
        <v>271</v>
      </c>
      <c r="F3713" s="19" t="s">
        <v>218</v>
      </c>
      <c r="G3713" s="19" t="s">
        <v>219</v>
      </c>
      <c r="H3713" s="25">
        <v>1.2424274622810647E-3</v>
      </c>
    </row>
    <row r="3714" spans="1:8" x14ac:dyDescent="0.25">
      <c r="A3714" s="19" t="s">
        <v>81</v>
      </c>
      <c r="B3714" s="19" t="s">
        <v>82</v>
      </c>
      <c r="C3714" s="19" t="s">
        <v>83</v>
      </c>
      <c r="D3714" s="19" t="s">
        <v>270</v>
      </c>
      <c r="E3714" s="19" t="s">
        <v>271</v>
      </c>
      <c r="F3714" s="19" t="s">
        <v>202</v>
      </c>
      <c r="G3714" s="19" t="s">
        <v>203</v>
      </c>
      <c r="H3714" s="25">
        <v>2.5923478916287004E-4</v>
      </c>
    </row>
    <row r="3715" spans="1:8" x14ac:dyDescent="0.25">
      <c r="A3715" s="19" t="s">
        <v>81</v>
      </c>
      <c r="B3715" s="19" t="s">
        <v>82</v>
      </c>
      <c r="C3715" s="19" t="s">
        <v>83</v>
      </c>
      <c r="D3715" s="19" t="s">
        <v>276</v>
      </c>
      <c r="E3715" s="19" t="s">
        <v>277</v>
      </c>
      <c r="F3715" s="19" t="s">
        <v>94</v>
      </c>
      <c r="G3715" s="19" t="s">
        <v>95</v>
      </c>
      <c r="H3715" s="25">
        <v>3.3634837610411163E-5</v>
      </c>
    </row>
    <row r="3716" spans="1:8" x14ac:dyDescent="0.25">
      <c r="A3716" s="19" t="s">
        <v>81</v>
      </c>
      <c r="B3716" s="19" t="s">
        <v>82</v>
      </c>
      <c r="C3716" s="19" t="s">
        <v>83</v>
      </c>
      <c r="D3716" s="19" t="s">
        <v>276</v>
      </c>
      <c r="E3716" s="19" t="s">
        <v>277</v>
      </c>
      <c r="F3716" s="19" t="s">
        <v>410</v>
      </c>
      <c r="G3716" s="19" t="s">
        <v>411</v>
      </c>
      <c r="H3716" s="25">
        <v>5.5197651894930491E-3</v>
      </c>
    </row>
    <row r="3717" spans="1:8" x14ac:dyDescent="0.25">
      <c r="A3717" s="19" t="s">
        <v>81</v>
      </c>
      <c r="B3717" s="19" t="s">
        <v>82</v>
      </c>
      <c r="C3717" s="19" t="s">
        <v>83</v>
      </c>
      <c r="D3717" s="19" t="s">
        <v>276</v>
      </c>
      <c r="E3717" s="19" t="s">
        <v>277</v>
      </c>
      <c r="F3717" s="19" t="s">
        <v>266</v>
      </c>
      <c r="G3717" s="19" t="s">
        <v>267</v>
      </c>
      <c r="H3717" s="25">
        <v>4.188660758212709E-6</v>
      </c>
    </row>
    <row r="3718" spans="1:8" x14ac:dyDescent="0.25">
      <c r="A3718" s="19" t="s">
        <v>81</v>
      </c>
      <c r="B3718" s="19" t="s">
        <v>82</v>
      </c>
      <c r="C3718" s="19" t="s">
        <v>83</v>
      </c>
      <c r="D3718" s="19" t="s">
        <v>276</v>
      </c>
      <c r="E3718" s="19" t="s">
        <v>277</v>
      </c>
      <c r="F3718" s="19" t="s">
        <v>96</v>
      </c>
      <c r="G3718" s="19" t="s">
        <v>97</v>
      </c>
      <c r="H3718" s="25">
        <v>1.3261542671369527E-5</v>
      </c>
    </row>
    <row r="3719" spans="1:8" x14ac:dyDescent="0.25">
      <c r="A3719" s="19" t="s">
        <v>81</v>
      </c>
      <c r="B3719" s="19" t="s">
        <v>82</v>
      </c>
      <c r="C3719" s="19" t="s">
        <v>83</v>
      </c>
      <c r="D3719" s="19" t="s">
        <v>276</v>
      </c>
      <c r="E3719" s="19" t="s">
        <v>277</v>
      </c>
      <c r="F3719" s="19" t="s">
        <v>180</v>
      </c>
      <c r="G3719" s="19" t="s">
        <v>181</v>
      </c>
      <c r="H3719" s="25">
        <v>2.3705028449962261E-6</v>
      </c>
    </row>
    <row r="3720" spans="1:8" x14ac:dyDescent="0.25">
      <c r="A3720" s="19" t="s">
        <v>81</v>
      </c>
      <c r="B3720" s="19" t="s">
        <v>82</v>
      </c>
      <c r="C3720" s="19" t="s">
        <v>83</v>
      </c>
      <c r="D3720" s="19" t="s">
        <v>276</v>
      </c>
      <c r="E3720" s="19" t="s">
        <v>277</v>
      </c>
      <c r="F3720" s="19" t="s">
        <v>98</v>
      </c>
      <c r="G3720" s="19" t="s">
        <v>99</v>
      </c>
      <c r="H3720" s="25">
        <v>1.0390689067836431E-5</v>
      </c>
    </row>
    <row r="3721" spans="1:8" x14ac:dyDescent="0.25">
      <c r="A3721" s="19" t="s">
        <v>81</v>
      </c>
      <c r="B3721" s="19" t="s">
        <v>82</v>
      </c>
      <c r="C3721" s="19" t="s">
        <v>83</v>
      </c>
      <c r="D3721" s="19" t="s">
        <v>276</v>
      </c>
      <c r="E3721" s="19" t="s">
        <v>277</v>
      </c>
      <c r="F3721" s="19" t="s">
        <v>168</v>
      </c>
      <c r="G3721" s="19" t="s">
        <v>169</v>
      </c>
      <c r="H3721" s="25">
        <v>5.2745853768827247E-3</v>
      </c>
    </row>
    <row r="3722" spans="1:8" x14ac:dyDescent="0.25">
      <c r="A3722" s="19" t="s">
        <v>81</v>
      </c>
      <c r="B3722" s="19" t="s">
        <v>82</v>
      </c>
      <c r="C3722" s="19" t="s">
        <v>83</v>
      </c>
      <c r="D3722" s="19" t="s">
        <v>276</v>
      </c>
      <c r="E3722" s="19" t="s">
        <v>277</v>
      </c>
      <c r="F3722" s="19" t="s">
        <v>172</v>
      </c>
      <c r="G3722" s="19" t="s">
        <v>173</v>
      </c>
      <c r="H3722" s="25">
        <v>9.5562920726838583E-6</v>
      </c>
    </row>
    <row r="3723" spans="1:8" x14ac:dyDescent="0.25">
      <c r="A3723" s="19" t="s">
        <v>81</v>
      </c>
      <c r="B3723" s="19" t="s">
        <v>82</v>
      </c>
      <c r="C3723" s="19" t="s">
        <v>83</v>
      </c>
      <c r="D3723" s="19" t="s">
        <v>276</v>
      </c>
      <c r="E3723" s="19" t="s">
        <v>277</v>
      </c>
      <c r="F3723" s="19" t="s">
        <v>100</v>
      </c>
      <c r="G3723" s="19" t="s">
        <v>101</v>
      </c>
      <c r="H3723" s="25">
        <v>2.4718355498845823E-4</v>
      </c>
    </row>
    <row r="3724" spans="1:8" x14ac:dyDescent="0.25">
      <c r="A3724" s="19" t="s">
        <v>81</v>
      </c>
      <c r="B3724" s="19" t="s">
        <v>82</v>
      </c>
      <c r="C3724" s="19" t="s">
        <v>83</v>
      </c>
      <c r="D3724" s="19" t="s">
        <v>276</v>
      </c>
      <c r="E3724" s="19" t="s">
        <v>277</v>
      </c>
      <c r="F3724" s="19" t="s">
        <v>102</v>
      </c>
      <c r="G3724" s="19" t="s">
        <v>103</v>
      </c>
      <c r="H3724" s="25">
        <v>3.0262205397183445E-6</v>
      </c>
    </row>
    <row r="3725" spans="1:8" x14ac:dyDescent="0.25">
      <c r="A3725" s="19" t="s">
        <v>81</v>
      </c>
      <c r="B3725" s="19" t="s">
        <v>82</v>
      </c>
      <c r="C3725" s="19" t="s">
        <v>83</v>
      </c>
      <c r="D3725" s="19" t="s">
        <v>276</v>
      </c>
      <c r="E3725" s="19" t="s">
        <v>277</v>
      </c>
      <c r="F3725" s="19" t="s">
        <v>104</v>
      </c>
      <c r="G3725" s="19" t="s">
        <v>105</v>
      </c>
      <c r="H3725" s="25">
        <v>8.5022104559594869E-5</v>
      </c>
    </row>
    <row r="3726" spans="1:8" x14ac:dyDescent="0.25">
      <c r="A3726" s="19" t="s">
        <v>81</v>
      </c>
      <c r="B3726" s="19" t="s">
        <v>82</v>
      </c>
      <c r="C3726" s="19" t="s">
        <v>83</v>
      </c>
      <c r="D3726" s="19" t="s">
        <v>276</v>
      </c>
      <c r="E3726" s="19" t="s">
        <v>277</v>
      </c>
      <c r="F3726" s="19" t="s">
        <v>106</v>
      </c>
      <c r="G3726" s="19" t="s">
        <v>107</v>
      </c>
      <c r="H3726" s="25">
        <v>1.0812629763220435E-4</v>
      </c>
    </row>
    <row r="3727" spans="1:8" x14ac:dyDescent="0.25">
      <c r="A3727" s="19" t="s">
        <v>81</v>
      </c>
      <c r="B3727" s="19" t="s">
        <v>82</v>
      </c>
      <c r="C3727" s="19" t="s">
        <v>83</v>
      </c>
      <c r="D3727" s="19" t="s">
        <v>276</v>
      </c>
      <c r="E3727" s="19" t="s">
        <v>277</v>
      </c>
      <c r="F3727" s="19" t="s">
        <v>110</v>
      </c>
      <c r="G3727" s="19" t="s">
        <v>111</v>
      </c>
      <c r="H3727" s="25">
        <v>9.5649468952226679E-5</v>
      </c>
    </row>
    <row r="3728" spans="1:8" x14ac:dyDescent="0.25">
      <c r="A3728" s="19" t="s">
        <v>81</v>
      </c>
      <c r="B3728" s="19" t="s">
        <v>82</v>
      </c>
      <c r="C3728" s="19" t="s">
        <v>83</v>
      </c>
      <c r="D3728" s="19" t="s">
        <v>276</v>
      </c>
      <c r="E3728" s="19" t="s">
        <v>277</v>
      </c>
      <c r="F3728" s="19" t="s">
        <v>206</v>
      </c>
      <c r="G3728" s="19" t="s">
        <v>207</v>
      </c>
      <c r="H3728" s="25">
        <v>2.7471490531602833E-5</v>
      </c>
    </row>
    <row r="3729" spans="1:8" x14ac:dyDescent="0.25">
      <c r="A3729" s="19" t="s">
        <v>81</v>
      </c>
      <c r="B3729" s="19" t="s">
        <v>82</v>
      </c>
      <c r="C3729" s="19" t="s">
        <v>83</v>
      </c>
      <c r="D3729" s="19" t="s">
        <v>276</v>
      </c>
      <c r="E3729" s="19" t="s">
        <v>277</v>
      </c>
      <c r="F3729" s="19" t="s">
        <v>208</v>
      </c>
      <c r="G3729" s="19" t="s">
        <v>209</v>
      </c>
      <c r="H3729" s="25">
        <v>5.0069427184839282E-6</v>
      </c>
    </row>
    <row r="3730" spans="1:8" x14ac:dyDescent="0.25">
      <c r="A3730" s="19" t="s">
        <v>81</v>
      </c>
      <c r="B3730" s="19" t="s">
        <v>82</v>
      </c>
      <c r="C3730" s="19" t="s">
        <v>83</v>
      </c>
      <c r="D3730" s="19" t="s">
        <v>276</v>
      </c>
      <c r="E3730" s="19" t="s">
        <v>277</v>
      </c>
      <c r="F3730" s="19" t="s">
        <v>112</v>
      </c>
      <c r="G3730" s="19" t="s">
        <v>113</v>
      </c>
      <c r="H3730" s="25">
        <v>7.7450190913749496E-6</v>
      </c>
    </row>
    <row r="3731" spans="1:8" x14ac:dyDescent="0.25">
      <c r="A3731" s="19" t="s">
        <v>81</v>
      </c>
      <c r="B3731" s="19" t="s">
        <v>82</v>
      </c>
      <c r="C3731" s="19" t="s">
        <v>83</v>
      </c>
      <c r="D3731" s="19" t="s">
        <v>276</v>
      </c>
      <c r="E3731" s="19" t="s">
        <v>277</v>
      </c>
      <c r="F3731" s="19" t="s">
        <v>120</v>
      </c>
      <c r="G3731" s="19" t="s">
        <v>121</v>
      </c>
      <c r="H3731" s="25">
        <v>8.5724084093712457E-5</v>
      </c>
    </row>
    <row r="3732" spans="1:8" x14ac:dyDescent="0.25">
      <c r="A3732" s="19" t="s">
        <v>81</v>
      </c>
      <c r="B3732" s="19" t="s">
        <v>82</v>
      </c>
      <c r="C3732" s="19" t="s">
        <v>83</v>
      </c>
      <c r="D3732" s="19" t="s">
        <v>276</v>
      </c>
      <c r="E3732" s="19" t="s">
        <v>277</v>
      </c>
      <c r="F3732" s="19" t="s">
        <v>188</v>
      </c>
      <c r="G3732" s="19" t="s">
        <v>189</v>
      </c>
      <c r="H3732" s="25">
        <v>5.1503493085415422E-4</v>
      </c>
    </row>
    <row r="3733" spans="1:8" x14ac:dyDescent="0.25">
      <c r="A3733" s="19" t="s">
        <v>81</v>
      </c>
      <c r="B3733" s="19" t="s">
        <v>82</v>
      </c>
      <c r="C3733" s="19" t="s">
        <v>83</v>
      </c>
      <c r="D3733" s="19" t="s">
        <v>276</v>
      </c>
      <c r="E3733" s="19" t="s">
        <v>277</v>
      </c>
      <c r="F3733" s="19" t="s">
        <v>192</v>
      </c>
      <c r="G3733" s="19" t="s">
        <v>193</v>
      </c>
      <c r="H3733" s="25">
        <v>5.9995797347084021E-6</v>
      </c>
    </row>
    <row r="3734" spans="1:8" x14ac:dyDescent="0.25">
      <c r="A3734" s="19" t="s">
        <v>81</v>
      </c>
      <c r="B3734" s="19" t="s">
        <v>82</v>
      </c>
      <c r="C3734" s="19" t="s">
        <v>83</v>
      </c>
      <c r="D3734" s="19" t="s">
        <v>276</v>
      </c>
      <c r="E3734" s="19" t="s">
        <v>277</v>
      </c>
      <c r="F3734" s="19" t="s">
        <v>194</v>
      </c>
      <c r="G3734" s="19" t="s">
        <v>195</v>
      </c>
      <c r="H3734" s="25">
        <v>5.6541818236063672E-4</v>
      </c>
    </row>
    <row r="3735" spans="1:8" x14ac:dyDescent="0.25">
      <c r="A3735" s="19" t="s">
        <v>81</v>
      </c>
      <c r="B3735" s="19" t="s">
        <v>82</v>
      </c>
      <c r="C3735" s="19" t="s">
        <v>83</v>
      </c>
      <c r="D3735" s="19" t="s">
        <v>276</v>
      </c>
      <c r="E3735" s="19" t="s">
        <v>277</v>
      </c>
      <c r="F3735" s="19" t="s">
        <v>122</v>
      </c>
      <c r="G3735" s="19" t="s">
        <v>123</v>
      </c>
      <c r="H3735" s="25">
        <v>1.398603431578271E-5</v>
      </c>
    </row>
    <row r="3736" spans="1:8" x14ac:dyDescent="0.25">
      <c r="A3736" s="19" t="s">
        <v>81</v>
      </c>
      <c r="B3736" s="19" t="s">
        <v>82</v>
      </c>
      <c r="C3736" s="19" t="s">
        <v>83</v>
      </c>
      <c r="D3736" s="19" t="s">
        <v>276</v>
      </c>
      <c r="E3736" s="19" t="s">
        <v>277</v>
      </c>
      <c r="F3736" s="19" t="s">
        <v>412</v>
      </c>
      <c r="G3736" s="19" t="s">
        <v>413</v>
      </c>
      <c r="H3736" s="25">
        <v>5.0416564553229564E-5</v>
      </c>
    </row>
    <row r="3737" spans="1:8" x14ac:dyDescent="0.25">
      <c r="A3737" s="19" t="s">
        <v>81</v>
      </c>
      <c r="B3737" s="19" t="s">
        <v>82</v>
      </c>
      <c r="C3737" s="19" t="s">
        <v>83</v>
      </c>
      <c r="D3737" s="19" t="s">
        <v>276</v>
      </c>
      <c r="E3737" s="19" t="s">
        <v>277</v>
      </c>
      <c r="F3737" s="19" t="s">
        <v>134</v>
      </c>
      <c r="G3737" s="19" t="s">
        <v>135</v>
      </c>
      <c r="H3737" s="25">
        <v>1.3013898858809853E-5</v>
      </c>
    </row>
    <row r="3738" spans="1:8" x14ac:dyDescent="0.25">
      <c r="A3738" s="19" t="s">
        <v>81</v>
      </c>
      <c r="B3738" s="19" t="s">
        <v>82</v>
      </c>
      <c r="C3738" s="19" t="s">
        <v>83</v>
      </c>
      <c r="D3738" s="19" t="s">
        <v>276</v>
      </c>
      <c r="E3738" s="19" t="s">
        <v>277</v>
      </c>
      <c r="F3738" s="19" t="s">
        <v>136</v>
      </c>
      <c r="G3738" s="19" t="s">
        <v>137</v>
      </c>
      <c r="H3738" s="25">
        <v>9.8500521475072348E-6</v>
      </c>
    </row>
    <row r="3739" spans="1:8" x14ac:dyDescent="0.25">
      <c r="A3739" s="19" t="s">
        <v>81</v>
      </c>
      <c r="B3739" s="19" t="s">
        <v>82</v>
      </c>
      <c r="C3739" s="19" t="s">
        <v>83</v>
      </c>
      <c r="D3739" s="19" t="s">
        <v>276</v>
      </c>
      <c r="E3739" s="19" t="s">
        <v>277</v>
      </c>
      <c r="F3739" s="19" t="s">
        <v>138</v>
      </c>
      <c r="G3739" s="19" t="s">
        <v>139</v>
      </c>
      <c r="H3739" s="25">
        <v>3.0733744358844682E-5</v>
      </c>
    </row>
    <row r="3740" spans="1:8" x14ac:dyDescent="0.25">
      <c r="A3740" s="19" t="s">
        <v>81</v>
      </c>
      <c r="B3740" s="19" t="s">
        <v>82</v>
      </c>
      <c r="C3740" s="19" t="s">
        <v>83</v>
      </c>
      <c r="D3740" s="19" t="s">
        <v>276</v>
      </c>
      <c r="E3740" s="19" t="s">
        <v>277</v>
      </c>
      <c r="F3740" s="19" t="s">
        <v>142</v>
      </c>
      <c r="G3740" s="19" t="s">
        <v>143</v>
      </c>
      <c r="H3740" s="25">
        <v>2.2823230586492806E-5</v>
      </c>
    </row>
    <row r="3741" spans="1:8" x14ac:dyDescent="0.25">
      <c r="A3741" s="19" t="s">
        <v>81</v>
      </c>
      <c r="B3741" s="19" t="s">
        <v>82</v>
      </c>
      <c r="C3741" s="19" t="s">
        <v>83</v>
      </c>
      <c r="D3741" s="19" t="s">
        <v>276</v>
      </c>
      <c r="E3741" s="19" t="s">
        <v>277</v>
      </c>
      <c r="F3741" s="19" t="s">
        <v>144</v>
      </c>
      <c r="G3741" s="19" t="s">
        <v>145</v>
      </c>
      <c r="H3741" s="25">
        <v>1.7540385838030802E-4</v>
      </c>
    </row>
    <row r="3742" spans="1:8" x14ac:dyDescent="0.25">
      <c r="A3742" s="19" t="s">
        <v>81</v>
      </c>
      <c r="B3742" s="19" t="s">
        <v>82</v>
      </c>
      <c r="C3742" s="19" t="s">
        <v>83</v>
      </c>
      <c r="D3742" s="19" t="s">
        <v>276</v>
      </c>
      <c r="E3742" s="19" t="s">
        <v>277</v>
      </c>
      <c r="F3742" s="19" t="s">
        <v>146</v>
      </c>
      <c r="G3742" s="19" t="s">
        <v>147</v>
      </c>
      <c r="H3742" s="25">
        <v>1.5884578523872263E-5</v>
      </c>
    </row>
    <row r="3743" spans="1:8" x14ac:dyDescent="0.25">
      <c r="A3743" s="19" t="s">
        <v>81</v>
      </c>
      <c r="B3743" s="19" t="s">
        <v>82</v>
      </c>
      <c r="C3743" s="19" t="s">
        <v>83</v>
      </c>
      <c r="D3743" s="19" t="s">
        <v>276</v>
      </c>
      <c r="E3743" s="19" t="s">
        <v>277</v>
      </c>
      <c r="F3743" s="19" t="s">
        <v>152</v>
      </c>
      <c r="G3743" s="19" t="s">
        <v>153</v>
      </c>
      <c r="H3743" s="25">
        <v>2.5847051676605275E-3</v>
      </c>
    </row>
    <row r="3744" spans="1:8" x14ac:dyDescent="0.25">
      <c r="A3744" s="19" t="s">
        <v>81</v>
      </c>
      <c r="B3744" s="19" t="s">
        <v>82</v>
      </c>
      <c r="C3744" s="19" t="s">
        <v>83</v>
      </c>
      <c r="D3744" s="19" t="s">
        <v>276</v>
      </c>
      <c r="E3744" s="19" t="s">
        <v>277</v>
      </c>
      <c r="F3744" s="19" t="s">
        <v>156</v>
      </c>
      <c r="G3744" s="19" t="s">
        <v>157</v>
      </c>
      <c r="H3744" s="25">
        <v>7.2478350984297052E-5</v>
      </c>
    </row>
    <row r="3745" spans="1:8" x14ac:dyDescent="0.25">
      <c r="A3745" s="19" t="s">
        <v>81</v>
      </c>
      <c r="B3745" s="19" t="s">
        <v>82</v>
      </c>
      <c r="C3745" s="19" t="s">
        <v>83</v>
      </c>
      <c r="D3745" s="19" t="s">
        <v>276</v>
      </c>
      <c r="E3745" s="19" t="s">
        <v>277</v>
      </c>
      <c r="F3745" s="19" t="s">
        <v>158</v>
      </c>
      <c r="G3745" s="19" t="s">
        <v>159</v>
      </c>
      <c r="H3745" s="25">
        <v>1.046504362170455E-6</v>
      </c>
    </row>
    <row r="3746" spans="1:8" x14ac:dyDescent="0.25">
      <c r="A3746" s="19" t="s">
        <v>81</v>
      </c>
      <c r="B3746" s="19" t="s">
        <v>82</v>
      </c>
      <c r="C3746" s="19" t="s">
        <v>83</v>
      </c>
      <c r="D3746" s="19" t="s">
        <v>276</v>
      </c>
      <c r="E3746" s="19" t="s">
        <v>277</v>
      </c>
      <c r="F3746" s="19" t="s">
        <v>162</v>
      </c>
      <c r="G3746" s="19" t="s">
        <v>163</v>
      </c>
      <c r="H3746" s="25">
        <v>1.5317833883937091E-4</v>
      </c>
    </row>
    <row r="3747" spans="1:8" x14ac:dyDescent="0.25">
      <c r="A3747" s="19" t="s">
        <v>81</v>
      </c>
      <c r="B3747" s="19" t="s">
        <v>82</v>
      </c>
      <c r="C3747" s="19" t="s">
        <v>83</v>
      </c>
      <c r="D3747" s="19" t="s">
        <v>276</v>
      </c>
      <c r="E3747" s="19" t="s">
        <v>277</v>
      </c>
      <c r="F3747" s="19" t="s">
        <v>218</v>
      </c>
      <c r="G3747" s="19" t="s">
        <v>219</v>
      </c>
      <c r="H3747" s="25">
        <v>3.3124307092628321E-5</v>
      </c>
    </row>
    <row r="3748" spans="1:8" x14ac:dyDescent="0.25">
      <c r="A3748" s="19" t="s">
        <v>81</v>
      </c>
      <c r="B3748" s="19" t="s">
        <v>82</v>
      </c>
      <c r="C3748" s="19" t="s">
        <v>83</v>
      </c>
      <c r="D3748" s="19" t="s">
        <v>278</v>
      </c>
      <c r="E3748" s="19" t="s">
        <v>279</v>
      </c>
      <c r="F3748" s="19" t="s">
        <v>94</v>
      </c>
      <c r="G3748" s="19" t="s">
        <v>95</v>
      </c>
      <c r="H3748" s="25">
        <v>6.2453334716724975E-3</v>
      </c>
    </row>
    <row r="3749" spans="1:8" x14ac:dyDescent="0.25">
      <c r="A3749" s="19" t="s">
        <v>81</v>
      </c>
      <c r="B3749" s="19" t="s">
        <v>82</v>
      </c>
      <c r="C3749" s="19" t="s">
        <v>83</v>
      </c>
      <c r="D3749" s="19" t="s">
        <v>278</v>
      </c>
      <c r="E3749" s="19" t="s">
        <v>279</v>
      </c>
      <c r="F3749" s="19" t="s">
        <v>410</v>
      </c>
      <c r="G3749" s="19" t="s">
        <v>411</v>
      </c>
      <c r="H3749" s="25">
        <v>1.2242715829029667</v>
      </c>
    </row>
    <row r="3750" spans="1:8" x14ac:dyDescent="0.25">
      <c r="A3750" s="19" t="s">
        <v>81</v>
      </c>
      <c r="B3750" s="19" t="s">
        <v>82</v>
      </c>
      <c r="C3750" s="19" t="s">
        <v>83</v>
      </c>
      <c r="D3750" s="19" t="s">
        <v>278</v>
      </c>
      <c r="E3750" s="19" t="s">
        <v>279</v>
      </c>
      <c r="F3750" s="19" t="s">
        <v>98</v>
      </c>
      <c r="G3750" s="19" t="s">
        <v>99</v>
      </c>
      <c r="H3750" s="25">
        <v>1.9107560564443874E-3</v>
      </c>
    </row>
    <row r="3751" spans="1:8" x14ac:dyDescent="0.25">
      <c r="A3751" s="19" t="s">
        <v>81</v>
      </c>
      <c r="B3751" s="19" t="s">
        <v>82</v>
      </c>
      <c r="C3751" s="19" t="s">
        <v>83</v>
      </c>
      <c r="D3751" s="19" t="s">
        <v>278</v>
      </c>
      <c r="E3751" s="19" t="s">
        <v>279</v>
      </c>
      <c r="F3751" s="19" t="s">
        <v>168</v>
      </c>
      <c r="G3751" s="19" t="s">
        <v>169</v>
      </c>
      <c r="H3751" s="25">
        <v>0.81401142482066025</v>
      </c>
    </row>
    <row r="3752" spans="1:8" x14ac:dyDescent="0.25">
      <c r="A3752" s="19" t="s">
        <v>81</v>
      </c>
      <c r="B3752" s="19" t="s">
        <v>82</v>
      </c>
      <c r="C3752" s="19" t="s">
        <v>83</v>
      </c>
      <c r="D3752" s="19" t="s">
        <v>278</v>
      </c>
      <c r="E3752" s="19" t="s">
        <v>279</v>
      </c>
      <c r="F3752" s="19" t="s">
        <v>172</v>
      </c>
      <c r="G3752" s="19" t="s">
        <v>173</v>
      </c>
      <c r="H3752" s="25">
        <v>1.5582199735536164E-3</v>
      </c>
    </row>
    <row r="3753" spans="1:8" x14ac:dyDescent="0.25">
      <c r="A3753" s="19" t="s">
        <v>81</v>
      </c>
      <c r="B3753" s="19" t="s">
        <v>82</v>
      </c>
      <c r="C3753" s="19" t="s">
        <v>83</v>
      </c>
      <c r="D3753" s="19" t="s">
        <v>278</v>
      </c>
      <c r="E3753" s="19" t="s">
        <v>279</v>
      </c>
      <c r="F3753" s="19" t="s">
        <v>100</v>
      </c>
      <c r="G3753" s="19" t="s">
        <v>101</v>
      </c>
      <c r="H3753" s="25">
        <v>4.3241033690837961E-2</v>
      </c>
    </row>
    <row r="3754" spans="1:8" x14ac:dyDescent="0.25">
      <c r="A3754" s="19" t="s">
        <v>81</v>
      </c>
      <c r="B3754" s="19" t="s">
        <v>82</v>
      </c>
      <c r="C3754" s="19" t="s">
        <v>83</v>
      </c>
      <c r="D3754" s="19" t="s">
        <v>278</v>
      </c>
      <c r="E3754" s="19" t="s">
        <v>279</v>
      </c>
      <c r="F3754" s="19" t="s">
        <v>106</v>
      </c>
      <c r="G3754" s="19" t="s">
        <v>107</v>
      </c>
      <c r="H3754" s="25">
        <v>2.0202715186555822E-2</v>
      </c>
    </row>
    <row r="3755" spans="1:8" x14ac:dyDescent="0.25">
      <c r="A3755" s="19" t="s">
        <v>81</v>
      </c>
      <c r="B3755" s="19" t="s">
        <v>82</v>
      </c>
      <c r="C3755" s="19" t="s">
        <v>83</v>
      </c>
      <c r="D3755" s="19" t="s">
        <v>278</v>
      </c>
      <c r="E3755" s="19" t="s">
        <v>279</v>
      </c>
      <c r="F3755" s="19" t="s">
        <v>108</v>
      </c>
      <c r="G3755" s="19" t="s">
        <v>109</v>
      </c>
      <c r="H3755" s="25">
        <v>1.6694668291805858E-3</v>
      </c>
    </row>
    <row r="3756" spans="1:8" x14ac:dyDescent="0.25">
      <c r="A3756" s="19" t="s">
        <v>81</v>
      </c>
      <c r="B3756" s="19" t="s">
        <v>82</v>
      </c>
      <c r="C3756" s="19" t="s">
        <v>83</v>
      </c>
      <c r="D3756" s="19" t="s">
        <v>278</v>
      </c>
      <c r="E3756" s="19" t="s">
        <v>279</v>
      </c>
      <c r="F3756" s="19" t="s">
        <v>110</v>
      </c>
      <c r="G3756" s="19" t="s">
        <v>111</v>
      </c>
      <c r="H3756" s="25">
        <v>1.9702142893095617E-2</v>
      </c>
    </row>
    <row r="3757" spans="1:8" x14ac:dyDescent="0.25">
      <c r="A3757" s="19" t="s">
        <v>81</v>
      </c>
      <c r="B3757" s="19" t="s">
        <v>82</v>
      </c>
      <c r="C3757" s="19" t="s">
        <v>83</v>
      </c>
      <c r="D3757" s="19" t="s">
        <v>278</v>
      </c>
      <c r="E3757" s="19" t="s">
        <v>279</v>
      </c>
      <c r="F3757" s="19" t="s">
        <v>208</v>
      </c>
      <c r="G3757" s="19" t="s">
        <v>209</v>
      </c>
      <c r="H3757" s="25">
        <v>1.0176019196488899E-3</v>
      </c>
    </row>
    <row r="3758" spans="1:8" x14ac:dyDescent="0.25">
      <c r="A3758" s="19" t="s">
        <v>81</v>
      </c>
      <c r="B3758" s="19" t="s">
        <v>82</v>
      </c>
      <c r="C3758" s="19" t="s">
        <v>83</v>
      </c>
      <c r="D3758" s="19" t="s">
        <v>278</v>
      </c>
      <c r="E3758" s="19" t="s">
        <v>279</v>
      </c>
      <c r="F3758" s="19" t="s">
        <v>112</v>
      </c>
      <c r="G3758" s="19" t="s">
        <v>113</v>
      </c>
      <c r="H3758" s="25">
        <v>1.3624871962477144E-3</v>
      </c>
    </row>
    <row r="3759" spans="1:8" x14ac:dyDescent="0.25">
      <c r="A3759" s="19" t="s">
        <v>81</v>
      </c>
      <c r="B3759" s="19" t="s">
        <v>82</v>
      </c>
      <c r="C3759" s="19" t="s">
        <v>83</v>
      </c>
      <c r="D3759" s="19" t="s">
        <v>278</v>
      </c>
      <c r="E3759" s="19" t="s">
        <v>279</v>
      </c>
      <c r="F3759" s="19" t="s">
        <v>272</v>
      </c>
      <c r="G3759" s="19" t="s">
        <v>273</v>
      </c>
      <c r="H3759" s="25">
        <v>1.0404193299421795E-2</v>
      </c>
    </row>
    <row r="3760" spans="1:8" x14ac:dyDescent="0.25">
      <c r="A3760" s="19" t="s">
        <v>81</v>
      </c>
      <c r="B3760" s="19" t="s">
        <v>82</v>
      </c>
      <c r="C3760" s="19" t="s">
        <v>83</v>
      </c>
      <c r="D3760" s="19" t="s">
        <v>278</v>
      </c>
      <c r="E3760" s="19" t="s">
        <v>279</v>
      </c>
      <c r="F3760" s="19" t="s">
        <v>114</v>
      </c>
      <c r="G3760" s="19" t="s">
        <v>115</v>
      </c>
      <c r="H3760" s="25">
        <v>9.8365476714289812E-3</v>
      </c>
    </row>
    <row r="3761" spans="1:8" x14ac:dyDescent="0.25">
      <c r="A3761" s="19" t="s">
        <v>81</v>
      </c>
      <c r="B3761" s="19" t="s">
        <v>82</v>
      </c>
      <c r="C3761" s="19" t="s">
        <v>83</v>
      </c>
      <c r="D3761" s="19" t="s">
        <v>278</v>
      </c>
      <c r="E3761" s="19" t="s">
        <v>279</v>
      </c>
      <c r="F3761" s="19" t="s">
        <v>120</v>
      </c>
      <c r="G3761" s="19" t="s">
        <v>121</v>
      </c>
      <c r="H3761" s="25">
        <v>1.6268024780321841E-2</v>
      </c>
    </row>
    <row r="3762" spans="1:8" x14ac:dyDescent="0.25">
      <c r="A3762" s="19" t="s">
        <v>81</v>
      </c>
      <c r="B3762" s="19" t="s">
        <v>82</v>
      </c>
      <c r="C3762" s="19" t="s">
        <v>83</v>
      </c>
      <c r="D3762" s="19" t="s">
        <v>278</v>
      </c>
      <c r="E3762" s="19" t="s">
        <v>279</v>
      </c>
      <c r="F3762" s="19" t="s">
        <v>186</v>
      </c>
      <c r="G3762" s="19" t="s">
        <v>187</v>
      </c>
      <c r="H3762" s="25">
        <v>1.5011904331582128E-3</v>
      </c>
    </row>
    <row r="3763" spans="1:8" x14ac:dyDescent="0.25">
      <c r="A3763" s="19" t="s">
        <v>81</v>
      </c>
      <c r="B3763" s="19" t="s">
        <v>82</v>
      </c>
      <c r="C3763" s="19" t="s">
        <v>83</v>
      </c>
      <c r="D3763" s="19" t="s">
        <v>278</v>
      </c>
      <c r="E3763" s="19" t="s">
        <v>279</v>
      </c>
      <c r="F3763" s="19" t="s">
        <v>192</v>
      </c>
      <c r="G3763" s="19" t="s">
        <v>193</v>
      </c>
      <c r="H3763" s="25">
        <v>1.0726554300040524E-3</v>
      </c>
    </row>
    <row r="3764" spans="1:8" x14ac:dyDescent="0.25">
      <c r="A3764" s="19" t="s">
        <v>81</v>
      </c>
      <c r="B3764" s="19" t="s">
        <v>82</v>
      </c>
      <c r="C3764" s="19" t="s">
        <v>83</v>
      </c>
      <c r="D3764" s="19" t="s">
        <v>278</v>
      </c>
      <c r="E3764" s="19" t="s">
        <v>279</v>
      </c>
      <c r="F3764" s="19" t="s">
        <v>194</v>
      </c>
      <c r="G3764" s="19" t="s">
        <v>195</v>
      </c>
      <c r="H3764" s="25">
        <v>9.7231551927266152E-2</v>
      </c>
    </row>
    <row r="3765" spans="1:8" x14ac:dyDescent="0.25">
      <c r="A3765" s="19" t="s">
        <v>81</v>
      </c>
      <c r="B3765" s="19" t="s">
        <v>82</v>
      </c>
      <c r="C3765" s="19" t="s">
        <v>83</v>
      </c>
      <c r="D3765" s="19" t="s">
        <v>278</v>
      </c>
      <c r="E3765" s="19" t="s">
        <v>279</v>
      </c>
      <c r="F3765" s="19" t="s">
        <v>122</v>
      </c>
      <c r="G3765" s="19" t="s">
        <v>123</v>
      </c>
      <c r="H3765" s="25">
        <v>2.8100316752881316E-3</v>
      </c>
    </row>
    <row r="3766" spans="1:8" x14ac:dyDescent="0.25">
      <c r="A3766" s="19" t="s">
        <v>81</v>
      </c>
      <c r="B3766" s="19" t="s">
        <v>82</v>
      </c>
      <c r="C3766" s="19" t="s">
        <v>83</v>
      </c>
      <c r="D3766" s="19" t="s">
        <v>278</v>
      </c>
      <c r="E3766" s="19" t="s">
        <v>279</v>
      </c>
      <c r="F3766" s="19" t="s">
        <v>412</v>
      </c>
      <c r="G3766" s="19" t="s">
        <v>413</v>
      </c>
      <c r="H3766" s="25">
        <v>1.3735397633136699E-2</v>
      </c>
    </row>
    <row r="3767" spans="1:8" x14ac:dyDescent="0.25">
      <c r="A3767" s="19" t="s">
        <v>81</v>
      </c>
      <c r="B3767" s="19" t="s">
        <v>82</v>
      </c>
      <c r="C3767" s="19" t="s">
        <v>83</v>
      </c>
      <c r="D3767" s="19" t="s">
        <v>278</v>
      </c>
      <c r="E3767" s="19" t="s">
        <v>279</v>
      </c>
      <c r="F3767" s="19" t="s">
        <v>134</v>
      </c>
      <c r="G3767" s="19" t="s">
        <v>135</v>
      </c>
      <c r="H3767" s="25">
        <v>2.6262911793402503E-3</v>
      </c>
    </row>
    <row r="3768" spans="1:8" x14ac:dyDescent="0.25">
      <c r="A3768" s="19" t="s">
        <v>81</v>
      </c>
      <c r="B3768" s="19" t="s">
        <v>82</v>
      </c>
      <c r="C3768" s="19" t="s">
        <v>83</v>
      </c>
      <c r="D3768" s="19" t="s">
        <v>278</v>
      </c>
      <c r="E3768" s="19" t="s">
        <v>279</v>
      </c>
      <c r="F3768" s="19" t="s">
        <v>136</v>
      </c>
      <c r="G3768" s="19" t="s">
        <v>137</v>
      </c>
      <c r="H3768" s="25">
        <v>1.8403022628764479E-3</v>
      </c>
    </row>
    <row r="3769" spans="1:8" x14ac:dyDescent="0.25">
      <c r="A3769" s="19" t="s">
        <v>81</v>
      </c>
      <c r="B3769" s="19" t="s">
        <v>82</v>
      </c>
      <c r="C3769" s="19" t="s">
        <v>83</v>
      </c>
      <c r="D3769" s="19" t="s">
        <v>278</v>
      </c>
      <c r="E3769" s="19" t="s">
        <v>279</v>
      </c>
      <c r="F3769" s="19" t="s">
        <v>138</v>
      </c>
      <c r="G3769" s="19" t="s">
        <v>139</v>
      </c>
      <c r="H3769" s="25">
        <v>5.372270843756446E-3</v>
      </c>
    </row>
    <row r="3770" spans="1:8" x14ac:dyDescent="0.25">
      <c r="A3770" s="19" t="s">
        <v>81</v>
      </c>
      <c r="B3770" s="19" t="s">
        <v>82</v>
      </c>
      <c r="C3770" s="19" t="s">
        <v>83</v>
      </c>
      <c r="D3770" s="19" t="s">
        <v>278</v>
      </c>
      <c r="E3770" s="19" t="s">
        <v>279</v>
      </c>
      <c r="F3770" s="19" t="s">
        <v>198</v>
      </c>
      <c r="G3770" s="19" t="s">
        <v>199</v>
      </c>
      <c r="H3770" s="25">
        <v>3.9222663021415687E-2</v>
      </c>
    </row>
    <row r="3771" spans="1:8" x14ac:dyDescent="0.25">
      <c r="A3771" s="19" t="s">
        <v>81</v>
      </c>
      <c r="B3771" s="19" t="s">
        <v>82</v>
      </c>
      <c r="C3771" s="19" t="s">
        <v>83</v>
      </c>
      <c r="D3771" s="19" t="s">
        <v>278</v>
      </c>
      <c r="E3771" s="19" t="s">
        <v>279</v>
      </c>
      <c r="F3771" s="19" t="s">
        <v>142</v>
      </c>
      <c r="G3771" s="19" t="s">
        <v>143</v>
      </c>
      <c r="H3771" s="25">
        <v>3.8161342747144032E-3</v>
      </c>
    </row>
    <row r="3772" spans="1:8" x14ac:dyDescent="0.25">
      <c r="A3772" s="19" t="s">
        <v>81</v>
      </c>
      <c r="B3772" s="19" t="s">
        <v>82</v>
      </c>
      <c r="C3772" s="19" t="s">
        <v>83</v>
      </c>
      <c r="D3772" s="19" t="s">
        <v>278</v>
      </c>
      <c r="E3772" s="19" t="s">
        <v>279</v>
      </c>
      <c r="F3772" s="19" t="s">
        <v>144</v>
      </c>
      <c r="G3772" s="19" t="s">
        <v>145</v>
      </c>
      <c r="H3772" s="25">
        <v>3.6391916511297924E-2</v>
      </c>
    </row>
    <row r="3773" spans="1:8" x14ac:dyDescent="0.25">
      <c r="A3773" s="19" t="s">
        <v>81</v>
      </c>
      <c r="B3773" s="19" t="s">
        <v>82</v>
      </c>
      <c r="C3773" s="19" t="s">
        <v>83</v>
      </c>
      <c r="D3773" s="19" t="s">
        <v>278</v>
      </c>
      <c r="E3773" s="19" t="s">
        <v>279</v>
      </c>
      <c r="F3773" s="19" t="s">
        <v>146</v>
      </c>
      <c r="G3773" s="19" t="s">
        <v>147</v>
      </c>
      <c r="H3773" s="25">
        <v>2.7873607126609533E-3</v>
      </c>
    </row>
    <row r="3774" spans="1:8" x14ac:dyDescent="0.25">
      <c r="A3774" s="19" t="s">
        <v>81</v>
      </c>
      <c r="B3774" s="19" t="s">
        <v>82</v>
      </c>
      <c r="C3774" s="19" t="s">
        <v>83</v>
      </c>
      <c r="D3774" s="19" t="s">
        <v>278</v>
      </c>
      <c r="E3774" s="19" t="s">
        <v>279</v>
      </c>
      <c r="F3774" s="19" t="s">
        <v>150</v>
      </c>
      <c r="G3774" s="19" t="s">
        <v>151</v>
      </c>
      <c r="H3774" s="25">
        <v>8.0193200091704681E-3</v>
      </c>
    </row>
    <row r="3775" spans="1:8" x14ac:dyDescent="0.25">
      <c r="A3775" s="19" t="s">
        <v>81</v>
      </c>
      <c r="B3775" s="19" t="s">
        <v>82</v>
      </c>
      <c r="C3775" s="19" t="s">
        <v>83</v>
      </c>
      <c r="D3775" s="19" t="s">
        <v>278</v>
      </c>
      <c r="E3775" s="19" t="s">
        <v>279</v>
      </c>
      <c r="F3775" s="19" t="s">
        <v>152</v>
      </c>
      <c r="G3775" s="19" t="s">
        <v>153</v>
      </c>
      <c r="H3775" s="25">
        <v>0.48092000633663318</v>
      </c>
    </row>
    <row r="3776" spans="1:8" x14ac:dyDescent="0.25">
      <c r="A3776" s="19" t="s">
        <v>81</v>
      </c>
      <c r="B3776" s="19" t="s">
        <v>82</v>
      </c>
      <c r="C3776" s="19" t="s">
        <v>83</v>
      </c>
      <c r="D3776" s="19" t="s">
        <v>278</v>
      </c>
      <c r="E3776" s="19" t="s">
        <v>279</v>
      </c>
      <c r="F3776" s="19" t="s">
        <v>262</v>
      </c>
      <c r="G3776" s="19" t="s">
        <v>263</v>
      </c>
      <c r="H3776" s="25">
        <v>3.5967347748128715E-2</v>
      </c>
    </row>
    <row r="3777" spans="1:8" x14ac:dyDescent="0.25">
      <c r="A3777" s="19" t="s">
        <v>81</v>
      </c>
      <c r="B3777" s="19" t="s">
        <v>82</v>
      </c>
      <c r="C3777" s="19" t="s">
        <v>83</v>
      </c>
      <c r="D3777" s="19" t="s">
        <v>278</v>
      </c>
      <c r="E3777" s="19" t="s">
        <v>279</v>
      </c>
      <c r="F3777" s="19" t="s">
        <v>156</v>
      </c>
      <c r="G3777" s="19" t="s">
        <v>157</v>
      </c>
      <c r="H3777" s="25">
        <v>1.4578233283854476E-2</v>
      </c>
    </row>
    <row r="3778" spans="1:8" x14ac:dyDescent="0.25">
      <c r="A3778" s="19" t="s">
        <v>81</v>
      </c>
      <c r="B3778" s="19" t="s">
        <v>82</v>
      </c>
      <c r="C3778" s="19" t="s">
        <v>83</v>
      </c>
      <c r="D3778" s="19" t="s">
        <v>278</v>
      </c>
      <c r="E3778" s="19" t="s">
        <v>279</v>
      </c>
      <c r="F3778" s="19" t="s">
        <v>158</v>
      </c>
      <c r="G3778" s="19" t="s">
        <v>159</v>
      </c>
      <c r="H3778" s="25">
        <v>2.1518321512652426E-4</v>
      </c>
    </row>
    <row r="3779" spans="1:8" x14ac:dyDescent="0.25">
      <c r="A3779" s="19" t="s">
        <v>81</v>
      </c>
      <c r="B3779" s="19" t="s">
        <v>82</v>
      </c>
      <c r="C3779" s="19" t="s">
        <v>83</v>
      </c>
      <c r="D3779" s="19" t="s">
        <v>278</v>
      </c>
      <c r="E3779" s="19" t="s">
        <v>279</v>
      </c>
      <c r="F3779" s="19" t="s">
        <v>174</v>
      </c>
      <c r="G3779" s="19" t="s">
        <v>175</v>
      </c>
      <c r="H3779" s="25">
        <v>1.2568215894208806E-3</v>
      </c>
    </row>
    <row r="3780" spans="1:8" x14ac:dyDescent="0.25">
      <c r="A3780" s="19" t="s">
        <v>81</v>
      </c>
      <c r="B3780" s="19" t="s">
        <v>82</v>
      </c>
      <c r="C3780" s="19" t="s">
        <v>83</v>
      </c>
      <c r="D3780" s="19" t="s">
        <v>278</v>
      </c>
      <c r="E3780" s="19" t="s">
        <v>279</v>
      </c>
      <c r="F3780" s="19" t="s">
        <v>162</v>
      </c>
      <c r="G3780" s="19" t="s">
        <v>163</v>
      </c>
      <c r="H3780" s="25">
        <v>4.0016760790452965E-2</v>
      </c>
    </row>
    <row r="3781" spans="1:8" x14ac:dyDescent="0.25">
      <c r="A3781" s="19" t="s">
        <v>81</v>
      </c>
      <c r="B3781" s="19" t="s">
        <v>82</v>
      </c>
      <c r="C3781" s="19" t="s">
        <v>83</v>
      </c>
      <c r="D3781" s="19" t="s">
        <v>278</v>
      </c>
      <c r="E3781" s="19" t="s">
        <v>279</v>
      </c>
      <c r="F3781" s="19" t="s">
        <v>218</v>
      </c>
      <c r="G3781" s="19" t="s">
        <v>219</v>
      </c>
      <c r="H3781" s="25">
        <v>5.5074285529710058E-3</v>
      </c>
    </row>
    <row r="3782" spans="1:8" x14ac:dyDescent="0.25">
      <c r="A3782" s="19" t="s">
        <v>81</v>
      </c>
      <c r="B3782" s="19" t="s">
        <v>82</v>
      </c>
      <c r="C3782" s="19" t="s">
        <v>83</v>
      </c>
      <c r="D3782" s="19" t="s">
        <v>278</v>
      </c>
      <c r="E3782" s="19" t="s">
        <v>279</v>
      </c>
      <c r="F3782" s="19" t="s">
        <v>202</v>
      </c>
      <c r="G3782" s="19" t="s">
        <v>203</v>
      </c>
      <c r="H3782" s="25">
        <v>1.5821980625453709E-3</v>
      </c>
    </row>
    <row r="3783" spans="1:8" x14ac:dyDescent="0.25">
      <c r="A3783" s="19" t="s">
        <v>81</v>
      </c>
      <c r="B3783" s="19" t="s">
        <v>82</v>
      </c>
      <c r="C3783" s="19" t="s">
        <v>83</v>
      </c>
      <c r="D3783" s="19" t="s">
        <v>280</v>
      </c>
      <c r="E3783" s="19" t="s">
        <v>281</v>
      </c>
      <c r="F3783" s="19" t="s">
        <v>94</v>
      </c>
      <c r="G3783" s="19" t="s">
        <v>95</v>
      </c>
      <c r="H3783" s="25">
        <v>1.0797104094981292E-4</v>
      </c>
    </row>
    <row r="3784" spans="1:8" x14ac:dyDescent="0.25">
      <c r="A3784" s="19" t="s">
        <v>81</v>
      </c>
      <c r="B3784" s="19" t="s">
        <v>82</v>
      </c>
      <c r="C3784" s="19" t="s">
        <v>83</v>
      </c>
      <c r="D3784" s="19" t="s">
        <v>280</v>
      </c>
      <c r="E3784" s="19" t="s">
        <v>281</v>
      </c>
      <c r="F3784" s="19" t="s">
        <v>410</v>
      </c>
      <c r="G3784" s="19" t="s">
        <v>411</v>
      </c>
      <c r="H3784" s="25">
        <v>2.112762104860463E-2</v>
      </c>
    </row>
    <row r="3785" spans="1:8" x14ac:dyDescent="0.25">
      <c r="A3785" s="19" t="s">
        <v>81</v>
      </c>
      <c r="B3785" s="19" t="s">
        <v>82</v>
      </c>
      <c r="C3785" s="19" t="s">
        <v>83</v>
      </c>
      <c r="D3785" s="19" t="s">
        <v>280</v>
      </c>
      <c r="E3785" s="19" t="s">
        <v>281</v>
      </c>
      <c r="F3785" s="19" t="s">
        <v>266</v>
      </c>
      <c r="G3785" s="19" t="s">
        <v>267</v>
      </c>
      <c r="H3785" s="25">
        <v>1.0923932371424098E-5</v>
      </c>
    </row>
    <row r="3786" spans="1:8" x14ac:dyDescent="0.25">
      <c r="A3786" s="19" t="s">
        <v>81</v>
      </c>
      <c r="B3786" s="19" t="s">
        <v>82</v>
      </c>
      <c r="C3786" s="19" t="s">
        <v>83</v>
      </c>
      <c r="D3786" s="19" t="s">
        <v>280</v>
      </c>
      <c r="E3786" s="19" t="s">
        <v>281</v>
      </c>
      <c r="F3786" s="19" t="s">
        <v>96</v>
      </c>
      <c r="G3786" s="19" t="s">
        <v>97</v>
      </c>
      <c r="H3786" s="25">
        <v>5.0562631893723539E-5</v>
      </c>
    </row>
    <row r="3787" spans="1:8" x14ac:dyDescent="0.25">
      <c r="A3787" s="19" t="s">
        <v>81</v>
      </c>
      <c r="B3787" s="19" t="s">
        <v>82</v>
      </c>
      <c r="C3787" s="19" t="s">
        <v>83</v>
      </c>
      <c r="D3787" s="19" t="s">
        <v>280</v>
      </c>
      <c r="E3787" s="19" t="s">
        <v>281</v>
      </c>
      <c r="F3787" s="19" t="s">
        <v>98</v>
      </c>
      <c r="G3787" s="19" t="s">
        <v>99</v>
      </c>
      <c r="H3787" s="25">
        <v>3.8984147871088771E-5</v>
      </c>
    </row>
    <row r="3788" spans="1:8" x14ac:dyDescent="0.25">
      <c r="A3788" s="19" t="s">
        <v>81</v>
      </c>
      <c r="B3788" s="19" t="s">
        <v>82</v>
      </c>
      <c r="C3788" s="19" t="s">
        <v>83</v>
      </c>
      <c r="D3788" s="19" t="s">
        <v>280</v>
      </c>
      <c r="E3788" s="19" t="s">
        <v>281</v>
      </c>
      <c r="F3788" s="19" t="s">
        <v>168</v>
      </c>
      <c r="G3788" s="19" t="s">
        <v>169</v>
      </c>
      <c r="H3788" s="25">
        <v>1.4375304130917272E-2</v>
      </c>
    </row>
    <row r="3789" spans="1:8" x14ac:dyDescent="0.25">
      <c r="A3789" s="19" t="s">
        <v>81</v>
      </c>
      <c r="B3789" s="19" t="s">
        <v>82</v>
      </c>
      <c r="C3789" s="19" t="s">
        <v>83</v>
      </c>
      <c r="D3789" s="19" t="s">
        <v>280</v>
      </c>
      <c r="E3789" s="19" t="s">
        <v>281</v>
      </c>
      <c r="F3789" s="19" t="s">
        <v>282</v>
      </c>
      <c r="G3789" s="19" t="s">
        <v>283</v>
      </c>
      <c r="H3789" s="25">
        <v>1.1511933832968772E-4</v>
      </c>
    </row>
    <row r="3790" spans="1:8" x14ac:dyDescent="0.25">
      <c r="A3790" s="19" t="s">
        <v>81</v>
      </c>
      <c r="B3790" s="19" t="s">
        <v>82</v>
      </c>
      <c r="C3790" s="19" t="s">
        <v>83</v>
      </c>
      <c r="D3790" s="19" t="s">
        <v>280</v>
      </c>
      <c r="E3790" s="19" t="s">
        <v>281</v>
      </c>
      <c r="F3790" s="19" t="s">
        <v>172</v>
      </c>
      <c r="G3790" s="19" t="s">
        <v>173</v>
      </c>
      <c r="H3790" s="25">
        <v>3.033578943838829E-5</v>
      </c>
    </row>
    <row r="3791" spans="1:8" x14ac:dyDescent="0.25">
      <c r="A3791" s="19" t="s">
        <v>81</v>
      </c>
      <c r="B3791" s="19" t="s">
        <v>82</v>
      </c>
      <c r="C3791" s="19" t="s">
        <v>83</v>
      </c>
      <c r="D3791" s="19" t="s">
        <v>280</v>
      </c>
      <c r="E3791" s="19" t="s">
        <v>281</v>
      </c>
      <c r="F3791" s="19" t="s">
        <v>108</v>
      </c>
      <c r="G3791" s="19" t="s">
        <v>109</v>
      </c>
      <c r="H3791" s="25">
        <v>2.9334740910484038E-5</v>
      </c>
    </row>
    <row r="3792" spans="1:8" x14ac:dyDescent="0.25">
      <c r="A3792" s="19" t="s">
        <v>81</v>
      </c>
      <c r="B3792" s="19" t="s">
        <v>82</v>
      </c>
      <c r="C3792" s="19" t="s">
        <v>83</v>
      </c>
      <c r="D3792" s="19" t="s">
        <v>280</v>
      </c>
      <c r="E3792" s="19" t="s">
        <v>281</v>
      </c>
      <c r="F3792" s="19" t="s">
        <v>110</v>
      </c>
      <c r="G3792" s="19" t="s">
        <v>111</v>
      </c>
      <c r="H3792" s="25">
        <v>2.2243022509086272E-4</v>
      </c>
    </row>
    <row r="3793" spans="1:8" x14ac:dyDescent="0.25">
      <c r="A3793" s="19" t="s">
        <v>81</v>
      </c>
      <c r="B3793" s="19" t="s">
        <v>82</v>
      </c>
      <c r="C3793" s="19" t="s">
        <v>83</v>
      </c>
      <c r="D3793" s="19" t="s">
        <v>280</v>
      </c>
      <c r="E3793" s="19" t="s">
        <v>281</v>
      </c>
      <c r="F3793" s="19" t="s">
        <v>206</v>
      </c>
      <c r="G3793" s="19" t="s">
        <v>207</v>
      </c>
      <c r="H3793" s="25">
        <v>9.1699401341642812E-5</v>
      </c>
    </row>
    <row r="3794" spans="1:8" x14ac:dyDescent="0.25">
      <c r="A3794" s="19" t="s">
        <v>81</v>
      </c>
      <c r="B3794" s="19" t="s">
        <v>82</v>
      </c>
      <c r="C3794" s="19" t="s">
        <v>83</v>
      </c>
      <c r="D3794" s="19" t="s">
        <v>280</v>
      </c>
      <c r="E3794" s="19" t="s">
        <v>281</v>
      </c>
      <c r="F3794" s="19" t="s">
        <v>208</v>
      </c>
      <c r="G3794" s="19" t="s">
        <v>209</v>
      </c>
      <c r="H3794" s="25">
        <v>1.5923134179791616E-5</v>
      </c>
    </row>
    <row r="3795" spans="1:8" x14ac:dyDescent="0.25">
      <c r="A3795" s="19" t="s">
        <v>81</v>
      </c>
      <c r="B3795" s="19" t="s">
        <v>82</v>
      </c>
      <c r="C3795" s="19" t="s">
        <v>83</v>
      </c>
      <c r="D3795" s="19" t="s">
        <v>280</v>
      </c>
      <c r="E3795" s="19" t="s">
        <v>281</v>
      </c>
      <c r="F3795" s="19" t="s">
        <v>118</v>
      </c>
      <c r="G3795" s="19" t="s">
        <v>119</v>
      </c>
      <c r="H3795" s="25">
        <v>2.2356765324006467E-4</v>
      </c>
    </row>
    <row r="3796" spans="1:8" x14ac:dyDescent="0.25">
      <c r="A3796" s="19" t="s">
        <v>81</v>
      </c>
      <c r="B3796" s="19" t="s">
        <v>82</v>
      </c>
      <c r="C3796" s="19" t="s">
        <v>83</v>
      </c>
      <c r="D3796" s="19" t="s">
        <v>280</v>
      </c>
      <c r="E3796" s="19" t="s">
        <v>281</v>
      </c>
      <c r="F3796" s="19" t="s">
        <v>186</v>
      </c>
      <c r="G3796" s="19" t="s">
        <v>187</v>
      </c>
      <c r="H3796" s="25">
        <v>1.8143260603997917E-5</v>
      </c>
    </row>
    <row r="3797" spans="1:8" x14ac:dyDescent="0.25">
      <c r="A3797" s="19" t="s">
        <v>81</v>
      </c>
      <c r="B3797" s="19" t="s">
        <v>82</v>
      </c>
      <c r="C3797" s="19" t="s">
        <v>83</v>
      </c>
      <c r="D3797" s="19" t="s">
        <v>280</v>
      </c>
      <c r="E3797" s="19" t="s">
        <v>281</v>
      </c>
      <c r="F3797" s="19" t="s">
        <v>122</v>
      </c>
      <c r="G3797" s="19" t="s">
        <v>123</v>
      </c>
      <c r="H3797" s="25">
        <v>5.184672188865842E-5</v>
      </c>
    </row>
    <row r="3798" spans="1:8" x14ac:dyDescent="0.25">
      <c r="A3798" s="19" t="s">
        <v>81</v>
      </c>
      <c r="B3798" s="19" t="s">
        <v>82</v>
      </c>
      <c r="C3798" s="19" t="s">
        <v>83</v>
      </c>
      <c r="D3798" s="19" t="s">
        <v>280</v>
      </c>
      <c r="E3798" s="19" t="s">
        <v>281</v>
      </c>
      <c r="F3798" s="19" t="s">
        <v>126</v>
      </c>
      <c r="G3798" s="19" t="s">
        <v>127</v>
      </c>
      <c r="H3798" s="25">
        <v>1.8270673336327988E-5</v>
      </c>
    </row>
    <row r="3799" spans="1:8" x14ac:dyDescent="0.25">
      <c r="A3799" s="19" t="s">
        <v>81</v>
      </c>
      <c r="B3799" s="19" t="s">
        <v>82</v>
      </c>
      <c r="C3799" s="19" t="s">
        <v>83</v>
      </c>
      <c r="D3799" s="19" t="s">
        <v>280</v>
      </c>
      <c r="E3799" s="19" t="s">
        <v>281</v>
      </c>
      <c r="F3799" s="19" t="s">
        <v>130</v>
      </c>
      <c r="G3799" s="19" t="s">
        <v>131</v>
      </c>
      <c r="H3799" s="25">
        <v>4.8567267969847451E-4</v>
      </c>
    </row>
    <row r="3800" spans="1:8" x14ac:dyDescent="0.25">
      <c r="A3800" s="19" t="s">
        <v>81</v>
      </c>
      <c r="B3800" s="19" t="s">
        <v>82</v>
      </c>
      <c r="C3800" s="19" t="s">
        <v>83</v>
      </c>
      <c r="D3800" s="19" t="s">
        <v>280</v>
      </c>
      <c r="E3800" s="19" t="s">
        <v>281</v>
      </c>
      <c r="F3800" s="19" t="s">
        <v>412</v>
      </c>
      <c r="G3800" s="19" t="s">
        <v>413</v>
      </c>
      <c r="H3800" s="25">
        <v>1.840050818655547E-4</v>
      </c>
    </row>
    <row r="3801" spans="1:8" x14ac:dyDescent="0.25">
      <c r="A3801" s="19" t="s">
        <v>81</v>
      </c>
      <c r="B3801" s="19" t="s">
        <v>82</v>
      </c>
      <c r="C3801" s="19" t="s">
        <v>83</v>
      </c>
      <c r="D3801" s="19" t="s">
        <v>280</v>
      </c>
      <c r="E3801" s="19" t="s">
        <v>281</v>
      </c>
      <c r="F3801" s="19" t="s">
        <v>134</v>
      </c>
      <c r="G3801" s="19" t="s">
        <v>135</v>
      </c>
      <c r="H3801" s="25">
        <v>3.9834899273042864E-5</v>
      </c>
    </row>
    <row r="3802" spans="1:8" x14ac:dyDescent="0.25">
      <c r="A3802" s="19" t="s">
        <v>81</v>
      </c>
      <c r="B3802" s="19" t="s">
        <v>82</v>
      </c>
      <c r="C3802" s="19" t="s">
        <v>83</v>
      </c>
      <c r="D3802" s="19" t="s">
        <v>280</v>
      </c>
      <c r="E3802" s="19" t="s">
        <v>281</v>
      </c>
      <c r="F3802" s="19" t="s">
        <v>138</v>
      </c>
      <c r="G3802" s="19" t="s">
        <v>139</v>
      </c>
      <c r="H3802" s="25">
        <v>9.3734659798550818E-5</v>
      </c>
    </row>
    <row r="3803" spans="1:8" x14ac:dyDescent="0.25">
      <c r="A3803" s="19" t="s">
        <v>81</v>
      </c>
      <c r="B3803" s="19" t="s">
        <v>82</v>
      </c>
      <c r="C3803" s="19" t="s">
        <v>83</v>
      </c>
      <c r="D3803" s="19" t="s">
        <v>280</v>
      </c>
      <c r="E3803" s="19" t="s">
        <v>281</v>
      </c>
      <c r="F3803" s="19" t="s">
        <v>198</v>
      </c>
      <c r="G3803" s="19" t="s">
        <v>199</v>
      </c>
      <c r="H3803" s="25">
        <v>6.4656488657315091E-4</v>
      </c>
    </row>
    <row r="3804" spans="1:8" x14ac:dyDescent="0.25">
      <c r="A3804" s="19" t="s">
        <v>81</v>
      </c>
      <c r="B3804" s="19" t="s">
        <v>82</v>
      </c>
      <c r="C3804" s="19" t="s">
        <v>83</v>
      </c>
      <c r="D3804" s="19" t="s">
        <v>280</v>
      </c>
      <c r="E3804" s="19" t="s">
        <v>281</v>
      </c>
      <c r="F3804" s="19" t="s">
        <v>142</v>
      </c>
      <c r="G3804" s="19" t="s">
        <v>143</v>
      </c>
      <c r="H3804" s="25">
        <v>7.1388853353074037E-5</v>
      </c>
    </row>
    <row r="3805" spans="1:8" x14ac:dyDescent="0.25">
      <c r="A3805" s="19" t="s">
        <v>81</v>
      </c>
      <c r="B3805" s="19" t="s">
        <v>82</v>
      </c>
      <c r="C3805" s="19" t="s">
        <v>83</v>
      </c>
      <c r="D3805" s="19" t="s">
        <v>280</v>
      </c>
      <c r="E3805" s="19" t="s">
        <v>281</v>
      </c>
      <c r="F3805" s="19" t="s">
        <v>144</v>
      </c>
      <c r="G3805" s="19" t="s">
        <v>145</v>
      </c>
      <c r="H3805" s="25">
        <v>5.8378988379900656E-4</v>
      </c>
    </row>
    <row r="3806" spans="1:8" x14ac:dyDescent="0.25">
      <c r="A3806" s="19" t="s">
        <v>81</v>
      </c>
      <c r="B3806" s="19" t="s">
        <v>82</v>
      </c>
      <c r="C3806" s="19" t="s">
        <v>83</v>
      </c>
      <c r="D3806" s="19" t="s">
        <v>280</v>
      </c>
      <c r="E3806" s="19" t="s">
        <v>281</v>
      </c>
      <c r="F3806" s="19" t="s">
        <v>146</v>
      </c>
      <c r="G3806" s="19" t="s">
        <v>147</v>
      </c>
      <c r="H3806" s="25">
        <v>5.364925949240244E-5</v>
      </c>
    </row>
    <row r="3807" spans="1:8" x14ac:dyDescent="0.25">
      <c r="A3807" s="19" t="s">
        <v>81</v>
      </c>
      <c r="B3807" s="19" t="s">
        <v>82</v>
      </c>
      <c r="C3807" s="19" t="s">
        <v>83</v>
      </c>
      <c r="D3807" s="19" t="s">
        <v>280</v>
      </c>
      <c r="E3807" s="19" t="s">
        <v>281</v>
      </c>
      <c r="F3807" s="19" t="s">
        <v>150</v>
      </c>
      <c r="G3807" s="19" t="s">
        <v>151</v>
      </c>
      <c r="H3807" s="25">
        <v>1.3114824044361609E-4</v>
      </c>
    </row>
    <row r="3808" spans="1:8" x14ac:dyDescent="0.25">
      <c r="A3808" s="19" t="s">
        <v>81</v>
      </c>
      <c r="B3808" s="19" t="s">
        <v>82</v>
      </c>
      <c r="C3808" s="19" t="s">
        <v>83</v>
      </c>
      <c r="D3808" s="19" t="s">
        <v>280</v>
      </c>
      <c r="E3808" s="19" t="s">
        <v>281</v>
      </c>
      <c r="F3808" s="19" t="s">
        <v>284</v>
      </c>
      <c r="G3808" s="19" t="s">
        <v>285</v>
      </c>
      <c r="H3808" s="25">
        <v>6.0162091712959403E-4</v>
      </c>
    </row>
    <row r="3809" spans="1:8" x14ac:dyDescent="0.25">
      <c r="A3809" s="19" t="s">
        <v>81</v>
      </c>
      <c r="B3809" s="19" t="s">
        <v>82</v>
      </c>
      <c r="C3809" s="19" t="s">
        <v>83</v>
      </c>
      <c r="D3809" s="19" t="s">
        <v>280</v>
      </c>
      <c r="E3809" s="19" t="s">
        <v>281</v>
      </c>
      <c r="F3809" s="19" t="s">
        <v>262</v>
      </c>
      <c r="G3809" s="19" t="s">
        <v>263</v>
      </c>
      <c r="H3809" s="25">
        <v>6.6627896989759016E-4</v>
      </c>
    </row>
    <row r="3810" spans="1:8" x14ac:dyDescent="0.25">
      <c r="A3810" s="19" t="s">
        <v>81</v>
      </c>
      <c r="B3810" s="19" t="s">
        <v>82</v>
      </c>
      <c r="C3810" s="19" t="s">
        <v>83</v>
      </c>
      <c r="D3810" s="19" t="s">
        <v>280</v>
      </c>
      <c r="E3810" s="19" t="s">
        <v>281</v>
      </c>
      <c r="F3810" s="19" t="s">
        <v>156</v>
      </c>
      <c r="G3810" s="19" t="s">
        <v>157</v>
      </c>
      <c r="H3810" s="25">
        <v>2.4230747225685562E-4</v>
      </c>
    </row>
    <row r="3811" spans="1:8" x14ac:dyDescent="0.25">
      <c r="A3811" s="19" t="s">
        <v>81</v>
      </c>
      <c r="B3811" s="19" t="s">
        <v>82</v>
      </c>
      <c r="C3811" s="19" t="s">
        <v>83</v>
      </c>
      <c r="D3811" s="19" t="s">
        <v>280</v>
      </c>
      <c r="E3811" s="19" t="s">
        <v>281</v>
      </c>
      <c r="F3811" s="19" t="s">
        <v>158</v>
      </c>
      <c r="G3811" s="19" t="s">
        <v>159</v>
      </c>
      <c r="H3811" s="25">
        <v>3.6314649342894502E-6</v>
      </c>
    </row>
    <row r="3812" spans="1:8" x14ac:dyDescent="0.25">
      <c r="A3812" s="19" t="s">
        <v>81</v>
      </c>
      <c r="B3812" s="19" t="s">
        <v>82</v>
      </c>
      <c r="C3812" s="19" t="s">
        <v>83</v>
      </c>
      <c r="D3812" s="19" t="s">
        <v>280</v>
      </c>
      <c r="E3812" s="19" t="s">
        <v>281</v>
      </c>
      <c r="F3812" s="19" t="s">
        <v>162</v>
      </c>
      <c r="G3812" s="19" t="s">
        <v>163</v>
      </c>
      <c r="H3812" s="25">
        <v>5.2655013861634191E-4</v>
      </c>
    </row>
    <row r="3813" spans="1:8" x14ac:dyDescent="0.25">
      <c r="A3813" s="19" t="s">
        <v>81</v>
      </c>
      <c r="B3813" s="19" t="s">
        <v>82</v>
      </c>
      <c r="C3813" s="19" t="s">
        <v>83</v>
      </c>
      <c r="D3813" s="19" t="s">
        <v>280</v>
      </c>
      <c r="E3813" s="19" t="s">
        <v>281</v>
      </c>
      <c r="F3813" s="19" t="s">
        <v>218</v>
      </c>
      <c r="G3813" s="19" t="s">
        <v>219</v>
      </c>
      <c r="H3813" s="25">
        <v>8.7792733276617299E-5</v>
      </c>
    </row>
    <row r="3814" spans="1:8" x14ac:dyDescent="0.25">
      <c r="A3814" s="19" t="s">
        <v>81</v>
      </c>
      <c r="B3814" s="19" t="s">
        <v>82</v>
      </c>
      <c r="C3814" s="19" t="s">
        <v>83</v>
      </c>
      <c r="D3814" s="19" t="s">
        <v>280</v>
      </c>
      <c r="E3814" s="19" t="s">
        <v>281</v>
      </c>
      <c r="F3814" s="19" t="s">
        <v>202</v>
      </c>
      <c r="G3814" s="19" t="s">
        <v>203</v>
      </c>
      <c r="H3814" s="25">
        <v>2.6918499002954963E-5</v>
      </c>
    </row>
    <row r="3815" spans="1:8" x14ac:dyDescent="0.25">
      <c r="A3815" s="19" t="s">
        <v>81</v>
      </c>
      <c r="B3815" s="19" t="s">
        <v>82</v>
      </c>
      <c r="C3815" s="19" t="s">
        <v>83</v>
      </c>
      <c r="D3815" s="19" t="s">
        <v>286</v>
      </c>
      <c r="E3815" s="19" t="s">
        <v>287</v>
      </c>
      <c r="F3815" s="19" t="s">
        <v>94</v>
      </c>
      <c r="G3815" s="19" t="s">
        <v>95</v>
      </c>
      <c r="H3815" s="25">
        <v>2.4807108306357313E-3</v>
      </c>
    </row>
    <row r="3816" spans="1:8" x14ac:dyDescent="0.25">
      <c r="A3816" s="19" t="s">
        <v>81</v>
      </c>
      <c r="B3816" s="19" t="s">
        <v>82</v>
      </c>
      <c r="C3816" s="19" t="s">
        <v>83</v>
      </c>
      <c r="D3816" s="19" t="s">
        <v>286</v>
      </c>
      <c r="E3816" s="19" t="s">
        <v>287</v>
      </c>
      <c r="F3816" s="19" t="s">
        <v>410</v>
      </c>
      <c r="G3816" s="19" t="s">
        <v>411</v>
      </c>
      <c r="H3816" s="25">
        <v>0.42659283045118002</v>
      </c>
    </row>
    <row r="3817" spans="1:8" x14ac:dyDescent="0.25">
      <c r="A3817" s="19" t="s">
        <v>81</v>
      </c>
      <c r="B3817" s="19" t="s">
        <v>82</v>
      </c>
      <c r="C3817" s="19" t="s">
        <v>83</v>
      </c>
      <c r="D3817" s="19" t="s">
        <v>286</v>
      </c>
      <c r="E3817" s="19" t="s">
        <v>287</v>
      </c>
      <c r="F3817" s="19" t="s">
        <v>166</v>
      </c>
      <c r="G3817" s="19" t="s">
        <v>167</v>
      </c>
      <c r="H3817" s="25">
        <v>4.4431343577351155E-5</v>
      </c>
    </row>
    <row r="3818" spans="1:8" x14ac:dyDescent="0.25">
      <c r="A3818" s="19" t="s">
        <v>81</v>
      </c>
      <c r="B3818" s="19" t="s">
        <v>82</v>
      </c>
      <c r="C3818" s="19" t="s">
        <v>83</v>
      </c>
      <c r="D3818" s="19" t="s">
        <v>286</v>
      </c>
      <c r="E3818" s="19" t="s">
        <v>287</v>
      </c>
      <c r="F3818" s="19" t="s">
        <v>98</v>
      </c>
      <c r="G3818" s="19" t="s">
        <v>99</v>
      </c>
      <c r="H3818" s="25">
        <v>6.8106795965985987E-4</v>
      </c>
    </row>
    <row r="3819" spans="1:8" x14ac:dyDescent="0.25">
      <c r="A3819" s="19" t="s">
        <v>81</v>
      </c>
      <c r="B3819" s="19" t="s">
        <v>82</v>
      </c>
      <c r="C3819" s="19" t="s">
        <v>83</v>
      </c>
      <c r="D3819" s="19" t="s">
        <v>286</v>
      </c>
      <c r="E3819" s="19" t="s">
        <v>287</v>
      </c>
      <c r="F3819" s="19" t="s">
        <v>168</v>
      </c>
      <c r="G3819" s="19" t="s">
        <v>169</v>
      </c>
      <c r="H3819" s="25">
        <v>0.39193155650613798</v>
      </c>
    </row>
    <row r="3820" spans="1:8" x14ac:dyDescent="0.25">
      <c r="A3820" s="19" t="s">
        <v>81</v>
      </c>
      <c r="B3820" s="19" t="s">
        <v>82</v>
      </c>
      <c r="C3820" s="19" t="s">
        <v>83</v>
      </c>
      <c r="D3820" s="19" t="s">
        <v>286</v>
      </c>
      <c r="E3820" s="19" t="s">
        <v>287</v>
      </c>
      <c r="F3820" s="19" t="s">
        <v>172</v>
      </c>
      <c r="G3820" s="19" t="s">
        <v>173</v>
      </c>
      <c r="H3820" s="25">
        <v>5.7064193914317153E-4</v>
      </c>
    </row>
    <row r="3821" spans="1:8" x14ac:dyDescent="0.25">
      <c r="A3821" s="19" t="s">
        <v>81</v>
      </c>
      <c r="B3821" s="19" t="s">
        <v>82</v>
      </c>
      <c r="C3821" s="19" t="s">
        <v>83</v>
      </c>
      <c r="D3821" s="19" t="s">
        <v>286</v>
      </c>
      <c r="E3821" s="19" t="s">
        <v>287</v>
      </c>
      <c r="F3821" s="19" t="s">
        <v>100</v>
      </c>
      <c r="G3821" s="19" t="s">
        <v>101</v>
      </c>
      <c r="H3821" s="25">
        <v>1.6173974563757302E-2</v>
      </c>
    </row>
    <row r="3822" spans="1:8" x14ac:dyDescent="0.25">
      <c r="A3822" s="19" t="s">
        <v>81</v>
      </c>
      <c r="B3822" s="19" t="s">
        <v>82</v>
      </c>
      <c r="C3822" s="19" t="s">
        <v>83</v>
      </c>
      <c r="D3822" s="19" t="s">
        <v>286</v>
      </c>
      <c r="E3822" s="19" t="s">
        <v>287</v>
      </c>
      <c r="F3822" s="19" t="s">
        <v>108</v>
      </c>
      <c r="G3822" s="19" t="s">
        <v>109</v>
      </c>
      <c r="H3822" s="25">
        <v>5.2237673576549341E-4</v>
      </c>
    </row>
    <row r="3823" spans="1:8" x14ac:dyDescent="0.25">
      <c r="A3823" s="19" t="s">
        <v>81</v>
      </c>
      <c r="B3823" s="19" t="s">
        <v>82</v>
      </c>
      <c r="C3823" s="19" t="s">
        <v>83</v>
      </c>
      <c r="D3823" s="19" t="s">
        <v>286</v>
      </c>
      <c r="E3823" s="19" t="s">
        <v>287</v>
      </c>
      <c r="F3823" s="19" t="s">
        <v>110</v>
      </c>
      <c r="G3823" s="19" t="s">
        <v>111</v>
      </c>
      <c r="H3823" s="25">
        <v>4.0213994390844018E-3</v>
      </c>
    </row>
    <row r="3824" spans="1:8" x14ac:dyDescent="0.25">
      <c r="A3824" s="19" t="s">
        <v>81</v>
      </c>
      <c r="B3824" s="19" t="s">
        <v>82</v>
      </c>
      <c r="C3824" s="19" t="s">
        <v>83</v>
      </c>
      <c r="D3824" s="19" t="s">
        <v>286</v>
      </c>
      <c r="E3824" s="19" t="s">
        <v>287</v>
      </c>
      <c r="F3824" s="19" t="s">
        <v>112</v>
      </c>
      <c r="G3824" s="19" t="s">
        <v>113</v>
      </c>
      <c r="H3824" s="25">
        <v>4.941068045344418E-4</v>
      </c>
    </row>
    <row r="3825" spans="1:8" x14ac:dyDescent="0.25">
      <c r="A3825" s="19" t="s">
        <v>81</v>
      </c>
      <c r="B3825" s="19" t="s">
        <v>82</v>
      </c>
      <c r="C3825" s="19" t="s">
        <v>83</v>
      </c>
      <c r="D3825" s="19" t="s">
        <v>286</v>
      </c>
      <c r="E3825" s="19" t="s">
        <v>287</v>
      </c>
      <c r="F3825" s="19" t="s">
        <v>114</v>
      </c>
      <c r="G3825" s="19" t="s">
        <v>115</v>
      </c>
      <c r="H3825" s="25">
        <v>3.7121460575711713E-3</v>
      </c>
    </row>
    <row r="3826" spans="1:8" x14ac:dyDescent="0.25">
      <c r="A3826" s="19" t="s">
        <v>81</v>
      </c>
      <c r="B3826" s="19" t="s">
        <v>82</v>
      </c>
      <c r="C3826" s="19" t="s">
        <v>83</v>
      </c>
      <c r="D3826" s="19" t="s">
        <v>286</v>
      </c>
      <c r="E3826" s="19" t="s">
        <v>287</v>
      </c>
      <c r="F3826" s="19" t="s">
        <v>116</v>
      </c>
      <c r="G3826" s="19" t="s">
        <v>117</v>
      </c>
      <c r="H3826" s="25">
        <v>6.7896274779239351E-4</v>
      </c>
    </row>
    <row r="3827" spans="1:8" x14ac:dyDescent="0.25">
      <c r="A3827" s="19" t="s">
        <v>81</v>
      </c>
      <c r="B3827" s="19" t="s">
        <v>82</v>
      </c>
      <c r="C3827" s="19" t="s">
        <v>83</v>
      </c>
      <c r="D3827" s="19" t="s">
        <v>286</v>
      </c>
      <c r="E3827" s="19" t="s">
        <v>287</v>
      </c>
      <c r="F3827" s="19" t="s">
        <v>186</v>
      </c>
      <c r="G3827" s="19" t="s">
        <v>187</v>
      </c>
      <c r="H3827" s="25">
        <v>4.0590115711934777E-4</v>
      </c>
    </row>
    <row r="3828" spans="1:8" x14ac:dyDescent="0.25">
      <c r="A3828" s="19" t="s">
        <v>81</v>
      </c>
      <c r="B3828" s="19" t="s">
        <v>82</v>
      </c>
      <c r="C3828" s="19" t="s">
        <v>83</v>
      </c>
      <c r="D3828" s="19" t="s">
        <v>286</v>
      </c>
      <c r="E3828" s="19" t="s">
        <v>287</v>
      </c>
      <c r="F3828" s="19" t="s">
        <v>122</v>
      </c>
      <c r="G3828" s="19" t="s">
        <v>123</v>
      </c>
      <c r="H3828" s="25">
        <v>9.3916180211457451E-4</v>
      </c>
    </row>
    <row r="3829" spans="1:8" x14ac:dyDescent="0.25">
      <c r="A3829" s="19" t="s">
        <v>81</v>
      </c>
      <c r="B3829" s="19" t="s">
        <v>82</v>
      </c>
      <c r="C3829" s="19" t="s">
        <v>83</v>
      </c>
      <c r="D3829" s="19" t="s">
        <v>286</v>
      </c>
      <c r="E3829" s="19" t="s">
        <v>287</v>
      </c>
      <c r="F3829" s="19" t="s">
        <v>412</v>
      </c>
      <c r="G3829" s="19" t="s">
        <v>413</v>
      </c>
      <c r="H3829" s="25">
        <v>2.8538226183104838E-3</v>
      </c>
    </row>
    <row r="3830" spans="1:8" x14ac:dyDescent="0.25">
      <c r="A3830" s="19" t="s">
        <v>81</v>
      </c>
      <c r="B3830" s="19" t="s">
        <v>82</v>
      </c>
      <c r="C3830" s="19" t="s">
        <v>83</v>
      </c>
      <c r="D3830" s="19" t="s">
        <v>286</v>
      </c>
      <c r="E3830" s="19" t="s">
        <v>287</v>
      </c>
      <c r="F3830" s="19" t="s">
        <v>134</v>
      </c>
      <c r="G3830" s="19" t="s">
        <v>135</v>
      </c>
      <c r="H3830" s="25">
        <v>8.2620379122219775E-4</v>
      </c>
    </row>
    <row r="3831" spans="1:8" x14ac:dyDescent="0.25">
      <c r="A3831" s="19" t="s">
        <v>81</v>
      </c>
      <c r="B3831" s="19" t="s">
        <v>82</v>
      </c>
      <c r="C3831" s="19" t="s">
        <v>83</v>
      </c>
      <c r="D3831" s="19" t="s">
        <v>286</v>
      </c>
      <c r="E3831" s="19" t="s">
        <v>287</v>
      </c>
      <c r="F3831" s="19" t="s">
        <v>138</v>
      </c>
      <c r="G3831" s="19" t="s">
        <v>139</v>
      </c>
      <c r="H3831" s="25">
        <v>1.92195282838455E-3</v>
      </c>
    </row>
    <row r="3832" spans="1:8" x14ac:dyDescent="0.25">
      <c r="A3832" s="19" t="s">
        <v>81</v>
      </c>
      <c r="B3832" s="19" t="s">
        <v>82</v>
      </c>
      <c r="C3832" s="19" t="s">
        <v>83</v>
      </c>
      <c r="D3832" s="19" t="s">
        <v>286</v>
      </c>
      <c r="E3832" s="19" t="s">
        <v>287</v>
      </c>
      <c r="F3832" s="19" t="s">
        <v>198</v>
      </c>
      <c r="G3832" s="19" t="s">
        <v>199</v>
      </c>
      <c r="H3832" s="25">
        <v>1.3801779193207558E-2</v>
      </c>
    </row>
    <row r="3833" spans="1:8" x14ac:dyDescent="0.25">
      <c r="A3833" s="19" t="s">
        <v>81</v>
      </c>
      <c r="B3833" s="19" t="s">
        <v>82</v>
      </c>
      <c r="C3833" s="19" t="s">
        <v>83</v>
      </c>
      <c r="D3833" s="19" t="s">
        <v>286</v>
      </c>
      <c r="E3833" s="19" t="s">
        <v>287</v>
      </c>
      <c r="F3833" s="19" t="s">
        <v>142</v>
      </c>
      <c r="G3833" s="19" t="s">
        <v>143</v>
      </c>
      <c r="H3833" s="25">
        <v>1.3614409441696084E-3</v>
      </c>
    </row>
    <row r="3834" spans="1:8" x14ac:dyDescent="0.25">
      <c r="A3834" s="19" t="s">
        <v>81</v>
      </c>
      <c r="B3834" s="19" t="s">
        <v>82</v>
      </c>
      <c r="C3834" s="19" t="s">
        <v>83</v>
      </c>
      <c r="D3834" s="19" t="s">
        <v>286</v>
      </c>
      <c r="E3834" s="19" t="s">
        <v>287</v>
      </c>
      <c r="F3834" s="19" t="s">
        <v>144</v>
      </c>
      <c r="G3834" s="19" t="s">
        <v>145</v>
      </c>
      <c r="H3834" s="25">
        <v>1.1504060953748165E-2</v>
      </c>
    </row>
    <row r="3835" spans="1:8" x14ac:dyDescent="0.25">
      <c r="A3835" s="19" t="s">
        <v>81</v>
      </c>
      <c r="B3835" s="19" t="s">
        <v>82</v>
      </c>
      <c r="C3835" s="19" t="s">
        <v>83</v>
      </c>
      <c r="D3835" s="19" t="s">
        <v>286</v>
      </c>
      <c r="E3835" s="19" t="s">
        <v>287</v>
      </c>
      <c r="F3835" s="19" t="s">
        <v>146</v>
      </c>
      <c r="G3835" s="19" t="s">
        <v>147</v>
      </c>
      <c r="H3835" s="25">
        <v>9.3270031210215766E-4</v>
      </c>
    </row>
    <row r="3836" spans="1:8" x14ac:dyDescent="0.25">
      <c r="A3836" s="19" t="s">
        <v>81</v>
      </c>
      <c r="B3836" s="19" t="s">
        <v>82</v>
      </c>
      <c r="C3836" s="19" t="s">
        <v>83</v>
      </c>
      <c r="D3836" s="19" t="s">
        <v>286</v>
      </c>
      <c r="E3836" s="19" t="s">
        <v>287</v>
      </c>
      <c r="F3836" s="19" t="s">
        <v>216</v>
      </c>
      <c r="G3836" s="19" t="s">
        <v>217</v>
      </c>
      <c r="H3836" s="25">
        <v>4.0126111306264776E-4</v>
      </c>
    </row>
    <row r="3837" spans="1:8" x14ac:dyDescent="0.25">
      <c r="A3837" s="19" t="s">
        <v>81</v>
      </c>
      <c r="B3837" s="19" t="s">
        <v>82</v>
      </c>
      <c r="C3837" s="19" t="s">
        <v>83</v>
      </c>
      <c r="D3837" s="19" t="s">
        <v>286</v>
      </c>
      <c r="E3837" s="19" t="s">
        <v>287</v>
      </c>
      <c r="F3837" s="19" t="s">
        <v>156</v>
      </c>
      <c r="G3837" s="19" t="s">
        <v>157</v>
      </c>
      <c r="H3837" s="25">
        <v>4.5183836417467468E-3</v>
      </c>
    </row>
    <row r="3838" spans="1:8" x14ac:dyDescent="0.25">
      <c r="A3838" s="19" t="s">
        <v>81</v>
      </c>
      <c r="B3838" s="19" t="s">
        <v>82</v>
      </c>
      <c r="C3838" s="19" t="s">
        <v>83</v>
      </c>
      <c r="D3838" s="19" t="s">
        <v>286</v>
      </c>
      <c r="E3838" s="19" t="s">
        <v>287</v>
      </c>
      <c r="F3838" s="19" t="s">
        <v>158</v>
      </c>
      <c r="G3838" s="19" t="s">
        <v>159</v>
      </c>
      <c r="H3838" s="25">
        <v>7.1283323960492603E-5</v>
      </c>
    </row>
    <row r="3839" spans="1:8" x14ac:dyDescent="0.25">
      <c r="A3839" s="19" t="s">
        <v>81</v>
      </c>
      <c r="B3839" s="19" t="s">
        <v>82</v>
      </c>
      <c r="C3839" s="19" t="s">
        <v>83</v>
      </c>
      <c r="D3839" s="19" t="s">
        <v>286</v>
      </c>
      <c r="E3839" s="19" t="s">
        <v>287</v>
      </c>
      <c r="F3839" s="19" t="s">
        <v>162</v>
      </c>
      <c r="G3839" s="19" t="s">
        <v>163</v>
      </c>
      <c r="H3839" s="25">
        <v>9.6237069852190237E-3</v>
      </c>
    </row>
    <row r="3840" spans="1:8" x14ac:dyDescent="0.25">
      <c r="A3840" s="19" t="s">
        <v>81</v>
      </c>
      <c r="B3840" s="19" t="s">
        <v>82</v>
      </c>
      <c r="C3840" s="19" t="s">
        <v>83</v>
      </c>
      <c r="D3840" s="19" t="s">
        <v>286</v>
      </c>
      <c r="E3840" s="19" t="s">
        <v>287</v>
      </c>
      <c r="F3840" s="19" t="s">
        <v>202</v>
      </c>
      <c r="G3840" s="19" t="s">
        <v>203</v>
      </c>
      <c r="H3840" s="25">
        <v>4.9690278580902161E-4</v>
      </c>
    </row>
    <row r="3841" spans="1:8" x14ac:dyDescent="0.25">
      <c r="A3841" s="19" t="s">
        <v>81</v>
      </c>
      <c r="B3841" s="19" t="s">
        <v>82</v>
      </c>
      <c r="C3841" s="19" t="s">
        <v>83</v>
      </c>
      <c r="D3841" s="19" t="s">
        <v>288</v>
      </c>
      <c r="E3841" s="19" t="s">
        <v>289</v>
      </c>
      <c r="F3841" s="19" t="s">
        <v>94</v>
      </c>
      <c r="G3841" s="19" t="s">
        <v>95</v>
      </c>
      <c r="H3841" s="25">
        <v>6.9535680493994166E-5</v>
      </c>
    </row>
    <row r="3842" spans="1:8" x14ac:dyDescent="0.25">
      <c r="A3842" s="19" t="s">
        <v>81</v>
      </c>
      <c r="B3842" s="19" t="s">
        <v>82</v>
      </c>
      <c r="C3842" s="19" t="s">
        <v>83</v>
      </c>
      <c r="D3842" s="19" t="s">
        <v>288</v>
      </c>
      <c r="E3842" s="19" t="s">
        <v>289</v>
      </c>
      <c r="F3842" s="19" t="s">
        <v>410</v>
      </c>
      <c r="G3842" s="19" t="s">
        <v>411</v>
      </c>
      <c r="H3842" s="25">
        <v>7.1825162791371605E-2</v>
      </c>
    </row>
    <row r="3843" spans="1:8" x14ac:dyDescent="0.25">
      <c r="A3843" s="19" t="s">
        <v>81</v>
      </c>
      <c r="B3843" s="19" t="s">
        <v>82</v>
      </c>
      <c r="C3843" s="19" t="s">
        <v>83</v>
      </c>
      <c r="D3843" s="19" t="s">
        <v>288</v>
      </c>
      <c r="E3843" s="19" t="s">
        <v>289</v>
      </c>
      <c r="F3843" s="19" t="s">
        <v>180</v>
      </c>
      <c r="G3843" s="19" t="s">
        <v>181</v>
      </c>
      <c r="H3843" s="25">
        <v>6.1469241045565766E-6</v>
      </c>
    </row>
    <row r="3844" spans="1:8" x14ac:dyDescent="0.25">
      <c r="A3844" s="19" t="s">
        <v>81</v>
      </c>
      <c r="B3844" s="19" t="s">
        <v>82</v>
      </c>
      <c r="C3844" s="19" t="s">
        <v>83</v>
      </c>
      <c r="D3844" s="19" t="s">
        <v>288</v>
      </c>
      <c r="E3844" s="19" t="s">
        <v>289</v>
      </c>
      <c r="F3844" s="19" t="s">
        <v>98</v>
      </c>
      <c r="G3844" s="19" t="s">
        <v>99</v>
      </c>
      <c r="H3844" s="25">
        <v>3.1329640466316495E-5</v>
      </c>
    </row>
    <row r="3845" spans="1:8" x14ac:dyDescent="0.25">
      <c r="A3845" s="19" t="s">
        <v>81</v>
      </c>
      <c r="B3845" s="19" t="s">
        <v>82</v>
      </c>
      <c r="C3845" s="19" t="s">
        <v>83</v>
      </c>
      <c r="D3845" s="19" t="s">
        <v>288</v>
      </c>
      <c r="E3845" s="19" t="s">
        <v>289</v>
      </c>
      <c r="F3845" s="19" t="s">
        <v>168</v>
      </c>
      <c r="G3845" s="19" t="s">
        <v>169</v>
      </c>
      <c r="H3845" s="25">
        <v>8.2166432691721907E-3</v>
      </c>
    </row>
    <row r="3846" spans="1:8" x14ac:dyDescent="0.25">
      <c r="A3846" s="19" t="s">
        <v>81</v>
      </c>
      <c r="B3846" s="19" t="s">
        <v>82</v>
      </c>
      <c r="C3846" s="19" t="s">
        <v>83</v>
      </c>
      <c r="D3846" s="19" t="s">
        <v>288</v>
      </c>
      <c r="E3846" s="19" t="s">
        <v>289</v>
      </c>
      <c r="F3846" s="19" t="s">
        <v>100</v>
      </c>
      <c r="G3846" s="19" t="s">
        <v>101</v>
      </c>
      <c r="H3846" s="25">
        <v>5.3048021999245617E-4</v>
      </c>
    </row>
    <row r="3847" spans="1:8" x14ac:dyDescent="0.25">
      <c r="A3847" s="19" t="s">
        <v>81</v>
      </c>
      <c r="B3847" s="19" t="s">
        <v>82</v>
      </c>
      <c r="C3847" s="19" t="s">
        <v>83</v>
      </c>
      <c r="D3847" s="19" t="s">
        <v>288</v>
      </c>
      <c r="E3847" s="19" t="s">
        <v>289</v>
      </c>
      <c r="F3847" s="19" t="s">
        <v>108</v>
      </c>
      <c r="G3847" s="19" t="s">
        <v>109</v>
      </c>
      <c r="H3847" s="25">
        <v>1.9371786102188536E-5</v>
      </c>
    </row>
    <row r="3848" spans="1:8" x14ac:dyDescent="0.25">
      <c r="A3848" s="19" t="s">
        <v>81</v>
      </c>
      <c r="B3848" s="19" t="s">
        <v>82</v>
      </c>
      <c r="C3848" s="19" t="s">
        <v>83</v>
      </c>
      <c r="D3848" s="19" t="s">
        <v>288</v>
      </c>
      <c r="E3848" s="19" t="s">
        <v>289</v>
      </c>
      <c r="F3848" s="19" t="s">
        <v>112</v>
      </c>
      <c r="G3848" s="19" t="s">
        <v>113</v>
      </c>
      <c r="H3848" s="25">
        <v>1.6065658548016774E-5</v>
      </c>
    </row>
    <row r="3849" spans="1:8" x14ac:dyDescent="0.25">
      <c r="A3849" s="19" t="s">
        <v>81</v>
      </c>
      <c r="B3849" s="19" t="s">
        <v>82</v>
      </c>
      <c r="C3849" s="19" t="s">
        <v>83</v>
      </c>
      <c r="D3849" s="19" t="s">
        <v>288</v>
      </c>
      <c r="E3849" s="19" t="s">
        <v>289</v>
      </c>
      <c r="F3849" s="19" t="s">
        <v>114</v>
      </c>
      <c r="G3849" s="19" t="s">
        <v>115</v>
      </c>
      <c r="H3849" s="25">
        <v>1.2516700326488313E-4</v>
      </c>
    </row>
    <row r="3850" spans="1:8" x14ac:dyDescent="0.25">
      <c r="A3850" s="19" t="s">
        <v>81</v>
      </c>
      <c r="B3850" s="19" t="s">
        <v>82</v>
      </c>
      <c r="C3850" s="19" t="s">
        <v>83</v>
      </c>
      <c r="D3850" s="19" t="s">
        <v>288</v>
      </c>
      <c r="E3850" s="19" t="s">
        <v>289</v>
      </c>
      <c r="F3850" s="19" t="s">
        <v>118</v>
      </c>
      <c r="G3850" s="19" t="s">
        <v>119</v>
      </c>
      <c r="H3850" s="25">
        <v>1.3044803229945125E-4</v>
      </c>
    </row>
    <row r="3851" spans="1:8" x14ac:dyDescent="0.25">
      <c r="A3851" s="19" t="s">
        <v>81</v>
      </c>
      <c r="B3851" s="19" t="s">
        <v>82</v>
      </c>
      <c r="C3851" s="19" t="s">
        <v>83</v>
      </c>
      <c r="D3851" s="19" t="s">
        <v>288</v>
      </c>
      <c r="E3851" s="19" t="s">
        <v>289</v>
      </c>
      <c r="F3851" s="19" t="s">
        <v>120</v>
      </c>
      <c r="G3851" s="19" t="s">
        <v>121</v>
      </c>
      <c r="H3851" s="25">
        <v>1.9765687524602886E-4</v>
      </c>
    </row>
    <row r="3852" spans="1:8" x14ac:dyDescent="0.25">
      <c r="A3852" s="19" t="s">
        <v>81</v>
      </c>
      <c r="B3852" s="19" t="s">
        <v>82</v>
      </c>
      <c r="C3852" s="19" t="s">
        <v>83</v>
      </c>
      <c r="D3852" s="19" t="s">
        <v>288</v>
      </c>
      <c r="E3852" s="19" t="s">
        <v>289</v>
      </c>
      <c r="F3852" s="19" t="s">
        <v>186</v>
      </c>
      <c r="G3852" s="19" t="s">
        <v>187</v>
      </c>
      <c r="H3852" s="25">
        <v>1.3717603191730065E-5</v>
      </c>
    </row>
    <row r="3853" spans="1:8" x14ac:dyDescent="0.25">
      <c r="A3853" s="19" t="s">
        <v>81</v>
      </c>
      <c r="B3853" s="19" t="s">
        <v>82</v>
      </c>
      <c r="C3853" s="19" t="s">
        <v>83</v>
      </c>
      <c r="D3853" s="19" t="s">
        <v>288</v>
      </c>
      <c r="E3853" s="19" t="s">
        <v>289</v>
      </c>
      <c r="F3853" s="19" t="s">
        <v>190</v>
      </c>
      <c r="G3853" s="19" t="s">
        <v>191</v>
      </c>
      <c r="H3853" s="25">
        <v>1.0477299041378779E-5</v>
      </c>
    </row>
    <row r="3854" spans="1:8" x14ac:dyDescent="0.25">
      <c r="A3854" s="19" t="s">
        <v>81</v>
      </c>
      <c r="B3854" s="19" t="s">
        <v>82</v>
      </c>
      <c r="C3854" s="19" t="s">
        <v>83</v>
      </c>
      <c r="D3854" s="19" t="s">
        <v>288</v>
      </c>
      <c r="E3854" s="19" t="s">
        <v>289</v>
      </c>
      <c r="F3854" s="19" t="s">
        <v>194</v>
      </c>
      <c r="G3854" s="19" t="s">
        <v>195</v>
      </c>
      <c r="H3854" s="25">
        <v>1.1307029455667238E-3</v>
      </c>
    </row>
    <row r="3855" spans="1:8" x14ac:dyDescent="0.25">
      <c r="A3855" s="19" t="s">
        <v>81</v>
      </c>
      <c r="B3855" s="19" t="s">
        <v>82</v>
      </c>
      <c r="C3855" s="19" t="s">
        <v>83</v>
      </c>
      <c r="D3855" s="19" t="s">
        <v>288</v>
      </c>
      <c r="E3855" s="19" t="s">
        <v>289</v>
      </c>
      <c r="F3855" s="19" t="s">
        <v>122</v>
      </c>
      <c r="G3855" s="19" t="s">
        <v>123</v>
      </c>
      <c r="H3855" s="25">
        <v>2.9802962674712048E-5</v>
      </c>
    </row>
    <row r="3856" spans="1:8" x14ac:dyDescent="0.25">
      <c r="A3856" s="19" t="s">
        <v>81</v>
      </c>
      <c r="B3856" s="19" t="s">
        <v>82</v>
      </c>
      <c r="C3856" s="19" t="s">
        <v>83</v>
      </c>
      <c r="D3856" s="19" t="s">
        <v>288</v>
      </c>
      <c r="E3856" s="19" t="s">
        <v>289</v>
      </c>
      <c r="F3856" s="19" t="s">
        <v>126</v>
      </c>
      <c r="G3856" s="19" t="s">
        <v>127</v>
      </c>
      <c r="H3856" s="25">
        <v>1.088733798882606E-5</v>
      </c>
    </row>
    <row r="3857" spans="1:8" x14ac:dyDescent="0.25">
      <c r="A3857" s="19" t="s">
        <v>81</v>
      </c>
      <c r="B3857" s="19" t="s">
        <v>82</v>
      </c>
      <c r="C3857" s="19" t="s">
        <v>83</v>
      </c>
      <c r="D3857" s="19" t="s">
        <v>288</v>
      </c>
      <c r="E3857" s="19" t="s">
        <v>289</v>
      </c>
      <c r="F3857" s="19" t="s">
        <v>128</v>
      </c>
      <c r="G3857" s="19" t="s">
        <v>129</v>
      </c>
      <c r="H3857" s="25">
        <v>5.35552995804308E-5</v>
      </c>
    </row>
    <row r="3858" spans="1:8" x14ac:dyDescent="0.25">
      <c r="A3858" s="19" t="s">
        <v>81</v>
      </c>
      <c r="B3858" s="19" t="s">
        <v>82</v>
      </c>
      <c r="C3858" s="19" t="s">
        <v>83</v>
      </c>
      <c r="D3858" s="19" t="s">
        <v>288</v>
      </c>
      <c r="E3858" s="19" t="s">
        <v>289</v>
      </c>
      <c r="F3858" s="19" t="s">
        <v>412</v>
      </c>
      <c r="G3858" s="19" t="s">
        <v>413</v>
      </c>
      <c r="H3858" s="25">
        <v>1.1169084544354716E-4</v>
      </c>
    </row>
    <row r="3859" spans="1:8" x14ac:dyDescent="0.25">
      <c r="A3859" s="19" t="s">
        <v>81</v>
      </c>
      <c r="B3859" s="19" t="s">
        <v>82</v>
      </c>
      <c r="C3859" s="19" t="s">
        <v>83</v>
      </c>
      <c r="D3859" s="19" t="s">
        <v>288</v>
      </c>
      <c r="E3859" s="19" t="s">
        <v>289</v>
      </c>
      <c r="F3859" s="19" t="s">
        <v>134</v>
      </c>
      <c r="G3859" s="19" t="s">
        <v>135</v>
      </c>
      <c r="H3859" s="25">
        <v>2.6505299621561998E-5</v>
      </c>
    </row>
    <row r="3860" spans="1:8" x14ac:dyDescent="0.25">
      <c r="A3860" s="19" t="s">
        <v>81</v>
      </c>
      <c r="B3860" s="19" t="s">
        <v>82</v>
      </c>
      <c r="C3860" s="19" t="s">
        <v>83</v>
      </c>
      <c r="D3860" s="19" t="s">
        <v>288</v>
      </c>
      <c r="E3860" s="19" t="s">
        <v>289</v>
      </c>
      <c r="F3860" s="19" t="s">
        <v>142</v>
      </c>
      <c r="G3860" s="19" t="s">
        <v>143</v>
      </c>
      <c r="H3860" s="25">
        <v>4.8950406480879694E-5</v>
      </c>
    </row>
    <row r="3861" spans="1:8" x14ac:dyDescent="0.25">
      <c r="A3861" s="19" t="s">
        <v>81</v>
      </c>
      <c r="B3861" s="19" t="s">
        <v>82</v>
      </c>
      <c r="C3861" s="19" t="s">
        <v>83</v>
      </c>
      <c r="D3861" s="19" t="s">
        <v>288</v>
      </c>
      <c r="E3861" s="19" t="s">
        <v>289</v>
      </c>
      <c r="F3861" s="19" t="s">
        <v>144</v>
      </c>
      <c r="G3861" s="19" t="s">
        <v>145</v>
      </c>
      <c r="H3861" s="25">
        <v>3.4151754100468577E-4</v>
      </c>
    </row>
    <row r="3862" spans="1:8" x14ac:dyDescent="0.25">
      <c r="A3862" s="19" t="s">
        <v>81</v>
      </c>
      <c r="B3862" s="19" t="s">
        <v>82</v>
      </c>
      <c r="C3862" s="19" t="s">
        <v>83</v>
      </c>
      <c r="D3862" s="19" t="s">
        <v>288</v>
      </c>
      <c r="E3862" s="19" t="s">
        <v>289</v>
      </c>
      <c r="F3862" s="19" t="s">
        <v>146</v>
      </c>
      <c r="G3862" s="19" t="s">
        <v>147</v>
      </c>
      <c r="H3862" s="25">
        <v>3.3649582924696458E-5</v>
      </c>
    </row>
    <row r="3863" spans="1:8" x14ac:dyDescent="0.25">
      <c r="A3863" s="19" t="s">
        <v>81</v>
      </c>
      <c r="B3863" s="19" t="s">
        <v>82</v>
      </c>
      <c r="C3863" s="19" t="s">
        <v>83</v>
      </c>
      <c r="D3863" s="19" t="s">
        <v>288</v>
      </c>
      <c r="E3863" s="19" t="s">
        <v>289</v>
      </c>
      <c r="F3863" s="19" t="s">
        <v>148</v>
      </c>
      <c r="G3863" s="19" t="s">
        <v>149</v>
      </c>
      <c r="H3863" s="25">
        <v>1.4316556201673684E-4</v>
      </c>
    </row>
    <row r="3864" spans="1:8" x14ac:dyDescent="0.25">
      <c r="A3864" s="19" t="s">
        <v>81</v>
      </c>
      <c r="B3864" s="19" t="s">
        <v>82</v>
      </c>
      <c r="C3864" s="19" t="s">
        <v>83</v>
      </c>
      <c r="D3864" s="19" t="s">
        <v>288</v>
      </c>
      <c r="E3864" s="19" t="s">
        <v>289</v>
      </c>
      <c r="F3864" s="19" t="s">
        <v>150</v>
      </c>
      <c r="G3864" s="19" t="s">
        <v>151</v>
      </c>
      <c r="H3864" s="25">
        <v>9.8073626823321947E-5</v>
      </c>
    </row>
    <row r="3865" spans="1:8" x14ac:dyDescent="0.25">
      <c r="A3865" s="19" t="s">
        <v>81</v>
      </c>
      <c r="B3865" s="19" t="s">
        <v>82</v>
      </c>
      <c r="C3865" s="19" t="s">
        <v>83</v>
      </c>
      <c r="D3865" s="19" t="s">
        <v>288</v>
      </c>
      <c r="E3865" s="19" t="s">
        <v>289</v>
      </c>
      <c r="F3865" s="19" t="s">
        <v>152</v>
      </c>
      <c r="G3865" s="19" t="s">
        <v>153</v>
      </c>
      <c r="H3865" s="25">
        <v>6.2714750821323819E-3</v>
      </c>
    </row>
    <row r="3866" spans="1:8" x14ac:dyDescent="0.25">
      <c r="A3866" s="19" t="s">
        <v>81</v>
      </c>
      <c r="B3866" s="19" t="s">
        <v>82</v>
      </c>
      <c r="C3866" s="19" t="s">
        <v>83</v>
      </c>
      <c r="D3866" s="19" t="s">
        <v>288</v>
      </c>
      <c r="E3866" s="19" t="s">
        <v>289</v>
      </c>
      <c r="F3866" s="19" t="s">
        <v>156</v>
      </c>
      <c r="G3866" s="19" t="s">
        <v>157</v>
      </c>
      <c r="H3866" s="25">
        <v>1.5894958770017048E-4</v>
      </c>
    </row>
    <row r="3867" spans="1:8" x14ac:dyDescent="0.25">
      <c r="A3867" s="19" t="s">
        <v>81</v>
      </c>
      <c r="B3867" s="19" t="s">
        <v>82</v>
      </c>
      <c r="C3867" s="19" t="s">
        <v>83</v>
      </c>
      <c r="D3867" s="19" t="s">
        <v>288</v>
      </c>
      <c r="E3867" s="19" t="s">
        <v>289</v>
      </c>
      <c r="F3867" s="19" t="s">
        <v>158</v>
      </c>
      <c r="G3867" s="19" t="s">
        <v>159</v>
      </c>
      <c r="H3867" s="25">
        <v>2.3299541004837499E-6</v>
      </c>
    </row>
    <row r="3868" spans="1:8" x14ac:dyDescent="0.25">
      <c r="A3868" s="19" t="s">
        <v>81</v>
      </c>
      <c r="B3868" s="19" t="s">
        <v>82</v>
      </c>
      <c r="C3868" s="19" t="s">
        <v>83</v>
      </c>
      <c r="D3868" s="19" t="s">
        <v>288</v>
      </c>
      <c r="E3868" s="19" t="s">
        <v>289</v>
      </c>
      <c r="F3868" s="19" t="s">
        <v>162</v>
      </c>
      <c r="G3868" s="19" t="s">
        <v>163</v>
      </c>
      <c r="H3868" s="25">
        <v>3.2848284792694643E-4</v>
      </c>
    </row>
    <row r="3869" spans="1:8" x14ac:dyDescent="0.25">
      <c r="A3869" s="19" t="s">
        <v>81</v>
      </c>
      <c r="B3869" s="19" t="s">
        <v>82</v>
      </c>
      <c r="C3869" s="19" t="s">
        <v>83</v>
      </c>
      <c r="D3869" s="19" t="s">
        <v>288</v>
      </c>
      <c r="E3869" s="19" t="s">
        <v>289</v>
      </c>
      <c r="F3869" s="19" t="s">
        <v>202</v>
      </c>
      <c r="G3869" s="19" t="s">
        <v>203</v>
      </c>
      <c r="H3869" s="25">
        <v>1.7899427320347675E-5</v>
      </c>
    </row>
    <row r="3870" spans="1:8" x14ac:dyDescent="0.25">
      <c r="A3870" s="19" t="s">
        <v>81</v>
      </c>
      <c r="B3870" s="19" t="s">
        <v>82</v>
      </c>
      <c r="C3870" s="19" t="s">
        <v>83</v>
      </c>
      <c r="D3870" s="19" t="s">
        <v>288</v>
      </c>
      <c r="E3870" s="19" t="s">
        <v>289</v>
      </c>
      <c r="F3870" s="19" t="s">
        <v>256</v>
      </c>
      <c r="G3870" s="19" t="s">
        <v>257</v>
      </c>
      <c r="H3870" s="25">
        <v>6.058005395968985E-4</v>
      </c>
    </row>
    <row r="3871" spans="1:8" x14ac:dyDescent="0.25">
      <c r="A3871" s="19" t="s">
        <v>81</v>
      </c>
      <c r="B3871" s="19" t="s">
        <v>82</v>
      </c>
      <c r="C3871" s="19" t="s">
        <v>83</v>
      </c>
      <c r="D3871" s="19" t="s">
        <v>290</v>
      </c>
      <c r="E3871" s="19" t="s">
        <v>291</v>
      </c>
      <c r="F3871" s="19" t="s">
        <v>410</v>
      </c>
      <c r="G3871" s="19" t="s">
        <v>411</v>
      </c>
      <c r="H3871" s="25">
        <v>9.6734286665716387E-2</v>
      </c>
    </row>
    <row r="3872" spans="1:8" x14ac:dyDescent="0.25">
      <c r="A3872" s="19" t="s">
        <v>81</v>
      </c>
      <c r="B3872" s="19" t="s">
        <v>82</v>
      </c>
      <c r="C3872" s="19" t="s">
        <v>83</v>
      </c>
      <c r="D3872" s="19" t="s">
        <v>290</v>
      </c>
      <c r="E3872" s="19" t="s">
        <v>291</v>
      </c>
      <c r="F3872" s="19" t="s">
        <v>98</v>
      </c>
      <c r="G3872" s="19" t="s">
        <v>99</v>
      </c>
      <c r="H3872" s="25">
        <v>2.2842025998244033E-5</v>
      </c>
    </row>
    <row r="3873" spans="1:8" x14ac:dyDescent="0.25">
      <c r="A3873" s="19" t="s">
        <v>81</v>
      </c>
      <c r="B3873" s="19" t="s">
        <v>82</v>
      </c>
      <c r="C3873" s="19" t="s">
        <v>83</v>
      </c>
      <c r="D3873" s="19" t="s">
        <v>290</v>
      </c>
      <c r="E3873" s="19" t="s">
        <v>291</v>
      </c>
      <c r="F3873" s="19" t="s">
        <v>168</v>
      </c>
      <c r="G3873" s="19" t="s">
        <v>169</v>
      </c>
      <c r="H3873" s="25">
        <v>9.7438367446499446E-3</v>
      </c>
    </row>
    <row r="3874" spans="1:8" x14ac:dyDescent="0.25">
      <c r="A3874" s="19" t="s">
        <v>81</v>
      </c>
      <c r="B3874" s="19" t="s">
        <v>82</v>
      </c>
      <c r="C3874" s="19" t="s">
        <v>83</v>
      </c>
      <c r="D3874" s="19" t="s">
        <v>290</v>
      </c>
      <c r="E3874" s="19" t="s">
        <v>291</v>
      </c>
      <c r="F3874" s="19" t="s">
        <v>100</v>
      </c>
      <c r="G3874" s="19" t="s">
        <v>101</v>
      </c>
      <c r="H3874" s="25">
        <v>5.7602968561765069E-4</v>
      </c>
    </row>
    <row r="3875" spans="1:8" x14ac:dyDescent="0.25">
      <c r="A3875" s="19" t="s">
        <v>81</v>
      </c>
      <c r="B3875" s="19" t="s">
        <v>82</v>
      </c>
      <c r="C3875" s="19" t="s">
        <v>83</v>
      </c>
      <c r="D3875" s="19" t="s">
        <v>290</v>
      </c>
      <c r="E3875" s="19" t="s">
        <v>291</v>
      </c>
      <c r="F3875" s="19" t="s">
        <v>108</v>
      </c>
      <c r="G3875" s="19" t="s">
        <v>109</v>
      </c>
      <c r="H3875" s="25">
        <v>2.2794073187474631E-5</v>
      </c>
    </row>
    <row r="3876" spans="1:8" x14ac:dyDescent="0.25">
      <c r="A3876" s="19" t="s">
        <v>81</v>
      </c>
      <c r="B3876" s="19" t="s">
        <v>82</v>
      </c>
      <c r="C3876" s="19" t="s">
        <v>83</v>
      </c>
      <c r="D3876" s="19" t="s">
        <v>290</v>
      </c>
      <c r="E3876" s="19" t="s">
        <v>291</v>
      </c>
      <c r="F3876" s="19" t="s">
        <v>110</v>
      </c>
      <c r="G3876" s="19" t="s">
        <v>111</v>
      </c>
      <c r="H3876" s="25">
        <v>1.515949497357865E-4</v>
      </c>
    </row>
    <row r="3877" spans="1:8" x14ac:dyDescent="0.25">
      <c r="A3877" s="19" t="s">
        <v>81</v>
      </c>
      <c r="B3877" s="19" t="s">
        <v>82</v>
      </c>
      <c r="C3877" s="19" t="s">
        <v>83</v>
      </c>
      <c r="D3877" s="19" t="s">
        <v>290</v>
      </c>
      <c r="E3877" s="19" t="s">
        <v>291</v>
      </c>
      <c r="F3877" s="19" t="s">
        <v>112</v>
      </c>
      <c r="G3877" s="19" t="s">
        <v>113</v>
      </c>
      <c r="H3877" s="25">
        <v>1.8888622997061345E-5</v>
      </c>
    </row>
    <row r="3878" spans="1:8" x14ac:dyDescent="0.25">
      <c r="A3878" s="19" t="s">
        <v>81</v>
      </c>
      <c r="B3878" s="19" t="s">
        <v>82</v>
      </c>
      <c r="C3878" s="19" t="s">
        <v>83</v>
      </c>
      <c r="D3878" s="19" t="s">
        <v>290</v>
      </c>
      <c r="E3878" s="19" t="s">
        <v>291</v>
      </c>
      <c r="F3878" s="19" t="s">
        <v>186</v>
      </c>
      <c r="G3878" s="19" t="s">
        <v>187</v>
      </c>
      <c r="H3878" s="25">
        <v>1.4270320462533477E-5</v>
      </c>
    </row>
    <row r="3879" spans="1:8" x14ac:dyDescent="0.25">
      <c r="A3879" s="19" t="s">
        <v>81</v>
      </c>
      <c r="B3879" s="19" t="s">
        <v>82</v>
      </c>
      <c r="C3879" s="19" t="s">
        <v>83</v>
      </c>
      <c r="D3879" s="19" t="s">
        <v>290</v>
      </c>
      <c r="E3879" s="19" t="s">
        <v>291</v>
      </c>
      <c r="F3879" s="19" t="s">
        <v>194</v>
      </c>
      <c r="G3879" s="19" t="s">
        <v>195</v>
      </c>
      <c r="H3879" s="25">
        <v>1.3271555497917681E-3</v>
      </c>
    </row>
    <row r="3880" spans="1:8" x14ac:dyDescent="0.25">
      <c r="A3880" s="19" t="s">
        <v>81</v>
      </c>
      <c r="B3880" s="19" t="s">
        <v>82</v>
      </c>
      <c r="C3880" s="19" t="s">
        <v>83</v>
      </c>
      <c r="D3880" s="19" t="s">
        <v>290</v>
      </c>
      <c r="E3880" s="19" t="s">
        <v>291</v>
      </c>
      <c r="F3880" s="19" t="s">
        <v>142</v>
      </c>
      <c r="G3880" s="19" t="s">
        <v>143</v>
      </c>
      <c r="H3880" s="25">
        <v>6.0085026037635554E-5</v>
      </c>
    </row>
    <row r="3881" spans="1:8" x14ac:dyDescent="0.25">
      <c r="A3881" s="19" t="s">
        <v>81</v>
      </c>
      <c r="B3881" s="19" t="s">
        <v>82</v>
      </c>
      <c r="C3881" s="19" t="s">
        <v>83</v>
      </c>
      <c r="D3881" s="19" t="s">
        <v>290</v>
      </c>
      <c r="E3881" s="19" t="s">
        <v>291</v>
      </c>
      <c r="F3881" s="19" t="s">
        <v>144</v>
      </c>
      <c r="G3881" s="19" t="s">
        <v>145</v>
      </c>
      <c r="H3881" s="25">
        <v>4.3873414819392846E-4</v>
      </c>
    </row>
    <row r="3882" spans="1:8" x14ac:dyDescent="0.25">
      <c r="A3882" s="19" t="s">
        <v>81</v>
      </c>
      <c r="B3882" s="19" t="s">
        <v>82</v>
      </c>
      <c r="C3882" s="19" t="s">
        <v>83</v>
      </c>
      <c r="D3882" s="19" t="s">
        <v>290</v>
      </c>
      <c r="E3882" s="19" t="s">
        <v>291</v>
      </c>
      <c r="F3882" s="19" t="s">
        <v>156</v>
      </c>
      <c r="G3882" s="19" t="s">
        <v>157</v>
      </c>
      <c r="H3882" s="25">
        <v>1.8638354084596763E-4</v>
      </c>
    </row>
    <row r="3883" spans="1:8" x14ac:dyDescent="0.25">
      <c r="A3883" s="19" t="s">
        <v>81</v>
      </c>
      <c r="B3883" s="19" t="s">
        <v>82</v>
      </c>
      <c r="C3883" s="19" t="s">
        <v>83</v>
      </c>
      <c r="D3883" s="19" t="s">
        <v>290</v>
      </c>
      <c r="E3883" s="19" t="s">
        <v>291</v>
      </c>
      <c r="F3883" s="19" t="s">
        <v>158</v>
      </c>
      <c r="G3883" s="19" t="s">
        <v>159</v>
      </c>
      <c r="H3883" s="25">
        <v>2.6037041189666586E-6</v>
      </c>
    </row>
    <row r="3884" spans="1:8" x14ac:dyDescent="0.25">
      <c r="A3884" s="19" t="s">
        <v>81</v>
      </c>
      <c r="B3884" s="19" t="s">
        <v>82</v>
      </c>
      <c r="C3884" s="19" t="s">
        <v>83</v>
      </c>
      <c r="D3884" s="19" t="s">
        <v>290</v>
      </c>
      <c r="E3884" s="19" t="s">
        <v>291</v>
      </c>
      <c r="F3884" s="19" t="s">
        <v>162</v>
      </c>
      <c r="G3884" s="19" t="s">
        <v>163</v>
      </c>
      <c r="H3884" s="25">
        <v>3.7686110281784862E-4</v>
      </c>
    </row>
    <row r="3885" spans="1:8" x14ac:dyDescent="0.25">
      <c r="A3885" s="19" t="s">
        <v>81</v>
      </c>
      <c r="B3885" s="19" t="s">
        <v>82</v>
      </c>
      <c r="C3885" s="19" t="s">
        <v>83</v>
      </c>
      <c r="D3885" s="19" t="s">
        <v>292</v>
      </c>
      <c r="E3885" s="19" t="s">
        <v>293</v>
      </c>
      <c r="F3885" s="19" t="s">
        <v>94</v>
      </c>
      <c r="G3885" s="19" t="s">
        <v>95</v>
      </c>
      <c r="H3885" s="25">
        <v>2.8367135597691016E-4</v>
      </c>
    </row>
    <row r="3886" spans="1:8" x14ac:dyDescent="0.25">
      <c r="A3886" s="19" t="s">
        <v>81</v>
      </c>
      <c r="B3886" s="19" t="s">
        <v>82</v>
      </c>
      <c r="C3886" s="19" t="s">
        <v>83</v>
      </c>
      <c r="D3886" s="19" t="s">
        <v>292</v>
      </c>
      <c r="E3886" s="19" t="s">
        <v>293</v>
      </c>
      <c r="F3886" s="19" t="s">
        <v>410</v>
      </c>
      <c r="G3886" s="19" t="s">
        <v>411</v>
      </c>
      <c r="H3886" s="25">
        <v>0.22213977472628962</v>
      </c>
    </row>
    <row r="3887" spans="1:8" x14ac:dyDescent="0.25">
      <c r="A3887" s="19" t="s">
        <v>81</v>
      </c>
      <c r="B3887" s="19" t="s">
        <v>82</v>
      </c>
      <c r="C3887" s="19" t="s">
        <v>83</v>
      </c>
      <c r="D3887" s="19" t="s">
        <v>292</v>
      </c>
      <c r="E3887" s="19" t="s">
        <v>293</v>
      </c>
      <c r="F3887" s="19" t="s">
        <v>98</v>
      </c>
      <c r="G3887" s="19" t="s">
        <v>99</v>
      </c>
      <c r="H3887" s="25">
        <v>1.254194176500783E-4</v>
      </c>
    </row>
    <row r="3888" spans="1:8" x14ac:dyDescent="0.25">
      <c r="A3888" s="19" t="s">
        <v>81</v>
      </c>
      <c r="B3888" s="19" t="s">
        <v>82</v>
      </c>
      <c r="C3888" s="19" t="s">
        <v>83</v>
      </c>
      <c r="D3888" s="19" t="s">
        <v>292</v>
      </c>
      <c r="E3888" s="19" t="s">
        <v>293</v>
      </c>
      <c r="F3888" s="19" t="s">
        <v>168</v>
      </c>
      <c r="G3888" s="19" t="s">
        <v>169</v>
      </c>
      <c r="H3888" s="25">
        <v>3.7011892909045725E-2</v>
      </c>
    </row>
    <row r="3889" spans="1:8" x14ac:dyDescent="0.25">
      <c r="A3889" s="19" t="s">
        <v>81</v>
      </c>
      <c r="B3889" s="19" t="s">
        <v>82</v>
      </c>
      <c r="C3889" s="19" t="s">
        <v>83</v>
      </c>
      <c r="D3889" s="19" t="s">
        <v>292</v>
      </c>
      <c r="E3889" s="19" t="s">
        <v>293</v>
      </c>
      <c r="F3889" s="19" t="s">
        <v>172</v>
      </c>
      <c r="G3889" s="19" t="s">
        <v>173</v>
      </c>
      <c r="H3889" s="25">
        <v>6.640842752037753E-5</v>
      </c>
    </row>
    <row r="3890" spans="1:8" x14ac:dyDescent="0.25">
      <c r="A3890" s="19" t="s">
        <v>81</v>
      </c>
      <c r="B3890" s="19" t="s">
        <v>82</v>
      </c>
      <c r="C3890" s="19" t="s">
        <v>83</v>
      </c>
      <c r="D3890" s="19" t="s">
        <v>292</v>
      </c>
      <c r="E3890" s="19" t="s">
        <v>293</v>
      </c>
      <c r="F3890" s="19" t="s">
        <v>102</v>
      </c>
      <c r="G3890" s="19" t="s">
        <v>103</v>
      </c>
      <c r="H3890" s="25">
        <v>2.5117848165466107E-5</v>
      </c>
    </row>
    <row r="3891" spans="1:8" x14ac:dyDescent="0.25">
      <c r="A3891" s="19" t="s">
        <v>81</v>
      </c>
      <c r="B3891" s="19" t="s">
        <v>82</v>
      </c>
      <c r="C3891" s="19" t="s">
        <v>83</v>
      </c>
      <c r="D3891" s="19" t="s">
        <v>292</v>
      </c>
      <c r="E3891" s="19" t="s">
        <v>293</v>
      </c>
      <c r="F3891" s="19" t="s">
        <v>110</v>
      </c>
      <c r="G3891" s="19" t="s">
        <v>111</v>
      </c>
      <c r="H3891" s="25">
        <v>5.0341520038568949E-4</v>
      </c>
    </row>
    <row r="3892" spans="1:8" x14ac:dyDescent="0.25">
      <c r="A3892" s="19" t="s">
        <v>81</v>
      </c>
      <c r="B3892" s="19" t="s">
        <v>82</v>
      </c>
      <c r="C3892" s="19" t="s">
        <v>83</v>
      </c>
      <c r="D3892" s="19" t="s">
        <v>292</v>
      </c>
      <c r="E3892" s="19" t="s">
        <v>293</v>
      </c>
      <c r="F3892" s="19" t="s">
        <v>112</v>
      </c>
      <c r="G3892" s="19" t="s">
        <v>113</v>
      </c>
      <c r="H3892" s="25">
        <v>6.3449172309363645E-5</v>
      </c>
    </row>
    <row r="3893" spans="1:8" x14ac:dyDescent="0.25">
      <c r="A3893" s="19" t="s">
        <v>81</v>
      </c>
      <c r="B3893" s="19" t="s">
        <v>82</v>
      </c>
      <c r="C3893" s="19" t="s">
        <v>83</v>
      </c>
      <c r="D3893" s="19" t="s">
        <v>292</v>
      </c>
      <c r="E3893" s="19" t="s">
        <v>293</v>
      </c>
      <c r="F3893" s="19" t="s">
        <v>120</v>
      </c>
      <c r="G3893" s="19" t="s">
        <v>121</v>
      </c>
      <c r="H3893" s="25">
        <v>7.2594833347495666E-4</v>
      </c>
    </row>
    <row r="3894" spans="1:8" x14ac:dyDescent="0.25">
      <c r="A3894" s="19" t="s">
        <v>81</v>
      </c>
      <c r="B3894" s="19" t="s">
        <v>82</v>
      </c>
      <c r="C3894" s="19" t="s">
        <v>83</v>
      </c>
      <c r="D3894" s="19" t="s">
        <v>292</v>
      </c>
      <c r="E3894" s="19" t="s">
        <v>293</v>
      </c>
      <c r="F3894" s="19" t="s">
        <v>186</v>
      </c>
      <c r="G3894" s="19" t="s">
        <v>187</v>
      </c>
      <c r="H3894" s="25">
        <v>5.0038485178699812E-5</v>
      </c>
    </row>
    <row r="3895" spans="1:8" x14ac:dyDescent="0.25">
      <c r="A3895" s="19" t="s">
        <v>81</v>
      </c>
      <c r="B3895" s="19" t="s">
        <v>82</v>
      </c>
      <c r="C3895" s="19" t="s">
        <v>83</v>
      </c>
      <c r="D3895" s="19" t="s">
        <v>292</v>
      </c>
      <c r="E3895" s="19" t="s">
        <v>293</v>
      </c>
      <c r="F3895" s="19" t="s">
        <v>192</v>
      </c>
      <c r="G3895" s="19" t="s">
        <v>193</v>
      </c>
      <c r="H3895" s="25">
        <v>5.156124220477188E-5</v>
      </c>
    </row>
    <row r="3896" spans="1:8" x14ac:dyDescent="0.25">
      <c r="A3896" s="19" t="s">
        <v>81</v>
      </c>
      <c r="B3896" s="19" t="s">
        <v>82</v>
      </c>
      <c r="C3896" s="19" t="s">
        <v>83</v>
      </c>
      <c r="D3896" s="19" t="s">
        <v>292</v>
      </c>
      <c r="E3896" s="19" t="s">
        <v>293</v>
      </c>
      <c r="F3896" s="19" t="s">
        <v>122</v>
      </c>
      <c r="G3896" s="19" t="s">
        <v>123</v>
      </c>
      <c r="H3896" s="25">
        <v>1.2062526244505908E-4</v>
      </c>
    </row>
    <row r="3897" spans="1:8" x14ac:dyDescent="0.25">
      <c r="A3897" s="19" t="s">
        <v>81</v>
      </c>
      <c r="B3897" s="19" t="s">
        <v>82</v>
      </c>
      <c r="C3897" s="19" t="s">
        <v>83</v>
      </c>
      <c r="D3897" s="19" t="s">
        <v>292</v>
      </c>
      <c r="E3897" s="19" t="s">
        <v>293</v>
      </c>
      <c r="F3897" s="19" t="s">
        <v>126</v>
      </c>
      <c r="G3897" s="19" t="s">
        <v>127</v>
      </c>
      <c r="H3897" s="25">
        <v>4.3605317238713069E-5</v>
      </c>
    </row>
    <row r="3898" spans="1:8" x14ac:dyDescent="0.25">
      <c r="A3898" s="19" t="s">
        <v>81</v>
      </c>
      <c r="B3898" s="19" t="s">
        <v>82</v>
      </c>
      <c r="C3898" s="19" t="s">
        <v>83</v>
      </c>
      <c r="D3898" s="19" t="s">
        <v>292</v>
      </c>
      <c r="E3898" s="19" t="s">
        <v>293</v>
      </c>
      <c r="F3898" s="19" t="s">
        <v>128</v>
      </c>
      <c r="G3898" s="19" t="s">
        <v>129</v>
      </c>
      <c r="H3898" s="25">
        <v>1.8496943370546301E-4</v>
      </c>
    </row>
    <row r="3899" spans="1:8" x14ac:dyDescent="0.25">
      <c r="A3899" s="19" t="s">
        <v>81</v>
      </c>
      <c r="B3899" s="19" t="s">
        <v>82</v>
      </c>
      <c r="C3899" s="19" t="s">
        <v>83</v>
      </c>
      <c r="D3899" s="19" t="s">
        <v>292</v>
      </c>
      <c r="E3899" s="19" t="s">
        <v>293</v>
      </c>
      <c r="F3899" s="19" t="s">
        <v>134</v>
      </c>
      <c r="G3899" s="19" t="s">
        <v>135</v>
      </c>
      <c r="H3899" s="25">
        <v>9.4299949101967794E-5</v>
      </c>
    </row>
    <row r="3900" spans="1:8" x14ac:dyDescent="0.25">
      <c r="A3900" s="19" t="s">
        <v>81</v>
      </c>
      <c r="B3900" s="19" t="s">
        <v>82</v>
      </c>
      <c r="C3900" s="19" t="s">
        <v>83</v>
      </c>
      <c r="D3900" s="19" t="s">
        <v>292</v>
      </c>
      <c r="E3900" s="19" t="s">
        <v>293</v>
      </c>
      <c r="F3900" s="19" t="s">
        <v>142</v>
      </c>
      <c r="G3900" s="19" t="s">
        <v>143</v>
      </c>
      <c r="H3900" s="25">
        <v>1.868676920673951E-4</v>
      </c>
    </row>
    <row r="3901" spans="1:8" x14ac:dyDescent="0.25">
      <c r="A3901" s="19" t="s">
        <v>81</v>
      </c>
      <c r="B3901" s="19" t="s">
        <v>82</v>
      </c>
      <c r="C3901" s="19" t="s">
        <v>83</v>
      </c>
      <c r="D3901" s="19" t="s">
        <v>292</v>
      </c>
      <c r="E3901" s="19" t="s">
        <v>293</v>
      </c>
      <c r="F3901" s="19" t="s">
        <v>144</v>
      </c>
      <c r="G3901" s="19" t="s">
        <v>145</v>
      </c>
      <c r="H3901" s="25">
        <v>1.4567942433071674E-3</v>
      </c>
    </row>
    <row r="3902" spans="1:8" x14ac:dyDescent="0.25">
      <c r="A3902" s="19" t="s">
        <v>81</v>
      </c>
      <c r="B3902" s="19" t="s">
        <v>82</v>
      </c>
      <c r="C3902" s="19" t="s">
        <v>83</v>
      </c>
      <c r="D3902" s="19" t="s">
        <v>292</v>
      </c>
      <c r="E3902" s="19" t="s">
        <v>293</v>
      </c>
      <c r="F3902" s="19" t="s">
        <v>150</v>
      </c>
      <c r="G3902" s="19" t="s">
        <v>151</v>
      </c>
      <c r="H3902" s="25">
        <v>3.3001062687237778E-4</v>
      </c>
    </row>
    <row r="3903" spans="1:8" x14ac:dyDescent="0.25">
      <c r="A3903" s="19" t="s">
        <v>81</v>
      </c>
      <c r="B3903" s="19" t="s">
        <v>82</v>
      </c>
      <c r="C3903" s="19" t="s">
        <v>83</v>
      </c>
      <c r="D3903" s="19" t="s">
        <v>292</v>
      </c>
      <c r="E3903" s="19" t="s">
        <v>293</v>
      </c>
      <c r="F3903" s="19" t="s">
        <v>156</v>
      </c>
      <c r="G3903" s="19" t="s">
        <v>157</v>
      </c>
      <c r="H3903" s="25">
        <v>6.1134554724944499E-4</v>
      </c>
    </row>
    <row r="3904" spans="1:8" x14ac:dyDescent="0.25">
      <c r="A3904" s="19" t="s">
        <v>81</v>
      </c>
      <c r="B3904" s="19" t="s">
        <v>82</v>
      </c>
      <c r="C3904" s="19" t="s">
        <v>83</v>
      </c>
      <c r="D3904" s="19" t="s">
        <v>292</v>
      </c>
      <c r="E3904" s="19" t="s">
        <v>293</v>
      </c>
      <c r="F3904" s="19" t="s">
        <v>158</v>
      </c>
      <c r="G3904" s="19" t="s">
        <v>159</v>
      </c>
      <c r="H3904" s="25">
        <v>8.7079583691267114E-6</v>
      </c>
    </row>
    <row r="3905" spans="1:8" x14ac:dyDescent="0.25">
      <c r="A3905" s="19" t="s">
        <v>81</v>
      </c>
      <c r="B3905" s="19" t="s">
        <v>82</v>
      </c>
      <c r="C3905" s="19" t="s">
        <v>83</v>
      </c>
      <c r="D3905" s="19" t="s">
        <v>292</v>
      </c>
      <c r="E3905" s="19" t="s">
        <v>293</v>
      </c>
      <c r="F3905" s="19" t="s">
        <v>162</v>
      </c>
      <c r="G3905" s="19" t="s">
        <v>163</v>
      </c>
      <c r="H3905" s="25">
        <v>1.3401082257863998E-3</v>
      </c>
    </row>
    <row r="3906" spans="1:8" x14ac:dyDescent="0.25">
      <c r="A3906" s="19" t="s">
        <v>81</v>
      </c>
      <c r="B3906" s="19" t="s">
        <v>82</v>
      </c>
      <c r="C3906" s="19" t="s">
        <v>83</v>
      </c>
      <c r="D3906" s="19" t="s">
        <v>292</v>
      </c>
      <c r="E3906" s="19" t="s">
        <v>293</v>
      </c>
      <c r="F3906" s="19" t="s">
        <v>256</v>
      </c>
      <c r="G3906" s="19" t="s">
        <v>257</v>
      </c>
      <c r="H3906" s="25">
        <v>1.9382855581171177E-3</v>
      </c>
    </row>
    <row r="3907" spans="1:8" x14ac:dyDescent="0.25">
      <c r="A3907" s="19" t="s">
        <v>81</v>
      </c>
      <c r="B3907" s="19" t="s">
        <v>82</v>
      </c>
      <c r="C3907" s="19" t="s">
        <v>83</v>
      </c>
      <c r="D3907" s="19" t="s">
        <v>294</v>
      </c>
      <c r="E3907" s="19" t="s">
        <v>295</v>
      </c>
      <c r="F3907" s="19" t="s">
        <v>94</v>
      </c>
      <c r="G3907" s="19" t="s">
        <v>95</v>
      </c>
      <c r="H3907" s="25">
        <v>6.9119541253522294E-5</v>
      </c>
    </row>
    <row r="3908" spans="1:8" x14ac:dyDescent="0.25">
      <c r="A3908" s="19" t="s">
        <v>81</v>
      </c>
      <c r="B3908" s="19" t="s">
        <v>82</v>
      </c>
      <c r="C3908" s="19" t="s">
        <v>83</v>
      </c>
      <c r="D3908" s="19" t="s">
        <v>294</v>
      </c>
      <c r="E3908" s="19" t="s">
        <v>295</v>
      </c>
      <c r="F3908" s="19" t="s">
        <v>242</v>
      </c>
      <c r="G3908" s="19" t="s">
        <v>243</v>
      </c>
      <c r="H3908" s="25">
        <v>9.9906383393763231E-5</v>
      </c>
    </row>
    <row r="3909" spans="1:8" x14ac:dyDescent="0.25">
      <c r="A3909" s="19" t="s">
        <v>81</v>
      </c>
      <c r="B3909" s="19" t="s">
        <v>82</v>
      </c>
      <c r="C3909" s="19" t="s">
        <v>83</v>
      </c>
      <c r="D3909" s="19" t="s">
        <v>294</v>
      </c>
      <c r="E3909" s="19" t="s">
        <v>295</v>
      </c>
      <c r="F3909" s="19" t="s">
        <v>410</v>
      </c>
      <c r="G3909" s="19" t="s">
        <v>411</v>
      </c>
      <c r="H3909" s="25">
        <v>2.7756956302418753E-2</v>
      </c>
    </row>
    <row r="3910" spans="1:8" x14ac:dyDescent="0.25">
      <c r="A3910" s="19" t="s">
        <v>81</v>
      </c>
      <c r="B3910" s="19" t="s">
        <v>82</v>
      </c>
      <c r="C3910" s="19" t="s">
        <v>83</v>
      </c>
      <c r="D3910" s="19" t="s">
        <v>294</v>
      </c>
      <c r="E3910" s="19" t="s">
        <v>295</v>
      </c>
      <c r="F3910" s="19" t="s">
        <v>166</v>
      </c>
      <c r="G3910" s="19" t="s">
        <v>167</v>
      </c>
      <c r="H3910" s="25">
        <v>1.0127267366979237E-6</v>
      </c>
    </row>
    <row r="3911" spans="1:8" x14ac:dyDescent="0.25">
      <c r="A3911" s="19" t="s">
        <v>81</v>
      </c>
      <c r="B3911" s="19" t="s">
        <v>82</v>
      </c>
      <c r="C3911" s="19" t="s">
        <v>83</v>
      </c>
      <c r="D3911" s="19" t="s">
        <v>294</v>
      </c>
      <c r="E3911" s="19" t="s">
        <v>295</v>
      </c>
      <c r="F3911" s="19" t="s">
        <v>266</v>
      </c>
      <c r="G3911" s="19" t="s">
        <v>267</v>
      </c>
      <c r="H3911" s="25">
        <v>5.3778063217948353E-6</v>
      </c>
    </row>
    <row r="3912" spans="1:8" x14ac:dyDescent="0.25">
      <c r="A3912" s="19" t="s">
        <v>81</v>
      </c>
      <c r="B3912" s="19" t="s">
        <v>82</v>
      </c>
      <c r="C3912" s="19" t="s">
        <v>83</v>
      </c>
      <c r="D3912" s="19" t="s">
        <v>294</v>
      </c>
      <c r="E3912" s="19" t="s">
        <v>295</v>
      </c>
      <c r="F3912" s="19" t="s">
        <v>244</v>
      </c>
      <c r="G3912" s="19" t="s">
        <v>245</v>
      </c>
      <c r="H3912" s="25">
        <v>5.1255424779382414E-5</v>
      </c>
    </row>
    <row r="3913" spans="1:8" x14ac:dyDescent="0.25">
      <c r="A3913" s="19" t="s">
        <v>81</v>
      </c>
      <c r="B3913" s="19" t="s">
        <v>82</v>
      </c>
      <c r="C3913" s="19" t="s">
        <v>83</v>
      </c>
      <c r="D3913" s="19" t="s">
        <v>294</v>
      </c>
      <c r="E3913" s="19" t="s">
        <v>295</v>
      </c>
      <c r="F3913" s="19" t="s">
        <v>296</v>
      </c>
      <c r="G3913" s="19" t="s">
        <v>297</v>
      </c>
      <c r="H3913" s="25">
        <v>4.8923506741559798E-5</v>
      </c>
    </row>
    <row r="3914" spans="1:8" x14ac:dyDescent="0.25">
      <c r="A3914" s="19" t="s">
        <v>81</v>
      </c>
      <c r="B3914" s="19" t="s">
        <v>82</v>
      </c>
      <c r="C3914" s="19" t="s">
        <v>83</v>
      </c>
      <c r="D3914" s="19" t="s">
        <v>294</v>
      </c>
      <c r="E3914" s="19" t="s">
        <v>295</v>
      </c>
      <c r="F3914" s="19" t="s">
        <v>98</v>
      </c>
      <c r="G3914" s="19" t="s">
        <v>99</v>
      </c>
      <c r="H3914" s="25">
        <v>3.0240741159298564E-4</v>
      </c>
    </row>
    <row r="3915" spans="1:8" x14ac:dyDescent="0.25">
      <c r="A3915" s="19" t="s">
        <v>81</v>
      </c>
      <c r="B3915" s="19" t="s">
        <v>82</v>
      </c>
      <c r="C3915" s="19" t="s">
        <v>83</v>
      </c>
      <c r="D3915" s="19" t="s">
        <v>294</v>
      </c>
      <c r="E3915" s="19" t="s">
        <v>295</v>
      </c>
      <c r="F3915" s="19" t="s">
        <v>168</v>
      </c>
      <c r="G3915" s="19" t="s">
        <v>169</v>
      </c>
      <c r="H3915" s="25">
        <v>1.2950474649770234E-2</v>
      </c>
    </row>
    <row r="3916" spans="1:8" x14ac:dyDescent="0.25">
      <c r="A3916" s="19" t="s">
        <v>81</v>
      </c>
      <c r="B3916" s="19" t="s">
        <v>82</v>
      </c>
      <c r="C3916" s="19" t="s">
        <v>83</v>
      </c>
      <c r="D3916" s="19" t="s">
        <v>294</v>
      </c>
      <c r="E3916" s="19" t="s">
        <v>295</v>
      </c>
      <c r="F3916" s="19" t="s">
        <v>172</v>
      </c>
      <c r="G3916" s="19" t="s">
        <v>173</v>
      </c>
      <c r="H3916" s="25">
        <v>1.2353857837255041E-5</v>
      </c>
    </row>
    <row r="3917" spans="1:8" x14ac:dyDescent="0.25">
      <c r="A3917" s="19" t="s">
        <v>81</v>
      </c>
      <c r="B3917" s="19" t="s">
        <v>82</v>
      </c>
      <c r="C3917" s="19" t="s">
        <v>83</v>
      </c>
      <c r="D3917" s="19" t="s">
        <v>294</v>
      </c>
      <c r="E3917" s="19" t="s">
        <v>295</v>
      </c>
      <c r="F3917" s="19" t="s">
        <v>100</v>
      </c>
      <c r="G3917" s="19" t="s">
        <v>101</v>
      </c>
      <c r="H3917" s="25">
        <v>3.3956734788440578E-4</v>
      </c>
    </row>
    <row r="3918" spans="1:8" x14ac:dyDescent="0.25">
      <c r="A3918" s="19" t="s">
        <v>81</v>
      </c>
      <c r="B3918" s="19" t="s">
        <v>82</v>
      </c>
      <c r="C3918" s="19" t="s">
        <v>83</v>
      </c>
      <c r="D3918" s="19" t="s">
        <v>294</v>
      </c>
      <c r="E3918" s="19" t="s">
        <v>295</v>
      </c>
      <c r="F3918" s="19" t="s">
        <v>298</v>
      </c>
      <c r="G3918" s="19" t="s">
        <v>299</v>
      </c>
      <c r="H3918" s="25">
        <v>1.1998999226150023E-5</v>
      </c>
    </row>
    <row r="3919" spans="1:8" x14ac:dyDescent="0.25">
      <c r="A3919" s="19" t="s">
        <v>81</v>
      </c>
      <c r="B3919" s="19" t="s">
        <v>82</v>
      </c>
      <c r="C3919" s="19" t="s">
        <v>83</v>
      </c>
      <c r="D3919" s="19" t="s">
        <v>294</v>
      </c>
      <c r="E3919" s="19" t="s">
        <v>295</v>
      </c>
      <c r="F3919" s="19" t="s">
        <v>104</v>
      </c>
      <c r="G3919" s="19" t="s">
        <v>105</v>
      </c>
      <c r="H3919" s="25">
        <v>1.3406828090799952E-4</v>
      </c>
    </row>
    <row r="3920" spans="1:8" x14ac:dyDescent="0.25">
      <c r="A3920" s="19" t="s">
        <v>81</v>
      </c>
      <c r="B3920" s="19" t="s">
        <v>82</v>
      </c>
      <c r="C3920" s="19" t="s">
        <v>83</v>
      </c>
      <c r="D3920" s="19" t="s">
        <v>294</v>
      </c>
      <c r="E3920" s="19" t="s">
        <v>295</v>
      </c>
      <c r="F3920" s="19" t="s">
        <v>108</v>
      </c>
      <c r="G3920" s="19" t="s">
        <v>109</v>
      </c>
      <c r="H3920" s="25">
        <v>1.2097597823368157E-5</v>
      </c>
    </row>
    <row r="3921" spans="1:8" x14ac:dyDescent="0.25">
      <c r="A3921" s="19" t="s">
        <v>81</v>
      </c>
      <c r="B3921" s="19" t="s">
        <v>82</v>
      </c>
      <c r="C3921" s="19" t="s">
        <v>83</v>
      </c>
      <c r="D3921" s="19" t="s">
        <v>294</v>
      </c>
      <c r="E3921" s="19" t="s">
        <v>295</v>
      </c>
      <c r="F3921" s="19" t="s">
        <v>110</v>
      </c>
      <c r="G3921" s="19" t="s">
        <v>111</v>
      </c>
      <c r="H3921" s="25">
        <v>9.2619957634479237E-4</v>
      </c>
    </row>
    <row r="3922" spans="1:8" x14ac:dyDescent="0.25">
      <c r="A3922" s="19" t="s">
        <v>81</v>
      </c>
      <c r="B3922" s="19" t="s">
        <v>82</v>
      </c>
      <c r="C3922" s="19" t="s">
        <v>83</v>
      </c>
      <c r="D3922" s="19" t="s">
        <v>294</v>
      </c>
      <c r="E3922" s="19" t="s">
        <v>295</v>
      </c>
      <c r="F3922" s="19" t="s">
        <v>206</v>
      </c>
      <c r="G3922" s="19" t="s">
        <v>207</v>
      </c>
      <c r="H3922" s="25">
        <v>3.9568556434017628E-5</v>
      </c>
    </row>
    <row r="3923" spans="1:8" x14ac:dyDescent="0.25">
      <c r="A3923" s="19" t="s">
        <v>81</v>
      </c>
      <c r="B3923" s="19" t="s">
        <v>82</v>
      </c>
      <c r="C3923" s="19" t="s">
        <v>83</v>
      </c>
      <c r="D3923" s="19" t="s">
        <v>294</v>
      </c>
      <c r="E3923" s="19" t="s">
        <v>295</v>
      </c>
      <c r="F3923" s="19" t="s">
        <v>112</v>
      </c>
      <c r="G3923" s="19" t="s">
        <v>113</v>
      </c>
      <c r="H3923" s="25">
        <v>1.1215218944237272E-5</v>
      </c>
    </row>
    <row r="3924" spans="1:8" x14ac:dyDescent="0.25">
      <c r="A3924" s="19" t="s">
        <v>81</v>
      </c>
      <c r="B3924" s="19" t="s">
        <v>82</v>
      </c>
      <c r="C3924" s="19" t="s">
        <v>83</v>
      </c>
      <c r="D3924" s="19" t="s">
        <v>294</v>
      </c>
      <c r="E3924" s="19" t="s">
        <v>295</v>
      </c>
      <c r="F3924" s="19" t="s">
        <v>114</v>
      </c>
      <c r="G3924" s="19" t="s">
        <v>115</v>
      </c>
      <c r="H3924" s="25">
        <v>1.1090811315714022E-4</v>
      </c>
    </row>
    <row r="3925" spans="1:8" x14ac:dyDescent="0.25">
      <c r="A3925" s="19" t="s">
        <v>81</v>
      </c>
      <c r="B3925" s="19" t="s">
        <v>82</v>
      </c>
      <c r="C3925" s="19" t="s">
        <v>83</v>
      </c>
      <c r="D3925" s="19" t="s">
        <v>294</v>
      </c>
      <c r="E3925" s="19" t="s">
        <v>295</v>
      </c>
      <c r="F3925" s="19" t="s">
        <v>186</v>
      </c>
      <c r="G3925" s="19" t="s">
        <v>187</v>
      </c>
      <c r="H3925" s="25">
        <v>2.2113171172714698E-5</v>
      </c>
    </row>
    <row r="3926" spans="1:8" x14ac:dyDescent="0.25">
      <c r="A3926" s="19" t="s">
        <v>81</v>
      </c>
      <c r="B3926" s="19" t="s">
        <v>82</v>
      </c>
      <c r="C3926" s="19" t="s">
        <v>83</v>
      </c>
      <c r="D3926" s="19" t="s">
        <v>294</v>
      </c>
      <c r="E3926" s="19" t="s">
        <v>295</v>
      </c>
      <c r="F3926" s="19" t="s">
        <v>190</v>
      </c>
      <c r="G3926" s="19" t="s">
        <v>191</v>
      </c>
      <c r="H3926" s="25">
        <v>6.8927791048317837E-6</v>
      </c>
    </row>
    <row r="3927" spans="1:8" x14ac:dyDescent="0.25">
      <c r="A3927" s="19" t="s">
        <v>81</v>
      </c>
      <c r="B3927" s="19" t="s">
        <v>82</v>
      </c>
      <c r="C3927" s="19" t="s">
        <v>83</v>
      </c>
      <c r="D3927" s="19" t="s">
        <v>294</v>
      </c>
      <c r="E3927" s="19" t="s">
        <v>295</v>
      </c>
      <c r="F3927" s="19" t="s">
        <v>192</v>
      </c>
      <c r="G3927" s="19" t="s">
        <v>193</v>
      </c>
      <c r="H3927" s="25">
        <v>1.5549471189253674E-5</v>
      </c>
    </row>
    <row r="3928" spans="1:8" x14ac:dyDescent="0.25">
      <c r="A3928" s="19" t="s">
        <v>81</v>
      </c>
      <c r="B3928" s="19" t="s">
        <v>82</v>
      </c>
      <c r="C3928" s="19" t="s">
        <v>83</v>
      </c>
      <c r="D3928" s="19" t="s">
        <v>294</v>
      </c>
      <c r="E3928" s="19" t="s">
        <v>295</v>
      </c>
      <c r="F3928" s="19" t="s">
        <v>194</v>
      </c>
      <c r="G3928" s="19" t="s">
        <v>195</v>
      </c>
      <c r="H3928" s="25">
        <v>8.2986052825414212E-4</v>
      </c>
    </row>
    <row r="3929" spans="1:8" x14ac:dyDescent="0.25">
      <c r="A3929" s="19" t="s">
        <v>81</v>
      </c>
      <c r="B3929" s="19" t="s">
        <v>82</v>
      </c>
      <c r="C3929" s="19" t="s">
        <v>83</v>
      </c>
      <c r="D3929" s="19" t="s">
        <v>294</v>
      </c>
      <c r="E3929" s="19" t="s">
        <v>295</v>
      </c>
      <c r="F3929" s="19" t="s">
        <v>232</v>
      </c>
      <c r="G3929" s="19" t="s">
        <v>233</v>
      </c>
      <c r="H3929" s="25">
        <v>2.8003842721415471E-4</v>
      </c>
    </row>
    <row r="3930" spans="1:8" x14ac:dyDescent="0.25">
      <c r="A3930" s="19" t="s">
        <v>81</v>
      </c>
      <c r="B3930" s="19" t="s">
        <v>82</v>
      </c>
      <c r="C3930" s="19" t="s">
        <v>83</v>
      </c>
      <c r="D3930" s="19" t="s">
        <v>294</v>
      </c>
      <c r="E3930" s="19" t="s">
        <v>295</v>
      </c>
      <c r="F3930" s="19" t="s">
        <v>122</v>
      </c>
      <c r="G3930" s="19" t="s">
        <v>123</v>
      </c>
      <c r="H3930" s="25">
        <v>2.0334919973235594E-5</v>
      </c>
    </row>
    <row r="3931" spans="1:8" x14ac:dyDescent="0.25">
      <c r="A3931" s="19" t="s">
        <v>81</v>
      </c>
      <c r="B3931" s="19" t="s">
        <v>82</v>
      </c>
      <c r="C3931" s="19" t="s">
        <v>83</v>
      </c>
      <c r="D3931" s="19" t="s">
        <v>294</v>
      </c>
      <c r="E3931" s="19" t="s">
        <v>295</v>
      </c>
      <c r="F3931" s="19" t="s">
        <v>126</v>
      </c>
      <c r="G3931" s="19" t="s">
        <v>127</v>
      </c>
      <c r="H3931" s="25">
        <v>7.8238890191571676E-6</v>
      </c>
    </row>
    <row r="3932" spans="1:8" x14ac:dyDescent="0.25">
      <c r="A3932" s="19" t="s">
        <v>81</v>
      </c>
      <c r="B3932" s="19" t="s">
        <v>82</v>
      </c>
      <c r="C3932" s="19" t="s">
        <v>83</v>
      </c>
      <c r="D3932" s="19" t="s">
        <v>294</v>
      </c>
      <c r="E3932" s="19" t="s">
        <v>295</v>
      </c>
      <c r="F3932" s="19" t="s">
        <v>128</v>
      </c>
      <c r="G3932" s="19" t="s">
        <v>129</v>
      </c>
      <c r="H3932" s="25">
        <v>4.3584608226186391E-5</v>
      </c>
    </row>
    <row r="3933" spans="1:8" x14ac:dyDescent="0.25">
      <c r="A3933" s="19" t="s">
        <v>81</v>
      </c>
      <c r="B3933" s="19" t="s">
        <v>82</v>
      </c>
      <c r="C3933" s="19" t="s">
        <v>83</v>
      </c>
      <c r="D3933" s="19" t="s">
        <v>294</v>
      </c>
      <c r="E3933" s="19" t="s">
        <v>295</v>
      </c>
      <c r="F3933" s="19" t="s">
        <v>412</v>
      </c>
      <c r="G3933" s="19" t="s">
        <v>413</v>
      </c>
      <c r="H3933" s="25">
        <v>9.5794082059457561E-5</v>
      </c>
    </row>
    <row r="3934" spans="1:8" x14ac:dyDescent="0.25">
      <c r="A3934" s="19" t="s">
        <v>81</v>
      </c>
      <c r="B3934" s="19" t="s">
        <v>82</v>
      </c>
      <c r="C3934" s="19" t="s">
        <v>83</v>
      </c>
      <c r="D3934" s="19" t="s">
        <v>294</v>
      </c>
      <c r="E3934" s="19" t="s">
        <v>295</v>
      </c>
      <c r="F3934" s="19" t="s">
        <v>132</v>
      </c>
      <c r="G3934" s="19" t="s">
        <v>133</v>
      </c>
      <c r="H3934" s="25">
        <v>2.577554128775803E-4</v>
      </c>
    </row>
    <row r="3935" spans="1:8" x14ac:dyDescent="0.25">
      <c r="A3935" s="19" t="s">
        <v>81</v>
      </c>
      <c r="B3935" s="19" t="s">
        <v>82</v>
      </c>
      <c r="C3935" s="19" t="s">
        <v>83</v>
      </c>
      <c r="D3935" s="19" t="s">
        <v>294</v>
      </c>
      <c r="E3935" s="19" t="s">
        <v>295</v>
      </c>
      <c r="F3935" s="19" t="s">
        <v>134</v>
      </c>
      <c r="G3935" s="19" t="s">
        <v>135</v>
      </c>
      <c r="H3935" s="25">
        <v>3.2462548628489334E-5</v>
      </c>
    </row>
    <row r="3936" spans="1:8" x14ac:dyDescent="0.25">
      <c r="A3936" s="19" t="s">
        <v>81</v>
      </c>
      <c r="B3936" s="19" t="s">
        <v>82</v>
      </c>
      <c r="C3936" s="19" t="s">
        <v>83</v>
      </c>
      <c r="D3936" s="19" t="s">
        <v>294</v>
      </c>
      <c r="E3936" s="19" t="s">
        <v>295</v>
      </c>
      <c r="F3936" s="19" t="s">
        <v>196</v>
      </c>
      <c r="G3936" s="19" t="s">
        <v>197</v>
      </c>
      <c r="H3936" s="25">
        <v>5.1789275552013522E-6</v>
      </c>
    </row>
    <row r="3937" spans="1:8" x14ac:dyDescent="0.25">
      <c r="A3937" s="19" t="s">
        <v>81</v>
      </c>
      <c r="B3937" s="19" t="s">
        <v>82</v>
      </c>
      <c r="C3937" s="19" t="s">
        <v>83</v>
      </c>
      <c r="D3937" s="19" t="s">
        <v>294</v>
      </c>
      <c r="E3937" s="19" t="s">
        <v>295</v>
      </c>
      <c r="F3937" s="19" t="s">
        <v>136</v>
      </c>
      <c r="G3937" s="19" t="s">
        <v>137</v>
      </c>
      <c r="H3937" s="25">
        <v>1.5464690612126354E-5</v>
      </c>
    </row>
    <row r="3938" spans="1:8" x14ac:dyDescent="0.25">
      <c r="A3938" s="19" t="s">
        <v>81</v>
      </c>
      <c r="B3938" s="19" t="s">
        <v>82</v>
      </c>
      <c r="C3938" s="19" t="s">
        <v>83</v>
      </c>
      <c r="D3938" s="19" t="s">
        <v>294</v>
      </c>
      <c r="E3938" s="19" t="s">
        <v>295</v>
      </c>
      <c r="F3938" s="19" t="s">
        <v>140</v>
      </c>
      <c r="G3938" s="19" t="s">
        <v>141</v>
      </c>
      <c r="H3938" s="25">
        <v>4.8877153212717341E-5</v>
      </c>
    </row>
    <row r="3939" spans="1:8" x14ac:dyDescent="0.25">
      <c r="A3939" s="19" t="s">
        <v>81</v>
      </c>
      <c r="B3939" s="19" t="s">
        <v>82</v>
      </c>
      <c r="C3939" s="19" t="s">
        <v>83</v>
      </c>
      <c r="D3939" s="19" t="s">
        <v>294</v>
      </c>
      <c r="E3939" s="19" t="s">
        <v>295</v>
      </c>
      <c r="F3939" s="19" t="s">
        <v>142</v>
      </c>
      <c r="G3939" s="19" t="s">
        <v>143</v>
      </c>
      <c r="H3939" s="25">
        <v>3.7651544135459295E-5</v>
      </c>
    </row>
    <row r="3940" spans="1:8" x14ac:dyDescent="0.25">
      <c r="A3940" s="19" t="s">
        <v>81</v>
      </c>
      <c r="B3940" s="19" t="s">
        <v>82</v>
      </c>
      <c r="C3940" s="19" t="s">
        <v>83</v>
      </c>
      <c r="D3940" s="19" t="s">
        <v>294</v>
      </c>
      <c r="E3940" s="19" t="s">
        <v>295</v>
      </c>
      <c r="F3940" s="19" t="s">
        <v>144</v>
      </c>
      <c r="G3940" s="19" t="s">
        <v>145</v>
      </c>
      <c r="H3940" s="25">
        <v>2.6852563286112443E-4</v>
      </c>
    </row>
    <row r="3941" spans="1:8" x14ac:dyDescent="0.25">
      <c r="A3941" s="19" t="s">
        <v>81</v>
      </c>
      <c r="B3941" s="19" t="s">
        <v>82</v>
      </c>
      <c r="C3941" s="19" t="s">
        <v>83</v>
      </c>
      <c r="D3941" s="19" t="s">
        <v>294</v>
      </c>
      <c r="E3941" s="19" t="s">
        <v>295</v>
      </c>
      <c r="F3941" s="19" t="s">
        <v>146</v>
      </c>
      <c r="G3941" s="19" t="s">
        <v>147</v>
      </c>
      <c r="H3941" s="25">
        <v>2.1930931096124411E-5</v>
      </c>
    </row>
    <row r="3942" spans="1:8" x14ac:dyDescent="0.25">
      <c r="A3942" s="19" t="s">
        <v>81</v>
      </c>
      <c r="B3942" s="19" t="s">
        <v>82</v>
      </c>
      <c r="C3942" s="19" t="s">
        <v>83</v>
      </c>
      <c r="D3942" s="19" t="s">
        <v>294</v>
      </c>
      <c r="E3942" s="19" t="s">
        <v>295</v>
      </c>
      <c r="F3942" s="19" t="s">
        <v>234</v>
      </c>
      <c r="G3942" s="19" t="s">
        <v>235</v>
      </c>
      <c r="H3942" s="25">
        <v>7.2851301639198127E-5</v>
      </c>
    </row>
    <row r="3943" spans="1:8" x14ac:dyDescent="0.25">
      <c r="A3943" s="19" t="s">
        <v>81</v>
      </c>
      <c r="B3943" s="19" t="s">
        <v>82</v>
      </c>
      <c r="C3943" s="19" t="s">
        <v>83</v>
      </c>
      <c r="D3943" s="19" t="s">
        <v>294</v>
      </c>
      <c r="E3943" s="19" t="s">
        <v>295</v>
      </c>
      <c r="F3943" s="19" t="s">
        <v>148</v>
      </c>
      <c r="G3943" s="19" t="s">
        <v>149</v>
      </c>
      <c r="H3943" s="25">
        <v>8.2423576046004781E-5</v>
      </c>
    </row>
    <row r="3944" spans="1:8" x14ac:dyDescent="0.25">
      <c r="A3944" s="19" t="s">
        <v>81</v>
      </c>
      <c r="B3944" s="19" t="s">
        <v>82</v>
      </c>
      <c r="C3944" s="19" t="s">
        <v>83</v>
      </c>
      <c r="D3944" s="19" t="s">
        <v>294</v>
      </c>
      <c r="E3944" s="19" t="s">
        <v>295</v>
      </c>
      <c r="F3944" s="19" t="s">
        <v>216</v>
      </c>
      <c r="G3944" s="19" t="s">
        <v>217</v>
      </c>
      <c r="H3944" s="25">
        <v>9.519982349721992E-6</v>
      </c>
    </row>
    <row r="3945" spans="1:8" x14ac:dyDescent="0.25">
      <c r="A3945" s="19" t="s">
        <v>81</v>
      </c>
      <c r="B3945" s="19" t="s">
        <v>82</v>
      </c>
      <c r="C3945" s="19" t="s">
        <v>83</v>
      </c>
      <c r="D3945" s="19" t="s">
        <v>294</v>
      </c>
      <c r="E3945" s="19" t="s">
        <v>295</v>
      </c>
      <c r="F3945" s="19" t="s">
        <v>150</v>
      </c>
      <c r="G3945" s="19" t="s">
        <v>151</v>
      </c>
      <c r="H3945" s="25">
        <v>6.3112476034980465E-5</v>
      </c>
    </row>
    <row r="3946" spans="1:8" x14ac:dyDescent="0.25">
      <c r="A3946" s="19" t="s">
        <v>81</v>
      </c>
      <c r="B3946" s="19" t="s">
        <v>82</v>
      </c>
      <c r="C3946" s="19" t="s">
        <v>83</v>
      </c>
      <c r="D3946" s="19" t="s">
        <v>294</v>
      </c>
      <c r="E3946" s="19" t="s">
        <v>295</v>
      </c>
      <c r="F3946" s="19" t="s">
        <v>252</v>
      </c>
      <c r="G3946" s="19" t="s">
        <v>253</v>
      </c>
      <c r="H3946" s="25">
        <v>5.0365481274402172E-6</v>
      </c>
    </row>
    <row r="3947" spans="1:8" x14ac:dyDescent="0.25">
      <c r="A3947" s="19" t="s">
        <v>81</v>
      </c>
      <c r="B3947" s="19" t="s">
        <v>82</v>
      </c>
      <c r="C3947" s="19" t="s">
        <v>83</v>
      </c>
      <c r="D3947" s="19" t="s">
        <v>294</v>
      </c>
      <c r="E3947" s="19" t="s">
        <v>295</v>
      </c>
      <c r="F3947" s="19" t="s">
        <v>152</v>
      </c>
      <c r="G3947" s="19" t="s">
        <v>153</v>
      </c>
      <c r="H3947" s="25">
        <v>3.7382224296036875E-3</v>
      </c>
    </row>
    <row r="3948" spans="1:8" x14ac:dyDescent="0.25">
      <c r="A3948" s="19" t="s">
        <v>81</v>
      </c>
      <c r="B3948" s="19" t="s">
        <v>82</v>
      </c>
      <c r="C3948" s="19" t="s">
        <v>83</v>
      </c>
      <c r="D3948" s="19" t="s">
        <v>294</v>
      </c>
      <c r="E3948" s="19" t="s">
        <v>295</v>
      </c>
      <c r="F3948" s="19" t="s">
        <v>154</v>
      </c>
      <c r="G3948" s="19" t="s">
        <v>155</v>
      </c>
      <c r="H3948" s="25">
        <v>4.4844737670179333E-4</v>
      </c>
    </row>
    <row r="3949" spans="1:8" x14ac:dyDescent="0.25">
      <c r="A3949" s="19" t="s">
        <v>81</v>
      </c>
      <c r="B3949" s="19" t="s">
        <v>82</v>
      </c>
      <c r="C3949" s="19" t="s">
        <v>83</v>
      </c>
      <c r="D3949" s="19" t="s">
        <v>294</v>
      </c>
      <c r="E3949" s="19" t="s">
        <v>295</v>
      </c>
      <c r="F3949" s="19" t="s">
        <v>262</v>
      </c>
      <c r="G3949" s="19" t="s">
        <v>263</v>
      </c>
      <c r="H3949" s="25">
        <v>3.0732271884450303E-4</v>
      </c>
    </row>
    <row r="3950" spans="1:8" x14ac:dyDescent="0.25">
      <c r="A3950" s="19" t="s">
        <v>81</v>
      </c>
      <c r="B3950" s="19" t="s">
        <v>82</v>
      </c>
      <c r="C3950" s="19" t="s">
        <v>83</v>
      </c>
      <c r="D3950" s="19" t="s">
        <v>294</v>
      </c>
      <c r="E3950" s="19" t="s">
        <v>295</v>
      </c>
      <c r="F3950" s="19" t="s">
        <v>156</v>
      </c>
      <c r="G3950" s="19" t="s">
        <v>157</v>
      </c>
      <c r="H3950" s="25">
        <v>1.8961205130168591E-4</v>
      </c>
    </row>
    <row r="3951" spans="1:8" x14ac:dyDescent="0.25">
      <c r="A3951" s="19" t="s">
        <v>81</v>
      </c>
      <c r="B3951" s="19" t="s">
        <v>82</v>
      </c>
      <c r="C3951" s="19" t="s">
        <v>83</v>
      </c>
      <c r="D3951" s="19" t="s">
        <v>294</v>
      </c>
      <c r="E3951" s="19" t="s">
        <v>295</v>
      </c>
      <c r="F3951" s="19" t="s">
        <v>158</v>
      </c>
      <c r="G3951" s="19" t="s">
        <v>159</v>
      </c>
      <c r="H3951" s="25">
        <v>2.846559221543097E-6</v>
      </c>
    </row>
    <row r="3952" spans="1:8" x14ac:dyDescent="0.25">
      <c r="A3952" s="19" t="s">
        <v>81</v>
      </c>
      <c r="B3952" s="19" t="s">
        <v>82</v>
      </c>
      <c r="C3952" s="19" t="s">
        <v>83</v>
      </c>
      <c r="D3952" s="19" t="s">
        <v>294</v>
      </c>
      <c r="E3952" s="19" t="s">
        <v>295</v>
      </c>
      <c r="F3952" s="19" t="s">
        <v>254</v>
      </c>
      <c r="G3952" s="19" t="s">
        <v>255</v>
      </c>
      <c r="H3952" s="25">
        <v>2.3675106162457962E-4</v>
      </c>
    </row>
    <row r="3953" spans="1:8" x14ac:dyDescent="0.25">
      <c r="A3953" s="19" t="s">
        <v>81</v>
      </c>
      <c r="B3953" s="19" t="s">
        <v>82</v>
      </c>
      <c r="C3953" s="19" t="s">
        <v>83</v>
      </c>
      <c r="D3953" s="19" t="s">
        <v>294</v>
      </c>
      <c r="E3953" s="19" t="s">
        <v>295</v>
      </c>
      <c r="F3953" s="19" t="s">
        <v>162</v>
      </c>
      <c r="G3953" s="19" t="s">
        <v>163</v>
      </c>
      <c r="H3953" s="25">
        <v>5.4169063379766241E-4</v>
      </c>
    </row>
    <row r="3954" spans="1:8" x14ac:dyDescent="0.25">
      <c r="A3954" s="19" t="s">
        <v>81</v>
      </c>
      <c r="B3954" s="19" t="s">
        <v>82</v>
      </c>
      <c r="C3954" s="19" t="s">
        <v>83</v>
      </c>
      <c r="D3954" s="19" t="s">
        <v>300</v>
      </c>
      <c r="E3954" s="19" t="s">
        <v>301</v>
      </c>
      <c r="F3954" s="19" t="s">
        <v>94</v>
      </c>
      <c r="G3954" s="19" t="s">
        <v>95</v>
      </c>
      <c r="H3954" s="25">
        <v>4.897506318442498E-6</v>
      </c>
    </row>
    <row r="3955" spans="1:8" x14ac:dyDescent="0.25">
      <c r="A3955" s="19" t="s">
        <v>81</v>
      </c>
      <c r="B3955" s="19" t="s">
        <v>82</v>
      </c>
      <c r="C3955" s="19" t="s">
        <v>83</v>
      </c>
      <c r="D3955" s="19" t="s">
        <v>300</v>
      </c>
      <c r="E3955" s="19" t="s">
        <v>301</v>
      </c>
      <c r="F3955" s="19" t="s">
        <v>410</v>
      </c>
      <c r="G3955" s="19" t="s">
        <v>411</v>
      </c>
      <c r="H3955" s="25">
        <v>5.6524916562445369E-4</v>
      </c>
    </row>
    <row r="3956" spans="1:8" x14ac:dyDescent="0.25">
      <c r="A3956" s="19" t="s">
        <v>81</v>
      </c>
      <c r="B3956" s="19" t="s">
        <v>82</v>
      </c>
      <c r="C3956" s="19" t="s">
        <v>83</v>
      </c>
      <c r="D3956" s="19" t="s">
        <v>300</v>
      </c>
      <c r="E3956" s="19" t="s">
        <v>301</v>
      </c>
      <c r="F3956" s="19" t="s">
        <v>244</v>
      </c>
      <c r="G3956" s="19" t="s">
        <v>245</v>
      </c>
      <c r="H3956" s="25">
        <v>5.14523217246652E-6</v>
      </c>
    </row>
    <row r="3957" spans="1:8" x14ac:dyDescent="0.25">
      <c r="A3957" s="19" t="s">
        <v>81</v>
      </c>
      <c r="B3957" s="19" t="s">
        <v>82</v>
      </c>
      <c r="C3957" s="19" t="s">
        <v>83</v>
      </c>
      <c r="D3957" s="19" t="s">
        <v>300</v>
      </c>
      <c r="E3957" s="19" t="s">
        <v>301</v>
      </c>
      <c r="F3957" s="19" t="s">
        <v>96</v>
      </c>
      <c r="G3957" s="19" t="s">
        <v>97</v>
      </c>
      <c r="H3957" s="25">
        <v>2.2564325072551945E-6</v>
      </c>
    </row>
    <row r="3958" spans="1:8" x14ac:dyDescent="0.25">
      <c r="A3958" s="19" t="s">
        <v>81</v>
      </c>
      <c r="B3958" s="19" t="s">
        <v>82</v>
      </c>
      <c r="C3958" s="19" t="s">
        <v>83</v>
      </c>
      <c r="D3958" s="19" t="s">
        <v>300</v>
      </c>
      <c r="E3958" s="19" t="s">
        <v>301</v>
      </c>
      <c r="F3958" s="19" t="s">
        <v>98</v>
      </c>
      <c r="G3958" s="19" t="s">
        <v>99</v>
      </c>
      <c r="H3958" s="25">
        <v>2.1820796691593513E-5</v>
      </c>
    </row>
    <row r="3959" spans="1:8" x14ac:dyDescent="0.25">
      <c r="A3959" s="19" t="s">
        <v>81</v>
      </c>
      <c r="B3959" s="19" t="s">
        <v>82</v>
      </c>
      <c r="C3959" s="19" t="s">
        <v>83</v>
      </c>
      <c r="D3959" s="19" t="s">
        <v>300</v>
      </c>
      <c r="E3959" s="19" t="s">
        <v>301</v>
      </c>
      <c r="F3959" s="19" t="s">
        <v>168</v>
      </c>
      <c r="G3959" s="19" t="s">
        <v>169</v>
      </c>
      <c r="H3959" s="25">
        <v>1.3620565117554401E-3</v>
      </c>
    </row>
    <row r="3960" spans="1:8" x14ac:dyDescent="0.25">
      <c r="A3960" s="19" t="s">
        <v>81</v>
      </c>
      <c r="B3960" s="19" t="s">
        <v>82</v>
      </c>
      <c r="C3960" s="19" t="s">
        <v>83</v>
      </c>
      <c r="D3960" s="19" t="s">
        <v>300</v>
      </c>
      <c r="E3960" s="19" t="s">
        <v>301</v>
      </c>
      <c r="F3960" s="19" t="s">
        <v>110</v>
      </c>
      <c r="G3960" s="19" t="s">
        <v>111</v>
      </c>
      <c r="H3960" s="25">
        <v>9.8814355302156308E-6</v>
      </c>
    </row>
    <row r="3961" spans="1:8" x14ac:dyDescent="0.25">
      <c r="A3961" s="19" t="s">
        <v>81</v>
      </c>
      <c r="B3961" s="19" t="s">
        <v>82</v>
      </c>
      <c r="C3961" s="19" t="s">
        <v>83</v>
      </c>
      <c r="D3961" s="19" t="s">
        <v>300</v>
      </c>
      <c r="E3961" s="19" t="s">
        <v>301</v>
      </c>
      <c r="F3961" s="19" t="s">
        <v>302</v>
      </c>
      <c r="G3961" s="19" t="s">
        <v>303</v>
      </c>
      <c r="H3961" s="25">
        <v>1.1855881450084589E-5</v>
      </c>
    </row>
    <row r="3962" spans="1:8" x14ac:dyDescent="0.25">
      <c r="A3962" s="19" t="s">
        <v>81</v>
      </c>
      <c r="B3962" s="19" t="s">
        <v>82</v>
      </c>
      <c r="C3962" s="19" t="s">
        <v>83</v>
      </c>
      <c r="D3962" s="19" t="s">
        <v>300</v>
      </c>
      <c r="E3962" s="19" t="s">
        <v>301</v>
      </c>
      <c r="F3962" s="19" t="s">
        <v>112</v>
      </c>
      <c r="G3962" s="19" t="s">
        <v>113</v>
      </c>
      <c r="H3962" s="25">
        <v>2.691786250737114E-6</v>
      </c>
    </row>
    <row r="3963" spans="1:8" x14ac:dyDescent="0.25">
      <c r="A3963" s="19" t="s">
        <v>81</v>
      </c>
      <c r="B3963" s="19" t="s">
        <v>82</v>
      </c>
      <c r="C3963" s="19" t="s">
        <v>83</v>
      </c>
      <c r="D3963" s="19" t="s">
        <v>300</v>
      </c>
      <c r="E3963" s="19" t="s">
        <v>301</v>
      </c>
      <c r="F3963" s="19" t="s">
        <v>114</v>
      </c>
      <c r="G3963" s="19" t="s">
        <v>115</v>
      </c>
      <c r="H3963" s="25">
        <v>8.015230627370871E-6</v>
      </c>
    </row>
    <row r="3964" spans="1:8" x14ac:dyDescent="0.25">
      <c r="A3964" s="19" t="s">
        <v>81</v>
      </c>
      <c r="B3964" s="19" t="s">
        <v>82</v>
      </c>
      <c r="C3964" s="19" t="s">
        <v>83</v>
      </c>
      <c r="D3964" s="19" t="s">
        <v>300</v>
      </c>
      <c r="E3964" s="19" t="s">
        <v>301</v>
      </c>
      <c r="F3964" s="19" t="s">
        <v>186</v>
      </c>
      <c r="G3964" s="19" t="s">
        <v>187</v>
      </c>
      <c r="H3964" s="25">
        <v>4.6533222591725986E-6</v>
      </c>
    </row>
    <row r="3965" spans="1:8" x14ac:dyDescent="0.25">
      <c r="A3965" s="19" t="s">
        <v>81</v>
      </c>
      <c r="B3965" s="19" t="s">
        <v>82</v>
      </c>
      <c r="C3965" s="19" t="s">
        <v>83</v>
      </c>
      <c r="D3965" s="19" t="s">
        <v>300</v>
      </c>
      <c r="E3965" s="19" t="s">
        <v>301</v>
      </c>
      <c r="F3965" s="19" t="s">
        <v>190</v>
      </c>
      <c r="G3965" s="19" t="s">
        <v>191</v>
      </c>
      <c r="H3965" s="25">
        <v>6.2475782717784817E-7</v>
      </c>
    </row>
    <row r="3966" spans="1:8" x14ac:dyDescent="0.25">
      <c r="A3966" s="19" t="s">
        <v>81</v>
      </c>
      <c r="B3966" s="19" t="s">
        <v>82</v>
      </c>
      <c r="C3966" s="19" t="s">
        <v>83</v>
      </c>
      <c r="D3966" s="19" t="s">
        <v>300</v>
      </c>
      <c r="E3966" s="19" t="s">
        <v>301</v>
      </c>
      <c r="F3966" s="19" t="s">
        <v>192</v>
      </c>
      <c r="G3966" s="19" t="s">
        <v>193</v>
      </c>
      <c r="H3966" s="25">
        <v>9.765103064970618E-7</v>
      </c>
    </row>
    <row r="3967" spans="1:8" x14ac:dyDescent="0.25">
      <c r="A3967" s="19" t="s">
        <v>81</v>
      </c>
      <c r="B3967" s="19" t="s">
        <v>82</v>
      </c>
      <c r="C3967" s="19" t="s">
        <v>83</v>
      </c>
      <c r="D3967" s="19" t="s">
        <v>300</v>
      </c>
      <c r="E3967" s="19" t="s">
        <v>301</v>
      </c>
      <c r="F3967" s="19" t="s">
        <v>194</v>
      </c>
      <c r="G3967" s="19" t="s">
        <v>195</v>
      </c>
      <c r="H3967" s="25">
        <v>8.2861493716539878E-5</v>
      </c>
    </row>
    <row r="3968" spans="1:8" x14ac:dyDescent="0.25">
      <c r="A3968" s="19" t="s">
        <v>81</v>
      </c>
      <c r="B3968" s="19" t="s">
        <v>82</v>
      </c>
      <c r="C3968" s="19" t="s">
        <v>83</v>
      </c>
      <c r="D3968" s="19" t="s">
        <v>300</v>
      </c>
      <c r="E3968" s="19" t="s">
        <v>301</v>
      </c>
      <c r="F3968" s="19" t="s">
        <v>232</v>
      </c>
      <c r="G3968" s="19" t="s">
        <v>233</v>
      </c>
      <c r="H3968" s="25">
        <v>2.7597849546798686E-5</v>
      </c>
    </row>
    <row r="3969" spans="1:8" x14ac:dyDescent="0.25">
      <c r="A3969" s="19" t="s">
        <v>81</v>
      </c>
      <c r="B3969" s="19" t="s">
        <v>82</v>
      </c>
      <c r="C3969" s="19" t="s">
        <v>83</v>
      </c>
      <c r="D3969" s="19" t="s">
        <v>300</v>
      </c>
      <c r="E3969" s="19" t="s">
        <v>301</v>
      </c>
      <c r="F3969" s="19" t="s">
        <v>122</v>
      </c>
      <c r="G3969" s="19" t="s">
        <v>123</v>
      </c>
      <c r="H3969" s="25">
        <v>1.9181293051506078E-6</v>
      </c>
    </row>
    <row r="3970" spans="1:8" x14ac:dyDescent="0.25">
      <c r="A3970" s="19" t="s">
        <v>81</v>
      </c>
      <c r="B3970" s="19" t="s">
        <v>82</v>
      </c>
      <c r="C3970" s="19" t="s">
        <v>83</v>
      </c>
      <c r="D3970" s="19" t="s">
        <v>300</v>
      </c>
      <c r="E3970" s="19" t="s">
        <v>301</v>
      </c>
      <c r="F3970" s="19" t="s">
        <v>126</v>
      </c>
      <c r="G3970" s="19" t="s">
        <v>127</v>
      </c>
      <c r="H3970" s="25">
        <v>6.8508023916060138E-7</v>
      </c>
    </row>
    <row r="3971" spans="1:8" x14ac:dyDescent="0.25">
      <c r="A3971" s="19" t="s">
        <v>81</v>
      </c>
      <c r="B3971" s="19" t="s">
        <v>82</v>
      </c>
      <c r="C3971" s="19" t="s">
        <v>83</v>
      </c>
      <c r="D3971" s="19" t="s">
        <v>300</v>
      </c>
      <c r="E3971" s="19" t="s">
        <v>301</v>
      </c>
      <c r="F3971" s="19" t="s">
        <v>128</v>
      </c>
      <c r="G3971" s="19" t="s">
        <v>129</v>
      </c>
      <c r="H3971" s="25">
        <v>3.0537457608386732E-6</v>
      </c>
    </row>
    <row r="3972" spans="1:8" x14ac:dyDescent="0.25">
      <c r="A3972" s="19" t="s">
        <v>81</v>
      </c>
      <c r="B3972" s="19" t="s">
        <v>82</v>
      </c>
      <c r="C3972" s="19" t="s">
        <v>83</v>
      </c>
      <c r="D3972" s="19" t="s">
        <v>300</v>
      </c>
      <c r="E3972" s="19" t="s">
        <v>301</v>
      </c>
      <c r="F3972" s="19" t="s">
        <v>412</v>
      </c>
      <c r="G3972" s="19" t="s">
        <v>413</v>
      </c>
      <c r="H3972" s="25">
        <v>7.1597901074647181E-6</v>
      </c>
    </row>
    <row r="3973" spans="1:8" x14ac:dyDescent="0.25">
      <c r="A3973" s="19" t="s">
        <v>81</v>
      </c>
      <c r="B3973" s="19" t="s">
        <v>82</v>
      </c>
      <c r="C3973" s="19" t="s">
        <v>83</v>
      </c>
      <c r="D3973" s="19" t="s">
        <v>300</v>
      </c>
      <c r="E3973" s="19" t="s">
        <v>301</v>
      </c>
      <c r="F3973" s="19" t="s">
        <v>132</v>
      </c>
      <c r="G3973" s="19" t="s">
        <v>133</v>
      </c>
      <c r="H3973" s="25">
        <v>1.9412705606838037E-5</v>
      </c>
    </row>
    <row r="3974" spans="1:8" x14ac:dyDescent="0.25">
      <c r="A3974" s="19" t="s">
        <v>81</v>
      </c>
      <c r="B3974" s="19" t="s">
        <v>82</v>
      </c>
      <c r="C3974" s="19" t="s">
        <v>83</v>
      </c>
      <c r="D3974" s="19" t="s">
        <v>300</v>
      </c>
      <c r="E3974" s="19" t="s">
        <v>301</v>
      </c>
      <c r="F3974" s="19" t="s">
        <v>134</v>
      </c>
      <c r="G3974" s="19" t="s">
        <v>135</v>
      </c>
      <c r="H3974" s="25">
        <v>1.8049193445100148E-6</v>
      </c>
    </row>
    <row r="3975" spans="1:8" x14ac:dyDescent="0.25">
      <c r="A3975" s="19" t="s">
        <v>81</v>
      </c>
      <c r="B3975" s="19" t="s">
        <v>82</v>
      </c>
      <c r="C3975" s="19" t="s">
        <v>83</v>
      </c>
      <c r="D3975" s="19" t="s">
        <v>300</v>
      </c>
      <c r="E3975" s="19" t="s">
        <v>301</v>
      </c>
      <c r="F3975" s="19" t="s">
        <v>140</v>
      </c>
      <c r="G3975" s="19" t="s">
        <v>141</v>
      </c>
      <c r="H3975" s="25">
        <v>4.794612832220385E-6</v>
      </c>
    </row>
    <row r="3976" spans="1:8" x14ac:dyDescent="0.25">
      <c r="A3976" s="19" t="s">
        <v>81</v>
      </c>
      <c r="B3976" s="19" t="s">
        <v>82</v>
      </c>
      <c r="C3976" s="19" t="s">
        <v>83</v>
      </c>
      <c r="D3976" s="19" t="s">
        <v>300</v>
      </c>
      <c r="E3976" s="19" t="s">
        <v>301</v>
      </c>
      <c r="F3976" s="19" t="s">
        <v>198</v>
      </c>
      <c r="G3976" s="19" t="s">
        <v>199</v>
      </c>
      <c r="H3976" s="25">
        <v>2.8620741297911975E-5</v>
      </c>
    </row>
    <row r="3977" spans="1:8" x14ac:dyDescent="0.25">
      <c r="A3977" s="19" t="s">
        <v>81</v>
      </c>
      <c r="B3977" s="19" t="s">
        <v>82</v>
      </c>
      <c r="C3977" s="19" t="s">
        <v>83</v>
      </c>
      <c r="D3977" s="19" t="s">
        <v>300</v>
      </c>
      <c r="E3977" s="19" t="s">
        <v>301</v>
      </c>
      <c r="F3977" s="19" t="s">
        <v>142</v>
      </c>
      <c r="G3977" s="19" t="s">
        <v>143</v>
      </c>
      <c r="H3977" s="25">
        <v>3.3030280933838729E-6</v>
      </c>
    </row>
    <row r="3978" spans="1:8" x14ac:dyDescent="0.25">
      <c r="A3978" s="19" t="s">
        <v>81</v>
      </c>
      <c r="B3978" s="19" t="s">
        <v>82</v>
      </c>
      <c r="C3978" s="19" t="s">
        <v>83</v>
      </c>
      <c r="D3978" s="19" t="s">
        <v>300</v>
      </c>
      <c r="E3978" s="19" t="s">
        <v>301</v>
      </c>
      <c r="F3978" s="19" t="s">
        <v>146</v>
      </c>
      <c r="G3978" s="19" t="s">
        <v>147</v>
      </c>
      <c r="H3978" s="25">
        <v>2.0412442475146874E-6</v>
      </c>
    </row>
    <row r="3979" spans="1:8" x14ac:dyDescent="0.25">
      <c r="A3979" s="19" t="s">
        <v>81</v>
      </c>
      <c r="B3979" s="19" t="s">
        <v>82</v>
      </c>
      <c r="C3979" s="19" t="s">
        <v>83</v>
      </c>
      <c r="D3979" s="19" t="s">
        <v>300</v>
      </c>
      <c r="E3979" s="19" t="s">
        <v>301</v>
      </c>
      <c r="F3979" s="19" t="s">
        <v>148</v>
      </c>
      <c r="G3979" s="19" t="s">
        <v>149</v>
      </c>
      <c r="H3979" s="25">
        <v>7.1085796991255974E-6</v>
      </c>
    </row>
    <row r="3980" spans="1:8" x14ac:dyDescent="0.25">
      <c r="A3980" s="19" t="s">
        <v>81</v>
      </c>
      <c r="B3980" s="19" t="s">
        <v>82</v>
      </c>
      <c r="C3980" s="19" t="s">
        <v>83</v>
      </c>
      <c r="D3980" s="19" t="s">
        <v>300</v>
      </c>
      <c r="E3980" s="19" t="s">
        <v>301</v>
      </c>
      <c r="F3980" s="19" t="s">
        <v>150</v>
      </c>
      <c r="G3980" s="19" t="s">
        <v>151</v>
      </c>
      <c r="H3980" s="25">
        <v>6.3654747026423197E-6</v>
      </c>
    </row>
    <row r="3981" spans="1:8" x14ac:dyDescent="0.25">
      <c r="A3981" s="19" t="s">
        <v>81</v>
      </c>
      <c r="B3981" s="19" t="s">
        <v>82</v>
      </c>
      <c r="C3981" s="19" t="s">
        <v>83</v>
      </c>
      <c r="D3981" s="19" t="s">
        <v>300</v>
      </c>
      <c r="E3981" s="19" t="s">
        <v>301</v>
      </c>
      <c r="F3981" s="19" t="s">
        <v>262</v>
      </c>
      <c r="G3981" s="19" t="s">
        <v>263</v>
      </c>
      <c r="H3981" s="25">
        <v>2.7601368289276946E-5</v>
      </c>
    </row>
    <row r="3982" spans="1:8" x14ac:dyDescent="0.25">
      <c r="A3982" s="19" t="s">
        <v>81</v>
      </c>
      <c r="B3982" s="19" t="s">
        <v>82</v>
      </c>
      <c r="C3982" s="19" t="s">
        <v>83</v>
      </c>
      <c r="D3982" s="19" t="s">
        <v>300</v>
      </c>
      <c r="E3982" s="19" t="s">
        <v>301</v>
      </c>
      <c r="F3982" s="19" t="s">
        <v>156</v>
      </c>
      <c r="G3982" s="19" t="s">
        <v>157</v>
      </c>
      <c r="H3982" s="25">
        <v>6.6779913936498888E-5</v>
      </c>
    </row>
    <row r="3983" spans="1:8" x14ac:dyDescent="0.25">
      <c r="A3983" s="19" t="s">
        <v>81</v>
      </c>
      <c r="B3983" s="19" t="s">
        <v>82</v>
      </c>
      <c r="C3983" s="19" t="s">
        <v>83</v>
      </c>
      <c r="D3983" s="19" t="s">
        <v>300</v>
      </c>
      <c r="E3983" s="19" t="s">
        <v>301</v>
      </c>
      <c r="F3983" s="19" t="s">
        <v>158</v>
      </c>
      <c r="G3983" s="19" t="s">
        <v>159</v>
      </c>
      <c r="H3983" s="25">
        <v>1.4421794356241903E-7</v>
      </c>
    </row>
    <row r="3984" spans="1:8" x14ac:dyDescent="0.25">
      <c r="A3984" s="19" t="s">
        <v>81</v>
      </c>
      <c r="B3984" s="19" t="s">
        <v>82</v>
      </c>
      <c r="C3984" s="19" t="s">
        <v>83</v>
      </c>
      <c r="D3984" s="19" t="s">
        <v>300</v>
      </c>
      <c r="E3984" s="19" t="s">
        <v>301</v>
      </c>
      <c r="F3984" s="19" t="s">
        <v>162</v>
      </c>
      <c r="G3984" s="19" t="s">
        <v>163</v>
      </c>
      <c r="H3984" s="25">
        <v>1.9404969067663119E-5</v>
      </c>
    </row>
    <row r="3985" spans="1:8" x14ac:dyDescent="0.25">
      <c r="A3985" s="19" t="s">
        <v>81</v>
      </c>
      <c r="B3985" s="19" t="s">
        <v>82</v>
      </c>
      <c r="C3985" s="19" t="s">
        <v>83</v>
      </c>
      <c r="D3985" s="19" t="s">
        <v>300</v>
      </c>
      <c r="E3985" s="19" t="s">
        <v>301</v>
      </c>
      <c r="F3985" s="19" t="s">
        <v>202</v>
      </c>
      <c r="G3985" s="19" t="s">
        <v>203</v>
      </c>
      <c r="H3985" s="25">
        <v>1.2006414318088676E-6</v>
      </c>
    </row>
    <row r="3986" spans="1:8" x14ac:dyDescent="0.25">
      <c r="A3986" s="19" t="s">
        <v>81</v>
      </c>
      <c r="B3986" s="19" t="s">
        <v>82</v>
      </c>
      <c r="C3986" s="19" t="s">
        <v>83</v>
      </c>
      <c r="D3986" s="19" t="s">
        <v>300</v>
      </c>
      <c r="E3986" s="19" t="s">
        <v>301</v>
      </c>
      <c r="F3986" s="19" t="s">
        <v>256</v>
      </c>
      <c r="G3986" s="19" t="s">
        <v>257</v>
      </c>
      <c r="H3986" s="25">
        <v>4.2083221403824016E-5</v>
      </c>
    </row>
    <row r="3987" spans="1:8" x14ac:dyDescent="0.25">
      <c r="A3987" s="19" t="s">
        <v>81</v>
      </c>
      <c r="B3987" s="19" t="s">
        <v>82</v>
      </c>
      <c r="C3987" s="19" t="s">
        <v>83</v>
      </c>
      <c r="D3987" s="19" t="s">
        <v>304</v>
      </c>
      <c r="E3987" s="19" t="s">
        <v>305</v>
      </c>
      <c r="F3987" s="19" t="s">
        <v>94</v>
      </c>
      <c r="G3987" s="19" t="s">
        <v>95</v>
      </c>
      <c r="H3987" s="25">
        <v>1.94343263257855E-4</v>
      </c>
    </row>
    <row r="3988" spans="1:8" x14ac:dyDescent="0.25">
      <c r="A3988" s="19" t="s">
        <v>81</v>
      </c>
      <c r="B3988" s="19" t="s">
        <v>82</v>
      </c>
      <c r="C3988" s="19" t="s">
        <v>83</v>
      </c>
      <c r="D3988" s="19" t="s">
        <v>304</v>
      </c>
      <c r="E3988" s="19" t="s">
        <v>305</v>
      </c>
      <c r="F3988" s="19" t="s">
        <v>410</v>
      </c>
      <c r="G3988" s="19" t="s">
        <v>411</v>
      </c>
      <c r="H3988" s="25">
        <v>5.2599933969539513E-2</v>
      </c>
    </row>
    <row r="3989" spans="1:8" x14ac:dyDescent="0.25">
      <c r="A3989" s="19" t="s">
        <v>81</v>
      </c>
      <c r="B3989" s="19" t="s">
        <v>82</v>
      </c>
      <c r="C3989" s="19" t="s">
        <v>83</v>
      </c>
      <c r="D3989" s="19" t="s">
        <v>304</v>
      </c>
      <c r="E3989" s="19" t="s">
        <v>305</v>
      </c>
      <c r="F3989" s="19" t="s">
        <v>166</v>
      </c>
      <c r="G3989" s="19" t="s">
        <v>167</v>
      </c>
      <c r="H3989" s="25">
        <v>3.3051228745584536E-6</v>
      </c>
    </row>
    <row r="3990" spans="1:8" x14ac:dyDescent="0.25">
      <c r="A3990" s="19" t="s">
        <v>81</v>
      </c>
      <c r="B3990" s="19" t="s">
        <v>82</v>
      </c>
      <c r="C3990" s="19" t="s">
        <v>83</v>
      </c>
      <c r="D3990" s="19" t="s">
        <v>304</v>
      </c>
      <c r="E3990" s="19" t="s">
        <v>305</v>
      </c>
      <c r="F3990" s="19" t="s">
        <v>244</v>
      </c>
      <c r="G3990" s="19" t="s">
        <v>245</v>
      </c>
      <c r="H3990" s="25">
        <v>1.702897597680111E-4</v>
      </c>
    </row>
    <row r="3991" spans="1:8" x14ac:dyDescent="0.25">
      <c r="A3991" s="19" t="s">
        <v>81</v>
      </c>
      <c r="B3991" s="19" t="s">
        <v>82</v>
      </c>
      <c r="C3991" s="19" t="s">
        <v>83</v>
      </c>
      <c r="D3991" s="19" t="s">
        <v>304</v>
      </c>
      <c r="E3991" s="19" t="s">
        <v>305</v>
      </c>
      <c r="F3991" s="19" t="s">
        <v>180</v>
      </c>
      <c r="G3991" s="19" t="s">
        <v>181</v>
      </c>
      <c r="H3991" s="25">
        <v>1.5783065825819148E-5</v>
      </c>
    </row>
    <row r="3992" spans="1:8" x14ac:dyDescent="0.25">
      <c r="A3992" s="19" t="s">
        <v>81</v>
      </c>
      <c r="B3992" s="19" t="s">
        <v>82</v>
      </c>
      <c r="C3992" s="19" t="s">
        <v>83</v>
      </c>
      <c r="D3992" s="19" t="s">
        <v>304</v>
      </c>
      <c r="E3992" s="19" t="s">
        <v>305</v>
      </c>
      <c r="F3992" s="19" t="s">
        <v>98</v>
      </c>
      <c r="G3992" s="19" t="s">
        <v>99</v>
      </c>
      <c r="H3992" s="25">
        <v>1.1302754362104331E-4</v>
      </c>
    </row>
    <row r="3993" spans="1:8" x14ac:dyDescent="0.25">
      <c r="A3993" s="19" t="s">
        <v>81</v>
      </c>
      <c r="B3993" s="19" t="s">
        <v>82</v>
      </c>
      <c r="C3993" s="19" t="s">
        <v>83</v>
      </c>
      <c r="D3993" s="19" t="s">
        <v>304</v>
      </c>
      <c r="E3993" s="19" t="s">
        <v>305</v>
      </c>
      <c r="F3993" s="19" t="s">
        <v>168</v>
      </c>
      <c r="G3993" s="19" t="s">
        <v>169</v>
      </c>
      <c r="H3993" s="25">
        <v>1.6191844755943798E-2</v>
      </c>
    </row>
    <row r="3994" spans="1:8" x14ac:dyDescent="0.25">
      <c r="A3994" s="19" t="s">
        <v>81</v>
      </c>
      <c r="B3994" s="19" t="s">
        <v>82</v>
      </c>
      <c r="C3994" s="19" t="s">
        <v>83</v>
      </c>
      <c r="D3994" s="19" t="s">
        <v>304</v>
      </c>
      <c r="E3994" s="19" t="s">
        <v>305</v>
      </c>
      <c r="F3994" s="19" t="s">
        <v>100</v>
      </c>
      <c r="G3994" s="19" t="s">
        <v>101</v>
      </c>
      <c r="H3994" s="25">
        <v>1.266926852850831E-3</v>
      </c>
    </row>
    <row r="3995" spans="1:8" x14ac:dyDescent="0.25">
      <c r="A3995" s="19" t="s">
        <v>81</v>
      </c>
      <c r="B3995" s="19" t="s">
        <v>82</v>
      </c>
      <c r="C3995" s="19" t="s">
        <v>83</v>
      </c>
      <c r="D3995" s="19" t="s">
        <v>304</v>
      </c>
      <c r="E3995" s="19" t="s">
        <v>305</v>
      </c>
      <c r="F3995" s="19" t="s">
        <v>104</v>
      </c>
      <c r="G3995" s="19" t="s">
        <v>105</v>
      </c>
      <c r="H3995" s="25">
        <v>4.1005960872132915E-4</v>
      </c>
    </row>
    <row r="3996" spans="1:8" x14ac:dyDescent="0.25">
      <c r="A3996" s="19" t="s">
        <v>81</v>
      </c>
      <c r="B3996" s="19" t="s">
        <v>82</v>
      </c>
      <c r="C3996" s="19" t="s">
        <v>83</v>
      </c>
      <c r="D3996" s="19" t="s">
        <v>304</v>
      </c>
      <c r="E3996" s="19" t="s">
        <v>305</v>
      </c>
      <c r="F3996" s="19" t="s">
        <v>106</v>
      </c>
      <c r="G3996" s="19" t="s">
        <v>107</v>
      </c>
      <c r="H3996" s="25">
        <v>5.6092457857432698E-4</v>
      </c>
    </row>
    <row r="3997" spans="1:8" x14ac:dyDescent="0.25">
      <c r="A3997" s="19" t="s">
        <v>81</v>
      </c>
      <c r="B3997" s="19" t="s">
        <v>82</v>
      </c>
      <c r="C3997" s="19" t="s">
        <v>83</v>
      </c>
      <c r="D3997" s="19" t="s">
        <v>304</v>
      </c>
      <c r="E3997" s="19" t="s">
        <v>305</v>
      </c>
      <c r="F3997" s="19" t="s">
        <v>108</v>
      </c>
      <c r="G3997" s="19" t="s">
        <v>109</v>
      </c>
      <c r="H3997" s="25">
        <v>4.2320288411577249E-5</v>
      </c>
    </row>
    <row r="3998" spans="1:8" x14ac:dyDescent="0.25">
      <c r="A3998" s="19" t="s">
        <v>81</v>
      </c>
      <c r="B3998" s="19" t="s">
        <v>82</v>
      </c>
      <c r="C3998" s="19" t="s">
        <v>83</v>
      </c>
      <c r="D3998" s="19" t="s">
        <v>304</v>
      </c>
      <c r="E3998" s="19" t="s">
        <v>305</v>
      </c>
      <c r="F3998" s="19" t="s">
        <v>110</v>
      </c>
      <c r="G3998" s="19" t="s">
        <v>111</v>
      </c>
      <c r="H3998" s="25">
        <v>7.3260457757316983E-4</v>
      </c>
    </row>
    <row r="3999" spans="1:8" x14ac:dyDescent="0.25">
      <c r="A3999" s="19" t="s">
        <v>81</v>
      </c>
      <c r="B3999" s="19" t="s">
        <v>82</v>
      </c>
      <c r="C3999" s="19" t="s">
        <v>83</v>
      </c>
      <c r="D3999" s="19" t="s">
        <v>304</v>
      </c>
      <c r="E3999" s="19" t="s">
        <v>305</v>
      </c>
      <c r="F3999" s="19" t="s">
        <v>206</v>
      </c>
      <c r="G3999" s="19" t="s">
        <v>207</v>
      </c>
      <c r="H3999" s="25">
        <v>1.5314452168781762E-4</v>
      </c>
    </row>
    <row r="4000" spans="1:8" x14ac:dyDescent="0.25">
      <c r="A4000" s="19" t="s">
        <v>81</v>
      </c>
      <c r="B4000" s="19" t="s">
        <v>82</v>
      </c>
      <c r="C4000" s="19" t="s">
        <v>83</v>
      </c>
      <c r="D4000" s="19" t="s">
        <v>304</v>
      </c>
      <c r="E4000" s="19" t="s">
        <v>305</v>
      </c>
      <c r="F4000" s="19" t="s">
        <v>208</v>
      </c>
      <c r="G4000" s="19" t="s">
        <v>209</v>
      </c>
      <c r="H4000" s="25">
        <v>2.3560309645034211E-5</v>
      </c>
    </row>
    <row r="4001" spans="1:8" x14ac:dyDescent="0.25">
      <c r="A4001" s="19" t="s">
        <v>81</v>
      </c>
      <c r="B4001" s="19" t="s">
        <v>82</v>
      </c>
      <c r="C4001" s="19" t="s">
        <v>83</v>
      </c>
      <c r="D4001" s="19" t="s">
        <v>304</v>
      </c>
      <c r="E4001" s="19" t="s">
        <v>305</v>
      </c>
      <c r="F4001" s="19" t="s">
        <v>112</v>
      </c>
      <c r="G4001" s="19" t="s">
        <v>113</v>
      </c>
      <c r="H4001" s="25">
        <v>3.5157952892784185E-5</v>
      </c>
    </row>
    <row r="4002" spans="1:8" x14ac:dyDescent="0.25">
      <c r="A4002" s="19" t="s">
        <v>81</v>
      </c>
      <c r="B4002" s="19" t="s">
        <v>82</v>
      </c>
      <c r="C4002" s="19" t="s">
        <v>83</v>
      </c>
      <c r="D4002" s="19" t="s">
        <v>304</v>
      </c>
      <c r="E4002" s="19" t="s">
        <v>305</v>
      </c>
      <c r="F4002" s="19" t="s">
        <v>116</v>
      </c>
      <c r="G4002" s="19" t="s">
        <v>117</v>
      </c>
      <c r="H4002" s="25">
        <v>5.4041678546694405E-5</v>
      </c>
    </row>
    <row r="4003" spans="1:8" x14ac:dyDescent="0.25">
      <c r="A4003" s="19" t="s">
        <v>81</v>
      </c>
      <c r="B4003" s="19" t="s">
        <v>82</v>
      </c>
      <c r="C4003" s="19" t="s">
        <v>83</v>
      </c>
      <c r="D4003" s="19" t="s">
        <v>304</v>
      </c>
      <c r="E4003" s="19" t="s">
        <v>305</v>
      </c>
      <c r="F4003" s="19" t="s">
        <v>120</v>
      </c>
      <c r="G4003" s="19" t="s">
        <v>121</v>
      </c>
      <c r="H4003" s="25">
        <v>4.8123652704735889E-4</v>
      </c>
    </row>
    <row r="4004" spans="1:8" x14ac:dyDescent="0.25">
      <c r="A4004" s="19" t="s">
        <v>81</v>
      </c>
      <c r="B4004" s="19" t="s">
        <v>82</v>
      </c>
      <c r="C4004" s="19" t="s">
        <v>83</v>
      </c>
      <c r="D4004" s="19" t="s">
        <v>304</v>
      </c>
      <c r="E4004" s="19" t="s">
        <v>305</v>
      </c>
      <c r="F4004" s="19" t="s">
        <v>186</v>
      </c>
      <c r="G4004" s="19" t="s">
        <v>187</v>
      </c>
      <c r="H4004" s="25">
        <v>2.8694852624764313E-5</v>
      </c>
    </row>
    <row r="4005" spans="1:8" x14ac:dyDescent="0.25">
      <c r="A4005" s="19" t="s">
        <v>81</v>
      </c>
      <c r="B4005" s="19" t="s">
        <v>82</v>
      </c>
      <c r="C4005" s="19" t="s">
        <v>83</v>
      </c>
      <c r="D4005" s="19" t="s">
        <v>304</v>
      </c>
      <c r="E4005" s="19" t="s">
        <v>305</v>
      </c>
      <c r="F4005" s="19" t="s">
        <v>192</v>
      </c>
      <c r="G4005" s="19" t="s">
        <v>193</v>
      </c>
      <c r="H4005" s="25">
        <v>3.0091813596210626E-5</v>
      </c>
    </row>
    <row r="4006" spans="1:8" x14ac:dyDescent="0.25">
      <c r="A4006" s="19" t="s">
        <v>81</v>
      </c>
      <c r="B4006" s="19" t="s">
        <v>82</v>
      </c>
      <c r="C4006" s="19" t="s">
        <v>83</v>
      </c>
      <c r="D4006" s="19" t="s">
        <v>304</v>
      </c>
      <c r="E4006" s="19" t="s">
        <v>305</v>
      </c>
      <c r="F4006" s="19" t="s">
        <v>194</v>
      </c>
      <c r="G4006" s="19" t="s">
        <v>195</v>
      </c>
      <c r="H4006" s="25">
        <v>2.7280248684675083E-3</v>
      </c>
    </row>
    <row r="4007" spans="1:8" x14ac:dyDescent="0.25">
      <c r="A4007" s="19" t="s">
        <v>81</v>
      </c>
      <c r="B4007" s="19" t="s">
        <v>82</v>
      </c>
      <c r="C4007" s="19" t="s">
        <v>83</v>
      </c>
      <c r="D4007" s="19" t="s">
        <v>304</v>
      </c>
      <c r="E4007" s="19" t="s">
        <v>305</v>
      </c>
      <c r="F4007" s="19" t="s">
        <v>122</v>
      </c>
      <c r="G4007" s="19" t="s">
        <v>123</v>
      </c>
      <c r="H4007" s="25">
        <v>7.3311629444218715E-5</v>
      </c>
    </row>
    <row r="4008" spans="1:8" x14ac:dyDescent="0.25">
      <c r="A4008" s="19" t="s">
        <v>81</v>
      </c>
      <c r="B4008" s="19" t="s">
        <v>82</v>
      </c>
      <c r="C4008" s="19" t="s">
        <v>83</v>
      </c>
      <c r="D4008" s="19" t="s">
        <v>304</v>
      </c>
      <c r="E4008" s="19" t="s">
        <v>305</v>
      </c>
      <c r="F4008" s="19" t="s">
        <v>126</v>
      </c>
      <c r="G4008" s="19" t="s">
        <v>127</v>
      </c>
      <c r="H4008" s="25">
        <v>2.5991147973754122E-5</v>
      </c>
    </row>
    <row r="4009" spans="1:8" x14ac:dyDescent="0.25">
      <c r="A4009" s="19" t="s">
        <v>81</v>
      </c>
      <c r="B4009" s="19" t="s">
        <v>82</v>
      </c>
      <c r="C4009" s="19" t="s">
        <v>83</v>
      </c>
      <c r="D4009" s="19" t="s">
        <v>304</v>
      </c>
      <c r="E4009" s="19" t="s">
        <v>305</v>
      </c>
      <c r="F4009" s="19" t="s">
        <v>306</v>
      </c>
      <c r="G4009" s="19" t="s">
        <v>307</v>
      </c>
      <c r="H4009" s="25">
        <v>2.2822939044217811E-4</v>
      </c>
    </row>
    <row r="4010" spans="1:8" x14ac:dyDescent="0.25">
      <c r="A4010" s="19" t="s">
        <v>81</v>
      </c>
      <c r="B4010" s="19" t="s">
        <v>82</v>
      </c>
      <c r="C4010" s="19" t="s">
        <v>83</v>
      </c>
      <c r="D4010" s="19" t="s">
        <v>304</v>
      </c>
      <c r="E4010" s="19" t="s">
        <v>305</v>
      </c>
      <c r="F4010" s="19" t="s">
        <v>128</v>
      </c>
      <c r="G4010" s="19" t="s">
        <v>129</v>
      </c>
      <c r="H4010" s="25">
        <v>1.1183247470274345E-4</v>
      </c>
    </row>
    <row r="4011" spans="1:8" x14ac:dyDescent="0.25">
      <c r="A4011" s="19" t="s">
        <v>81</v>
      </c>
      <c r="B4011" s="19" t="s">
        <v>82</v>
      </c>
      <c r="C4011" s="19" t="s">
        <v>83</v>
      </c>
      <c r="D4011" s="19" t="s">
        <v>304</v>
      </c>
      <c r="E4011" s="19" t="s">
        <v>305</v>
      </c>
      <c r="F4011" s="19" t="s">
        <v>130</v>
      </c>
      <c r="G4011" s="19" t="s">
        <v>131</v>
      </c>
      <c r="H4011" s="25">
        <v>7.4369217839614238E-4</v>
      </c>
    </row>
    <row r="4012" spans="1:8" x14ac:dyDescent="0.25">
      <c r="A4012" s="19" t="s">
        <v>81</v>
      </c>
      <c r="B4012" s="19" t="s">
        <v>82</v>
      </c>
      <c r="C4012" s="19" t="s">
        <v>83</v>
      </c>
      <c r="D4012" s="19" t="s">
        <v>304</v>
      </c>
      <c r="E4012" s="19" t="s">
        <v>305</v>
      </c>
      <c r="F4012" s="19" t="s">
        <v>412</v>
      </c>
      <c r="G4012" s="19" t="s">
        <v>413</v>
      </c>
      <c r="H4012" s="25">
        <v>2.5388606988709724E-4</v>
      </c>
    </row>
    <row r="4013" spans="1:8" x14ac:dyDescent="0.25">
      <c r="A4013" s="19" t="s">
        <v>81</v>
      </c>
      <c r="B4013" s="19" t="s">
        <v>82</v>
      </c>
      <c r="C4013" s="19" t="s">
        <v>83</v>
      </c>
      <c r="D4013" s="19" t="s">
        <v>304</v>
      </c>
      <c r="E4013" s="19" t="s">
        <v>305</v>
      </c>
      <c r="F4013" s="19" t="s">
        <v>134</v>
      </c>
      <c r="G4013" s="19" t="s">
        <v>135</v>
      </c>
      <c r="H4013" s="25">
        <v>6.1351656561138603E-5</v>
      </c>
    </row>
    <row r="4014" spans="1:8" x14ac:dyDescent="0.25">
      <c r="A4014" s="19" t="s">
        <v>81</v>
      </c>
      <c r="B4014" s="19" t="s">
        <v>82</v>
      </c>
      <c r="C4014" s="19" t="s">
        <v>83</v>
      </c>
      <c r="D4014" s="19" t="s">
        <v>304</v>
      </c>
      <c r="E4014" s="19" t="s">
        <v>305</v>
      </c>
      <c r="F4014" s="19" t="s">
        <v>138</v>
      </c>
      <c r="G4014" s="19" t="s">
        <v>139</v>
      </c>
      <c r="H4014" s="25">
        <v>1.5532920507084085E-4</v>
      </c>
    </row>
    <row r="4015" spans="1:8" x14ac:dyDescent="0.25">
      <c r="A4015" s="19" t="s">
        <v>81</v>
      </c>
      <c r="B4015" s="19" t="s">
        <v>82</v>
      </c>
      <c r="C4015" s="19" t="s">
        <v>83</v>
      </c>
      <c r="D4015" s="19" t="s">
        <v>304</v>
      </c>
      <c r="E4015" s="19" t="s">
        <v>305</v>
      </c>
      <c r="F4015" s="19" t="s">
        <v>198</v>
      </c>
      <c r="G4015" s="19" t="s">
        <v>199</v>
      </c>
      <c r="H4015" s="25">
        <v>1.0513105192805469E-3</v>
      </c>
    </row>
    <row r="4016" spans="1:8" x14ac:dyDescent="0.25">
      <c r="A4016" s="19" t="s">
        <v>81</v>
      </c>
      <c r="B4016" s="19" t="s">
        <v>82</v>
      </c>
      <c r="C4016" s="19" t="s">
        <v>83</v>
      </c>
      <c r="D4016" s="19" t="s">
        <v>304</v>
      </c>
      <c r="E4016" s="19" t="s">
        <v>305</v>
      </c>
      <c r="F4016" s="19" t="s">
        <v>142</v>
      </c>
      <c r="G4016" s="19" t="s">
        <v>143</v>
      </c>
      <c r="H4016" s="25">
        <v>1.1493196278973498E-4</v>
      </c>
    </row>
    <row r="4017" spans="1:8" x14ac:dyDescent="0.25">
      <c r="A4017" s="19" t="s">
        <v>81</v>
      </c>
      <c r="B4017" s="19" t="s">
        <v>82</v>
      </c>
      <c r="C4017" s="19" t="s">
        <v>83</v>
      </c>
      <c r="D4017" s="19" t="s">
        <v>304</v>
      </c>
      <c r="E4017" s="19" t="s">
        <v>305</v>
      </c>
      <c r="F4017" s="19" t="s">
        <v>144</v>
      </c>
      <c r="G4017" s="19" t="s">
        <v>145</v>
      </c>
      <c r="H4017" s="25">
        <v>8.5813941931717739E-4</v>
      </c>
    </row>
    <row r="4018" spans="1:8" x14ac:dyDescent="0.25">
      <c r="A4018" s="19" t="s">
        <v>81</v>
      </c>
      <c r="B4018" s="19" t="s">
        <v>82</v>
      </c>
      <c r="C4018" s="19" t="s">
        <v>83</v>
      </c>
      <c r="D4018" s="19" t="s">
        <v>304</v>
      </c>
      <c r="E4018" s="19" t="s">
        <v>305</v>
      </c>
      <c r="F4018" s="19" t="s">
        <v>146</v>
      </c>
      <c r="G4018" s="19" t="s">
        <v>147</v>
      </c>
      <c r="H4018" s="25">
        <v>7.3939853488583761E-5</v>
      </c>
    </row>
    <row r="4019" spans="1:8" x14ac:dyDescent="0.25">
      <c r="A4019" s="19" t="s">
        <v>81</v>
      </c>
      <c r="B4019" s="19" t="s">
        <v>82</v>
      </c>
      <c r="C4019" s="19" t="s">
        <v>83</v>
      </c>
      <c r="D4019" s="19" t="s">
        <v>304</v>
      </c>
      <c r="E4019" s="19" t="s">
        <v>305</v>
      </c>
      <c r="F4019" s="19" t="s">
        <v>148</v>
      </c>
      <c r="G4019" s="19" t="s">
        <v>149</v>
      </c>
      <c r="H4019" s="25">
        <v>3.0043905996320812E-4</v>
      </c>
    </row>
    <row r="4020" spans="1:8" x14ac:dyDescent="0.25">
      <c r="A4020" s="19" t="s">
        <v>81</v>
      </c>
      <c r="B4020" s="19" t="s">
        <v>82</v>
      </c>
      <c r="C4020" s="19" t="s">
        <v>83</v>
      </c>
      <c r="D4020" s="19" t="s">
        <v>304</v>
      </c>
      <c r="E4020" s="19" t="s">
        <v>305</v>
      </c>
      <c r="F4020" s="19" t="s">
        <v>216</v>
      </c>
      <c r="G4020" s="19" t="s">
        <v>217</v>
      </c>
      <c r="H4020" s="25">
        <v>3.3763793596140451E-5</v>
      </c>
    </row>
    <row r="4021" spans="1:8" x14ac:dyDescent="0.25">
      <c r="A4021" s="19" t="s">
        <v>81</v>
      </c>
      <c r="B4021" s="19" t="s">
        <v>82</v>
      </c>
      <c r="C4021" s="19" t="s">
        <v>83</v>
      </c>
      <c r="D4021" s="19" t="s">
        <v>304</v>
      </c>
      <c r="E4021" s="19" t="s">
        <v>305</v>
      </c>
      <c r="F4021" s="19" t="s">
        <v>150</v>
      </c>
      <c r="G4021" s="19" t="s">
        <v>151</v>
      </c>
      <c r="H4021" s="25">
        <v>2.2965171327427597E-4</v>
      </c>
    </row>
    <row r="4022" spans="1:8" x14ac:dyDescent="0.25">
      <c r="A4022" s="19" t="s">
        <v>81</v>
      </c>
      <c r="B4022" s="19" t="s">
        <v>82</v>
      </c>
      <c r="C4022" s="19" t="s">
        <v>83</v>
      </c>
      <c r="D4022" s="19" t="s">
        <v>304</v>
      </c>
      <c r="E4022" s="19" t="s">
        <v>305</v>
      </c>
      <c r="F4022" s="19" t="s">
        <v>152</v>
      </c>
      <c r="G4022" s="19" t="s">
        <v>153</v>
      </c>
      <c r="H4022" s="25">
        <v>1.3368236588390123E-2</v>
      </c>
    </row>
    <row r="4023" spans="1:8" x14ac:dyDescent="0.25">
      <c r="A4023" s="19" t="s">
        <v>81</v>
      </c>
      <c r="B4023" s="19" t="s">
        <v>82</v>
      </c>
      <c r="C4023" s="19" t="s">
        <v>83</v>
      </c>
      <c r="D4023" s="19" t="s">
        <v>304</v>
      </c>
      <c r="E4023" s="19" t="s">
        <v>305</v>
      </c>
      <c r="F4023" s="19" t="s">
        <v>156</v>
      </c>
      <c r="G4023" s="19" t="s">
        <v>157</v>
      </c>
      <c r="H4023" s="25">
        <v>4.5387948654572382E-4</v>
      </c>
    </row>
    <row r="4024" spans="1:8" x14ac:dyDescent="0.25">
      <c r="A4024" s="19" t="s">
        <v>81</v>
      </c>
      <c r="B4024" s="19" t="s">
        <v>82</v>
      </c>
      <c r="C4024" s="19" t="s">
        <v>83</v>
      </c>
      <c r="D4024" s="19" t="s">
        <v>304</v>
      </c>
      <c r="E4024" s="19" t="s">
        <v>305</v>
      </c>
      <c r="F4024" s="19" t="s">
        <v>158</v>
      </c>
      <c r="G4024" s="19" t="s">
        <v>159</v>
      </c>
      <c r="H4024" s="25">
        <v>5.2649383604808263E-6</v>
      </c>
    </row>
    <row r="4025" spans="1:8" x14ac:dyDescent="0.25">
      <c r="A4025" s="19" t="s">
        <v>81</v>
      </c>
      <c r="B4025" s="19" t="s">
        <v>82</v>
      </c>
      <c r="C4025" s="19" t="s">
        <v>83</v>
      </c>
      <c r="D4025" s="19" t="s">
        <v>304</v>
      </c>
      <c r="E4025" s="19" t="s">
        <v>305</v>
      </c>
      <c r="F4025" s="19" t="s">
        <v>236</v>
      </c>
      <c r="G4025" s="19" t="s">
        <v>237</v>
      </c>
      <c r="H4025" s="25">
        <v>5.6890387307044878E-4</v>
      </c>
    </row>
    <row r="4026" spans="1:8" x14ac:dyDescent="0.25">
      <c r="A4026" s="19" t="s">
        <v>81</v>
      </c>
      <c r="B4026" s="19" t="s">
        <v>82</v>
      </c>
      <c r="C4026" s="19" t="s">
        <v>83</v>
      </c>
      <c r="D4026" s="19" t="s">
        <v>304</v>
      </c>
      <c r="E4026" s="19" t="s">
        <v>305</v>
      </c>
      <c r="F4026" s="19" t="s">
        <v>162</v>
      </c>
      <c r="G4026" s="19" t="s">
        <v>163</v>
      </c>
      <c r="H4026" s="25">
        <v>1.0325632561141377E-3</v>
      </c>
    </row>
    <row r="4027" spans="1:8" x14ac:dyDescent="0.25">
      <c r="A4027" s="19" t="s">
        <v>81</v>
      </c>
      <c r="B4027" s="19" t="s">
        <v>82</v>
      </c>
      <c r="C4027" s="19" t="s">
        <v>83</v>
      </c>
      <c r="D4027" s="19" t="s">
        <v>332</v>
      </c>
      <c r="E4027" s="19" t="s">
        <v>333</v>
      </c>
      <c r="F4027" s="19" t="s">
        <v>94</v>
      </c>
      <c r="G4027" s="19" t="s">
        <v>95</v>
      </c>
      <c r="H4027" s="25">
        <v>7.1220207627070492E-4</v>
      </c>
    </row>
    <row r="4028" spans="1:8" x14ac:dyDescent="0.25">
      <c r="A4028" s="19" t="s">
        <v>81</v>
      </c>
      <c r="B4028" s="19" t="s">
        <v>82</v>
      </c>
      <c r="C4028" s="19" t="s">
        <v>83</v>
      </c>
      <c r="D4028" s="19" t="s">
        <v>332</v>
      </c>
      <c r="E4028" s="19" t="s">
        <v>333</v>
      </c>
      <c r="F4028" s="19" t="s">
        <v>410</v>
      </c>
      <c r="G4028" s="19" t="s">
        <v>411</v>
      </c>
      <c r="H4028" s="25">
        <v>4.6375019891343398E-2</v>
      </c>
    </row>
    <row r="4029" spans="1:8" x14ac:dyDescent="0.25">
      <c r="A4029" s="19" t="s">
        <v>81</v>
      </c>
      <c r="B4029" s="19" t="s">
        <v>82</v>
      </c>
      <c r="C4029" s="19" t="s">
        <v>83</v>
      </c>
      <c r="D4029" s="19" t="s">
        <v>332</v>
      </c>
      <c r="E4029" s="19" t="s">
        <v>333</v>
      </c>
      <c r="F4029" s="19" t="s">
        <v>244</v>
      </c>
      <c r="G4029" s="19" t="s">
        <v>245</v>
      </c>
      <c r="H4029" s="25">
        <v>4.3064069044915199E-4</v>
      </c>
    </row>
    <row r="4030" spans="1:8" x14ac:dyDescent="0.25">
      <c r="A4030" s="19" t="s">
        <v>81</v>
      </c>
      <c r="B4030" s="19" t="s">
        <v>82</v>
      </c>
      <c r="C4030" s="19" t="s">
        <v>83</v>
      </c>
      <c r="D4030" s="19" t="s">
        <v>332</v>
      </c>
      <c r="E4030" s="19" t="s">
        <v>333</v>
      </c>
      <c r="F4030" s="19" t="s">
        <v>98</v>
      </c>
      <c r="G4030" s="19" t="s">
        <v>99</v>
      </c>
      <c r="H4030" s="25">
        <v>3.1669845691161387E-4</v>
      </c>
    </row>
    <row r="4031" spans="1:8" x14ac:dyDescent="0.25">
      <c r="A4031" s="19" t="s">
        <v>81</v>
      </c>
      <c r="B4031" s="19" t="s">
        <v>82</v>
      </c>
      <c r="C4031" s="19" t="s">
        <v>83</v>
      </c>
      <c r="D4031" s="19" t="s">
        <v>332</v>
      </c>
      <c r="E4031" s="19" t="s">
        <v>333</v>
      </c>
      <c r="F4031" s="19" t="s">
        <v>168</v>
      </c>
      <c r="G4031" s="19" t="s">
        <v>169</v>
      </c>
      <c r="H4031" s="25">
        <v>2.9053288792015838E-2</v>
      </c>
    </row>
    <row r="4032" spans="1:8" x14ac:dyDescent="0.25">
      <c r="A4032" s="19" t="s">
        <v>81</v>
      </c>
      <c r="B4032" s="19" t="s">
        <v>82</v>
      </c>
      <c r="C4032" s="19" t="s">
        <v>83</v>
      </c>
      <c r="D4032" s="19" t="s">
        <v>332</v>
      </c>
      <c r="E4032" s="19" t="s">
        <v>333</v>
      </c>
      <c r="F4032" s="19" t="s">
        <v>172</v>
      </c>
      <c r="G4032" s="19" t="s">
        <v>173</v>
      </c>
      <c r="H4032" s="25">
        <v>1.6321624163655592E-4</v>
      </c>
    </row>
    <row r="4033" spans="1:8" x14ac:dyDescent="0.25">
      <c r="A4033" s="19" t="s">
        <v>81</v>
      </c>
      <c r="B4033" s="19" t="s">
        <v>82</v>
      </c>
      <c r="C4033" s="19" t="s">
        <v>83</v>
      </c>
      <c r="D4033" s="19" t="s">
        <v>332</v>
      </c>
      <c r="E4033" s="19" t="s">
        <v>333</v>
      </c>
      <c r="F4033" s="19" t="s">
        <v>110</v>
      </c>
      <c r="G4033" s="19" t="s">
        <v>111</v>
      </c>
      <c r="H4033" s="25">
        <v>1.2233783318600494E-3</v>
      </c>
    </row>
    <row r="4034" spans="1:8" x14ac:dyDescent="0.25">
      <c r="A4034" s="19" t="s">
        <v>81</v>
      </c>
      <c r="B4034" s="19" t="s">
        <v>82</v>
      </c>
      <c r="C4034" s="19" t="s">
        <v>83</v>
      </c>
      <c r="D4034" s="19" t="s">
        <v>332</v>
      </c>
      <c r="E4034" s="19" t="s">
        <v>333</v>
      </c>
      <c r="F4034" s="19" t="s">
        <v>126</v>
      </c>
      <c r="G4034" s="19" t="s">
        <v>127</v>
      </c>
      <c r="H4034" s="25">
        <v>1.0342061596641402E-4</v>
      </c>
    </row>
    <row r="4035" spans="1:8" x14ac:dyDescent="0.25">
      <c r="A4035" s="19" t="s">
        <v>81</v>
      </c>
      <c r="B4035" s="19" t="s">
        <v>82</v>
      </c>
      <c r="C4035" s="19" t="s">
        <v>83</v>
      </c>
      <c r="D4035" s="19" t="s">
        <v>332</v>
      </c>
      <c r="E4035" s="19" t="s">
        <v>333</v>
      </c>
      <c r="F4035" s="19" t="s">
        <v>134</v>
      </c>
      <c r="G4035" s="19" t="s">
        <v>135</v>
      </c>
      <c r="H4035" s="25">
        <v>2.8505565434458328E-4</v>
      </c>
    </row>
    <row r="4036" spans="1:8" x14ac:dyDescent="0.25">
      <c r="A4036" s="19" t="s">
        <v>81</v>
      </c>
      <c r="B4036" s="19" t="s">
        <v>82</v>
      </c>
      <c r="C4036" s="19" t="s">
        <v>83</v>
      </c>
      <c r="D4036" s="19" t="s">
        <v>332</v>
      </c>
      <c r="E4036" s="19" t="s">
        <v>333</v>
      </c>
      <c r="F4036" s="19" t="s">
        <v>138</v>
      </c>
      <c r="G4036" s="19" t="s">
        <v>139</v>
      </c>
      <c r="H4036" s="25">
        <v>5.1273166346626142E-4</v>
      </c>
    </row>
    <row r="4037" spans="1:8" x14ac:dyDescent="0.25">
      <c r="A4037" s="19" t="s">
        <v>81</v>
      </c>
      <c r="B4037" s="19" t="s">
        <v>82</v>
      </c>
      <c r="C4037" s="19" t="s">
        <v>83</v>
      </c>
      <c r="D4037" s="19" t="s">
        <v>332</v>
      </c>
      <c r="E4037" s="19" t="s">
        <v>333</v>
      </c>
      <c r="F4037" s="19" t="s">
        <v>140</v>
      </c>
      <c r="G4037" s="19" t="s">
        <v>141</v>
      </c>
      <c r="H4037" s="25">
        <v>5.7376093289808548E-4</v>
      </c>
    </row>
    <row r="4038" spans="1:8" x14ac:dyDescent="0.25">
      <c r="A4038" s="19" t="s">
        <v>81</v>
      </c>
      <c r="B4038" s="19" t="s">
        <v>82</v>
      </c>
      <c r="C4038" s="19" t="s">
        <v>83</v>
      </c>
      <c r="D4038" s="19" t="s">
        <v>332</v>
      </c>
      <c r="E4038" s="19" t="s">
        <v>333</v>
      </c>
      <c r="F4038" s="19" t="s">
        <v>144</v>
      </c>
      <c r="G4038" s="19" t="s">
        <v>145</v>
      </c>
      <c r="H4038" s="25">
        <v>2.9760941471237349E-3</v>
      </c>
    </row>
    <row r="4039" spans="1:8" x14ac:dyDescent="0.25">
      <c r="A4039" s="19" t="s">
        <v>81</v>
      </c>
      <c r="B4039" s="19" t="s">
        <v>82</v>
      </c>
      <c r="C4039" s="19" t="s">
        <v>83</v>
      </c>
      <c r="D4039" s="19" t="s">
        <v>332</v>
      </c>
      <c r="E4039" s="19" t="s">
        <v>333</v>
      </c>
      <c r="F4039" s="19" t="s">
        <v>150</v>
      </c>
      <c r="G4039" s="19" t="s">
        <v>151</v>
      </c>
      <c r="H4039" s="25">
        <v>7.1488841072010994E-4</v>
      </c>
    </row>
    <row r="4040" spans="1:8" x14ac:dyDescent="0.25">
      <c r="A4040" s="19" t="s">
        <v>81</v>
      </c>
      <c r="B4040" s="19" t="s">
        <v>82</v>
      </c>
      <c r="C4040" s="19" t="s">
        <v>83</v>
      </c>
      <c r="D4040" s="19" t="s">
        <v>332</v>
      </c>
      <c r="E4040" s="19" t="s">
        <v>333</v>
      </c>
      <c r="F4040" s="19" t="s">
        <v>158</v>
      </c>
      <c r="G4040" s="19" t="s">
        <v>159</v>
      </c>
      <c r="H4040" s="25">
        <v>1.8317887141437535E-5</v>
      </c>
    </row>
    <row r="4041" spans="1:8" x14ac:dyDescent="0.25">
      <c r="A4041" s="19" t="s">
        <v>81</v>
      </c>
      <c r="B4041" s="19" t="s">
        <v>82</v>
      </c>
      <c r="C4041" s="19" t="s">
        <v>83</v>
      </c>
      <c r="D4041" s="19" t="s">
        <v>332</v>
      </c>
      <c r="E4041" s="19" t="s">
        <v>333</v>
      </c>
      <c r="F4041" s="19" t="s">
        <v>162</v>
      </c>
      <c r="G4041" s="19" t="s">
        <v>163</v>
      </c>
      <c r="H4041" s="25">
        <v>2.7852319701397875E-3</v>
      </c>
    </row>
    <row r="4042" spans="1:8" x14ac:dyDescent="0.25">
      <c r="A4042" s="19" t="s">
        <v>81</v>
      </c>
      <c r="B4042" s="19" t="s">
        <v>82</v>
      </c>
      <c r="C4042" s="19" t="s">
        <v>83</v>
      </c>
      <c r="D4042" s="19" t="s">
        <v>308</v>
      </c>
      <c r="E4042" s="19" t="s">
        <v>309</v>
      </c>
      <c r="F4042" s="19" t="s">
        <v>94</v>
      </c>
      <c r="G4042" s="19" t="s">
        <v>95</v>
      </c>
      <c r="H4042" s="25">
        <v>1.1475252788021202E-4</v>
      </c>
    </row>
    <row r="4043" spans="1:8" x14ac:dyDescent="0.25">
      <c r="A4043" s="19" t="s">
        <v>81</v>
      </c>
      <c r="B4043" s="19" t="s">
        <v>82</v>
      </c>
      <c r="C4043" s="19" t="s">
        <v>83</v>
      </c>
      <c r="D4043" s="19" t="s">
        <v>308</v>
      </c>
      <c r="E4043" s="19" t="s">
        <v>309</v>
      </c>
      <c r="F4043" s="19" t="s">
        <v>410</v>
      </c>
      <c r="G4043" s="19" t="s">
        <v>411</v>
      </c>
      <c r="H4043" s="25">
        <v>3.0839174908416127E-2</v>
      </c>
    </row>
    <row r="4044" spans="1:8" x14ac:dyDescent="0.25">
      <c r="A4044" s="19" t="s">
        <v>81</v>
      </c>
      <c r="B4044" s="19" t="s">
        <v>82</v>
      </c>
      <c r="C4044" s="19" t="s">
        <v>83</v>
      </c>
      <c r="D4044" s="19" t="s">
        <v>308</v>
      </c>
      <c r="E4044" s="19" t="s">
        <v>309</v>
      </c>
      <c r="F4044" s="19" t="s">
        <v>98</v>
      </c>
      <c r="G4044" s="19" t="s">
        <v>99</v>
      </c>
      <c r="H4044" s="25">
        <v>7.1748408435407543E-5</v>
      </c>
    </row>
    <row r="4045" spans="1:8" x14ac:dyDescent="0.25">
      <c r="A4045" s="19" t="s">
        <v>81</v>
      </c>
      <c r="B4045" s="19" t="s">
        <v>82</v>
      </c>
      <c r="C4045" s="19" t="s">
        <v>83</v>
      </c>
      <c r="D4045" s="19" t="s">
        <v>308</v>
      </c>
      <c r="E4045" s="19" t="s">
        <v>309</v>
      </c>
      <c r="F4045" s="19" t="s">
        <v>168</v>
      </c>
      <c r="G4045" s="19" t="s">
        <v>169</v>
      </c>
      <c r="H4045" s="25">
        <v>1.7940665680994613E-2</v>
      </c>
    </row>
    <row r="4046" spans="1:8" x14ac:dyDescent="0.25">
      <c r="A4046" s="19" t="s">
        <v>81</v>
      </c>
      <c r="B4046" s="19" t="s">
        <v>82</v>
      </c>
      <c r="C4046" s="19" t="s">
        <v>83</v>
      </c>
      <c r="D4046" s="19" t="s">
        <v>308</v>
      </c>
      <c r="E4046" s="19" t="s">
        <v>309</v>
      </c>
      <c r="F4046" s="19" t="s">
        <v>186</v>
      </c>
      <c r="G4046" s="19" t="s">
        <v>187</v>
      </c>
      <c r="H4046" s="25">
        <v>2.0071057115476585E-5</v>
      </c>
    </row>
    <row r="4047" spans="1:8" x14ac:dyDescent="0.25">
      <c r="A4047" s="19" t="s">
        <v>81</v>
      </c>
      <c r="B4047" s="19" t="s">
        <v>82</v>
      </c>
      <c r="C4047" s="19" t="s">
        <v>83</v>
      </c>
      <c r="D4047" s="19" t="s">
        <v>308</v>
      </c>
      <c r="E4047" s="19" t="s">
        <v>309</v>
      </c>
      <c r="F4047" s="19" t="s">
        <v>190</v>
      </c>
      <c r="G4047" s="19" t="s">
        <v>191</v>
      </c>
      <c r="H4047" s="25">
        <v>1.6862942676441276E-5</v>
      </c>
    </row>
    <row r="4048" spans="1:8" x14ac:dyDescent="0.25">
      <c r="A4048" s="19" t="s">
        <v>81</v>
      </c>
      <c r="B4048" s="19" t="s">
        <v>82</v>
      </c>
      <c r="C4048" s="19" t="s">
        <v>83</v>
      </c>
      <c r="D4048" s="19" t="s">
        <v>308</v>
      </c>
      <c r="E4048" s="19" t="s">
        <v>309</v>
      </c>
      <c r="F4048" s="19" t="s">
        <v>194</v>
      </c>
      <c r="G4048" s="19" t="s">
        <v>195</v>
      </c>
      <c r="H4048" s="25">
        <v>1.8155283452917466E-3</v>
      </c>
    </row>
    <row r="4049" spans="1:8" x14ac:dyDescent="0.25">
      <c r="A4049" s="19" t="s">
        <v>81</v>
      </c>
      <c r="B4049" s="19" t="s">
        <v>82</v>
      </c>
      <c r="C4049" s="19" t="s">
        <v>83</v>
      </c>
      <c r="D4049" s="19" t="s">
        <v>308</v>
      </c>
      <c r="E4049" s="19" t="s">
        <v>309</v>
      </c>
      <c r="F4049" s="19" t="s">
        <v>122</v>
      </c>
      <c r="G4049" s="19" t="s">
        <v>123</v>
      </c>
      <c r="H4049" s="25">
        <v>4.5195312545741068E-5</v>
      </c>
    </row>
    <row r="4050" spans="1:8" x14ac:dyDescent="0.25">
      <c r="A4050" s="19" t="s">
        <v>81</v>
      </c>
      <c r="B4050" s="19" t="s">
        <v>82</v>
      </c>
      <c r="C4050" s="19" t="s">
        <v>83</v>
      </c>
      <c r="D4050" s="19" t="s">
        <v>308</v>
      </c>
      <c r="E4050" s="19" t="s">
        <v>309</v>
      </c>
      <c r="F4050" s="19" t="s">
        <v>126</v>
      </c>
      <c r="G4050" s="19" t="s">
        <v>127</v>
      </c>
      <c r="H4050" s="25">
        <v>1.7222728470450278E-5</v>
      </c>
    </row>
    <row r="4051" spans="1:8" x14ac:dyDescent="0.25">
      <c r="A4051" s="19" t="s">
        <v>81</v>
      </c>
      <c r="B4051" s="19" t="s">
        <v>82</v>
      </c>
      <c r="C4051" s="19" t="s">
        <v>83</v>
      </c>
      <c r="D4051" s="19" t="s">
        <v>308</v>
      </c>
      <c r="E4051" s="19" t="s">
        <v>309</v>
      </c>
      <c r="F4051" s="19" t="s">
        <v>134</v>
      </c>
      <c r="G4051" s="19" t="s">
        <v>135</v>
      </c>
      <c r="H4051" s="25">
        <v>4.0813251210496731E-5</v>
      </c>
    </row>
    <row r="4052" spans="1:8" x14ac:dyDescent="0.25">
      <c r="A4052" s="19" t="s">
        <v>81</v>
      </c>
      <c r="B4052" s="19" t="s">
        <v>82</v>
      </c>
      <c r="C4052" s="19" t="s">
        <v>83</v>
      </c>
      <c r="D4052" s="19" t="s">
        <v>308</v>
      </c>
      <c r="E4052" s="19" t="s">
        <v>309</v>
      </c>
      <c r="F4052" s="19" t="s">
        <v>260</v>
      </c>
      <c r="G4052" s="19" t="s">
        <v>261</v>
      </c>
      <c r="H4052" s="25">
        <v>5.5727064243405189E-5</v>
      </c>
    </row>
    <row r="4053" spans="1:8" x14ac:dyDescent="0.25">
      <c r="A4053" s="19" t="s">
        <v>81</v>
      </c>
      <c r="B4053" s="19" t="s">
        <v>82</v>
      </c>
      <c r="C4053" s="19" t="s">
        <v>83</v>
      </c>
      <c r="D4053" s="19" t="s">
        <v>308</v>
      </c>
      <c r="E4053" s="19" t="s">
        <v>309</v>
      </c>
      <c r="F4053" s="19" t="s">
        <v>140</v>
      </c>
      <c r="G4053" s="19" t="s">
        <v>141</v>
      </c>
      <c r="H4053" s="25">
        <v>1.0080562184585706E-4</v>
      </c>
    </row>
    <row r="4054" spans="1:8" x14ac:dyDescent="0.25">
      <c r="A4054" s="19" t="s">
        <v>81</v>
      </c>
      <c r="B4054" s="19" t="s">
        <v>82</v>
      </c>
      <c r="C4054" s="19" t="s">
        <v>83</v>
      </c>
      <c r="D4054" s="19" t="s">
        <v>308</v>
      </c>
      <c r="E4054" s="19" t="s">
        <v>309</v>
      </c>
      <c r="F4054" s="19" t="s">
        <v>198</v>
      </c>
      <c r="G4054" s="19" t="s">
        <v>199</v>
      </c>
      <c r="H4054" s="25">
        <v>7.4618549061820634E-4</v>
      </c>
    </row>
    <row r="4055" spans="1:8" x14ac:dyDescent="0.25">
      <c r="A4055" s="19" t="s">
        <v>81</v>
      </c>
      <c r="B4055" s="19" t="s">
        <v>82</v>
      </c>
      <c r="C4055" s="19" t="s">
        <v>83</v>
      </c>
      <c r="D4055" s="19" t="s">
        <v>308</v>
      </c>
      <c r="E4055" s="19" t="s">
        <v>309</v>
      </c>
      <c r="F4055" s="19" t="s">
        <v>142</v>
      </c>
      <c r="G4055" s="19" t="s">
        <v>143</v>
      </c>
      <c r="H4055" s="25">
        <v>8.5885961023063207E-5</v>
      </c>
    </row>
    <row r="4056" spans="1:8" x14ac:dyDescent="0.25">
      <c r="A4056" s="19" t="s">
        <v>81</v>
      </c>
      <c r="B4056" s="19" t="s">
        <v>82</v>
      </c>
      <c r="C4056" s="19" t="s">
        <v>83</v>
      </c>
      <c r="D4056" s="19" t="s">
        <v>308</v>
      </c>
      <c r="E4056" s="19" t="s">
        <v>309</v>
      </c>
      <c r="F4056" s="19" t="s">
        <v>144</v>
      </c>
      <c r="G4056" s="19" t="s">
        <v>145</v>
      </c>
      <c r="H4056" s="25">
        <v>5.4832165660847251E-4</v>
      </c>
    </row>
    <row r="4057" spans="1:8" x14ac:dyDescent="0.25">
      <c r="A4057" s="19" t="s">
        <v>81</v>
      </c>
      <c r="B4057" s="19" t="s">
        <v>82</v>
      </c>
      <c r="C4057" s="19" t="s">
        <v>83</v>
      </c>
      <c r="D4057" s="19" t="s">
        <v>308</v>
      </c>
      <c r="E4057" s="19" t="s">
        <v>309</v>
      </c>
      <c r="F4057" s="19" t="s">
        <v>146</v>
      </c>
      <c r="G4057" s="19" t="s">
        <v>147</v>
      </c>
      <c r="H4057" s="25">
        <v>6.4335527798241215E-5</v>
      </c>
    </row>
    <row r="4058" spans="1:8" x14ac:dyDescent="0.25">
      <c r="A4058" s="19" t="s">
        <v>81</v>
      </c>
      <c r="B4058" s="19" t="s">
        <v>82</v>
      </c>
      <c r="C4058" s="19" t="s">
        <v>83</v>
      </c>
      <c r="D4058" s="19" t="s">
        <v>308</v>
      </c>
      <c r="E4058" s="19" t="s">
        <v>309</v>
      </c>
      <c r="F4058" s="19" t="s">
        <v>150</v>
      </c>
      <c r="G4058" s="19" t="s">
        <v>151</v>
      </c>
      <c r="H4058" s="25">
        <v>1.3927691389234209E-4</v>
      </c>
    </row>
    <row r="4059" spans="1:8" x14ac:dyDescent="0.25">
      <c r="A4059" s="19" t="s">
        <v>81</v>
      </c>
      <c r="B4059" s="19" t="s">
        <v>82</v>
      </c>
      <c r="C4059" s="19" t="s">
        <v>83</v>
      </c>
      <c r="D4059" s="19" t="s">
        <v>308</v>
      </c>
      <c r="E4059" s="19" t="s">
        <v>309</v>
      </c>
      <c r="F4059" s="19" t="s">
        <v>154</v>
      </c>
      <c r="G4059" s="19" t="s">
        <v>155</v>
      </c>
      <c r="H4059" s="25">
        <v>1.0976733185374347E-3</v>
      </c>
    </row>
    <row r="4060" spans="1:8" x14ac:dyDescent="0.25">
      <c r="A4060" s="19" t="s">
        <v>81</v>
      </c>
      <c r="B4060" s="19" t="s">
        <v>82</v>
      </c>
      <c r="C4060" s="19" t="s">
        <v>83</v>
      </c>
      <c r="D4060" s="19" t="s">
        <v>308</v>
      </c>
      <c r="E4060" s="19" t="s">
        <v>309</v>
      </c>
      <c r="F4060" s="19" t="s">
        <v>156</v>
      </c>
      <c r="G4060" s="19" t="s">
        <v>157</v>
      </c>
      <c r="H4060" s="25">
        <v>2.7677246019037918E-4</v>
      </c>
    </row>
    <row r="4061" spans="1:8" x14ac:dyDescent="0.25">
      <c r="A4061" s="19" t="s">
        <v>81</v>
      </c>
      <c r="B4061" s="19" t="s">
        <v>82</v>
      </c>
      <c r="C4061" s="19" t="s">
        <v>83</v>
      </c>
      <c r="D4061" s="19" t="s">
        <v>308</v>
      </c>
      <c r="E4061" s="19" t="s">
        <v>309</v>
      </c>
      <c r="F4061" s="19" t="s">
        <v>310</v>
      </c>
      <c r="G4061" s="19" t="s">
        <v>311</v>
      </c>
      <c r="H4061" s="25">
        <v>1.4450862186166059E-4</v>
      </c>
    </row>
    <row r="4062" spans="1:8" x14ac:dyDescent="0.25">
      <c r="A4062" s="19" t="s">
        <v>81</v>
      </c>
      <c r="B4062" s="19" t="s">
        <v>82</v>
      </c>
      <c r="C4062" s="19" t="s">
        <v>83</v>
      </c>
      <c r="D4062" s="19" t="s">
        <v>308</v>
      </c>
      <c r="E4062" s="19" t="s">
        <v>309</v>
      </c>
      <c r="F4062" s="19" t="s">
        <v>236</v>
      </c>
      <c r="G4062" s="19" t="s">
        <v>237</v>
      </c>
      <c r="H4062" s="25">
        <v>3.9319836553432919E-4</v>
      </c>
    </row>
    <row r="4063" spans="1:8" x14ac:dyDescent="0.25">
      <c r="A4063" s="19" t="s">
        <v>81</v>
      </c>
      <c r="B4063" s="19" t="s">
        <v>82</v>
      </c>
      <c r="C4063" s="19" t="s">
        <v>83</v>
      </c>
      <c r="D4063" s="19" t="s">
        <v>308</v>
      </c>
      <c r="E4063" s="19" t="s">
        <v>309</v>
      </c>
      <c r="F4063" s="19" t="s">
        <v>162</v>
      </c>
      <c r="G4063" s="19" t="s">
        <v>163</v>
      </c>
      <c r="H4063" s="25">
        <v>5.5054370862201568E-4</v>
      </c>
    </row>
    <row r="4064" spans="1:8" x14ac:dyDescent="0.25">
      <c r="A4064" s="19" t="s">
        <v>81</v>
      </c>
      <c r="B4064" s="19" t="s">
        <v>82</v>
      </c>
      <c r="C4064" s="19" t="s">
        <v>83</v>
      </c>
      <c r="D4064" s="19" t="s">
        <v>308</v>
      </c>
      <c r="E4064" s="19" t="s">
        <v>309</v>
      </c>
      <c r="F4064" s="19" t="s">
        <v>202</v>
      </c>
      <c r="G4064" s="19" t="s">
        <v>203</v>
      </c>
      <c r="H4064" s="25">
        <v>3.0712526935937633E-5</v>
      </c>
    </row>
    <row r="4065" spans="1:8" x14ac:dyDescent="0.25">
      <c r="A4065" s="19" t="s">
        <v>81</v>
      </c>
      <c r="B4065" s="19" t="s">
        <v>82</v>
      </c>
      <c r="C4065" s="19" t="s">
        <v>83</v>
      </c>
      <c r="D4065" s="19" t="s">
        <v>312</v>
      </c>
      <c r="E4065" s="19" t="s">
        <v>313</v>
      </c>
      <c r="F4065" s="19" t="s">
        <v>124</v>
      </c>
      <c r="G4065" s="19" t="s">
        <v>125</v>
      </c>
      <c r="H4065" s="25">
        <v>4.5053539204500401E-3</v>
      </c>
    </row>
    <row r="4066" spans="1:8" x14ac:dyDescent="0.25">
      <c r="A4066" s="19" t="s">
        <v>81</v>
      </c>
      <c r="B4066" s="19" t="s">
        <v>82</v>
      </c>
      <c r="C4066" s="19" t="s">
        <v>83</v>
      </c>
      <c r="D4066" s="19" t="s">
        <v>336</v>
      </c>
      <c r="E4066" s="19" t="s">
        <v>337</v>
      </c>
      <c r="F4066" s="19" t="s">
        <v>98</v>
      </c>
      <c r="G4066" s="19" t="s">
        <v>99</v>
      </c>
      <c r="H4066" s="25">
        <v>1.3745506146351128E-3</v>
      </c>
    </row>
    <row r="4067" spans="1:8" x14ac:dyDescent="0.25">
      <c r="A4067" s="19" t="s">
        <v>81</v>
      </c>
      <c r="B4067" s="19" t="s">
        <v>82</v>
      </c>
      <c r="C4067" s="19" t="s">
        <v>83</v>
      </c>
      <c r="D4067" s="19" t="s">
        <v>336</v>
      </c>
      <c r="E4067" s="19" t="s">
        <v>337</v>
      </c>
      <c r="F4067" s="19" t="s">
        <v>168</v>
      </c>
      <c r="G4067" s="19" t="s">
        <v>169</v>
      </c>
      <c r="H4067" s="25">
        <v>0.79883045838654709</v>
      </c>
    </row>
    <row r="4068" spans="1:8" x14ac:dyDescent="0.25">
      <c r="A4068" s="19" t="s">
        <v>81</v>
      </c>
      <c r="B4068" s="19" t="s">
        <v>82</v>
      </c>
      <c r="C4068" s="19" t="s">
        <v>83</v>
      </c>
      <c r="D4068" s="19" t="s">
        <v>314</v>
      </c>
      <c r="E4068" s="19" t="s">
        <v>315</v>
      </c>
      <c r="F4068" s="19" t="s">
        <v>98</v>
      </c>
      <c r="G4068" s="19" t="s">
        <v>99</v>
      </c>
      <c r="H4068" s="25">
        <v>2.2048576316983345E-4</v>
      </c>
    </row>
    <row r="4069" spans="1:8" x14ac:dyDescent="0.25">
      <c r="A4069" s="19" t="s">
        <v>81</v>
      </c>
      <c r="B4069" s="19" t="s">
        <v>82</v>
      </c>
      <c r="C4069" s="19" t="s">
        <v>83</v>
      </c>
      <c r="D4069" s="19" t="s">
        <v>314</v>
      </c>
      <c r="E4069" s="19" t="s">
        <v>315</v>
      </c>
      <c r="F4069" s="19" t="s">
        <v>168</v>
      </c>
      <c r="G4069" s="19" t="s">
        <v>169</v>
      </c>
      <c r="H4069" s="25">
        <v>0.27668200216159033</v>
      </c>
    </row>
    <row r="4070" spans="1:8" x14ac:dyDescent="0.25">
      <c r="A4070" s="19" t="s">
        <v>81</v>
      </c>
      <c r="B4070" s="19" t="s">
        <v>82</v>
      </c>
      <c r="C4070" s="19" t="s">
        <v>83</v>
      </c>
      <c r="D4070" s="19" t="s">
        <v>314</v>
      </c>
      <c r="E4070" s="19" t="s">
        <v>315</v>
      </c>
      <c r="F4070" s="19" t="s">
        <v>170</v>
      </c>
      <c r="G4070" s="19" t="s">
        <v>171</v>
      </c>
      <c r="H4070" s="25">
        <v>1.2889472252773392E-3</v>
      </c>
    </row>
    <row r="4071" spans="1:8" x14ac:dyDescent="0.25">
      <c r="A4071" s="19" t="s">
        <v>81</v>
      </c>
      <c r="B4071" s="19" t="s">
        <v>82</v>
      </c>
      <c r="C4071" s="19" t="s">
        <v>83</v>
      </c>
      <c r="D4071" s="19" t="s">
        <v>314</v>
      </c>
      <c r="E4071" s="19" t="s">
        <v>315</v>
      </c>
      <c r="F4071" s="19" t="s">
        <v>282</v>
      </c>
      <c r="G4071" s="19" t="s">
        <v>283</v>
      </c>
      <c r="H4071" s="25">
        <v>8.1827809151040936E-4</v>
      </c>
    </row>
    <row r="4072" spans="1:8" x14ac:dyDescent="0.25">
      <c r="A4072" s="19" t="s">
        <v>81</v>
      </c>
      <c r="B4072" s="19" t="s">
        <v>82</v>
      </c>
      <c r="C4072" s="19" t="s">
        <v>83</v>
      </c>
      <c r="D4072" s="19" t="s">
        <v>314</v>
      </c>
      <c r="E4072" s="19" t="s">
        <v>315</v>
      </c>
      <c r="F4072" s="19" t="s">
        <v>100</v>
      </c>
      <c r="G4072" s="19" t="s">
        <v>101</v>
      </c>
      <c r="H4072" s="25">
        <v>8.8647499793505745E-3</v>
      </c>
    </row>
    <row r="4073" spans="1:8" x14ac:dyDescent="0.25">
      <c r="A4073" s="19" t="s">
        <v>81</v>
      </c>
      <c r="B4073" s="19" t="s">
        <v>82</v>
      </c>
      <c r="C4073" s="19" t="s">
        <v>83</v>
      </c>
      <c r="D4073" s="19" t="s">
        <v>314</v>
      </c>
      <c r="E4073" s="19" t="s">
        <v>315</v>
      </c>
      <c r="F4073" s="19" t="s">
        <v>102</v>
      </c>
      <c r="G4073" s="19" t="s">
        <v>103</v>
      </c>
      <c r="H4073" s="25">
        <v>7.5294366234203081E-5</v>
      </c>
    </row>
    <row r="4074" spans="1:8" x14ac:dyDescent="0.25">
      <c r="A4074" s="19" t="s">
        <v>81</v>
      </c>
      <c r="B4074" s="19" t="s">
        <v>82</v>
      </c>
      <c r="C4074" s="19" t="s">
        <v>83</v>
      </c>
      <c r="D4074" s="19" t="s">
        <v>314</v>
      </c>
      <c r="E4074" s="19" t="s">
        <v>315</v>
      </c>
      <c r="F4074" s="19" t="s">
        <v>108</v>
      </c>
      <c r="G4074" s="19" t="s">
        <v>109</v>
      </c>
      <c r="H4074" s="25">
        <v>2.7787053871738471E-4</v>
      </c>
    </row>
    <row r="4075" spans="1:8" x14ac:dyDescent="0.25">
      <c r="A4075" s="19" t="s">
        <v>81</v>
      </c>
      <c r="B4075" s="19" t="s">
        <v>82</v>
      </c>
      <c r="C4075" s="19" t="s">
        <v>83</v>
      </c>
      <c r="D4075" s="19" t="s">
        <v>314</v>
      </c>
      <c r="E4075" s="19" t="s">
        <v>315</v>
      </c>
      <c r="F4075" s="19" t="s">
        <v>132</v>
      </c>
      <c r="G4075" s="19" t="s">
        <v>133</v>
      </c>
      <c r="H4075" s="25">
        <v>4.0138388549406179E-3</v>
      </c>
    </row>
    <row r="4076" spans="1:8" x14ac:dyDescent="0.25">
      <c r="A4076" s="19" t="s">
        <v>81</v>
      </c>
      <c r="B4076" s="19" t="s">
        <v>82</v>
      </c>
      <c r="C4076" s="19" t="s">
        <v>83</v>
      </c>
      <c r="D4076" s="19" t="s">
        <v>314</v>
      </c>
      <c r="E4076" s="19" t="s">
        <v>315</v>
      </c>
      <c r="F4076" s="19" t="s">
        <v>144</v>
      </c>
      <c r="G4076" s="19" t="s">
        <v>145</v>
      </c>
      <c r="H4076" s="25">
        <v>3.8674696166055705E-3</v>
      </c>
    </row>
    <row r="4077" spans="1:8" x14ac:dyDescent="0.25">
      <c r="A4077" s="19" t="s">
        <v>81</v>
      </c>
      <c r="B4077" s="19" t="s">
        <v>82</v>
      </c>
      <c r="C4077" s="19" t="s">
        <v>83</v>
      </c>
      <c r="D4077" s="19" t="s">
        <v>314</v>
      </c>
      <c r="E4077" s="19" t="s">
        <v>315</v>
      </c>
      <c r="F4077" s="19" t="s">
        <v>154</v>
      </c>
      <c r="G4077" s="19" t="s">
        <v>155</v>
      </c>
      <c r="H4077" s="25">
        <v>6.2451734544896201E-3</v>
      </c>
    </row>
    <row r="4078" spans="1:8" x14ac:dyDescent="0.25">
      <c r="A4078" s="19" t="s">
        <v>81</v>
      </c>
      <c r="B4078" s="19" t="s">
        <v>82</v>
      </c>
      <c r="C4078" s="19" t="s">
        <v>83</v>
      </c>
      <c r="D4078" s="19" t="s">
        <v>314</v>
      </c>
      <c r="E4078" s="19" t="s">
        <v>315</v>
      </c>
      <c r="F4078" s="19" t="s">
        <v>158</v>
      </c>
      <c r="G4078" s="19" t="s">
        <v>159</v>
      </c>
      <c r="H4078" s="25">
        <v>2.9923052410704694E-5</v>
      </c>
    </row>
    <row r="4079" spans="1:8" x14ac:dyDescent="0.25">
      <c r="A4079" s="19" t="s">
        <v>81</v>
      </c>
      <c r="B4079" s="19" t="s">
        <v>82</v>
      </c>
      <c r="C4079" s="19" t="s">
        <v>83</v>
      </c>
      <c r="D4079" s="19" t="s">
        <v>338</v>
      </c>
      <c r="E4079" s="19" t="s">
        <v>339</v>
      </c>
      <c r="F4079" s="19" t="s">
        <v>410</v>
      </c>
      <c r="G4079" s="19" t="s">
        <v>411</v>
      </c>
      <c r="H4079" s="25">
        <v>1.1452030534514126</v>
      </c>
    </row>
    <row r="4080" spans="1:8" x14ac:dyDescent="0.25">
      <c r="A4080" s="19" t="s">
        <v>81</v>
      </c>
      <c r="B4080" s="19" t="s">
        <v>82</v>
      </c>
      <c r="C4080" s="19" t="s">
        <v>83</v>
      </c>
      <c r="D4080" s="19" t="s">
        <v>338</v>
      </c>
      <c r="E4080" s="19" t="s">
        <v>339</v>
      </c>
      <c r="F4080" s="19" t="s">
        <v>180</v>
      </c>
      <c r="G4080" s="19" t="s">
        <v>181</v>
      </c>
      <c r="H4080" s="25">
        <v>4.3477171714186496E-4</v>
      </c>
    </row>
    <row r="4081" spans="1:8" x14ac:dyDescent="0.25">
      <c r="A4081" s="19" t="s">
        <v>81</v>
      </c>
      <c r="B4081" s="19" t="s">
        <v>82</v>
      </c>
      <c r="C4081" s="19" t="s">
        <v>83</v>
      </c>
      <c r="D4081" s="19" t="s">
        <v>338</v>
      </c>
      <c r="E4081" s="19" t="s">
        <v>339</v>
      </c>
      <c r="F4081" s="19" t="s">
        <v>98</v>
      </c>
      <c r="G4081" s="19" t="s">
        <v>99</v>
      </c>
      <c r="H4081" s="25">
        <v>1.0427673568750547E-3</v>
      </c>
    </row>
    <row r="4082" spans="1:8" x14ac:dyDescent="0.25">
      <c r="A4082" s="19" t="s">
        <v>81</v>
      </c>
      <c r="B4082" s="19" t="s">
        <v>82</v>
      </c>
      <c r="C4082" s="19" t="s">
        <v>83</v>
      </c>
      <c r="D4082" s="19" t="s">
        <v>338</v>
      </c>
      <c r="E4082" s="19" t="s">
        <v>339</v>
      </c>
      <c r="F4082" s="19" t="s">
        <v>168</v>
      </c>
      <c r="G4082" s="19" t="s">
        <v>169</v>
      </c>
      <c r="H4082" s="25">
        <v>1.3270372476162513</v>
      </c>
    </row>
    <row r="4083" spans="1:8" x14ac:dyDescent="0.25">
      <c r="A4083" s="19" t="s">
        <v>81</v>
      </c>
      <c r="B4083" s="19" t="s">
        <v>82</v>
      </c>
      <c r="C4083" s="19" t="s">
        <v>83</v>
      </c>
      <c r="D4083" s="19" t="s">
        <v>338</v>
      </c>
      <c r="E4083" s="19" t="s">
        <v>339</v>
      </c>
      <c r="F4083" s="19" t="s">
        <v>132</v>
      </c>
      <c r="G4083" s="19" t="s">
        <v>133</v>
      </c>
      <c r="H4083" s="25">
        <v>4.0162682768271514E-2</v>
      </c>
    </row>
    <row r="4084" spans="1:8" x14ac:dyDescent="0.25">
      <c r="A4084" s="19" t="s">
        <v>81</v>
      </c>
      <c r="B4084" s="19" t="s">
        <v>82</v>
      </c>
      <c r="C4084" s="19" t="s">
        <v>83</v>
      </c>
      <c r="D4084" s="19" t="s">
        <v>338</v>
      </c>
      <c r="E4084" s="19" t="s">
        <v>339</v>
      </c>
      <c r="F4084" s="19" t="s">
        <v>198</v>
      </c>
      <c r="G4084" s="19" t="s">
        <v>199</v>
      </c>
      <c r="H4084" s="25">
        <v>3.7258142664392355E-2</v>
      </c>
    </row>
    <row r="4085" spans="1:8" x14ac:dyDescent="0.25">
      <c r="A4085" s="19" t="s">
        <v>81</v>
      </c>
      <c r="B4085" s="19" t="s">
        <v>82</v>
      </c>
      <c r="C4085" s="19" t="s">
        <v>83</v>
      </c>
      <c r="D4085" s="19" t="s">
        <v>338</v>
      </c>
      <c r="E4085" s="19" t="s">
        <v>339</v>
      </c>
      <c r="F4085" s="19" t="s">
        <v>146</v>
      </c>
      <c r="G4085" s="19" t="s">
        <v>147</v>
      </c>
      <c r="H4085" s="25">
        <v>3.8886072929112201E-3</v>
      </c>
    </row>
    <row r="4086" spans="1:8" x14ac:dyDescent="0.25">
      <c r="A4086" s="19" t="s">
        <v>81</v>
      </c>
      <c r="B4086" s="19" t="s">
        <v>82</v>
      </c>
      <c r="C4086" s="19" t="s">
        <v>83</v>
      </c>
      <c r="D4086" s="19" t="s">
        <v>338</v>
      </c>
      <c r="E4086" s="19" t="s">
        <v>339</v>
      </c>
      <c r="F4086" s="19" t="s">
        <v>154</v>
      </c>
      <c r="G4086" s="19" t="s">
        <v>155</v>
      </c>
      <c r="H4086" s="25">
        <v>5.1124098976654618E-2</v>
      </c>
    </row>
    <row r="4087" spans="1:8" x14ac:dyDescent="0.25">
      <c r="A4087" s="19" t="s">
        <v>81</v>
      </c>
      <c r="B4087" s="19" t="s">
        <v>82</v>
      </c>
      <c r="C4087" s="19" t="s">
        <v>83</v>
      </c>
      <c r="D4087" s="19" t="s">
        <v>338</v>
      </c>
      <c r="E4087" s="19" t="s">
        <v>339</v>
      </c>
      <c r="F4087" s="19" t="s">
        <v>320</v>
      </c>
      <c r="G4087" s="19" t="s">
        <v>321</v>
      </c>
      <c r="H4087" s="25">
        <v>1.3023189180484316E-2</v>
      </c>
    </row>
    <row r="4088" spans="1:8" x14ac:dyDescent="0.25">
      <c r="A4088" s="19" t="s">
        <v>81</v>
      </c>
      <c r="B4088" s="19" t="s">
        <v>82</v>
      </c>
      <c r="C4088" s="19" t="s">
        <v>83</v>
      </c>
      <c r="D4088" s="19" t="s">
        <v>338</v>
      </c>
      <c r="E4088" s="19" t="s">
        <v>339</v>
      </c>
      <c r="F4088" s="19" t="s">
        <v>200</v>
      </c>
      <c r="G4088" s="19" t="s">
        <v>201</v>
      </c>
      <c r="H4088" s="25">
        <v>1.2408253942184151E-2</v>
      </c>
    </row>
    <row r="4089" spans="1:8" x14ac:dyDescent="0.25">
      <c r="A4089" s="19" t="s">
        <v>81</v>
      </c>
      <c r="B4089" s="19" t="s">
        <v>82</v>
      </c>
      <c r="C4089" s="19" t="s">
        <v>83</v>
      </c>
      <c r="D4089" s="19" t="s">
        <v>316</v>
      </c>
      <c r="E4089" s="19" t="s">
        <v>317</v>
      </c>
      <c r="F4089" s="19" t="s">
        <v>94</v>
      </c>
      <c r="G4089" s="19" t="s">
        <v>95</v>
      </c>
      <c r="H4089" s="25">
        <v>1.3221229973693249E-2</v>
      </c>
    </row>
    <row r="4090" spans="1:8" x14ac:dyDescent="0.25">
      <c r="A4090" s="19" t="s">
        <v>81</v>
      </c>
      <c r="B4090" s="19" t="s">
        <v>82</v>
      </c>
      <c r="C4090" s="19" t="s">
        <v>83</v>
      </c>
      <c r="D4090" s="19" t="s">
        <v>316</v>
      </c>
      <c r="E4090" s="19" t="s">
        <v>317</v>
      </c>
      <c r="F4090" s="19" t="s">
        <v>410</v>
      </c>
      <c r="G4090" s="19" t="s">
        <v>411</v>
      </c>
      <c r="H4090" s="25">
        <v>3.5225876757304029</v>
      </c>
    </row>
    <row r="4091" spans="1:8" x14ac:dyDescent="0.25">
      <c r="A4091" s="19" t="s">
        <v>81</v>
      </c>
      <c r="B4091" s="19" t="s">
        <v>82</v>
      </c>
      <c r="C4091" s="19" t="s">
        <v>83</v>
      </c>
      <c r="D4091" s="19" t="s">
        <v>316</v>
      </c>
      <c r="E4091" s="19" t="s">
        <v>317</v>
      </c>
      <c r="F4091" s="19" t="s">
        <v>178</v>
      </c>
      <c r="G4091" s="19" t="s">
        <v>179</v>
      </c>
      <c r="H4091" s="25">
        <v>1.089017825629921E-2</v>
      </c>
    </row>
    <row r="4092" spans="1:8" x14ac:dyDescent="0.25">
      <c r="A4092" s="19" t="s">
        <v>81</v>
      </c>
      <c r="B4092" s="19" t="s">
        <v>82</v>
      </c>
      <c r="C4092" s="19" t="s">
        <v>83</v>
      </c>
      <c r="D4092" s="19" t="s">
        <v>316</v>
      </c>
      <c r="E4092" s="19" t="s">
        <v>317</v>
      </c>
      <c r="F4092" s="19" t="s">
        <v>180</v>
      </c>
      <c r="G4092" s="19" t="s">
        <v>181</v>
      </c>
      <c r="H4092" s="25">
        <v>1.2806444195533134E-3</v>
      </c>
    </row>
    <row r="4093" spans="1:8" x14ac:dyDescent="0.25">
      <c r="A4093" s="19" t="s">
        <v>81</v>
      </c>
      <c r="B4093" s="19" t="s">
        <v>82</v>
      </c>
      <c r="C4093" s="19" t="s">
        <v>83</v>
      </c>
      <c r="D4093" s="19" t="s">
        <v>316</v>
      </c>
      <c r="E4093" s="19" t="s">
        <v>317</v>
      </c>
      <c r="F4093" s="19" t="s">
        <v>98</v>
      </c>
      <c r="G4093" s="19" t="s">
        <v>99</v>
      </c>
      <c r="H4093" s="25">
        <v>1.9307052693625501E-3</v>
      </c>
    </row>
    <row r="4094" spans="1:8" x14ac:dyDescent="0.25">
      <c r="A4094" s="19" t="s">
        <v>81</v>
      </c>
      <c r="B4094" s="19" t="s">
        <v>82</v>
      </c>
      <c r="C4094" s="19" t="s">
        <v>83</v>
      </c>
      <c r="D4094" s="19" t="s">
        <v>316</v>
      </c>
      <c r="E4094" s="19" t="s">
        <v>317</v>
      </c>
      <c r="F4094" s="19" t="s">
        <v>168</v>
      </c>
      <c r="G4094" s="19" t="s">
        <v>169</v>
      </c>
      <c r="H4094" s="25">
        <v>3.1943141380377158</v>
      </c>
    </row>
    <row r="4095" spans="1:8" x14ac:dyDescent="0.25">
      <c r="A4095" s="19" t="s">
        <v>81</v>
      </c>
      <c r="B4095" s="19" t="s">
        <v>82</v>
      </c>
      <c r="C4095" s="19" t="s">
        <v>83</v>
      </c>
      <c r="D4095" s="19" t="s">
        <v>316</v>
      </c>
      <c r="E4095" s="19" t="s">
        <v>317</v>
      </c>
      <c r="F4095" s="19" t="s">
        <v>110</v>
      </c>
      <c r="G4095" s="19" t="s">
        <v>111</v>
      </c>
      <c r="H4095" s="25">
        <v>4.0182894175282077E-2</v>
      </c>
    </row>
    <row r="4096" spans="1:8" x14ac:dyDescent="0.25">
      <c r="A4096" s="19" t="s">
        <v>81</v>
      </c>
      <c r="B4096" s="19" t="s">
        <v>82</v>
      </c>
      <c r="C4096" s="19" t="s">
        <v>83</v>
      </c>
      <c r="D4096" s="19" t="s">
        <v>316</v>
      </c>
      <c r="E4096" s="19" t="s">
        <v>317</v>
      </c>
      <c r="F4096" s="19" t="s">
        <v>112</v>
      </c>
      <c r="G4096" s="19" t="s">
        <v>113</v>
      </c>
      <c r="H4096" s="25">
        <v>4.2925983760243695E-3</v>
      </c>
    </row>
    <row r="4097" spans="1:8" x14ac:dyDescent="0.25">
      <c r="A4097" s="19" t="s">
        <v>81</v>
      </c>
      <c r="B4097" s="19" t="s">
        <v>82</v>
      </c>
      <c r="C4097" s="19" t="s">
        <v>83</v>
      </c>
      <c r="D4097" s="19" t="s">
        <v>316</v>
      </c>
      <c r="E4097" s="19" t="s">
        <v>317</v>
      </c>
      <c r="F4097" s="19" t="s">
        <v>318</v>
      </c>
      <c r="G4097" s="19" t="s">
        <v>319</v>
      </c>
      <c r="H4097" s="25">
        <v>2.5444242111027734E-2</v>
      </c>
    </row>
    <row r="4098" spans="1:8" x14ac:dyDescent="0.25">
      <c r="A4098" s="19" t="s">
        <v>81</v>
      </c>
      <c r="B4098" s="19" t="s">
        <v>82</v>
      </c>
      <c r="C4098" s="19" t="s">
        <v>83</v>
      </c>
      <c r="D4098" s="19" t="s">
        <v>316</v>
      </c>
      <c r="E4098" s="19" t="s">
        <v>317</v>
      </c>
      <c r="F4098" s="19" t="s">
        <v>232</v>
      </c>
      <c r="G4098" s="19" t="s">
        <v>233</v>
      </c>
      <c r="H4098" s="25">
        <v>0.11309246068207136</v>
      </c>
    </row>
    <row r="4099" spans="1:8" x14ac:dyDescent="0.25">
      <c r="A4099" s="19" t="s">
        <v>81</v>
      </c>
      <c r="B4099" s="19" t="s">
        <v>82</v>
      </c>
      <c r="C4099" s="19" t="s">
        <v>83</v>
      </c>
      <c r="D4099" s="19" t="s">
        <v>316</v>
      </c>
      <c r="E4099" s="19" t="s">
        <v>317</v>
      </c>
      <c r="F4099" s="19" t="s">
        <v>132</v>
      </c>
      <c r="G4099" s="19" t="s">
        <v>133</v>
      </c>
      <c r="H4099" s="25">
        <v>7.8023298016330941E-2</v>
      </c>
    </row>
    <row r="4100" spans="1:8" x14ac:dyDescent="0.25">
      <c r="A4100" s="19" t="s">
        <v>81</v>
      </c>
      <c r="B4100" s="19" t="s">
        <v>82</v>
      </c>
      <c r="C4100" s="19" t="s">
        <v>83</v>
      </c>
      <c r="D4100" s="19" t="s">
        <v>316</v>
      </c>
      <c r="E4100" s="19" t="s">
        <v>317</v>
      </c>
      <c r="F4100" s="19" t="s">
        <v>134</v>
      </c>
      <c r="G4100" s="19" t="s">
        <v>135</v>
      </c>
      <c r="H4100" s="25">
        <v>6.7683131668433601E-3</v>
      </c>
    </row>
    <row r="4101" spans="1:8" x14ac:dyDescent="0.25">
      <c r="A4101" s="19" t="s">
        <v>81</v>
      </c>
      <c r="B4101" s="19" t="s">
        <v>82</v>
      </c>
      <c r="C4101" s="19" t="s">
        <v>83</v>
      </c>
      <c r="D4101" s="19" t="s">
        <v>316</v>
      </c>
      <c r="E4101" s="19" t="s">
        <v>317</v>
      </c>
      <c r="F4101" s="19" t="s">
        <v>140</v>
      </c>
      <c r="G4101" s="19" t="s">
        <v>141</v>
      </c>
      <c r="H4101" s="25">
        <v>1.7465854490397961E-2</v>
      </c>
    </row>
    <row r="4102" spans="1:8" x14ac:dyDescent="0.25">
      <c r="A4102" s="19" t="s">
        <v>81</v>
      </c>
      <c r="B4102" s="19" t="s">
        <v>82</v>
      </c>
      <c r="C4102" s="19" t="s">
        <v>83</v>
      </c>
      <c r="D4102" s="19" t="s">
        <v>316</v>
      </c>
      <c r="E4102" s="19" t="s">
        <v>317</v>
      </c>
      <c r="F4102" s="19" t="s">
        <v>198</v>
      </c>
      <c r="G4102" s="19" t="s">
        <v>199</v>
      </c>
      <c r="H4102" s="25">
        <v>0.10664646502778335</v>
      </c>
    </row>
    <row r="4103" spans="1:8" x14ac:dyDescent="0.25">
      <c r="A4103" s="19" t="s">
        <v>81</v>
      </c>
      <c r="B4103" s="19" t="s">
        <v>82</v>
      </c>
      <c r="C4103" s="19" t="s">
        <v>83</v>
      </c>
      <c r="D4103" s="19" t="s">
        <v>316</v>
      </c>
      <c r="E4103" s="19" t="s">
        <v>317</v>
      </c>
      <c r="F4103" s="19" t="s">
        <v>142</v>
      </c>
      <c r="G4103" s="19" t="s">
        <v>143</v>
      </c>
      <c r="H4103" s="25">
        <v>1.2674753845118005E-2</v>
      </c>
    </row>
    <row r="4104" spans="1:8" x14ac:dyDescent="0.25">
      <c r="A4104" s="19" t="s">
        <v>81</v>
      </c>
      <c r="B4104" s="19" t="s">
        <v>82</v>
      </c>
      <c r="C4104" s="19" t="s">
        <v>83</v>
      </c>
      <c r="D4104" s="19" t="s">
        <v>316</v>
      </c>
      <c r="E4104" s="19" t="s">
        <v>317</v>
      </c>
      <c r="F4104" s="19" t="s">
        <v>144</v>
      </c>
      <c r="G4104" s="19" t="s">
        <v>145</v>
      </c>
      <c r="H4104" s="25">
        <v>8.9128180842058841E-2</v>
      </c>
    </row>
    <row r="4105" spans="1:8" x14ac:dyDescent="0.25">
      <c r="A4105" s="19" t="s">
        <v>81</v>
      </c>
      <c r="B4105" s="19" t="s">
        <v>82</v>
      </c>
      <c r="C4105" s="19" t="s">
        <v>83</v>
      </c>
      <c r="D4105" s="19" t="s">
        <v>316</v>
      </c>
      <c r="E4105" s="19" t="s">
        <v>317</v>
      </c>
      <c r="F4105" s="19" t="s">
        <v>146</v>
      </c>
      <c r="G4105" s="19" t="s">
        <v>147</v>
      </c>
      <c r="H4105" s="25">
        <v>9.402579969676356E-3</v>
      </c>
    </row>
    <row r="4106" spans="1:8" x14ac:dyDescent="0.25">
      <c r="A4106" s="19" t="s">
        <v>81</v>
      </c>
      <c r="B4106" s="19" t="s">
        <v>82</v>
      </c>
      <c r="C4106" s="19" t="s">
        <v>83</v>
      </c>
      <c r="D4106" s="19" t="s">
        <v>316</v>
      </c>
      <c r="E4106" s="19" t="s">
        <v>317</v>
      </c>
      <c r="F4106" s="19" t="s">
        <v>150</v>
      </c>
      <c r="G4106" s="19" t="s">
        <v>151</v>
      </c>
      <c r="H4106" s="25">
        <v>3.2884216718096659E-2</v>
      </c>
    </row>
    <row r="4107" spans="1:8" x14ac:dyDescent="0.25">
      <c r="A4107" s="19" t="s">
        <v>81</v>
      </c>
      <c r="B4107" s="19" t="s">
        <v>82</v>
      </c>
      <c r="C4107" s="19" t="s">
        <v>83</v>
      </c>
      <c r="D4107" s="19" t="s">
        <v>316</v>
      </c>
      <c r="E4107" s="19" t="s">
        <v>317</v>
      </c>
      <c r="F4107" s="19" t="s">
        <v>154</v>
      </c>
      <c r="G4107" s="19" t="s">
        <v>155</v>
      </c>
      <c r="H4107" s="25">
        <v>0.14471888095346169</v>
      </c>
    </row>
    <row r="4108" spans="1:8" x14ac:dyDescent="0.25">
      <c r="A4108" s="19" t="s">
        <v>81</v>
      </c>
      <c r="B4108" s="19" t="s">
        <v>82</v>
      </c>
      <c r="C4108" s="19" t="s">
        <v>83</v>
      </c>
      <c r="D4108" s="19" t="s">
        <v>316</v>
      </c>
      <c r="E4108" s="19" t="s">
        <v>317</v>
      </c>
      <c r="F4108" s="19" t="s">
        <v>320</v>
      </c>
      <c r="G4108" s="19" t="s">
        <v>321</v>
      </c>
      <c r="H4108" s="25">
        <v>3.8269015362723001E-2</v>
      </c>
    </row>
    <row r="4109" spans="1:8" x14ac:dyDescent="0.25">
      <c r="A4109" s="19" t="s">
        <v>81</v>
      </c>
      <c r="B4109" s="19" t="s">
        <v>82</v>
      </c>
      <c r="C4109" s="19" t="s">
        <v>83</v>
      </c>
      <c r="D4109" s="19" t="s">
        <v>316</v>
      </c>
      <c r="E4109" s="19" t="s">
        <v>317</v>
      </c>
      <c r="F4109" s="19" t="s">
        <v>200</v>
      </c>
      <c r="G4109" s="19" t="s">
        <v>201</v>
      </c>
      <c r="H4109" s="25">
        <v>3.5263816630947381E-2</v>
      </c>
    </row>
    <row r="4110" spans="1:8" x14ac:dyDescent="0.25">
      <c r="A4110" s="19" t="s">
        <v>81</v>
      </c>
      <c r="B4110" s="19" t="s">
        <v>82</v>
      </c>
      <c r="C4110" s="19" t="s">
        <v>83</v>
      </c>
      <c r="D4110" s="19" t="s">
        <v>340</v>
      </c>
      <c r="E4110" s="19" t="s">
        <v>341</v>
      </c>
      <c r="F4110" s="19" t="s">
        <v>410</v>
      </c>
      <c r="G4110" s="19" t="s">
        <v>411</v>
      </c>
      <c r="H4110" s="25">
        <v>3.7195222427725015E-2</v>
      </c>
    </row>
    <row r="4111" spans="1:8" x14ac:dyDescent="0.25">
      <c r="A4111" s="19" t="s">
        <v>81</v>
      </c>
      <c r="B4111" s="19" t="s">
        <v>82</v>
      </c>
      <c r="C4111" s="19" t="s">
        <v>83</v>
      </c>
      <c r="D4111" s="19" t="s">
        <v>340</v>
      </c>
      <c r="E4111" s="19" t="s">
        <v>341</v>
      </c>
      <c r="F4111" s="19" t="s">
        <v>98</v>
      </c>
      <c r="G4111" s="19" t="s">
        <v>99</v>
      </c>
      <c r="H4111" s="25">
        <v>2.6897221491244214E-4</v>
      </c>
    </row>
    <row r="4112" spans="1:8" x14ac:dyDescent="0.25">
      <c r="A4112" s="19" t="s">
        <v>81</v>
      </c>
      <c r="B4112" s="19" t="s">
        <v>82</v>
      </c>
      <c r="C4112" s="19" t="s">
        <v>83</v>
      </c>
      <c r="D4112" s="19" t="s">
        <v>340</v>
      </c>
      <c r="E4112" s="19" t="s">
        <v>341</v>
      </c>
      <c r="F4112" s="19" t="s">
        <v>106</v>
      </c>
      <c r="G4112" s="19" t="s">
        <v>107</v>
      </c>
      <c r="H4112" s="25">
        <v>3.2993780407783364E-3</v>
      </c>
    </row>
    <row r="4113" spans="1:8" x14ac:dyDescent="0.25">
      <c r="A4113" s="19" t="s">
        <v>81</v>
      </c>
      <c r="B4113" s="19" t="s">
        <v>82</v>
      </c>
      <c r="C4113" s="19" t="s">
        <v>83</v>
      </c>
      <c r="D4113" s="19" t="s">
        <v>340</v>
      </c>
      <c r="E4113" s="19" t="s">
        <v>341</v>
      </c>
      <c r="F4113" s="19" t="s">
        <v>110</v>
      </c>
      <c r="G4113" s="19" t="s">
        <v>111</v>
      </c>
      <c r="H4113" s="25">
        <v>2.0286773942931485E-3</v>
      </c>
    </row>
    <row r="4114" spans="1:8" x14ac:dyDescent="0.25">
      <c r="A4114" s="19" t="s">
        <v>81</v>
      </c>
      <c r="B4114" s="19" t="s">
        <v>82</v>
      </c>
      <c r="C4114" s="19" t="s">
        <v>83</v>
      </c>
      <c r="D4114" s="19" t="s">
        <v>340</v>
      </c>
      <c r="E4114" s="19" t="s">
        <v>341</v>
      </c>
      <c r="F4114" s="19" t="s">
        <v>112</v>
      </c>
      <c r="G4114" s="19" t="s">
        <v>113</v>
      </c>
      <c r="H4114" s="25">
        <v>2.1953778146047181E-4</v>
      </c>
    </row>
    <row r="4115" spans="1:8" x14ac:dyDescent="0.25">
      <c r="A4115" s="19" t="s">
        <v>81</v>
      </c>
      <c r="B4115" s="19" t="s">
        <v>82</v>
      </c>
      <c r="C4115" s="19" t="s">
        <v>83</v>
      </c>
      <c r="D4115" s="19" t="s">
        <v>340</v>
      </c>
      <c r="E4115" s="19" t="s">
        <v>341</v>
      </c>
      <c r="F4115" s="19" t="s">
        <v>126</v>
      </c>
      <c r="G4115" s="19" t="s">
        <v>127</v>
      </c>
      <c r="H4115" s="25">
        <v>1.4145003256272476E-4</v>
      </c>
    </row>
    <row r="4116" spans="1:8" x14ac:dyDescent="0.25">
      <c r="A4116" s="19" t="s">
        <v>81</v>
      </c>
      <c r="B4116" s="19" t="s">
        <v>82</v>
      </c>
      <c r="C4116" s="19" t="s">
        <v>83</v>
      </c>
      <c r="D4116" s="19" t="s">
        <v>340</v>
      </c>
      <c r="E4116" s="19" t="s">
        <v>341</v>
      </c>
      <c r="F4116" s="19" t="s">
        <v>412</v>
      </c>
      <c r="G4116" s="19" t="s">
        <v>413</v>
      </c>
      <c r="H4116" s="25">
        <v>1.8057059791007468E-3</v>
      </c>
    </row>
    <row r="4117" spans="1:8" x14ac:dyDescent="0.25">
      <c r="A4117" s="19" t="s">
        <v>81</v>
      </c>
      <c r="B4117" s="19" t="s">
        <v>82</v>
      </c>
      <c r="C4117" s="19" t="s">
        <v>83</v>
      </c>
      <c r="D4117" s="19" t="s">
        <v>340</v>
      </c>
      <c r="E4117" s="19" t="s">
        <v>341</v>
      </c>
      <c r="F4117" s="19" t="s">
        <v>132</v>
      </c>
      <c r="G4117" s="19" t="s">
        <v>133</v>
      </c>
      <c r="H4117" s="25">
        <v>3.3575415318938084E-3</v>
      </c>
    </row>
    <row r="4118" spans="1:8" x14ac:dyDescent="0.25">
      <c r="A4118" s="19" t="s">
        <v>81</v>
      </c>
      <c r="B4118" s="19" t="s">
        <v>82</v>
      </c>
      <c r="C4118" s="19" t="s">
        <v>83</v>
      </c>
      <c r="D4118" s="19" t="s">
        <v>340</v>
      </c>
      <c r="E4118" s="19" t="s">
        <v>341</v>
      </c>
      <c r="F4118" s="19" t="s">
        <v>134</v>
      </c>
      <c r="G4118" s="19" t="s">
        <v>135</v>
      </c>
      <c r="H4118" s="25">
        <v>3.2719009994120022E-4</v>
      </c>
    </row>
    <row r="4119" spans="1:8" x14ac:dyDescent="0.25">
      <c r="A4119" s="19" t="s">
        <v>81</v>
      </c>
      <c r="B4119" s="19" t="s">
        <v>82</v>
      </c>
      <c r="C4119" s="19" t="s">
        <v>83</v>
      </c>
      <c r="D4119" s="19" t="s">
        <v>340</v>
      </c>
      <c r="E4119" s="19" t="s">
        <v>341</v>
      </c>
      <c r="F4119" s="19" t="s">
        <v>142</v>
      </c>
      <c r="G4119" s="19" t="s">
        <v>143</v>
      </c>
      <c r="H4119" s="25">
        <v>6.6117871330091823E-4</v>
      </c>
    </row>
    <row r="4120" spans="1:8" x14ac:dyDescent="0.25">
      <c r="A4120" s="19" t="s">
        <v>81</v>
      </c>
      <c r="B4120" s="19" t="s">
        <v>82</v>
      </c>
      <c r="C4120" s="19" t="s">
        <v>83</v>
      </c>
      <c r="D4120" s="19" t="s">
        <v>340</v>
      </c>
      <c r="E4120" s="19" t="s">
        <v>341</v>
      </c>
      <c r="F4120" s="19" t="s">
        <v>342</v>
      </c>
      <c r="G4120" s="19" t="s">
        <v>343</v>
      </c>
      <c r="H4120" s="25">
        <v>9.966466517462998E-3</v>
      </c>
    </row>
    <row r="4121" spans="1:8" x14ac:dyDescent="0.25">
      <c r="A4121" s="19" t="s">
        <v>81</v>
      </c>
      <c r="B4121" s="19" t="s">
        <v>82</v>
      </c>
      <c r="C4121" s="19" t="s">
        <v>83</v>
      </c>
      <c r="D4121" s="19" t="s">
        <v>340</v>
      </c>
      <c r="E4121" s="19" t="s">
        <v>341</v>
      </c>
      <c r="F4121" s="19" t="s">
        <v>150</v>
      </c>
      <c r="G4121" s="19" t="s">
        <v>151</v>
      </c>
      <c r="H4121" s="25">
        <v>1.442459873387538E-3</v>
      </c>
    </row>
    <row r="4122" spans="1:8" x14ac:dyDescent="0.25">
      <c r="A4122" s="19" t="s">
        <v>81</v>
      </c>
      <c r="B4122" s="19" t="s">
        <v>82</v>
      </c>
      <c r="C4122" s="19" t="s">
        <v>83</v>
      </c>
      <c r="D4122" s="19" t="s">
        <v>340</v>
      </c>
      <c r="E4122" s="19" t="s">
        <v>341</v>
      </c>
      <c r="F4122" s="19" t="s">
        <v>156</v>
      </c>
      <c r="G4122" s="19" t="s">
        <v>157</v>
      </c>
      <c r="H4122" s="25">
        <v>2.2150660035371666E-3</v>
      </c>
    </row>
    <row r="4123" spans="1:8" x14ac:dyDescent="0.25">
      <c r="A4123" s="19" t="s">
        <v>81</v>
      </c>
      <c r="B4123" s="19" t="s">
        <v>82</v>
      </c>
      <c r="C4123" s="19" t="s">
        <v>83</v>
      </c>
      <c r="D4123" s="19" t="s">
        <v>322</v>
      </c>
      <c r="E4123" s="19" t="s">
        <v>323</v>
      </c>
      <c r="F4123" s="19" t="s">
        <v>324</v>
      </c>
      <c r="G4123" s="19" t="s">
        <v>325</v>
      </c>
      <c r="H4123" s="25">
        <v>2.8541238829676838E-2</v>
      </c>
    </row>
    <row r="4124" spans="1:8" x14ac:dyDescent="0.25">
      <c r="A4124" s="19" t="s">
        <v>81</v>
      </c>
      <c r="B4124" s="19" t="s">
        <v>82</v>
      </c>
      <c r="C4124" s="19" t="s">
        <v>83</v>
      </c>
      <c r="D4124" s="19" t="s">
        <v>322</v>
      </c>
      <c r="E4124" s="19" t="s">
        <v>323</v>
      </c>
      <c r="F4124" s="19" t="s">
        <v>414</v>
      </c>
      <c r="G4124" s="19" t="s">
        <v>415</v>
      </c>
      <c r="H4124" s="25">
        <v>3.8054985106235784E-2</v>
      </c>
    </row>
    <row r="4125" spans="1:8" x14ac:dyDescent="0.25">
      <c r="A4125" s="19" t="s">
        <v>81</v>
      </c>
      <c r="B4125" s="19" t="s">
        <v>82</v>
      </c>
      <c r="C4125" s="19" t="s">
        <v>83</v>
      </c>
      <c r="D4125" s="19" t="s">
        <v>322</v>
      </c>
      <c r="E4125" s="19" t="s">
        <v>323</v>
      </c>
      <c r="F4125" s="19" t="s">
        <v>188</v>
      </c>
      <c r="G4125" s="19" t="s">
        <v>189</v>
      </c>
      <c r="H4125" s="25">
        <v>2.5946580754251665E-2</v>
      </c>
    </row>
    <row r="4126" spans="1:8" x14ac:dyDescent="0.25">
      <c r="A4126" s="19" t="s">
        <v>81</v>
      </c>
      <c r="B4126" s="19" t="s">
        <v>82</v>
      </c>
      <c r="C4126" s="19" t="s">
        <v>83</v>
      </c>
      <c r="D4126" s="19" t="s">
        <v>322</v>
      </c>
      <c r="E4126" s="19" t="s">
        <v>323</v>
      </c>
      <c r="F4126" s="19" t="s">
        <v>194</v>
      </c>
      <c r="G4126" s="19" t="s">
        <v>195</v>
      </c>
      <c r="H4126" s="25">
        <v>2.8541238829676848E-2</v>
      </c>
    </row>
    <row r="4127" spans="1:8" x14ac:dyDescent="0.25">
      <c r="A4127" s="19" t="s">
        <v>81</v>
      </c>
      <c r="B4127" s="19" t="s">
        <v>82</v>
      </c>
      <c r="C4127" s="19" t="s">
        <v>83</v>
      </c>
      <c r="D4127" s="19" t="s">
        <v>322</v>
      </c>
      <c r="E4127" s="19" t="s">
        <v>323</v>
      </c>
      <c r="F4127" s="19" t="s">
        <v>152</v>
      </c>
      <c r="G4127" s="19" t="s">
        <v>153</v>
      </c>
      <c r="H4127" s="25">
        <v>0.19027492553117889</v>
      </c>
    </row>
    <row r="4128" spans="1:8" x14ac:dyDescent="0.25">
      <c r="A4128" s="19" t="s">
        <v>84</v>
      </c>
      <c r="B4128" s="19" t="s">
        <v>85</v>
      </c>
      <c r="C4128" s="19" t="s">
        <v>76</v>
      </c>
      <c r="D4128" s="19" t="s">
        <v>92</v>
      </c>
      <c r="E4128" s="19" t="s">
        <v>93</v>
      </c>
      <c r="F4128" s="19" t="s">
        <v>94</v>
      </c>
      <c r="G4128" s="19" t="s">
        <v>95</v>
      </c>
      <c r="H4128" s="25">
        <v>2.4874359202569749E-3</v>
      </c>
    </row>
    <row r="4129" spans="1:8" x14ac:dyDescent="0.25">
      <c r="A4129" s="19" t="s">
        <v>84</v>
      </c>
      <c r="B4129" s="19" t="s">
        <v>85</v>
      </c>
      <c r="C4129" s="19" t="s">
        <v>76</v>
      </c>
      <c r="D4129" s="19" t="s">
        <v>92</v>
      </c>
      <c r="E4129" s="19" t="s">
        <v>93</v>
      </c>
      <c r="F4129" s="19" t="s">
        <v>410</v>
      </c>
      <c r="G4129" s="19" t="s">
        <v>411</v>
      </c>
      <c r="H4129" s="25">
        <v>26.775832310202325</v>
      </c>
    </row>
    <row r="4130" spans="1:8" x14ac:dyDescent="0.25">
      <c r="A4130" s="19" t="s">
        <v>84</v>
      </c>
      <c r="B4130" s="19" t="s">
        <v>85</v>
      </c>
      <c r="C4130" s="19" t="s">
        <v>76</v>
      </c>
      <c r="D4130" s="19" t="s">
        <v>92</v>
      </c>
      <c r="E4130" s="19" t="s">
        <v>93</v>
      </c>
      <c r="F4130" s="19" t="s">
        <v>96</v>
      </c>
      <c r="G4130" s="19" t="s">
        <v>97</v>
      </c>
      <c r="H4130" s="25">
        <v>5.817086775045046E-2</v>
      </c>
    </row>
    <row r="4131" spans="1:8" x14ac:dyDescent="0.25">
      <c r="A4131" s="19" t="s">
        <v>84</v>
      </c>
      <c r="B4131" s="19" t="s">
        <v>85</v>
      </c>
      <c r="C4131" s="19" t="s">
        <v>76</v>
      </c>
      <c r="D4131" s="19" t="s">
        <v>92</v>
      </c>
      <c r="E4131" s="19" t="s">
        <v>93</v>
      </c>
      <c r="F4131" s="19" t="s">
        <v>98</v>
      </c>
      <c r="G4131" s="19" t="s">
        <v>99</v>
      </c>
      <c r="H4131" s="25">
        <v>3.2297047745041073E-2</v>
      </c>
    </row>
    <row r="4132" spans="1:8" x14ac:dyDescent="0.25">
      <c r="A4132" s="19" t="s">
        <v>84</v>
      </c>
      <c r="B4132" s="19" t="s">
        <v>85</v>
      </c>
      <c r="C4132" s="19" t="s">
        <v>76</v>
      </c>
      <c r="D4132" s="19" t="s">
        <v>92</v>
      </c>
      <c r="E4132" s="19" t="s">
        <v>93</v>
      </c>
      <c r="F4132" s="19" t="s">
        <v>100</v>
      </c>
      <c r="G4132" s="19" t="s">
        <v>101</v>
      </c>
      <c r="H4132" s="25">
        <v>0.85584684335994365</v>
      </c>
    </row>
    <row r="4133" spans="1:8" x14ac:dyDescent="0.25">
      <c r="A4133" s="19" t="s">
        <v>84</v>
      </c>
      <c r="B4133" s="19" t="s">
        <v>85</v>
      </c>
      <c r="C4133" s="19" t="s">
        <v>76</v>
      </c>
      <c r="D4133" s="19" t="s">
        <v>92</v>
      </c>
      <c r="E4133" s="19" t="s">
        <v>93</v>
      </c>
      <c r="F4133" s="19" t="s">
        <v>102</v>
      </c>
      <c r="G4133" s="19" t="s">
        <v>103</v>
      </c>
      <c r="H4133" s="25">
        <v>1.0201330983221299E-2</v>
      </c>
    </row>
    <row r="4134" spans="1:8" x14ac:dyDescent="0.25">
      <c r="A4134" s="19" t="s">
        <v>84</v>
      </c>
      <c r="B4134" s="19" t="s">
        <v>85</v>
      </c>
      <c r="C4134" s="19" t="s">
        <v>76</v>
      </c>
      <c r="D4134" s="19" t="s">
        <v>92</v>
      </c>
      <c r="E4134" s="19" t="s">
        <v>93</v>
      </c>
      <c r="F4134" s="19" t="s">
        <v>104</v>
      </c>
      <c r="G4134" s="19" t="s">
        <v>105</v>
      </c>
      <c r="H4134" s="25">
        <v>0.2888589805629348</v>
      </c>
    </row>
    <row r="4135" spans="1:8" x14ac:dyDescent="0.25">
      <c r="A4135" s="19" t="s">
        <v>84</v>
      </c>
      <c r="B4135" s="19" t="s">
        <v>85</v>
      </c>
      <c r="C4135" s="19" t="s">
        <v>76</v>
      </c>
      <c r="D4135" s="19" t="s">
        <v>92</v>
      </c>
      <c r="E4135" s="19" t="s">
        <v>93</v>
      </c>
      <c r="F4135" s="19" t="s">
        <v>106</v>
      </c>
      <c r="G4135" s="19" t="s">
        <v>107</v>
      </c>
      <c r="H4135" s="25">
        <v>0.37987455765862727</v>
      </c>
    </row>
    <row r="4136" spans="1:8" x14ac:dyDescent="0.25">
      <c r="A4136" s="19" t="s">
        <v>84</v>
      </c>
      <c r="B4136" s="19" t="s">
        <v>85</v>
      </c>
      <c r="C4136" s="19" t="s">
        <v>76</v>
      </c>
      <c r="D4136" s="19" t="s">
        <v>92</v>
      </c>
      <c r="E4136" s="19" t="s">
        <v>93</v>
      </c>
      <c r="F4136" s="19" t="s">
        <v>108</v>
      </c>
      <c r="G4136" s="19" t="s">
        <v>109</v>
      </c>
      <c r="H4136" s="25">
        <v>3.1267055663407879E-2</v>
      </c>
    </row>
    <row r="4137" spans="1:8" x14ac:dyDescent="0.25">
      <c r="A4137" s="19" t="s">
        <v>84</v>
      </c>
      <c r="B4137" s="19" t="s">
        <v>85</v>
      </c>
      <c r="C4137" s="19" t="s">
        <v>76</v>
      </c>
      <c r="D4137" s="19" t="s">
        <v>92</v>
      </c>
      <c r="E4137" s="19" t="s">
        <v>93</v>
      </c>
      <c r="F4137" s="19" t="s">
        <v>110</v>
      </c>
      <c r="G4137" s="19" t="s">
        <v>111</v>
      </c>
      <c r="H4137" s="25">
        <v>0.23031732015063458</v>
      </c>
    </row>
    <row r="4138" spans="1:8" x14ac:dyDescent="0.25">
      <c r="A4138" s="19" t="s">
        <v>84</v>
      </c>
      <c r="B4138" s="19" t="s">
        <v>85</v>
      </c>
      <c r="C4138" s="19" t="s">
        <v>76</v>
      </c>
      <c r="D4138" s="19" t="s">
        <v>92</v>
      </c>
      <c r="E4138" s="19" t="s">
        <v>93</v>
      </c>
      <c r="F4138" s="19" t="s">
        <v>112</v>
      </c>
      <c r="G4138" s="19" t="s">
        <v>113</v>
      </c>
      <c r="H4138" s="25">
        <v>3.8197640798854585E-2</v>
      </c>
    </row>
    <row r="4139" spans="1:8" x14ac:dyDescent="0.25">
      <c r="A4139" s="19" t="s">
        <v>84</v>
      </c>
      <c r="B4139" s="19" t="s">
        <v>85</v>
      </c>
      <c r="C4139" s="19" t="s">
        <v>76</v>
      </c>
      <c r="D4139" s="19" t="s">
        <v>92</v>
      </c>
      <c r="E4139" s="19" t="s">
        <v>93</v>
      </c>
      <c r="F4139" s="19" t="s">
        <v>114</v>
      </c>
      <c r="G4139" s="19" t="s">
        <v>115</v>
      </c>
      <c r="H4139" s="25">
        <v>0.17787094765243272</v>
      </c>
    </row>
    <row r="4140" spans="1:8" x14ac:dyDescent="0.25">
      <c r="A4140" s="19" t="s">
        <v>84</v>
      </c>
      <c r="B4140" s="19" t="s">
        <v>85</v>
      </c>
      <c r="C4140" s="19" t="s">
        <v>76</v>
      </c>
      <c r="D4140" s="19" t="s">
        <v>92</v>
      </c>
      <c r="E4140" s="19" t="s">
        <v>93</v>
      </c>
      <c r="F4140" s="19" t="s">
        <v>116</v>
      </c>
      <c r="G4140" s="19" t="s">
        <v>117</v>
      </c>
      <c r="H4140" s="25">
        <v>3.8890218502179545E-2</v>
      </c>
    </row>
    <row r="4141" spans="1:8" x14ac:dyDescent="0.25">
      <c r="A4141" s="19" t="s">
        <v>84</v>
      </c>
      <c r="B4141" s="19" t="s">
        <v>85</v>
      </c>
      <c r="C4141" s="19" t="s">
        <v>76</v>
      </c>
      <c r="D4141" s="19" t="s">
        <v>92</v>
      </c>
      <c r="E4141" s="19" t="s">
        <v>93</v>
      </c>
      <c r="F4141" s="19" t="s">
        <v>118</v>
      </c>
      <c r="G4141" s="19" t="s">
        <v>119</v>
      </c>
      <c r="H4141" s="25">
        <v>0.22884877939796475</v>
      </c>
    </row>
    <row r="4142" spans="1:8" x14ac:dyDescent="0.25">
      <c r="A4142" s="19" t="s">
        <v>84</v>
      </c>
      <c r="B4142" s="19" t="s">
        <v>85</v>
      </c>
      <c r="C4142" s="19" t="s">
        <v>76</v>
      </c>
      <c r="D4142" s="19" t="s">
        <v>92</v>
      </c>
      <c r="E4142" s="19" t="s">
        <v>93</v>
      </c>
      <c r="F4142" s="19" t="s">
        <v>120</v>
      </c>
      <c r="G4142" s="19" t="s">
        <v>121</v>
      </c>
      <c r="H4142" s="25">
        <v>0.30048846668293983</v>
      </c>
    </row>
    <row r="4143" spans="1:8" x14ac:dyDescent="0.25">
      <c r="A4143" s="19" t="s">
        <v>84</v>
      </c>
      <c r="B4143" s="19" t="s">
        <v>85</v>
      </c>
      <c r="C4143" s="19" t="s">
        <v>76</v>
      </c>
      <c r="D4143" s="19" t="s">
        <v>92</v>
      </c>
      <c r="E4143" s="19" t="s">
        <v>93</v>
      </c>
      <c r="F4143" s="19" t="s">
        <v>122</v>
      </c>
      <c r="G4143" s="19" t="s">
        <v>123</v>
      </c>
      <c r="H4143" s="25">
        <v>4.766786268318865E-2</v>
      </c>
    </row>
    <row r="4144" spans="1:8" x14ac:dyDescent="0.25">
      <c r="A4144" s="19" t="s">
        <v>84</v>
      </c>
      <c r="B4144" s="19" t="s">
        <v>85</v>
      </c>
      <c r="C4144" s="19" t="s">
        <v>76</v>
      </c>
      <c r="D4144" s="19" t="s">
        <v>92</v>
      </c>
      <c r="E4144" s="19" t="s">
        <v>93</v>
      </c>
      <c r="F4144" s="19" t="s">
        <v>124</v>
      </c>
      <c r="G4144" s="19" t="s">
        <v>125</v>
      </c>
      <c r="H4144" s="25">
        <v>0.51907303839674901</v>
      </c>
    </row>
    <row r="4145" spans="1:8" x14ac:dyDescent="0.25">
      <c r="A4145" s="19" t="s">
        <v>84</v>
      </c>
      <c r="B4145" s="19" t="s">
        <v>85</v>
      </c>
      <c r="C4145" s="19" t="s">
        <v>76</v>
      </c>
      <c r="D4145" s="19" t="s">
        <v>92</v>
      </c>
      <c r="E4145" s="19" t="s">
        <v>93</v>
      </c>
      <c r="F4145" s="19" t="s">
        <v>126</v>
      </c>
      <c r="G4145" s="19" t="s">
        <v>127</v>
      </c>
      <c r="H4145" s="25">
        <v>1.7096159092095799E-2</v>
      </c>
    </row>
    <row r="4146" spans="1:8" x14ac:dyDescent="0.25">
      <c r="A4146" s="19" t="s">
        <v>84</v>
      </c>
      <c r="B4146" s="19" t="s">
        <v>85</v>
      </c>
      <c r="C4146" s="19" t="s">
        <v>76</v>
      </c>
      <c r="D4146" s="19" t="s">
        <v>92</v>
      </c>
      <c r="E4146" s="19" t="s">
        <v>93</v>
      </c>
      <c r="F4146" s="19" t="s">
        <v>128</v>
      </c>
      <c r="G4146" s="19" t="s">
        <v>129</v>
      </c>
      <c r="H4146" s="25">
        <v>7.7719313610696672E-2</v>
      </c>
    </row>
    <row r="4147" spans="1:8" x14ac:dyDescent="0.25">
      <c r="A4147" s="19" t="s">
        <v>84</v>
      </c>
      <c r="B4147" s="19" t="s">
        <v>85</v>
      </c>
      <c r="C4147" s="19" t="s">
        <v>76</v>
      </c>
      <c r="D4147" s="19" t="s">
        <v>92</v>
      </c>
      <c r="E4147" s="19" t="s">
        <v>93</v>
      </c>
      <c r="F4147" s="19" t="s">
        <v>130</v>
      </c>
      <c r="G4147" s="19" t="s">
        <v>131</v>
      </c>
      <c r="H4147" s="25">
        <v>0.50238499052872254</v>
      </c>
    </row>
    <row r="4148" spans="1:8" x14ac:dyDescent="0.25">
      <c r="A4148" s="19" t="s">
        <v>84</v>
      </c>
      <c r="B4148" s="19" t="s">
        <v>85</v>
      </c>
      <c r="C4148" s="19" t="s">
        <v>76</v>
      </c>
      <c r="D4148" s="19" t="s">
        <v>92</v>
      </c>
      <c r="E4148" s="19" t="s">
        <v>93</v>
      </c>
      <c r="F4148" s="19" t="s">
        <v>132</v>
      </c>
      <c r="G4148" s="19" t="s">
        <v>133</v>
      </c>
      <c r="H4148" s="25">
        <v>0.48922251266886241</v>
      </c>
    </row>
    <row r="4149" spans="1:8" x14ac:dyDescent="0.25">
      <c r="A4149" s="19" t="s">
        <v>84</v>
      </c>
      <c r="B4149" s="19" t="s">
        <v>85</v>
      </c>
      <c r="C4149" s="19" t="s">
        <v>76</v>
      </c>
      <c r="D4149" s="19" t="s">
        <v>92</v>
      </c>
      <c r="E4149" s="19" t="s">
        <v>93</v>
      </c>
      <c r="F4149" s="19" t="s">
        <v>134</v>
      </c>
      <c r="G4149" s="19" t="s">
        <v>135</v>
      </c>
      <c r="H4149" s="25">
        <v>1.270500481494667</v>
      </c>
    </row>
    <row r="4150" spans="1:8" x14ac:dyDescent="0.25">
      <c r="A4150" s="19" t="s">
        <v>84</v>
      </c>
      <c r="B4150" s="19" t="s">
        <v>85</v>
      </c>
      <c r="C4150" s="19" t="s">
        <v>76</v>
      </c>
      <c r="D4150" s="19" t="s">
        <v>92</v>
      </c>
      <c r="E4150" s="19" t="s">
        <v>93</v>
      </c>
      <c r="F4150" s="19" t="s">
        <v>136</v>
      </c>
      <c r="G4150" s="19" t="s">
        <v>137</v>
      </c>
      <c r="H4150" s="25">
        <v>1.2973287509661178E-3</v>
      </c>
    </row>
    <row r="4151" spans="1:8" x14ac:dyDescent="0.25">
      <c r="A4151" s="19" t="s">
        <v>84</v>
      </c>
      <c r="B4151" s="19" t="s">
        <v>85</v>
      </c>
      <c r="C4151" s="19" t="s">
        <v>76</v>
      </c>
      <c r="D4151" s="19" t="s">
        <v>92</v>
      </c>
      <c r="E4151" s="19" t="s">
        <v>93</v>
      </c>
      <c r="F4151" s="19" t="s">
        <v>138</v>
      </c>
      <c r="G4151" s="19" t="s">
        <v>139</v>
      </c>
      <c r="H4151" s="25">
        <v>9.5650278892319432E-2</v>
      </c>
    </row>
    <row r="4152" spans="1:8" x14ac:dyDescent="0.25">
      <c r="A4152" s="19" t="s">
        <v>84</v>
      </c>
      <c r="B4152" s="19" t="s">
        <v>85</v>
      </c>
      <c r="C4152" s="19" t="s">
        <v>76</v>
      </c>
      <c r="D4152" s="19" t="s">
        <v>92</v>
      </c>
      <c r="E4152" s="19" t="s">
        <v>93</v>
      </c>
      <c r="F4152" s="19" t="s">
        <v>140</v>
      </c>
      <c r="G4152" s="19" t="s">
        <v>141</v>
      </c>
      <c r="H4152" s="25">
        <v>0.11404147453359681</v>
      </c>
    </row>
    <row r="4153" spans="1:8" x14ac:dyDescent="0.25">
      <c r="A4153" s="19" t="s">
        <v>84</v>
      </c>
      <c r="B4153" s="19" t="s">
        <v>85</v>
      </c>
      <c r="C4153" s="19" t="s">
        <v>76</v>
      </c>
      <c r="D4153" s="19" t="s">
        <v>92</v>
      </c>
      <c r="E4153" s="19" t="s">
        <v>93</v>
      </c>
      <c r="F4153" s="19" t="s">
        <v>142</v>
      </c>
      <c r="G4153" s="19" t="s">
        <v>143</v>
      </c>
      <c r="H4153" s="25">
        <v>3.3991094999487363</v>
      </c>
    </row>
    <row r="4154" spans="1:8" x14ac:dyDescent="0.25">
      <c r="A4154" s="19" t="s">
        <v>84</v>
      </c>
      <c r="B4154" s="19" t="s">
        <v>85</v>
      </c>
      <c r="C4154" s="19" t="s">
        <v>76</v>
      </c>
      <c r="D4154" s="19" t="s">
        <v>92</v>
      </c>
      <c r="E4154" s="19" t="s">
        <v>93</v>
      </c>
      <c r="F4154" s="19" t="s">
        <v>144</v>
      </c>
      <c r="G4154" s="19" t="s">
        <v>145</v>
      </c>
      <c r="H4154" s="25">
        <v>0.51917256223929809</v>
      </c>
    </row>
    <row r="4155" spans="1:8" x14ac:dyDescent="0.25">
      <c r="A4155" s="19" t="s">
        <v>84</v>
      </c>
      <c r="B4155" s="19" t="s">
        <v>85</v>
      </c>
      <c r="C4155" s="19" t="s">
        <v>76</v>
      </c>
      <c r="D4155" s="19" t="s">
        <v>92</v>
      </c>
      <c r="E4155" s="19" t="s">
        <v>93</v>
      </c>
      <c r="F4155" s="19" t="s">
        <v>146</v>
      </c>
      <c r="G4155" s="19" t="s">
        <v>147</v>
      </c>
      <c r="H4155" s="25">
        <v>5.2443825078159041E-2</v>
      </c>
    </row>
    <row r="4156" spans="1:8" x14ac:dyDescent="0.25">
      <c r="A4156" s="19" t="s">
        <v>84</v>
      </c>
      <c r="B4156" s="19" t="s">
        <v>85</v>
      </c>
      <c r="C4156" s="19" t="s">
        <v>76</v>
      </c>
      <c r="D4156" s="19" t="s">
        <v>92</v>
      </c>
      <c r="E4156" s="19" t="s">
        <v>93</v>
      </c>
      <c r="F4156" s="19" t="s">
        <v>148</v>
      </c>
      <c r="G4156" s="19" t="s">
        <v>149</v>
      </c>
      <c r="H4156" s="25">
        <v>0.6235647406194651</v>
      </c>
    </row>
    <row r="4157" spans="1:8" x14ac:dyDescent="0.25">
      <c r="A4157" s="19" t="s">
        <v>84</v>
      </c>
      <c r="B4157" s="19" t="s">
        <v>85</v>
      </c>
      <c r="C4157" s="19" t="s">
        <v>76</v>
      </c>
      <c r="D4157" s="19" t="s">
        <v>92</v>
      </c>
      <c r="E4157" s="19" t="s">
        <v>93</v>
      </c>
      <c r="F4157" s="19" t="s">
        <v>150</v>
      </c>
      <c r="G4157" s="19" t="s">
        <v>151</v>
      </c>
      <c r="H4157" s="25">
        <v>0.14208716772450189</v>
      </c>
    </row>
    <row r="4158" spans="1:8" x14ac:dyDescent="0.25">
      <c r="A4158" s="19" t="s">
        <v>84</v>
      </c>
      <c r="B4158" s="19" t="s">
        <v>85</v>
      </c>
      <c r="C4158" s="19" t="s">
        <v>76</v>
      </c>
      <c r="D4158" s="19" t="s">
        <v>92</v>
      </c>
      <c r="E4158" s="19" t="s">
        <v>93</v>
      </c>
      <c r="F4158" s="19" t="s">
        <v>152</v>
      </c>
      <c r="G4158" s="19" t="s">
        <v>153</v>
      </c>
      <c r="H4158" s="25">
        <v>9.2691335619816986</v>
      </c>
    </row>
    <row r="4159" spans="1:8" x14ac:dyDescent="0.25">
      <c r="A4159" s="19" t="s">
        <v>84</v>
      </c>
      <c r="B4159" s="19" t="s">
        <v>85</v>
      </c>
      <c r="C4159" s="19" t="s">
        <v>76</v>
      </c>
      <c r="D4159" s="19" t="s">
        <v>92</v>
      </c>
      <c r="E4159" s="19" t="s">
        <v>93</v>
      </c>
      <c r="F4159" s="19" t="s">
        <v>154</v>
      </c>
      <c r="G4159" s="19" t="s">
        <v>155</v>
      </c>
      <c r="H4159" s="25">
        <v>1.2760664700156006</v>
      </c>
    </row>
    <row r="4160" spans="1:8" x14ac:dyDescent="0.25">
      <c r="A4160" s="19" t="s">
        <v>84</v>
      </c>
      <c r="B4160" s="19" t="s">
        <v>85</v>
      </c>
      <c r="C4160" s="19" t="s">
        <v>76</v>
      </c>
      <c r="D4160" s="19" t="s">
        <v>92</v>
      </c>
      <c r="E4160" s="19" t="s">
        <v>93</v>
      </c>
      <c r="F4160" s="19" t="s">
        <v>156</v>
      </c>
      <c r="G4160" s="19" t="s">
        <v>157</v>
      </c>
      <c r="H4160" s="25">
        <v>0.237835620456333</v>
      </c>
    </row>
    <row r="4161" spans="1:8" x14ac:dyDescent="0.25">
      <c r="A4161" s="19" t="s">
        <v>84</v>
      </c>
      <c r="B4161" s="19" t="s">
        <v>85</v>
      </c>
      <c r="C4161" s="19" t="s">
        <v>76</v>
      </c>
      <c r="D4161" s="19" t="s">
        <v>92</v>
      </c>
      <c r="E4161" s="19" t="s">
        <v>93</v>
      </c>
      <c r="F4161" s="19" t="s">
        <v>158</v>
      </c>
      <c r="G4161" s="19" t="s">
        <v>159</v>
      </c>
      <c r="H4161" s="25">
        <v>3.6377120468933403E-3</v>
      </c>
    </row>
    <row r="4162" spans="1:8" x14ac:dyDescent="0.25">
      <c r="A4162" s="19" t="s">
        <v>84</v>
      </c>
      <c r="B4162" s="19" t="s">
        <v>85</v>
      </c>
      <c r="C4162" s="19" t="s">
        <v>76</v>
      </c>
      <c r="D4162" s="19" t="s">
        <v>92</v>
      </c>
      <c r="E4162" s="19" t="s">
        <v>93</v>
      </c>
      <c r="F4162" s="19" t="s">
        <v>162</v>
      </c>
      <c r="G4162" s="19" t="s">
        <v>163</v>
      </c>
      <c r="H4162" s="25">
        <v>0.48378270646838573</v>
      </c>
    </row>
    <row r="4163" spans="1:8" x14ac:dyDescent="0.25">
      <c r="A4163" s="19" t="s">
        <v>84</v>
      </c>
      <c r="B4163" s="19" t="s">
        <v>85</v>
      </c>
      <c r="C4163" s="19" t="s">
        <v>76</v>
      </c>
      <c r="D4163" s="19" t="s">
        <v>164</v>
      </c>
      <c r="E4163" s="19" t="s">
        <v>165</v>
      </c>
      <c r="F4163" s="19" t="s">
        <v>94</v>
      </c>
      <c r="G4163" s="19" t="s">
        <v>95</v>
      </c>
      <c r="H4163" s="25">
        <v>1.3356661592941524E-3</v>
      </c>
    </row>
    <row r="4164" spans="1:8" x14ac:dyDescent="0.25">
      <c r="A4164" s="19" t="s">
        <v>84</v>
      </c>
      <c r="B4164" s="19" t="s">
        <v>85</v>
      </c>
      <c r="C4164" s="19" t="s">
        <v>76</v>
      </c>
      <c r="D4164" s="19" t="s">
        <v>164</v>
      </c>
      <c r="E4164" s="19" t="s">
        <v>165</v>
      </c>
      <c r="F4164" s="19" t="s">
        <v>410</v>
      </c>
      <c r="G4164" s="19" t="s">
        <v>411</v>
      </c>
      <c r="H4164" s="25">
        <v>2.0764474767096384</v>
      </c>
    </row>
    <row r="4165" spans="1:8" x14ac:dyDescent="0.25">
      <c r="A4165" s="19" t="s">
        <v>84</v>
      </c>
      <c r="B4165" s="19" t="s">
        <v>85</v>
      </c>
      <c r="C4165" s="19" t="s">
        <v>76</v>
      </c>
      <c r="D4165" s="19" t="s">
        <v>164</v>
      </c>
      <c r="E4165" s="19" t="s">
        <v>165</v>
      </c>
      <c r="F4165" s="19" t="s">
        <v>166</v>
      </c>
      <c r="G4165" s="19" t="s">
        <v>167</v>
      </c>
      <c r="H4165" s="25">
        <v>2.113716219536232E-4</v>
      </c>
    </row>
    <row r="4166" spans="1:8" x14ac:dyDescent="0.25">
      <c r="A4166" s="19" t="s">
        <v>84</v>
      </c>
      <c r="B4166" s="19" t="s">
        <v>85</v>
      </c>
      <c r="C4166" s="19" t="s">
        <v>76</v>
      </c>
      <c r="D4166" s="19" t="s">
        <v>164</v>
      </c>
      <c r="E4166" s="19" t="s">
        <v>165</v>
      </c>
      <c r="F4166" s="19" t="s">
        <v>98</v>
      </c>
      <c r="G4166" s="19" t="s">
        <v>99</v>
      </c>
      <c r="H4166" s="25">
        <v>3.0224422509349687E-3</v>
      </c>
    </row>
    <row r="4167" spans="1:8" x14ac:dyDescent="0.25">
      <c r="A4167" s="19" t="s">
        <v>84</v>
      </c>
      <c r="B4167" s="19" t="s">
        <v>85</v>
      </c>
      <c r="C4167" s="19" t="s">
        <v>76</v>
      </c>
      <c r="D4167" s="19" t="s">
        <v>164</v>
      </c>
      <c r="E4167" s="19" t="s">
        <v>165</v>
      </c>
      <c r="F4167" s="19" t="s">
        <v>168</v>
      </c>
      <c r="G4167" s="19" t="s">
        <v>169</v>
      </c>
      <c r="H4167" s="25">
        <v>1.0840522730196895</v>
      </c>
    </row>
    <row r="4168" spans="1:8" x14ac:dyDescent="0.25">
      <c r="A4168" s="19" t="s">
        <v>84</v>
      </c>
      <c r="B4168" s="19" t="s">
        <v>85</v>
      </c>
      <c r="C4168" s="19" t="s">
        <v>76</v>
      </c>
      <c r="D4168" s="19" t="s">
        <v>164</v>
      </c>
      <c r="E4168" s="19" t="s">
        <v>165</v>
      </c>
      <c r="F4168" s="19" t="s">
        <v>170</v>
      </c>
      <c r="G4168" s="19" t="s">
        <v>171</v>
      </c>
      <c r="H4168" s="25">
        <v>1.6363931184783152E-2</v>
      </c>
    </row>
    <row r="4169" spans="1:8" x14ac:dyDescent="0.25">
      <c r="A4169" s="19" t="s">
        <v>84</v>
      </c>
      <c r="B4169" s="19" t="s">
        <v>85</v>
      </c>
      <c r="C4169" s="19" t="s">
        <v>76</v>
      </c>
      <c r="D4169" s="19" t="s">
        <v>164</v>
      </c>
      <c r="E4169" s="19" t="s">
        <v>165</v>
      </c>
      <c r="F4169" s="19" t="s">
        <v>172</v>
      </c>
      <c r="G4169" s="19" t="s">
        <v>173</v>
      </c>
      <c r="H4169" s="25">
        <v>2.7698770157690415E-3</v>
      </c>
    </row>
    <row r="4170" spans="1:8" x14ac:dyDescent="0.25">
      <c r="A4170" s="19" t="s">
        <v>84</v>
      </c>
      <c r="B4170" s="19" t="s">
        <v>85</v>
      </c>
      <c r="C4170" s="19" t="s">
        <v>76</v>
      </c>
      <c r="D4170" s="19" t="s">
        <v>164</v>
      </c>
      <c r="E4170" s="19" t="s">
        <v>165</v>
      </c>
      <c r="F4170" s="19" t="s">
        <v>100</v>
      </c>
      <c r="G4170" s="19" t="s">
        <v>101</v>
      </c>
      <c r="H4170" s="25">
        <v>8.2457056425240122E-2</v>
      </c>
    </row>
    <row r="4171" spans="1:8" x14ac:dyDescent="0.25">
      <c r="A4171" s="19" t="s">
        <v>84</v>
      </c>
      <c r="B4171" s="19" t="s">
        <v>85</v>
      </c>
      <c r="C4171" s="19" t="s">
        <v>76</v>
      </c>
      <c r="D4171" s="19" t="s">
        <v>164</v>
      </c>
      <c r="E4171" s="19" t="s">
        <v>165</v>
      </c>
      <c r="F4171" s="19" t="s">
        <v>102</v>
      </c>
      <c r="G4171" s="19" t="s">
        <v>103</v>
      </c>
      <c r="H4171" s="25">
        <v>1.1301544807358138E-3</v>
      </c>
    </row>
    <row r="4172" spans="1:8" x14ac:dyDescent="0.25">
      <c r="A4172" s="19" t="s">
        <v>84</v>
      </c>
      <c r="B4172" s="19" t="s">
        <v>85</v>
      </c>
      <c r="C4172" s="19" t="s">
        <v>76</v>
      </c>
      <c r="D4172" s="19" t="s">
        <v>164</v>
      </c>
      <c r="E4172" s="19" t="s">
        <v>165</v>
      </c>
      <c r="F4172" s="19" t="s">
        <v>106</v>
      </c>
      <c r="G4172" s="19" t="s">
        <v>107</v>
      </c>
      <c r="H4172" s="25">
        <v>3.8328203937728837E-2</v>
      </c>
    </row>
    <row r="4173" spans="1:8" x14ac:dyDescent="0.25">
      <c r="A4173" s="19" t="s">
        <v>84</v>
      </c>
      <c r="B4173" s="19" t="s">
        <v>85</v>
      </c>
      <c r="C4173" s="19" t="s">
        <v>76</v>
      </c>
      <c r="D4173" s="19" t="s">
        <v>164</v>
      </c>
      <c r="E4173" s="19" t="s">
        <v>165</v>
      </c>
      <c r="F4173" s="19" t="s">
        <v>112</v>
      </c>
      <c r="G4173" s="19" t="s">
        <v>113</v>
      </c>
      <c r="H4173" s="25">
        <v>4.6469700206066685E-3</v>
      </c>
    </row>
    <row r="4174" spans="1:8" x14ac:dyDescent="0.25">
      <c r="A4174" s="19" t="s">
        <v>84</v>
      </c>
      <c r="B4174" s="19" t="s">
        <v>85</v>
      </c>
      <c r="C4174" s="19" t="s">
        <v>76</v>
      </c>
      <c r="D4174" s="19" t="s">
        <v>164</v>
      </c>
      <c r="E4174" s="19" t="s">
        <v>165</v>
      </c>
      <c r="F4174" s="19" t="s">
        <v>116</v>
      </c>
      <c r="G4174" s="19" t="s">
        <v>117</v>
      </c>
      <c r="H4174" s="25">
        <v>3.7232003816226361E-3</v>
      </c>
    </row>
    <row r="4175" spans="1:8" x14ac:dyDescent="0.25">
      <c r="A4175" s="19" t="s">
        <v>84</v>
      </c>
      <c r="B4175" s="19" t="s">
        <v>85</v>
      </c>
      <c r="C4175" s="19" t="s">
        <v>76</v>
      </c>
      <c r="D4175" s="19" t="s">
        <v>164</v>
      </c>
      <c r="E4175" s="19" t="s">
        <v>165</v>
      </c>
      <c r="F4175" s="19" t="s">
        <v>118</v>
      </c>
      <c r="G4175" s="19" t="s">
        <v>119</v>
      </c>
      <c r="H4175" s="25">
        <v>2.2171319871208125E-2</v>
      </c>
    </row>
    <row r="4176" spans="1:8" x14ac:dyDescent="0.25">
      <c r="A4176" s="19" t="s">
        <v>84</v>
      </c>
      <c r="B4176" s="19" t="s">
        <v>85</v>
      </c>
      <c r="C4176" s="19" t="s">
        <v>76</v>
      </c>
      <c r="D4176" s="19" t="s">
        <v>164</v>
      </c>
      <c r="E4176" s="19" t="s">
        <v>165</v>
      </c>
      <c r="F4176" s="19" t="s">
        <v>122</v>
      </c>
      <c r="G4176" s="19" t="s">
        <v>123</v>
      </c>
      <c r="H4176" s="25">
        <v>4.3662236174556498E-3</v>
      </c>
    </row>
    <row r="4177" spans="1:8" x14ac:dyDescent="0.25">
      <c r="A4177" s="19" t="s">
        <v>84</v>
      </c>
      <c r="B4177" s="19" t="s">
        <v>85</v>
      </c>
      <c r="C4177" s="19" t="s">
        <v>76</v>
      </c>
      <c r="D4177" s="19" t="s">
        <v>164</v>
      </c>
      <c r="E4177" s="19" t="s">
        <v>165</v>
      </c>
      <c r="F4177" s="19" t="s">
        <v>124</v>
      </c>
      <c r="G4177" s="19" t="s">
        <v>125</v>
      </c>
      <c r="H4177" s="25">
        <v>5.8232011998141896E-2</v>
      </c>
    </row>
    <row r="4178" spans="1:8" x14ac:dyDescent="0.25">
      <c r="A4178" s="19" t="s">
        <v>84</v>
      </c>
      <c r="B4178" s="19" t="s">
        <v>85</v>
      </c>
      <c r="C4178" s="19" t="s">
        <v>76</v>
      </c>
      <c r="D4178" s="19" t="s">
        <v>164</v>
      </c>
      <c r="E4178" s="19" t="s">
        <v>165</v>
      </c>
      <c r="F4178" s="19" t="s">
        <v>126</v>
      </c>
      <c r="G4178" s="19" t="s">
        <v>127</v>
      </c>
      <c r="H4178" s="25">
        <v>1.5851574895632253E-3</v>
      </c>
    </row>
    <row r="4179" spans="1:8" x14ac:dyDescent="0.25">
      <c r="A4179" s="19" t="s">
        <v>84</v>
      </c>
      <c r="B4179" s="19" t="s">
        <v>85</v>
      </c>
      <c r="C4179" s="19" t="s">
        <v>76</v>
      </c>
      <c r="D4179" s="19" t="s">
        <v>164</v>
      </c>
      <c r="E4179" s="19" t="s">
        <v>165</v>
      </c>
      <c r="F4179" s="19" t="s">
        <v>128</v>
      </c>
      <c r="G4179" s="19" t="s">
        <v>129</v>
      </c>
      <c r="H4179" s="25">
        <v>7.6641799390161506E-3</v>
      </c>
    </row>
    <row r="4180" spans="1:8" x14ac:dyDescent="0.25">
      <c r="A4180" s="19" t="s">
        <v>84</v>
      </c>
      <c r="B4180" s="19" t="s">
        <v>85</v>
      </c>
      <c r="C4180" s="19" t="s">
        <v>76</v>
      </c>
      <c r="D4180" s="19" t="s">
        <v>164</v>
      </c>
      <c r="E4180" s="19" t="s">
        <v>165</v>
      </c>
      <c r="F4180" s="19" t="s">
        <v>130</v>
      </c>
      <c r="G4180" s="19" t="s">
        <v>131</v>
      </c>
      <c r="H4180" s="25">
        <v>4.8567093003188989E-2</v>
      </c>
    </row>
    <row r="4181" spans="1:8" x14ac:dyDescent="0.25">
      <c r="A4181" s="19" t="s">
        <v>84</v>
      </c>
      <c r="B4181" s="19" t="s">
        <v>85</v>
      </c>
      <c r="C4181" s="19" t="s">
        <v>76</v>
      </c>
      <c r="D4181" s="19" t="s">
        <v>164</v>
      </c>
      <c r="E4181" s="19" t="s">
        <v>165</v>
      </c>
      <c r="F4181" s="19" t="s">
        <v>132</v>
      </c>
      <c r="G4181" s="19" t="s">
        <v>133</v>
      </c>
      <c r="H4181" s="25">
        <v>5.0660358283908025E-2</v>
      </c>
    </row>
    <row r="4182" spans="1:8" x14ac:dyDescent="0.25">
      <c r="A4182" s="19" t="s">
        <v>84</v>
      </c>
      <c r="B4182" s="19" t="s">
        <v>85</v>
      </c>
      <c r="C4182" s="19" t="s">
        <v>76</v>
      </c>
      <c r="D4182" s="19" t="s">
        <v>164</v>
      </c>
      <c r="E4182" s="19" t="s">
        <v>165</v>
      </c>
      <c r="F4182" s="19" t="s">
        <v>134</v>
      </c>
      <c r="G4182" s="19" t="s">
        <v>135</v>
      </c>
      <c r="H4182" s="25">
        <v>0.13160225442433482</v>
      </c>
    </row>
    <row r="4183" spans="1:8" x14ac:dyDescent="0.25">
      <c r="A4183" s="19" t="s">
        <v>84</v>
      </c>
      <c r="B4183" s="19" t="s">
        <v>85</v>
      </c>
      <c r="C4183" s="19" t="s">
        <v>76</v>
      </c>
      <c r="D4183" s="19" t="s">
        <v>164</v>
      </c>
      <c r="E4183" s="19" t="s">
        <v>165</v>
      </c>
      <c r="F4183" s="19" t="s">
        <v>136</v>
      </c>
      <c r="G4183" s="19" t="s">
        <v>137</v>
      </c>
      <c r="H4183" s="25">
        <v>4.7298342656770722E-4</v>
      </c>
    </row>
    <row r="4184" spans="1:8" x14ac:dyDescent="0.25">
      <c r="A4184" s="19" t="s">
        <v>84</v>
      </c>
      <c r="B4184" s="19" t="s">
        <v>85</v>
      </c>
      <c r="C4184" s="19" t="s">
        <v>76</v>
      </c>
      <c r="D4184" s="19" t="s">
        <v>164</v>
      </c>
      <c r="E4184" s="19" t="s">
        <v>165</v>
      </c>
      <c r="F4184" s="19" t="s">
        <v>138</v>
      </c>
      <c r="G4184" s="19" t="s">
        <v>139</v>
      </c>
      <c r="H4184" s="25">
        <v>9.3322855337723502E-3</v>
      </c>
    </row>
    <row r="4185" spans="1:8" x14ac:dyDescent="0.25">
      <c r="A4185" s="19" t="s">
        <v>84</v>
      </c>
      <c r="B4185" s="19" t="s">
        <v>85</v>
      </c>
      <c r="C4185" s="19" t="s">
        <v>76</v>
      </c>
      <c r="D4185" s="19" t="s">
        <v>164</v>
      </c>
      <c r="E4185" s="19" t="s">
        <v>165</v>
      </c>
      <c r="F4185" s="19" t="s">
        <v>140</v>
      </c>
      <c r="G4185" s="19" t="s">
        <v>141</v>
      </c>
      <c r="H4185" s="25">
        <v>1.0598303672194595E-2</v>
      </c>
    </row>
    <row r="4186" spans="1:8" x14ac:dyDescent="0.25">
      <c r="A4186" s="19" t="s">
        <v>84</v>
      </c>
      <c r="B4186" s="19" t="s">
        <v>85</v>
      </c>
      <c r="C4186" s="19" t="s">
        <v>76</v>
      </c>
      <c r="D4186" s="19" t="s">
        <v>164</v>
      </c>
      <c r="E4186" s="19" t="s">
        <v>165</v>
      </c>
      <c r="F4186" s="19" t="s">
        <v>142</v>
      </c>
      <c r="G4186" s="19" t="s">
        <v>143</v>
      </c>
      <c r="H4186" s="25">
        <v>0.27234323608897154</v>
      </c>
    </row>
    <row r="4187" spans="1:8" x14ac:dyDescent="0.25">
      <c r="A4187" s="19" t="s">
        <v>84</v>
      </c>
      <c r="B4187" s="19" t="s">
        <v>85</v>
      </c>
      <c r="C4187" s="19" t="s">
        <v>76</v>
      </c>
      <c r="D4187" s="19" t="s">
        <v>164</v>
      </c>
      <c r="E4187" s="19" t="s">
        <v>165</v>
      </c>
      <c r="F4187" s="19" t="s">
        <v>144</v>
      </c>
      <c r="G4187" s="19" t="s">
        <v>145</v>
      </c>
      <c r="H4187" s="25">
        <v>5.0626029232111611E-2</v>
      </c>
    </row>
    <row r="4188" spans="1:8" x14ac:dyDescent="0.25">
      <c r="A4188" s="19" t="s">
        <v>84</v>
      </c>
      <c r="B4188" s="19" t="s">
        <v>85</v>
      </c>
      <c r="C4188" s="19" t="s">
        <v>76</v>
      </c>
      <c r="D4188" s="19" t="s">
        <v>164</v>
      </c>
      <c r="E4188" s="19" t="s">
        <v>165</v>
      </c>
      <c r="F4188" s="19" t="s">
        <v>148</v>
      </c>
      <c r="G4188" s="19" t="s">
        <v>149</v>
      </c>
      <c r="H4188" s="25">
        <v>6.2432362536391325E-2</v>
      </c>
    </row>
    <row r="4189" spans="1:8" x14ac:dyDescent="0.25">
      <c r="A4189" s="19" t="s">
        <v>84</v>
      </c>
      <c r="B4189" s="19" t="s">
        <v>85</v>
      </c>
      <c r="C4189" s="19" t="s">
        <v>76</v>
      </c>
      <c r="D4189" s="19" t="s">
        <v>164</v>
      </c>
      <c r="E4189" s="19" t="s">
        <v>165</v>
      </c>
      <c r="F4189" s="19" t="s">
        <v>150</v>
      </c>
      <c r="G4189" s="19" t="s">
        <v>151</v>
      </c>
      <c r="H4189" s="25">
        <v>1.3309135656397455E-2</v>
      </c>
    </row>
    <row r="4190" spans="1:8" x14ac:dyDescent="0.25">
      <c r="A4190" s="19" t="s">
        <v>84</v>
      </c>
      <c r="B4190" s="19" t="s">
        <v>85</v>
      </c>
      <c r="C4190" s="19" t="s">
        <v>76</v>
      </c>
      <c r="D4190" s="19" t="s">
        <v>164</v>
      </c>
      <c r="E4190" s="19" t="s">
        <v>165</v>
      </c>
      <c r="F4190" s="19" t="s">
        <v>154</v>
      </c>
      <c r="G4190" s="19" t="s">
        <v>155</v>
      </c>
      <c r="H4190" s="25">
        <v>0.12445057455532953</v>
      </c>
    </row>
    <row r="4191" spans="1:8" x14ac:dyDescent="0.25">
      <c r="A4191" s="19" t="s">
        <v>84</v>
      </c>
      <c r="B4191" s="19" t="s">
        <v>85</v>
      </c>
      <c r="C4191" s="19" t="s">
        <v>76</v>
      </c>
      <c r="D4191" s="19" t="s">
        <v>164</v>
      </c>
      <c r="E4191" s="19" t="s">
        <v>165</v>
      </c>
      <c r="F4191" s="19" t="s">
        <v>156</v>
      </c>
      <c r="G4191" s="19" t="s">
        <v>157</v>
      </c>
      <c r="H4191" s="25">
        <v>2.3364044542261E-2</v>
      </c>
    </row>
    <row r="4192" spans="1:8" x14ac:dyDescent="0.25">
      <c r="A4192" s="19" t="s">
        <v>84</v>
      </c>
      <c r="B4192" s="19" t="s">
        <v>85</v>
      </c>
      <c r="C4192" s="19" t="s">
        <v>76</v>
      </c>
      <c r="D4192" s="19" t="s">
        <v>164</v>
      </c>
      <c r="E4192" s="19" t="s">
        <v>165</v>
      </c>
      <c r="F4192" s="19" t="s">
        <v>174</v>
      </c>
      <c r="G4192" s="19" t="s">
        <v>175</v>
      </c>
      <c r="H4192" s="25">
        <v>2.1161514863631365E-3</v>
      </c>
    </row>
    <row r="4193" spans="1:8" x14ac:dyDescent="0.25">
      <c r="A4193" s="19" t="s">
        <v>84</v>
      </c>
      <c r="B4193" s="19" t="s">
        <v>85</v>
      </c>
      <c r="C4193" s="19" t="s">
        <v>76</v>
      </c>
      <c r="D4193" s="19" t="s">
        <v>164</v>
      </c>
      <c r="E4193" s="19" t="s">
        <v>165</v>
      </c>
      <c r="F4193" s="19" t="s">
        <v>162</v>
      </c>
      <c r="G4193" s="19" t="s">
        <v>163</v>
      </c>
      <c r="H4193" s="25">
        <v>4.9325442175673369E-2</v>
      </c>
    </row>
    <row r="4194" spans="1:8" x14ac:dyDescent="0.25">
      <c r="A4194" s="19" t="s">
        <v>84</v>
      </c>
      <c r="B4194" s="19" t="s">
        <v>85</v>
      </c>
      <c r="C4194" s="19" t="s">
        <v>76</v>
      </c>
      <c r="D4194" s="19" t="s">
        <v>176</v>
      </c>
      <c r="E4194" s="19" t="s">
        <v>177</v>
      </c>
      <c r="F4194" s="19" t="s">
        <v>94</v>
      </c>
      <c r="G4194" s="19" t="s">
        <v>95</v>
      </c>
      <c r="H4194" s="25">
        <v>1.0613458512587458E-2</v>
      </c>
    </row>
    <row r="4195" spans="1:8" x14ac:dyDescent="0.25">
      <c r="A4195" s="19" t="s">
        <v>84</v>
      </c>
      <c r="B4195" s="19" t="s">
        <v>85</v>
      </c>
      <c r="C4195" s="19" t="s">
        <v>76</v>
      </c>
      <c r="D4195" s="19" t="s">
        <v>176</v>
      </c>
      <c r="E4195" s="19" t="s">
        <v>177</v>
      </c>
      <c r="F4195" s="19" t="s">
        <v>410</v>
      </c>
      <c r="G4195" s="19" t="s">
        <v>411</v>
      </c>
      <c r="H4195" s="25">
        <v>3.4881492505052254</v>
      </c>
    </row>
    <row r="4196" spans="1:8" x14ac:dyDescent="0.25">
      <c r="A4196" s="19" t="s">
        <v>84</v>
      </c>
      <c r="B4196" s="19" t="s">
        <v>85</v>
      </c>
      <c r="C4196" s="19" t="s">
        <v>76</v>
      </c>
      <c r="D4196" s="19" t="s">
        <v>176</v>
      </c>
      <c r="E4196" s="19" t="s">
        <v>177</v>
      </c>
      <c r="F4196" s="19" t="s">
        <v>166</v>
      </c>
      <c r="G4196" s="19" t="s">
        <v>167</v>
      </c>
      <c r="H4196" s="25">
        <v>2.9412149541946744E-4</v>
      </c>
    </row>
    <row r="4197" spans="1:8" x14ac:dyDescent="0.25">
      <c r="A4197" s="19" t="s">
        <v>84</v>
      </c>
      <c r="B4197" s="19" t="s">
        <v>85</v>
      </c>
      <c r="C4197" s="19" t="s">
        <v>76</v>
      </c>
      <c r="D4197" s="19" t="s">
        <v>176</v>
      </c>
      <c r="E4197" s="19" t="s">
        <v>177</v>
      </c>
      <c r="F4197" s="19" t="s">
        <v>178</v>
      </c>
      <c r="G4197" s="19" t="s">
        <v>179</v>
      </c>
      <c r="H4197" s="25">
        <v>8.4632349472242557E-3</v>
      </c>
    </row>
    <row r="4198" spans="1:8" x14ac:dyDescent="0.25">
      <c r="A4198" s="19" t="s">
        <v>84</v>
      </c>
      <c r="B4198" s="19" t="s">
        <v>85</v>
      </c>
      <c r="C4198" s="19" t="s">
        <v>76</v>
      </c>
      <c r="D4198" s="19" t="s">
        <v>176</v>
      </c>
      <c r="E4198" s="19" t="s">
        <v>177</v>
      </c>
      <c r="F4198" s="19" t="s">
        <v>180</v>
      </c>
      <c r="G4198" s="19" t="s">
        <v>181</v>
      </c>
      <c r="H4198" s="25">
        <v>9.4798482965253691E-4</v>
      </c>
    </row>
    <row r="4199" spans="1:8" x14ac:dyDescent="0.25">
      <c r="A4199" s="19" t="s">
        <v>84</v>
      </c>
      <c r="B4199" s="19" t="s">
        <v>85</v>
      </c>
      <c r="C4199" s="19" t="s">
        <v>76</v>
      </c>
      <c r="D4199" s="19" t="s">
        <v>176</v>
      </c>
      <c r="E4199" s="19" t="s">
        <v>177</v>
      </c>
      <c r="F4199" s="19" t="s">
        <v>98</v>
      </c>
      <c r="G4199" s="19" t="s">
        <v>99</v>
      </c>
      <c r="H4199" s="25">
        <v>1.0891725472600413E-2</v>
      </c>
    </row>
    <row r="4200" spans="1:8" x14ac:dyDescent="0.25">
      <c r="A4200" s="19" t="s">
        <v>84</v>
      </c>
      <c r="B4200" s="19" t="s">
        <v>85</v>
      </c>
      <c r="C4200" s="19" t="s">
        <v>76</v>
      </c>
      <c r="D4200" s="19" t="s">
        <v>176</v>
      </c>
      <c r="E4200" s="19" t="s">
        <v>177</v>
      </c>
      <c r="F4200" s="19" t="s">
        <v>170</v>
      </c>
      <c r="G4200" s="19" t="s">
        <v>171</v>
      </c>
      <c r="H4200" s="25">
        <v>2.4183789541894062E-2</v>
      </c>
    </row>
    <row r="4201" spans="1:8" x14ac:dyDescent="0.25">
      <c r="A4201" s="19" t="s">
        <v>84</v>
      </c>
      <c r="B4201" s="19" t="s">
        <v>85</v>
      </c>
      <c r="C4201" s="19" t="s">
        <v>76</v>
      </c>
      <c r="D4201" s="19" t="s">
        <v>176</v>
      </c>
      <c r="E4201" s="19" t="s">
        <v>177</v>
      </c>
      <c r="F4201" s="19" t="s">
        <v>172</v>
      </c>
      <c r="G4201" s="19" t="s">
        <v>173</v>
      </c>
      <c r="H4201" s="25">
        <v>3.8854762573722387E-3</v>
      </c>
    </row>
    <row r="4202" spans="1:8" x14ac:dyDescent="0.25">
      <c r="A4202" s="19" t="s">
        <v>84</v>
      </c>
      <c r="B4202" s="19" t="s">
        <v>85</v>
      </c>
      <c r="C4202" s="19" t="s">
        <v>76</v>
      </c>
      <c r="D4202" s="19" t="s">
        <v>176</v>
      </c>
      <c r="E4202" s="19" t="s">
        <v>177</v>
      </c>
      <c r="F4202" s="19" t="s">
        <v>100</v>
      </c>
      <c r="G4202" s="19" t="s">
        <v>101</v>
      </c>
      <c r="H4202" s="25">
        <v>0.10778377306768164</v>
      </c>
    </row>
    <row r="4203" spans="1:8" x14ac:dyDescent="0.25">
      <c r="A4203" s="19" t="s">
        <v>84</v>
      </c>
      <c r="B4203" s="19" t="s">
        <v>85</v>
      </c>
      <c r="C4203" s="19" t="s">
        <v>76</v>
      </c>
      <c r="D4203" s="19" t="s">
        <v>176</v>
      </c>
      <c r="E4203" s="19" t="s">
        <v>177</v>
      </c>
      <c r="F4203" s="19" t="s">
        <v>102</v>
      </c>
      <c r="G4203" s="19" t="s">
        <v>103</v>
      </c>
      <c r="H4203" s="25">
        <v>1.3856125357386759E-3</v>
      </c>
    </row>
    <row r="4204" spans="1:8" x14ac:dyDescent="0.25">
      <c r="A4204" s="19" t="s">
        <v>84</v>
      </c>
      <c r="B4204" s="19" t="s">
        <v>85</v>
      </c>
      <c r="C4204" s="19" t="s">
        <v>76</v>
      </c>
      <c r="D4204" s="19" t="s">
        <v>176</v>
      </c>
      <c r="E4204" s="19" t="s">
        <v>177</v>
      </c>
      <c r="F4204" s="19" t="s">
        <v>106</v>
      </c>
      <c r="G4204" s="19" t="s">
        <v>107</v>
      </c>
      <c r="H4204" s="25">
        <v>4.8951203844415009E-2</v>
      </c>
    </row>
    <row r="4205" spans="1:8" x14ac:dyDescent="0.25">
      <c r="A4205" s="19" t="s">
        <v>84</v>
      </c>
      <c r="B4205" s="19" t="s">
        <v>85</v>
      </c>
      <c r="C4205" s="19" t="s">
        <v>76</v>
      </c>
      <c r="D4205" s="19" t="s">
        <v>176</v>
      </c>
      <c r="E4205" s="19" t="s">
        <v>177</v>
      </c>
      <c r="F4205" s="19" t="s">
        <v>108</v>
      </c>
      <c r="G4205" s="19" t="s">
        <v>109</v>
      </c>
      <c r="H4205" s="25">
        <v>3.6684979173848371E-3</v>
      </c>
    </row>
    <row r="4206" spans="1:8" x14ac:dyDescent="0.25">
      <c r="A4206" s="19" t="s">
        <v>84</v>
      </c>
      <c r="B4206" s="19" t="s">
        <v>85</v>
      </c>
      <c r="C4206" s="19" t="s">
        <v>76</v>
      </c>
      <c r="D4206" s="19" t="s">
        <v>176</v>
      </c>
      <c r="E4206" s="19" t="s">
        <v>177</v>
      </c>
      <c r="F4206" s="19" t="s">
        <v>110</v>
      </c>
      <c r="G4206" s="19" t="s">
        <v>111</v>
      </c>
      <c r="H4206" s="25">
        <v>5.4397098701740906E-2</v>
      </c>
    </row>
    <row r="4207" spans="1:8" x14ac:dyDescent="0.25">
      <c r="A4207" s="19" t="s">
        <v>84</v>
      </c>
      <c r="B4207" s="19" t="s">
        <v>85</v>
      </c>
      <c r="C4207" s="19" t="s">
        <v>76</v>
      </c>
      <c r="D4207" s="19" t="s">
        <v>176</v>
      </c>
      <c r="E4207" s="19" t="s">
        <v>177</v>
      </c>
      <c r="F4207" s="19" t="s">
        <v>182</v>
      </c>
      <c r="G4207" s="19" t="s">
        <v>183</v>
      </c>
      <c r="H4207" s="25">
        <v>6.1496106178257633E-2</v>
      </c>
    </row>
    <row r="4208" spans="1:8" x14ac:dyDescent="0.25">
      <c r="A4208" s="19" t="s">
        <v>84</v>
      </c>
      <c r="B4208" s="19" t="s">
        <v>85</v>
      </c>
      <c r="C4208" s="19" t="s">
        <v>76</v>
      </c>
      <c r="D4208" s="19" t="s">
        <v>176</v>
      </c>
      <c r="E4208" s="19" t="s">
        <v>177</v>
      </c>
      <c r="F4208" s="19" t="s">
        <v>112</v>
      </c>
      <c r="G4208" s="19" t="s">
        <v>113</v>
      </c>
      <c r="H4208" s="25">
        <v>4.0823383926605382E-3</v>
      </c>
    </row>
    <row r="4209" spans="1:8" x14ac:dyDescent="0.25">
      <c r="A4209" s="19" t="s">
        <v>84</v>
      </c>
      <c r="B4209" s="19" t="s">
        <v>85</v>
      </c>
      <c r="C4209" s="19" t="s">
        <v>76</v>
      </c>
      <c r="D4209" s="19" t="s">
        <v>176</v>
      </c>
      <c r="E4209" s="19" t="s">
        <v>177</v>
      </c>
      <c r="F4209" s="19" t="s">
        <v>118</v>
      </c>
      <c r="G4209" s="19" t="s">
        <v>119</v>
      </c>
      <c r="H4209" s="25">
        <v>2.8956270781366353E-2</v>
      </c>
    </row>
    <row r="4210" spans="1:8" x14ac:dyDescent="0.25">
      <c r="A4210" s="19" t="s">
        <v>84</v>
      </c>
      <c r="B4210" s="19" t="s">
        <v>85</v>
      </c>
      <c r="C4210" s="19" t="s">
        <v>76</v>
      </c>
      <c r="D4210" s="19" t="s">
        <v>176</v>
      </c>
      <c r="E4210" s="19" t="s">
        <v>177</v>
      </c>
      <c r="F4210" s="19" t="s">
        <v>184</v>
      </c>
      <c r="G4210" s="19" t="s">
        <v>185</v>
      </c>
      <c r="H4210" s="25">
        <v>9.6132543687592956E-3</v>
      </c>
    </row>
    <row r="4211" spans="1:8" x14ac:dyDescent="0.25">
      <c r="A4211" s="19" t="s">
        <v>84</v>
      </c>
      <c r="B4211" s="19" t="s">
        <v>85</v>
      </c>
      <c r="C4211" s="19" t="s">
        <v>76</v>
      </c>
      <c r="D4211" s="19" t="s">
        <v>176</v>
      </c>
      <c r="E4211" s="19" t="s">
        <v>177</v>
      </c>
      <c r="F4211" s="19" t="s">
        <v>120</v>
      </c>
      <c r="G4211" s="19" t="s">
        <v>121</v>
      </c>
      <c r="H4211" s="25">
        <v>3.9589456005715687E-2</v>
      </c>
    </row>
    <row r="4212" spans="1:8" x14ac:dyDescent="0.25">
      <c r="A4212" s="19" t="s">
        <v>84</v>
      </c>
      <c r="B4212" s="19" t="s">
        <v>85</v>
      </c>
      <c r="C4212" s="19" t="s">
        <v>76</v>
      </c>
      <c r="D4212" s="19" t="s">
        <v>176</v>
      </c>
      <c r="E4212" s="19" t="s">
        <v>177</v>
      </c>
      <c r="F4212" s="19" t="s">
        <v>186</v>
      </c>
      <c r="G4212" s="19" t="s">
        <v>187</v>
      </c>
      <c r="H4212" s="25">
        <v>2.4381429921619259E-3</v>
      </c>
    </row>
    <row r="4213" spans="1:8" x14ac:dyDescent="0.25">
      <c r="A4213" s="19" t="s">
        <v>84</v>
      </c>
      <c r="B4213" s="19" t="s">
        <v>85</v>
      </c>
      <c r="C4213" s="19" t="s">
        <v>76</v>
      </c>
      <c r="D4213" s="19" t="s">
        <v>176</v>
      </c>
      <c r="E4213" s="19" t="s">
        <v>177</v>
      </c>
      <c r="F4213" s="19" t="s">
        <v>188</v>
      </c>
      <c r="G4213" s="19" t="s">
        <v>189</v>
      </c>
      <c r="H4213" s="25">
        <v>0.22067843067838441</v>
      </c>
    </row>
    <row r="4214" spans="1:8" x14ac:dyDescent="0.25">
      <c r="A4214" s="19" t="s">
        <v>84</v>
      </c>
      <c r="B4214" s="19" t="s">
        <v>85</v>
      </c>
      <c r="C4214" s="19" t="s">
        <v>76</v>
      </c>
      <c r="D4214" s="19" t="s">
        <v>176</v>
      </c>
      <c r="E4214" s="19" t="s">
        <v>177</v>
      </c>
      <c r="F4214" s="19" t="s">
        <v>190</v>
      </c>
      <c r="G4214" s="19" t="s">
        <v>191</v>
      </c>
      <c r="H4214" s="25">
        <v>2.078378527797198E-3</v>
      </c>
    </row>
    <row r="4215" spans="1:8" x14ac:dyDescent="0.25">
      <c r="A4215" s="19" t="s">
        <v>84</v>
      </c>
      <c r="B4215" s="19" t="s">
        <v>85</v>
      </c>
      <c r="C4215" s="19" t="s">
        <v>76</v>
      </c>
      <c r="D4215" s="19" t="s">
        <v>176</v>
      </c>
      <c r="E4215" s="19" t="s">
        <v>177</v>
      </c>
      <c r="F4215" s="19" t="s">
        <v>192</v>
      </c>
      <c r="G4215" s="19" t="s">
        <v>193</v>
      </c>
      <c r="H4215" s="25">
        <v>1.7686564367844E-2</v>
      </c>
    </row>
    <row r="4216" spans="1:8" x14ac:dyDescent="0.25">
      <c r="A4216" s="19" t="s">
        <v>84</v>
      </c>
      <c r="B4216" s="19" t="s">
        <v>85</v>
      </c>
      <c r="C4216" s="19" t="s">
        <v>76</v>
      </c>
      <c r="D4216" s="19" t="s">
        <v>176</v>
      </c>
      <c r="E4216" s="19" t="s">
        <v>177</v>
      </c>
      <c r="F4216" s="19" t="s">
        <v>194</v>
      </c>
      <c r="G4216" s="19" t="s">
        <v>195</v>
      </c>
      <c r="H4216" s="25">
        <v>0.24132255559504695</v>
      </c>
    </row>
    <row r="4217" spans="1:8" x14ac:dyDescent="0.25">
      <c r="A4217" s="19" t="s">
        <v>84</v>
      </c>
      <c r="B4217" s="19" t="s">
        <v>85</v>
      </c>
      <c r="C4217" s="19" t="s">
        <v>76</v>
      </c>
      <c r="D4217" s="19" t="s">
        <v>176</v>
      </c>
      <c r="E4217" s="19" t="s">
        <v>177</v>
      </c>
      <c r="F4217" s="19" t="s">
        <v>122</v>
      </c>
      <c r="G4217" s="19" t="s">
        <v>123</v>
      </c>
      <c r="H4217" s="25">
        <v>4.915591158530682E-3</v>
      </c>
    </row>
    <row r="4218" spans="1:8" x14ac:dyDescent="0.25">
      <c r="A4218" s="19" t="s">
        <v>84</v>
      </c>
      <c r="B4218" s="19" t="s">
        <v>85</v>
      </c>
      <c r="C4218" s="19" t="s">
        <v>76</v>
      </c>
      <c r="D4218" s="19" t="s">
        <v>176</v>
      </c>
      <c r="E4218" s="19" t="s">
        <v>177</v>
      </c>
      <c r="F4218" s="19" t="s">
        <v>126</v>
      </c>
      <c r="G4218" s="19" t="s">
        <v>127</v>
      </c>
      <c r="H4218" s="25">
        <v>2.378232784051582E-3</v>
      </c>
    </row>
    <row r="4219" spans="1:8" x14ac:dyDescent="0.25">
      <c r="A4219" s="19" t="s">
        <v>84</v>
      </c>
      <c r="B4219" s="19" t="s">
        <v>85</v>
      </c>
      <c r="C4219" s="19" t="s">
        <v>76</v>
      </c>
      <c r="D4219" s="19" t="s">
        <v>176</v>
      </c>
      <c r="E4219" s="19" t="s">
        <v>177</v>
      </c>
      <c r="F4219" s="19" t="s">
        <v>128</v>
      </c>
      <c r="G4219" s="19" t="s">
        <v>129</v>
      </c>
      <c r="H4219" s="25">
        <v>1.0317384433924935E-2</v>
      </c>
    </row>
    <row r="4220" spans="1:8" x14ac:dyDescent="0.25">
      <c r="A4220" s="19" t="s">
        <v>84</v>
      </c>
      <c r="B4220" s="19" t="s">
        <v>85</v>
      </c>
      <c r="C4220" s="19" t="s">
        <v>76</v>
      </c>
      <c r="D4220" s="19" t="s">
        <v>176</v>
      </c>
      <c r="E4220" s="19" t="s">
        <v>177</v>
      </c>
      <c r="F4220" s="19" t="s">
        <v>130</v>
      </c>
      <c r="G4220" s="19" t="s">
        <v>131</v>
      </c>
      <c r="H4220" s="25">
        <v>6.8363831264014421E-2</v>
      </c>
    </row>
    <row r="4221" spans="1:8" x14ac:dyDescent="0.25">
      <c r="A4221" s="19" t="s">
        <v>84</v>
      </c>
      <c r="B4221" s="19" t="s">
        <v>85</v>
      </c>
      <c r="C4221" s="19" t="s">
        <v>76</v>
      </c>
      <c r="D4221" s="19" t="s">
        <v>176</v>
      </c>
      <c r="E4221" s="19" t="s">
        <v>177</v>
      </c>
      <c r="F4221" s="19" t="s">
        <v>134</v>
      </c>
      <c r="G4221" s="19" t="s">
        <v>135</v>
      </c>
      <c r="H4221" s="25">
        <v>3.1031243752035111E-2</v>
      </c>
    </row>
    <row r="4222" spans="1:8" x14ac:dyDescent="0.25">
      <c r="A4222" s="19" t="s">
        <v>84</v>
      </c>
      <c r="B4222" s="19" t="s">
        <v>85</v>
      </c>
      <c r="C4222" s="19" t="s">
        <v>76</v>
      </c>
      <c r="D4222" s="19" t="s">
        <v>176</v>
      </c>
      <c r="E4222" s="19" t="s">
        <v>177</v>
      </c>
      <c r="F4222" s="19" t="s">
        <v>196</v>
      </c>
      <c r="G4222" s="19" t="s">
        <v>197</v>
      </c>
      <c r="H4222" s="25">
        <v>1.7243239216743966E-3</v>
      </c>
    </row>
    <row r="4223" spans="1:8" x14ac:dyDescent="0.25">
      <c r="A4223" s="19" t="s">
        <v>84</v>
      </c>
      <c r="B4223" s="19" t="s">
        <v>85</v>
      </c>
      <c r="C4223" s="19" t="s">
        <v>76</v>
      </c>
      <c r="D4223" s="19" t="s">
        <v>176</v>
      </c>
      <c r="E4223" s="19" t="s">
        <v>177</v>
      </c>
      <c r="F4223" s="19" t="s">
        <v>136</v>
      </c>
      <c r="G4223" s="19" t="s">
        <v>137</v>
      </c>
      <c r="H4223" s="25">
        <v>4.1324939761291282E-3</v>
      </c>
    </row>
    <row r="4224" spans="1:8" x14ac:dyDescent="0.25">
      <c r="A4224" s="19" t="s">
        <v>84</v>
      </c>
      <c r="B4224" s="19" t="s">
        <v>85</v>
      </c>
      <c r="C4224" s="19" t="s">
        <v>76</v>
      </c>
      <c r="D4224" s="19" t="s">
        <v>176</v>
      </c>
      <c r="E4224" s="19" t="s">
        <v>177</v>
      </c>
      <c r="F4224" s="19" t="s">
        <v>138</v>
      </c>
      <c r="G4224" s="19" t="s">
        <v>139</v>
      </c>
      <c r="H4224" s="25">
        <v>1.2850718851608687E-2</v>
      </c>
    </row>
    <row r="4225" spans="1:8" x14ac:dyDescent="0.25">
      <c r="A4225" s="19" t="s">
        <v>84</v>
      </c>
      <c r="B4225" s="19" t="s">
        <v>85</v>
      </c>
      <c r="C4225" s="19" t="s">
        <v>76</v>
      </c>
      <c r="D4225" s="19" t="s">
        <v>176</v>
      </c>
      <c r="E4225" s="19" t="s">
        <v>177</v>
      </c>
      <c r="F4225" s="19" t="s">
        <v>140</v>
      </c>
      <c r="G4225" s="19" t="s">
        <v>141</v>
      </c>
      <c r="H4225" s="25">
        <v>1.5050553531994172E-2</v>
      </c>
    </row>
    <row r="4226" spans="1:8" x14ac:dyDescent="0.25">
      <c r="A4226" s="19" t="s">
        <v>84</v>
      </c>
      <c r="B4226" s="19" t="s">
        <v>85</v>
      </c>
      <c r="C4226" s="19" t="s">
        <v>76</v>
      </c>
      <c r="D4226" s="19" t="s">
        <v>176</v>
      </c>
      <c r="E4226" s="19" t="s">
        <v>177</v>
      </c>
      <c r="F4226" s="19" t="s">
        <v>198</v>
      </c>
      <c r="G4226" s="19" t="s">
        <v>199</v>
      </c>
      <c r="H4226" s="25">
        <v>7.4450673474926288E-2</v>
      </c>
    </row>
    <row r="4227" spans="1:8" x14ac:dyDescent="0.25">
      <c r="A4227" s="19" t="s">
        <v>84</v>
      </c>
      <c r="B4227" s="19" t="s">
        <v>85</v>
      </c>
      <c r="C4227" s="19" t="s">
        <v>76</v>
      </c>
      <c r="D4227" s="19" t="s">
        <v>176</v>
      </c>
      <c r="E4227" s="19" t="s">
        <v>177</v>
      </c>
      <c r="F4227" s="19" t="s">
        <v>142</v>
      </c>
      <c r="G4227" s="19" t="s">
        <v>143</v>
      </c>
      <c r="H4227" s="25">
        <v>2.2979870991541126E-2</v>
      </c>
    </row>
    <row r="4228" spans="1:8" x14ac:dyDescent="0.25">
      <c r="A4228" s="19" t="s">
        <v>84</v>
      </c>
      <c r="B4228" s="19" t="s">
        <v>85</v>
      </c>
      <c r="C4228" s="19" t="s">
        <v>76</v>
      </c>
      <c r="D4228" s="19" t="s">
        <v>176</v>
      </c>
      <c r="E4228" s="19" t="s">
        <v>177</v>
      </c>
      <c r="F4228" s="19" t="s">
        <v>144</v>
      </c>
      <c r="G4228" s="19" t="s">
        <v>145</v>
      </c>
      <c r="H4228" s="25">
        <v>8.880333071499423E-2</v>
      </c>
    </row>
    <row r="4229" spans="1:8" x14ac:dyDescent="0.25">
      <c r="A4229" s="19" t="s">
        <v>84</v>
      </c>
      <c r="B4229" s="19" t="s">
        <v>85</v>
      </c>
      <c r="C4229" s="19" t="s">
        <v>76</v>
      </c>
      <c r="D4229" s="19" t="s">
        <v>176</v>
      </c>
      <c r="E4229" s="19" t="s">
        <v>177</v>
      </c>
      <c r="F4229" s="19" t="s">
        <v>146</v>
      </c>
      <c r="G4229" s="19" t="s">
        <v>147</v>
      </c>
      <c r="H4229" s="25">
        <v>6.7418996703387203E-3</v>
      </c>
    </row>
    <row r="4230" spans="1:8" x14ac:dyDescent="0.25">
      <c r="A4230" s="19" t="s">
        <v>84</v>
      </c>
      <c r="B4230" s="19" t="s">
        <v>85</v>
      </c>
      <c r="C4230" s="19" t="s">
        <v>76</v>
      </c>
      <c r="D4230" s="19" t="s">
        <v>176</v>
      </c>
      <c r="E4230" s="19" t="s">
        <v>177</v>
      </c>
      <c r="F4230" s="19" t="s">
        <v>150</v>
      </c>
      <c r="G4230" s="19" t="s">
        <v>151</v>
      </c>
      <c r="H4230" s="25">
        <v>1.851400376842163E-2</v>
      </c>
    </row>
    <row r="4231" spans="1:8" x14ac:dyDescent="0.25">
      <c r="A4231" s="19" t="s">
        <v>84</v>
      </c>
      <c r="B4231" s="19" t="s">
        <v>85</v>
      </c>
      <c r="C4231" s="19" t="s">
        <v>76</v>
      </c>
      <c r="D4231" s="19" t="s">
        <v>176</v>
      </c>
      <c r="E4231" s="19" t="s">
        <v>177</v>
      </c>
      <c r="F4231" s="19" t="s">
        <v>156</v>
      </c>
      <c r="G4231" s="19" t="s">
        <v>157</v>
      </c>
      <c r="H4231" s="25">
        <v>3.156757476520404E-2</v>
      </c>
    </row>
    <row r="4232" spans="1:8" x14ac:dyDescent="0.25">
      <c r="A4232" s="19" t="s">
        <v>84</v>
      </c>
      <c r="B4232" s="19" t="s">
        <v>85</v>
      </c>
      <c r="C4232" s="19" t="s">
        <v>76</v>
      </c>
      <c r="D4232" s="19" t="s">
        <v>176</v>
      </c>
      <c r="E4232" s="19" t="s">
        <v>177</v>
      </c>
      <c r="F4232" s="19" t="s">
        <v>158</v>
      </c>
      <c r="G4232" s="19" t="s">
        <v>159</v>
      </c>
      <c r="H4232" s="25">
        <v>4.345601596509574E-4</v>
      </c>
    </row>
    <row r="4233" spans="1:8" x14ac:dyDescent="0.25">
      <c r="A4233" s="19" t="s">
        <v>84</v>
      </c>
      <c r="B4233" s="19" t="s">
        <v>85</v>
      </c>
      <c r="C4233" s="19" t="s">
        <v>76</v>
      </c>
      <c r="D4233" s="19" t="s">
        <v>176</v>
      </c>
      <c r="E4233" s="19" t="s">
        <v>177</v>
      </c>
      <c r="F4233" s="19" t="s">
        <v>174</v>
      </c>
      <c r="G4233" s="19" t="s">
        <v>175</v>
      </c>
      <c r="H4233" s="25">
        <v>2.2569410587577853E-3</v>
      </c>
    </row>
    <row r="4234" spans="1:8" x14ac:dyDescent="0.25">
      <c r="A4234" s="19" t="s">
        <v>84</v>
      </c>
      <c r="B4234" s="19" t="s">
        <v>85</v>
      </c>
      <c r="C4234" s="19" t="s">
        <v>76</v>
      </c>
      <c r="D4234" s="19" t="s">
        <v>176</v>
      </c>
      <c r="E4234" s="19" t="s">
        <v>177</v>
      </c>
      <c r="F4234" s="19" t="s">
        <v>162</v>
      </c>
      <c r="G4234" s="19" t="s">
        <v>163</v>
      </c>
      <c r="H4234" s="25">
        <v>7.577120833984724E-2</v>
      </c>
    </row>
    <row r="4235" spans="1:8" x14ac:dyDescent="0.25">
      <c r="A4235" s="19" t="s">
        <v>84</v>
      </c>
      <c r="B4235" s="19" t="s">
        <v>85</v>
      </c>
      <c r="C4235" s="19" t="s">
        <v>76</v>
      </c>
      <c r="D4235" s="19" t="s">
        <v>176</v>
      </c>
      <c r="E4235" s="19" t="s">
        <v>177</v>
      </c>
      <c r="F4235" s="19" t="s">
        <v>200</v>
      </c>
      <c r="G4235" s="19" t="s">
        <v>201</v>
      </c>
      <c r="H4235" s="25">
        <v>2.8084215807339791E-2</v>
      </c>
    </row>
    <row r="4236" spans="1:8" x14ac:dyDescent="0.25">
      <c r="A4236" s="19" t="s">
        <v>84</v>
      </c>
      <c r="B4236" s="19" t="s">
        <v>85</v>
      </c>
      <c r="C4236" s="19" t="s">
        <v>76</v>
      </c>
      <c r="D4236" s="19" t="s">
        <v>176</v>
      </c>
      <c r="E4236" s="19" t="s">
        <v>177</v>
      </c>
      <c r="F4236" s="19" t="s">
        <v>202</v>
      </c>
      <c r="G4236" s="19" t="s">
        <v>203</v>
      </c>
      <c r="H4236" s="25">
        <v>3.7325152320094169E-3</v>
      </c>
    </row>
    <row r="4237" spans="1:8" x14ac:dyDescent="0.25">
      <c r="A4237" s="19" t="s">
        <v>84</v>
      </c>
      <c r="B4237" s="19" t="s">
        <v>85</v>
      </c>
      <c r="C4237" s="19" t="s">
        <v>76</v>
      </c>
      <c r="D4237" s="19" t="s">
        <v>204</v>
      </c>
      <c r="E4237" s="19" t="s">
        <v>205</v>
      </c>
      <c r="F4237" s="19" t="s">
        <v>94</v>
      </c>
      <c r="G4237" s="19" t="s">
        <v>95</v>
      </c>
      <c r="H4237" s="25">
        <v>3.4557649871656913E-3</v>
      </c>
    </row>
    <row r="4238" spans="1:8" x14ac:dyDescent="0.25">
      <c r="A4238" s="19" t="s">
        <v>84</v>
      </c>
      <c r="B4238" s="19" t="s">
        <v>85</v>
      </c>
      <c r="C4238" s="19" t="s">
        <v>76</v>
      </c>
      <c r="D4238" s="19" t="s">
        <v>204</v>
      </c>
      <c r="E4238" s="19" t="s">
        <v>205</v>
      </c>
      <c r="F4238" s="19" t="s">
        <v>410</v>
      </c>
      <c r="G4238" s="19" t="s">
        <v>411</v>
      </c>
      <c r="H4238" s="25">
        <v>1.5078605092892676</v>
      </c>
    </row>
    <row r="4239" spans="1:8" x14ac:dyDescent="0.25">
      <c r="A4239" s="19" t="s">
        <v>84</v>
      </c>
      <c r="B4239" s="19" t="s">
        <v>85</v>
      </c>
      <c r="C4239" s="19" t="s">
        <v>76</v>
      </c>
      <c r="D4239" s="19" t="s">
        <v>204</v>
      </c>
      <c r="E4239" s="19" t="s">
        <v>205</v>
      </c>
      <c r="F4239" s="19" t="s">
        <v>178</v>
      </c>
      <c r="G4239" s="19" t="s">
        <v>179</v>
      </c>
      <c r="H4239" s="25">
        <v>1.7233289500675594E-3</v>
      </c>
    </row>
    <row r="4240" spans="1:8" x14ac:dyDescent="0.25">
      <c r="A4240" s="19" t="s">
        <v>84</v>
      </c>
      <c r="B4240" s="19" t="s">
        <v>85</v>
      </c>
      <c r="C4240" s="19" t="s">
        <v>76</v>
      </c>
      <c r="D4240" s="19" t="s">
        <v>204</v>
      </c>
      <c r="E4240" s="19" t="s">
        <v>205</v>
      </c>
      <c r="F4240" s="19" t="s">
        <v>98</v>
      </c>
      <c r="G4240" s="19" t="s">
        <v>99</v>
      </c>
      <c r="H4240" s="25">
        <v>8.6064148026733945E-3</v>
      </c>
    </row>
    <row r="4241" spans="1:8" x14ac:dyDescent="0.25">
      <c r="A4241" s="19" t="s">
        <v>84</v>
      </c>
      <c r="B4241" s="19" t="s">
        <v>85</v>
      </c>
      <c r="C4241" s="19" t="s">
        <v>76</v>
      </c>
      <c r="D4241" s="19" t="s">
        <v>204</v>
      </c>
      <c r="E4241" s="19" t="s">
        <v>205</v>
      </c>
      <c r="F4241" s="19" t="s">
        <v>172</v>
      </c>
      <c r="G4241" s="19" t="s">
        <v>173</v>
      </c>
      <c r="H4241" s="25">
        <v>7.8134937807988931E-4</v>
      </c>
    </row>
    <row r="4242" spans="1:8" x14ac:dyDescent="0.25">
      <c r="A4242" s="19" t="s">
        <v>84</v>
      </c>
      <c r="B4242" s="19" t="s">
        <v>85</v>
      </c>
      <c r="C4242" s="19" t="s">
        <v>76</v>
      </c>
      <c r="D4242" s="19" t="s">
        <v>204</v>
      </c>
      <c r="E4242" s="19" t="s">
        <v>205</v>
      </c>
      <c r="F4242" s="19" t="s">
        <v>100</v>
      </c>
      <c r="G4242" s="19" t="s">
        <v>101</v>
      </c>
      <c r="H4242" s="25">
        <v>2.2275130299122495E-2</v>
      </c>
    </row>
    <row r="4243" spans="1:8" x14ac:dyDescent="0.25">
      <c r="A4243" s="19" t="s">
        <v>84</v>
      </c>
      <c r="B4243" s="19" t="s">
        <v>85</v>
      </c>
      <c r="C4243" s="19" t="s">
        <v>76</v>
      </c>
      <c r="D4243" s="19" t="s">
        <v>204</v>
      </c>
      <c r="E4243" s="19" t="s">
        <v>205</v>
      </c>
      <c r="F4243" s="19" t="s">
        <v>106</v>
      </c>
      <c r="G4243" s="19" t="s">
        <v>107</v>
      </c>
      <c r="H4243" s="25">
        <v>1.0557047600479059E-2</v>
      </c>
    </row>
    <row r="4244" spans="1:8" x14ac:dyDescent="0.25">
      <c r="A4244" s="19" t="s">
        <v>84</v>
      </c>
      <c r="B4244" s="19" t="s">
        <v>85</v>
      </c>
      <c r="C4244" s="19" t="s">
        <v>76</v>
      </c>
      <c r="D4244" s="19" t="s">
        <v>204</v>
      </c>
      <c r="E4244" s="19" t="s">
        <v>205</v>
      </c>
      <c r="F4244" s="19" t="s">
        <v>108</v>
      </c>
      <c r="G4244" s="19" t="s">
        <v>109</v>
      </c>
      <c r="H4244" s="25">
        <v>7.9030784685895153E-4</v>
      </c>
    </row>
    <row r="4245" spans="1:8" x14ac:dyDescent="0.25">
      <c r="A4245" s="19" t="s">
        <v>84</v>
      </c>
      <c r="B4245" s="19" t="s">
        <v>85</v>
      </c>
      <c r="C4245" s="19" t="s">
        <v>76</v>
      </c>
      <c r="D4245" s="19" t="s">
        <v>204</v>
      </c>
      <c r="E4245" s="19" t="s">
        <v>205</v>
      </c>
      <c r="F4245" s="19" t="s">
        <v>110</v>
      </c>
      <c r="G4245" s="19" t="s">
        <v>111</v>
      </c>
      <c r="H4245" s="25">
        <v>1.9924950983278442E-2</v>
      </c>
    </row>
    <row r="4246" spans="1:8" x14ac:dyDescent="0.25">
      <c r="A4246" s="19" t="s">
        <v>84</v>
      </c>
      <c r="B4246" s="19" t="s">
        <v>85</v>
      </c>
      <c r="C4246" s="19" t="s">
        <v>76</v>
      </c>
      <c r="D4246" s="19" t="s">
        <v>204</v>
      </c>
      <c r="E4246" s="19" t="s">
        <v>205</v>
      </c>
      <c r="F4246" s="19" t="s">
        <v>206</v>
      </c>
      <c r="G4246" s="19" t="s">
        <v>207</v>
      </c>
      <c r="H4246" s="25">
        <v>2.6591268322250254E-3</v>
      </c>
    </row>
    <row r="4247" spans="1:8" x14ac:dyDescent="0.25">
      <c r="A4247" s="19" t="s">
        <v>84</v>
      </c>
      <c r="B4247" s="19" t="s">
        <v>85</v>
      </c>
      <c r="C4247" s="19" t="s">
        <v>76</v>
      </c>
      <c r="D4247" s="19" t="s">
        <v>204</v>
      </c>
      <c r="E4247" s="19" t="s">
        <v>205</v>
      </c>
      <c r="F4247" s="19" t="s">
        <v>208</v>
      </c>
      <c r="G4247" s="19" t="s">
        <v>209</v>
      </c>
      <c r="H4247" s="25">
        <v>5.135652139661805E-4</v>
      </c>
    </row>
    <row r="4248" spans="1:8" x14ac:dyDescent="0.25">
      <c r="A4248" s="19" t="s">
        <v>84</v>
      </c>
      <c r="B4248" s="19" t="s">
        <v>85</v>
      </c>
      <c r="C4248" s="19" t="s">
        <v>76</v>
      </c>
      <c r="D4248" s="19" t="s">
        <v>204</v>
      </c>
      <c r="E4248" s="19" t="s">
        <v>205</v>
      </c>
      <c r="F4248" s="19" t="s">
        <v>182</v>
      </c>
      <c r="G4248" s="19" t="s">
        <v>183</v>
      </c>
      <c r="H4248" s="25">
        <v>7.2739229099429582E-3</v>
      </c>
    </row>
    <row r="4249" spans="1:8" x14ac:dyDescent="0.25">
      <c r="A4249" s="19" t="s">
        <v>84</v>
      </c>
      <c r="B4249" s="19" t="s">
        <v>85</v>
      </c>
      <c r="C4249" s="19" t="s">
        <v>76</v>
      </c>
      <c r="D4249" s="19" t="s">
        <v>204</v>
      </c>
      <c r="E4249" s="19" t="s">
        <v>205</v>
      </c>
      <c r="F4249" s="19" t="s">
        <v>112</v>
      </c>
      <c r="G4249" s="19" t="s">
        <v>113</v>
      </c>
      <c r="H4249" s="25">
        <v>8.7878085610745035E-4</v>
      </c>
    </row>
    <row r="4250" spans="1:8" x14ac:dyDescent="0.25">
      <c r="A4250" s="19" t="s">
        <v>84</v>
      </c>
      <c r="B4250" s="19" t="s">
        <v>85</v>
      </c>
      <c r="C4250" s="19" t="s">
        <v>76</v>
      </c>
      <c r="D4250" s="19" t="s">
        <v>204</v>
      </c>
      <c r="E4250" s="19" t="s">
        <v>205</v>
      </c>
      <c r="F4250" s="19" t="s">
        <v>116</v>
      </c>
      <c r="G4250" s="19" t="s">
        <v>117</v>
      </c>
      <c r="H4250" s="25">
        <v>1.0476611979401043E-3</v>
      </c>
    </row>
    <row r="4251" spans="1:8" x14ac:dyDescent="0.25">
      <c r="A4251" s="19" t="s">
        <v>84</v>
      </c>
      <c r="B4251" s="19" t="s">
        <v>85</v>
      </c>
      <c r="C4251" s="19" t="s">
        <v>76</v>
      </c>
      <c r="D4251" s="19" t="s">
        <v>204</v>
      </c>
      <c r="E4251" s="19" t="s">
        <v>205</v>
      </c>
      <c r="F4251" s="19" t="s">
        <v>118</v>
      </c>
      <c r="G4251" s="19" t="s">
        <v>119</v>
      </c>
      <c r="H4251" s="25">
        <v>5.9440249997784345E-3</v>
      </c>
    </row>
    <row r="4252" spans="1:8" x14ac:dyDescent="0.25">
      <c r="A4252" s="19" t="s">
        <v>84</v>
      </c>
      <c r="B4252" s="19" t="s">
        <v>85</v>
      </c>
      <c r="C4252" s="19" t="s">
        <v>76</v>
      </c>
      <c r="D4252" s="19" t="s">
        <v>204</v>
      </c>
      <c r="E4252" s="19" t="s">
        <v>205</v>
      </c>
      <c r="F4252" s="19" t="s">
        <v>184</v>
      </c>
      <c r="G4252" s="19" t="s">
        <v>185</v>
      </c>
      <c r="H4252" s="25">
        <v>2.6803645699465337E-3</v>
      </c>
    </row>
    <row r="4253" spans="1:8" x14ac:dyDescent="0.25">
      <c r="A4253" s="19" t="s">
        <v>84</v>
      </c>
      <c r="B4253" s="19" t="s">
        <v>85</v>
      </c>
      <c r="C4253" s="19" t="s">
        <v>76</v>
      </c>
      <c r="D4253" s="19" t="s">
        <v>204</v>
      </c>
      <c r="E4253" s="19" t="s">
        <v>205</v>
      </c>
      <c r="F4253" s="19" t="s">
        <v>120</v>
      </c>
      <c r="G4253" s="19" t="s">
        <v>121</v>
      </c>
      <c r="H4253" s="25">
        <v>8.495857285552166E-3</v>
      </c>
    </row>
    <row r="4254" spans="1:8" x14ac:dyDescent="0.25">
      <c r="A4254" s="19" t="s">
        <v>84</v>
      </c>
      <c r="B4254" s="19" t="s">
        <v>85</v>
      </c>
      <c r="C4254" s="19" t="s">
        <v>76</v>
      </c>
      <c r="D4254" s="19" t="s">
        <v>204</v>
      </c>
      <c r="E4254" s="19" t="s">
        <v>205</v>
      </c>
      <c r="F4254" s="19" t="s">
        <v>186</v>
      </c>
      <c r="G4254" s="19" t="s">
        <v>187</v>
      </c>
      <c r="H4254" s="25">
        <v>5.3248182065897677E-4</v>
      </c>
    </row>
    <row r="4255" spans="1:8" x14ac:dyDescent="0.25">
      <c r="A4255" s="19" t="s">
        <v>84</v>
      </c>
      <c r="B4255" s="19" t="s">
        <v>85</v>
      </c>
      <c r="C4255" s="19" t="s">
        <v>76</v>
      </c>
      <c r="D4255" s="19" t="s">
        <v>204</v>
      </c>
      <c r="E4255" s="19" t="s">
        <v>205</v>
      </c>
      <c r="F4255" s="19" t="s">
        <v>188</v>
      </c>
      <c r="G4255" s="19" t="s">
        <v>189</v>
      </c>
      <c r="H4255" s="25">
        <v>4.7029058861243256E-2</v>
      </c>
    </row>
    <row r="4256" spans="1:8" x14ac:dyDescent="0.25">
      <c r="A4256" s="19" t="s">
        <v>84</v>
      </c>
      <c r="B4256" s="19" t="s">
        <v>85</v>
      </c>
      <c r="C4256" s="19" t="s">
        <v>76</v>
      </c>
      <c r="D4256" s="19" t="s">
        <v>204</v>
      </c>
      <c r="E4256" s="19" t="s">
        <v>205</v>
      </c>
      <c r="F4256" s="19" t="s">
        <v>192</v>
      </c>
      <c r="G4256" s="19" t="s">
        <v>193</v>
      </c>
      <c r="H4256" s="25">
        <v>4.7236460145906496E-3</v>
      </c>
    </row>
    <row r="4257" spans="1:8" x14ac:dyDescent="0.25">
      <c r="A4257" s="19" t="s">
        <v>84</v>
      </c>
      <c r="B4257" s="19" t="s">
        <v>85</v>
      </c>
      <c r="C4257" s="19" t="s">
        <v>76</v>
      </c>
      <c r="D4257" s="19" t="s">
        <v>204</v>
      </c>
      <c r="E4257" s="19" t="s">
        <v>205</v>
      </c>
      <c r="F4257" s="19" t="s">
        <v>194</v>
      </c>
      <c r="G4257" s="19" t="s">
        <v>195</v>
      </c>
      <c r="H4257" s="25">
        <v>5.4591646877180766E-2</v>
      </c>
    </row>
    <row r="4258" spans="1:8" x14ac:dyDescent="0.25">
      <c r="A4258" s="19" t="s">
        <v>84</v>
      </c>
      <c r="B4258" s="19" t="s">
        <v>85</v>
      </c>
      <c r="C4258" s="19" t="s">
        <v>76</v>
      </c>
      <c r="D4258" s="19" t="s">
        <v>204</v>
      </c>
      <c r="E4258" s="19" t="s">
        <v>205</v>
      </c>
      <c r="F4258" s="19" t="s">
        <v>122</v>
      </c>
      <c r="G4258" s="19" t="s">
        <v>123</v>
      </c>
      <c r="H4258" s="25">
        <v>1.3367589414547882E-3</v>
      </c>
    </row>
    <row r="4259" spans="1:8" x14ac:dyDescent="0.25">
      <c r="A4259" s="19" t="s">
        <v>84</v>
      </c>
      <c r="B4259" s="19" t="s">
        <v>85</v>
      </c>
      <c r="C4259" s="19" t="s">
        <v>76</v>
      </c>
      <c r="D4259" s="19" t="s">
        <v>204</v>
      </c>
      <c r="E4259" s="19" t="s">
        <v>205</v>
      </c>
      <c r="F4259" s="19" t="s">
        <v>126</v>
      </c>
      <c r="G4259" s="19" t="s">
        <v>127</v>
      </c>
      <c r="H4259" s="25">
        <v>4.7502098436261468E-4</v>
      </c>
    </row>
    <row r="4260" spans="1:8" x14ac:dyDescent="0.25">
      <c r="A4260" s="19" t="s">
        <v>84</v>
      </c>
      <c r="B4260" s="19" t="s">
        <v>85</v>
      </c>
      <c r="C4260" s="19" t="s">
        <v>76</v>
      </c>
      <c r="D4260" s="19" t="s">
        <v>204</v>
      </c>
      <c r="E4260" s="19" t="s">
        <v>205</v>
      </c>
      <c r="F4260" s="19" t="s">
        <v>132</v>
      </c>
      <c r="G4260" s="19" t="s">
        <v>133</v>
      </c>
      <c r="H4260" s="25">
        <v>1.383018873674286E-2</v>
      </c>
    </row>
    <row r="4261" spans="1:8" x14ac:dyDescent="0.25">
      <c r="A4261" s="19" t="s">
        <v>84</v>
      </c>
      <c r="B4261" s="19" t="s">
        <v>85</v>
      </c>
      <c r="C4261" s="19" t="s">
        <v>76</v>
      </c>
      <c r="D4261" s="19" t="s">
        <v>204</v>
      </c>
      <c r="E4261" s="19" t="s">
        <v>205</v>
      </c>
      <c r="F4261" s="19" t="s">
        <v>134</v>
      </c>
      <c r="G4261" s="19" t="s">
        <v>135</v>
      </c>
      <c r="H4261" s="25">
        <v>7.4965924234238835E-3</v>
      </c>
    </row>
    <row r="4262" spans="1:8" x14ac:dyDescent="0.25">
      <c r="A4262" s="19" t="s">
        <v>84</v>
      </c>
      <c r="B4262" s="19" t="s">
        <v>85</v>
      </c>
      <c r="C4262" s="19" t="s">
        <v>76</v>
      </c>
      <c r="D4262" s="19" t="s">
        <v>204</v>
      </c>
      <c r="E4262" s="19" t="s">
        <v>205</v>
      </c>
      <c r="F4262" s="19" t="s">
        <v>136</v>
      </c>
      <c r="G4262" s="19" t="s">
        <v>137</v>
      </c>
      <c r="H4262" s="25">
        <v>1.0526575050920626E-3</v>
      </c>
    </row>
    <row r="4263" spans="1:8" x14ac:dyDescent="0.25">
      <c r="A4263" s="19" t="s">
        <v>84</v>
      </c>
      <c r="B4263" s="19" t="s">
        <v>85</v>
      </c>
      <c r="C4263" s="19" t="s">
        <v>76</v>
      </c>
      <c r="D4263" s="19" t="s">
        <v>204</v>
      </c>
      <c r="E4263" s="19" t="s">
        <v>205</v>
      </c>
      <c r="F4263" s="19" t="s">
        <v>198</v>
      </c>
      <c r="G4263" s="19" t="s">
        <v>199</v>
      </c>
      <c r="H4263" s="25">
        <v>1.9905128065725367E-2</v>
      </c>
    </row>
    <row r="4264" spans="1:8" x14ac:dyDescent="0.25">
      <c r="A4264" s="19" t="s">
        <v>84</v>
      </c>
      <c r="B4264" s="19" t="s">
        <v>85</v>
      </c>
      <c r="C4264" s="19" t="s">
        <v>76</v>
      </c>
      <c r="D4264" s="19" t="s">
        <v>204</v>
      </c>
      <c r="E4264" s="19" t="s">
        <v>205</v>
      </c>
      <c r="F4264" s="19" t="s">
        <v>142</v>
      </c>
      <c r="G4264" s="19" t="s">
        <v>143</v>
      </c>
      <c r="H4264" s="25">
        <v>6.7000709554743557E-3</v>
      </c>
    </row>
    <row r="4265" spans="1:8" x14ac:dyDescent="0.25">
      <c r="A4265" s="19" t="s">
        <v>84</v>
      </c>
      <c r="B4265" s="19" t="s">
        <v>85</v>
      </c>
      <c r="C4265" s="19" t="s">
        <v>76</v>
      </c>
      <c r="D4265" s="19" t="s">
        <v>204</v>
      </c>
      <c r="E4265" s="19" t="s">
        <v>205</v>
      </c>
      <c r="F4265" s="19" t="s">
        <v>144</v>
      </c>
      <c r="G4265" s="19" t="s">
        <v>145</v>
      </c>
      <c r="H4265" s="25">
        <v>2.5096860254775887E-2</v>
      </c>
    </row>
    <row r="4266" spans="1:8" x14ac:dyDescent="0.25">
      <c r="A4266" s="19" t="s">
        <v>84</v>
      </c>
      <c r="B4266" s="19" t="s">
        <v>85</v>
      </c>
      <c r="C4266" s="19" t="s">
        <v>76</v>
      </c>
      <c r="D4266" s="19" t="s">
        <v>204</v>
      </c>
      <c r="E4266" s="19" t="s">
        <v>205</v>
      </c>
      <c r="F4266" s="19" t="s">
        <v>146</v>
      </c>
      <c r="G4266" s="19" t="s">
        <v>147</v>
      </c>
      <c r="H4266" s="25">
        <v>1.3029411633056023E-3</v>
      </c>
    </row>
    <row r="4267" spans="1:8" x14ac:dyDescent="0.25">
      <c r="A4267" s="19" t="s">
        <v>84</v>
      </c>
      <c r="B4267" s="19" t="s">
        <v>85</v>
      </c>
      <c r="C4267" s="19" t="s">
        <v>76</v>
      </c>
      <c r="D4267" s="19" t="s">
        <v>204</v>
      </c>
      <c r="E4267" s="19" t="s">
        <v>205</v>
      </c>
      <c r="F4267" s="19" t="s">
        <v>150</v>
      </c>
      <c r="G4267" s="19" t="s">
        <v>151</v>
      </c>
      <c r="H4267" s="25">
        <v>4.1927216031811569E-3</v>
      </c>
    </row>
    <row r="4268" spans="1:8" x14ac:dyDescent="0.25">
      <c r="A4268" s="19" t="s">
        <v>84</v>
      </c>
      <c r="B4268" s="19" t="s">
        <v>85</v>
      </c>
      <c r="C4268" s="19" t="s">
        <v>76</v>
      </c>
      <c r="D4268" s="19" t="s">
        <v>204</v>
      </c>
      <c r="E4268" s="19" t="s">
        <v>205</v>
      </c>
      <c r="F4268" s="19" t="s">
        <v>152</v>
      </c>
      <c r="G4268" s="19" t="s">
        <v>153</v>
      </c>
      <c r="H4268" s="25">
        <v>0.25954841803548134</v>
      </c>
    </row>
    <row r="4269" spans="1:8" x14ac:dyDescent="0.25">
      <c r="A4269" s="19" t="s">
        <v>84</v>
      </c>
      <c r="B4269" s="19" t="s">
        <v>85</v>
      </c>
      <c r="C4269" s="19" t="s">
        <v>76</v>
      </c>
      <c r="D4269" s="19" t="s">
        <v>204</v>
      </c>
      <c r="E4269" s="19" t="s">
        <v>205</v>
      </c>
      <c r="F4269" s="19" t="s">
        <v>154</v>
      </c>
      <c r="G4269" s="19" t="s">
        <v>155</v>
      </c>
      <c r="H4269" s="25">
        <v>3.2051506518190165E-2</v>
      </c>
    </row>
    <row r="4270" spans="1:8" x14ac:dyDescent="0.25">
      <c r="A4270" s="19" t="s">
        <v>84</v>
      </c>
      <c r="B4270" s="19" t="s">
        <v>85</v>
      </c>
      <c r="C4270" s="19" t="s">
        <v>76</v>
      </c>
      <c r="D4270" s="19" t="s">
        <v>204</v>
      </c>
      <c r="E4270" s="19" t="s">
        <v>205</v>
      </c>
      <c r="F4270" s="19" t="s">
        <v>156</v>
      </c>
      <c r="G4270" s="19" t="s">
        <v>157</v>
      </c>
      <c r="H4270" s="25">
        <v>7.4496257859706242E-3</v>
      </c>
    </row>
    <row r="4271" spans="1:8" x14ac:dyDescent="0.25">
      <c r="A4271" s="19" t="s">
        <v>84</v>
      </c>
      <c r="B4271" s="19" t="s">
        <v>85</v>
      </c>
      <c r="C4271" s="19" t="s">
        <v>76</v>
      </c>
      <c r="D4271" s="19" t="s">
        <v>204</v>
      </c>
      <c r="E4271" s="19" t="s">
        <v>205</v>
      </c>
      <c r="F4271" s="19" t="s">
        <v>158</v>
      </c>
      <c r="G4271" s="19" t="s">
        <v>159</v>
      </c>
      <c r="H4271" s="25">
        <v>9.2833218988716724E-5</v>
      </c>
    </row>
    <row r="4272" spans="1:8" x14ac:dyDescent="0.25">
      <c r="A4272" s="19" t="s">
        <v>84</v>
      </c>
      <c r="B4272" s="19" t="s">
        <v>85</v>
      </c>
      <c r="C4272" s="19" t="s">
        <v>76</v>
      </c>
      <c r="D4272" s="19" t="s">
        <v>204</v>
      </c>
      <c r="E4272" s="19" t="s">
        <v>205</v>
      </c>
      <c r="F4272" s="19" t="s">
        <v>162</v>
      </c>
      <c r="G4272" s="19" t="s">
        <v>163</v>
      </c>
      <c r="H4272" s="25">
        <v>1.893420803495972E-2</v>
      </c>
    </row>
    <row r="4273" spans="1:8" x14ac:dyDescent="0.25">
      <c r="A4273" s="19" t="s">
        <v>84</v>
      </c>
      <c r="B4273" s="19" t="s">
        <v>85</v>
      </c>
      <c r="C4273" s="19" t="s">
        <v>76</v>
      </c>
      <c r="D4273" s="19" t="s">
        <v>204</v>
      </c>
      <c r="E4273" s="19" t="s">
        <v>205</v>
      </c>
      <c r="F4273" s="19" t="s">
        <v>210</v>
      </c>
      <c r="G4273" s="19" t="s">
        <v>211</v>
      </c>
      <c r="H4273" s="25">
        <v>3.0037672715689951E-4</v>
      </c>
    </row>
    <row r="4274" spans="1:8" x14ac:dyDescent="0.25">
      <c r="A4274" s="19" t="s">
        <v>84</v>
      </c>
      <c r="B4274" s="19" t="s">
        <v>85</v>
      </c>
      <c r="C4274" s="19" t="s">
        <v>76</v>
      </c>
      <c r="D4274" s="19" t="s">
        <v>204</v>
      </c>
      <c r="E4274" s="19" t="s">
        <v>205</v>
      </c>
      <c r="F4274" s="19" t="s">
        <v>212</v>
      </c>
      <c r="G4274" s="19" t="s">
        <v>213</v>
      </c>
      <c r="H4274" s="25">
        <v>2.8491356312916253E-3</v>
      </c>
    </row>
    <row r="4275" spans="1:8" x14ac:dyDescent="0.25">
      <c r="A4275" s="19" t="s">
        <v>84</v>
      </c>
      <c r="B4275" s="19" t="s">
        <v>85</v>
      </c>
      <c r="C4275" s="19" t="s">
        <v>76</v>
      </c>
      <c r="D4275" s="19" t="s">
        <v>204</v>
      </c>
      <c r="E4275" s="19" t="s">
        <v>205</v>
      </c>
      <c r="F4275" s="19" t="s">
        <v>202</v>
      </c>
      <c r="G4275" s="19" t="s">
        <v>203</v>
      </c>
      <c r="H4275" s="25">
        <v>8.3301872956328331E-4</v>
      </c>
    </row>
    <row r="4276" spans="1:8" x14ac:dyDescent="0.25">
      <c r="A4276" s="19" t="s">
        <v>84</v>
      </c>
      <c r="B4276" s="19" t="s">
        <v>85</v>
      </c>
      <c r="C4276" s="19" t="s">
        <v>76</v>
      </c>
      <c r="D4276" s="19" t="s">
        <v>330</v>
      </c>
      <c r="E4276" s="19" t="s">
        <v>331</v>
      </c>
      <c r="F4276" s="19" t="s">
        <v>94</v>
      </c>
      <c r="G4276" s="19" t="s">
        <v>95</v>
      </c>
      <c r="H4276" s="25">
        <v>4.6840942867976349E-4</v>
      </c>
    </row>
    <row r="4277" spans="1:8" x14ac:dyDescent="0.25">
      <c r="A4277" s="19" t="s">
        <v>84</v>
      </c>
      <c r="B4277" s="19" t="s">
        <v>85</v>
      </c>
      <c r="C4277" s="19" t="s">
        <v>76</v>
      </c>
      <c r="D4277" s="19" t="s">
        <v>330</v>
      </c>
      <c r="E4277" s="19" t="s">
        <v>331</v>
      </c>
      <c r="F4277" s="19" t="s">
        <v>410</v>
      </c>
      <c r="G4277" s="19" t="s">
        <v>411</v>
      </c>
      <c r="H4277" s="25">
        <v>6.9695015607464411E-2</v>
      </c>
    </row>
    <row r="4278" spans="1:8" x14ac:dyDescent="0.25">
      <c r="A4278" s="19" t="s">
        <v>84</v>
      </c>
      <c r="B4278" s="19" t="s">
        <v>85</v>
      </c>
      <c r="C4278" s="19" t="s">
        <v>76</v>
      </c>
      <c r="D4278" s="19" t="s">
        <v>330</v>
      </c>
      <c r="E4278" s="19" t="s">
        <v>331</v>
      </c>
      <c r="F4278" s="19" t="s">
        <v>96</v>
      </c>
      <c r="G4278" s="19" t="s">
        <v>97</v>
      </c>
      <c r="H4278" s="25">
        <v>1.658055141088582E-4</v>
      </c>
    </row>
    <row r="4279" spans="1:8" x14ac:dyDescent="0.25">
      <c r="A4279" s="19" t="s">
        <v>84</v>
      </c>
      <c r="B4279" s="19" t="s">
        <v>85</v>
      </c>
      <c r="C4279" s="19" t="s">
        <v>76</v>
      </c>
      <c r="D4279" s="19" t="s">
        <v>330</v>
      </c>
      <c r="E4279" s="19" t="s">
        <v>331</v>
      </c>
      <c r="F4279" s="19" t="s">
        <v>98</v>
      </c>
      <c r="G4279" s="19" t="s">
        <v>99</v>
      </c>
      <c r="H4279" s="25">
        <v>4.4772046786063606E-4</v>
      </c>
    </row>
    <row r="4280" spans="1:8" x14ac:dyDescent="0.25">
      <c r="A4280" s="19" t="s">
        <v>84</v>
      </c>
      <c r="B4280" s="19" t="s">
        <v>85</v>
      </c>
      <c r="C4280" s="19" t="s">
        <v>76</v>
      </c>
      <c r="D4280" s="19" t="s">
        <v>330</v>
      </c>
      <c r="E4280" s="19" t="s">
        <v>331</v>
      </c>
      <c r="F4280" s="19" t="s">
        <v>172</v>
      </c>
      <c r="G4280" s="19" t="s">
        <v>173</v>
      </c>
      <c r="H4280" s="25">
        <v>9.7291058156216226E-5</v>
      </c>
    </row>
    <row r="4281" spans="1:8" x14ac:dyDescent="0.25">
      <c r="A4281" s="19" t="s">
        <v>84</v>
      </c>
      <c r="B4281" s="19" t="s">
        <v>85</v>
      </c>
      <c r="C4281" s="19" t="s">
        <v>76</v>
      </c>
      <c r="D4281" s="19" t="s">
        <v>330</v>
      </c>
      <c r="E4281" s="19" t="s">
        <v>331</v>
      </c>
      <c r="F4281" s="19" t="s">
        <v>100</v>
      </c>
      <c r="G4281" s="19" t="s">
        <v>101</v>
      </c>
      <c r="H4281" s="25">
        <v>2.6015703094214525E-3</v>
      </c>
    </row>
    <row r="4282" spans="1:8" x14ac:dyDescent="0.25">
      <c r="A4282" s="19" t="s">
        <v>84</v>
      </c>
      <c r="B4282" s="19" t="s">
        <v>85</v>
      </c>
      <c r="C4282" s="19" t="s">
        <v>76</v>
      </c>
      <c r="D4282" s="19" t="s">
        <v>330</v>
      </c>
      <c r="E4282" s="19" t="s">
        <v>331</v>
      </c>
      <c r="F4282" s="19" t="s">
        <v>108</v>
      </c>
      <c r="G4282" s="19" t="s">
        <v>109</v>
      </c>
      <c r="H4282" s="25">
        <v>9.450084554942428E-5</v>
      </c>
    </row>
    <row r="4283" spans="1:8" x14ac:dyDescent="0.25">
      <c r="A4283" s="19" t="s">
        <v>84</v>
      </c>
      <c r="B4283" s="19" t="s">
        <v>85</v>
      </c>
      <c r="C4283" s="19" t="s">
        <v>76</v>
      </c>
      <c r="D4283" s="19" t="s">
        <v>330</v>
      </c>
      <c r="E4283" s="19" t="s">
        <v>331</v>
      </c>
      <c r="F4283" s="19" t="s">
        <v>110</v>
      </c>
      <c r="G4283" s="19" t="s">
        <v>111</v>
      </c>
      <c r="H4283" s="25">
        <v>2.1816363331143428E-3</v>
      </c>
    </row>
    <row r="4284" spans="1:8" x14ac:dyDescent="0.25">
      <c r="A4284" s="19" t="s">
        <v>84</v>
      </c>
      <c r="B4284" s="19" t="s">
        <v>85</v>
      </c>
      <c r="C4284" s="19" t="s">
        <v>76</v>
      </c>
      <c r="D4284" s="19" t="s">
        <v>330</v>
      </c>
      <c r="E4284" s="19" t="s">
        <v>331</v>
      </c>
      <c r="F4284" s="19" t="s">
        <v>182</v>
      </c>
      <c r="G4284" s="19" t="s">
        <v>183</v>
      </c>
      <c r="H4284" s="25">
        <v>5.3878864802493981E-4</v>
      </c>
    </row>
    <row r="4285" spans="1:8" x14ac:dyDescent="0.25">
      <c r="A4285" s="19" t="s">
        <v>84</v>
      </c>
      <c r="B4285" s="19" t="s">
        <v>85</v>
      </c>
      <c r="C4285" s="19" t="s">
        <v>76</v>
      </c>
      <c r="D4285" s="19" t="s">
        <v>330</v>
      </c>
      <c r="E4285" s="19" t="s">
        <v>331</v>
      </c>
      <c r="F4285" s="19" t="s">
        <v>112</v>
      </c>
      <c r="G4285" s="19" t="s">
        <v>113</v>
      </c>
      <c r="H4285" s="25">
        <v>3.0491849554904114E-4</v>
      </c>
    </row>
    <row r="4286" spans="1:8" x14ac:dyDescent="0.25">
      <c r="A4286" s="19" t="s">
        <v>84</v>
      </c>
      <c r="B4286" s="19" t="s">
        <v>85</v>
      </c>
      <c r="C4286" s="19" t="s">
        <v>76</v>
      </c>
      <c r="D4286" s="19" t="s">
        <v>330</v>
      </c>
      <c r="E4286" s="19" t="s">
        <v>331</v>
      </c>
      <c r="F4286" s="19" t="s">
        <v>114</v>
      </c>
      <c r="G4286" s="19" t="s">
        <v>115</v>
      </c>
      <c r="H4286" s="25">
        <v>5.8106037841743215E-4</v>
      </c>
    </row>
    <row r="4287" spans="1:8" x14ac:dyDescent="0.25">
      <c r="A4287" s="19" t="s">
        <v>84</v>
      </c>
      <c r="B4287" s="19" t="s">
        <v>85</v>
      </c>
      <c r="C4287" s="19" t="s">
        <v>76</v>
      </c>
      <c r="D4287" s="19" t="s">
        <v>330</v>
      </c>
      <c r="E4287" s="19" t="s">
        <v>331</v>
      </c>
      <c r="F4287" s="19" t="s">
        <v>118</v>
      </c>
      <c r="G4287" s="19" t="s">
        <v>119</v>
      </c>
      <c r="H4287" s="25">
        <v>1.0617414534864625E-3</v>
      </c>
    </row>
    <row r="4288" spans="1:8" x14ac:dyDescent="0.25">
      <c r="A4288" s="19" t="s">
        <v>84</v>
      </c>
      <c r="B4288" s="19" t="s">
        <v>85</v>
      </c>
      <c r="C4288" s="19" t="s">
        <v>76</v>
      </c>
      <c r="D4288" s="19" t="s">
        <v>330</v>
      </c>
      <c r="E4288" s="19" t="s">
        <v>331</v>
      </c>
      <c r="F4288" s="19" t="s">
        <v>184</v>
      </c>
      <c r="G4288" s="19" t="s">
        <v>185</v>
      </c>
      <c r="H4288" s="25">
        <v>2.6148749695183442E-4</v>
      </c>
    </row>
    <row r="4289" spans="1:8" x14ac:dyDescent="0.25">
      <c r="A4289" s="19" t="s">
        <v>84</v>
      </c>
      <c r="B4289" s="19" t="s">
        <v>85</v>
      </c>
      <c r="C4289" s="19" t="s">
        <v>76</v>
      </c>
      <c r="D4289" s="19" t="s">
        <v>330</v>
      </c>
      <c r="E4289" s="19" t="s">
        <v>331</v>
      </c>
      <c r="F4289" s="19" t="s">
        <v>192</v>
      </c>
      <c r="G4289" s="19" t="s">
        <v>193</v>
      </c>
      <c r="H4289" s="25">
        <v>5.4312170582700442E-5</v>
      </c>
    </row>
    <row r="4290" spans="1:8" x14ac:dyDescent="0.25">
      <c r="A4290" s="19" t="s">
        <v>84</v>
      </c>
      <c r="B4290" s="19" t="s">
        <v>85</v>
      </c>
      <c r="C4290" s="19" t="s">
        <v>76</v>
      </c>
      <c r="D4290" s="19" t="s">
        <v>330</v>
      </c>
      <c r="E4290" s="19" t="s">
        <v>331</v>
      </c>
      <c r="F4290" s="19" t="s">
        <v>194</v>
      </c>
      <c r="G4290" s="19" t="s">
        <v>195</v>
      </c>
      <c r="H4290" s="25">
        <v>6.0928679526329717E-3</v>
      </c>
    </row>
    <row r="4291" spans="1:8" x14ac:dyDescent="0.25">
      <c r="A4291" s="19" t="s">
        <v>84</v>
      </c>
      <c r="B4291" s="19" t="s">
        <v>85</v>
      </c>
      <c r="C4291" s="19" t="s">
        <v>76</v>
      </c>
      <c r="D4291" s="19" t="s">
        <v>330</v>
      </c>
      <c r="E4291" s="19" t="s">
        <v>331</v>
      </c>
      <c r="F4291" s="19" t="s">
        <v>122</v>
      </c>
      <c r="G4291" s="19" t="s">
        <v>123</v>
      </c>
      <c r="H4291" s="25">
        <v>1.577954397548743E-4</v>
      </c>
    </row>
    <row r="4292" spans="1:8" x14ac:dyDescent="0.25">
      <c r="A4292" s="19" t="s">
        <v>84</v>
      </c>
      <c r="B4292" s="19" t="s">
        <v>85</v>
      </c>
      <c r="C4292" s="19" t="s">
        <v>76</v>
      </c>
      <c r="D4292" s="19" t="s">
        <v>330</v>
      </c>
      <c r="E4292" s="19" t="s">
        <v>331</v>
      </c>
      <c r="F4292" s="19" t="s">
        <v>126</v>
      </c>
      <c r="G4292" s="19" t="s">
        <v>127</v>
      </c>
      <c r="H4292" s="25">
        <v>5.419857625686983E-5</v>
      </c>
    </row>
    <row r="4293" spans="1:8" x14ac:dyDescent="0.25">
      <c r="A4293" s="19" t="s">
        <v>84</v>
      </c>
      <c r="B4293" s="19" t="s">
        <v>85</v>
      </c>
      <c r="C4293" s="19" t="s">
        <v>76</v>
      </c>
      <c r="D4293" s="19" t="s">
        <v>330</v>
      </c>
      <c r="E4293" s="19" t="s">
        <v>331</v>
      </c>
      <c r="F4293" s="19" t="s">
        <v>132</v>
      </c>
      <c r="G4293" s="19" t="s">
        <v>133</v>
      </c>
      <c r="H4293" s="25">
        <v>1.4646839638875365E-3</v>
      </c>
    </row>
    <row r="4294" spans="1:8" x14ac:dyDescent="0.25">
      <c r="A4294" s="19" t="s">
        <v>84</v>
      </c>
      <c r="B4294" s="19" t="s">
        <v>85</v>
      </c>
      <c r="C4294" s="19" t="s">
        <v>76</v>
      </c>
      <c r="D4294" s="19" t="s">
        <v>330</v>
      </c>
      <c r="E4294" s="19" t="s">
        <v>331</v>
      </c>
      <c r="F4294" s="19" t="s">
        <v>134</v>
      </c>
      <c r="G4294" s="19" t="s">
        <v>135</v>
      </c>
      <c r="H4294" s="25">
        <v>3.824231092053866E-4</v>
      </c>
    </row>
    <row r="4295" spans="1:8" x14ac:dyDescent="0.25">
      <c r="A4295" s="19" t="s">
        <v>84</v>
      </c>
      <c r="B4295" s="19" t="s">
        <v>85</v>
      </c>
      <c r="C4295" s="19" t="s">
        <v>76</v>
      </c>
      <c r="D4295" s="19" t="s">
        <v>330</v>
      </c>
      <c r="E4295" s="19" t="s">
        <v>331</v>
      </c>
      <c r="F4295" s="19" t="s">
        <v>136</v>
      </c>
      <c r="G4295" s="19" t="s">
        <v>137</v>
      </c>
      <c r="H4295" s="25">
        <v>1.1680242619377192E-4</v>
      </c>
    </row>
    <row r="4296" spans="1:8" x14ac:dyDescent="0.25">
      <c r="A4296" s="19" t="s">
        <v>84</v>
      </c>
      <c r="B4296" s="19" t="s">
        <v>85</v>
      </c>
      <c r="C4296" s="19" t="s">
        <v>76</v>
      </c>
      <c r="D4296" s="19" t="s">
        <v>330</v>
      </c>
      <c r="E4296" s="19" t="s">
        <v>331</v>
      </c>
      <c r="F4296" s="19" t="s">
        <v>138</v>
      </c>
      <c r="G4296" s="19" t="s">
        <v>139</v>
      </c>
      <c r="H4296" s="25">
        <v>3.3422591686783296E-4</v>
      </c>
    </row>
    <row r="4297" spans="1:8" x14ac:dyDescent="0.25">
      <c r="A4297" s="19" t="s">
        <v>84</v>
      </c>
      <c r="B4297" s="19" t="s">
        <v>85</v>
      </c>
      <c r="C4297" s="19" t="s">
        <v>76</v>
      </c>
      <c r="D4297" s="19" t="s">
        <v>330</v>
      </c>
      <c r="E4297" s="19" t="s">
        <v>331</v>
      </c>
      <c r="F4297" s="19" t="s">
        <v>140</v>
      </c>
      <c r="G4297" s="19" t="s">
        <v>141</v>
      </c>
      <c r="H4297" s="25">
        <v>3.3847993803740972E-4</v>
      </c>
    </row>
    <row r="4298" spans="1:8" x14ac:dyDescent="0.25">
      <c r="A4298" s="19" t="s">
        <v>84</v>
      </c>
      <c r="B4298" s="19" t="s">
        <v>85</v>
      </c>
      <c r="C4298" s="19" t="s">
        <v>76</v>
      </c>
      <c r="D4298" s="19" t="s">
        <v>330</v>
      </c>
      <c r="E4298" s="19" t="s">
        <v>331</v>
      </c>
      <c r="F4298" s="19" t="s">
        <v>198</v>
      </c>
      <c r="G4298" s="19" t="s">
        <v>199</v>
      </c>
      <c r="H4298" s="25">
        <v>2.2731327938587719E-3</v>
      </c>
    </row>
    <row r="4299" spans="1:8" x14ac:dyDescent="0.25">
      <c r="A4299" s="19" t="s">
        <v>84</v>
      </c>
      <c r="B4299" s="19" t="s">
        <v>85</v>
      </c>
      <c r="C4299" s="19" t="s">
        <v>76</v>
      </c>
      <c r="D4299" s="19" t="s">
        <v>330</v>
      </c>
      <c r="E4299" s="19" t="s">
        <v>331</v>
      </c>
      <c r="F4299" s="19" t="s">
        <v>142</v>
      </c>
      <c r="G4299" s="19" t="s">
        <v>143</v>
      </c>
      <c r="H4299" s="25">
        <v>2.3477293842380821E-4</v>
      </c>
    </row>
    <row r="4300" spans="1:8" x14ac:dyDescent="0.25">
      <c r="A4300" s="19" t="s">
        <v>84</v>
      </c>
      <c r="B4300" s="19" t="s">
        <v>85</v>
      </c>
      <c r="C4300" s="19" t="s">
        <v>76</v>
      </c>
      <c r="D4300" s="19" t="s">
        <v>330</v>
      </c>
      <c r="E4300" s="19" t="s">
        <v>331</v>
      </c>
      <c r="F4300" s="19" t="s">
        <v>144</v>
      </c>
      <c r="G4300" s="19" t="s">
        <v>145</v>
      </c>
      <c r="H4300" s="25">
        <v>2.1587406186212871E-3</v>
      </c>
    </row>
    <row r="4301" spans="1:8" x14ac:dyDescent="0.25">
      <c r="A4301" s="19" t="s">
        <v>84</v>
      </c>
      <c r="B4301" s="19" t="s">
        <v>85</v>
      </c>
      <c r="C4301" s="19" t="s">
        <v>76</v>
      </c>
      <c r="D4301" s="19" t="s">
        <v>330</v>
      </c>
      <c r="E4301" s="19" t="s">
        <v>331</v>
      </c>
      <c r="F4301" s="19" t="s">
        <v>146</v>
      </c>
      <c r="G4301" s="19" t="s">
        <v>147</v>
      </c>
      <c r="H4301" s="25">
        <v>1.572371606435414E-4</v>
      </c>
    </row>
    <row r="4302" spans="1:8" x14ac:dyDescent="0.25">
      <c r="A4302" s="19" t="s">
        <v>84</v>
      </c>
      <c r="B4302" s="19" t="s">
        <v>85</v>
      </c>
      <c r="C4302" s="19" t="s">
        <v>76</v>
      </c>
      <c r="D4302" s="19" t="s">
        <v>330</v>
      </c>
      <c r="E4302" s="19" t="s">
        <v>331</v>
      </c>
      <c r="F4302" s="19" t="s">
        <v>150</v>
      </c>
      <c r="G4302" s="19" t="s">
        <v>151</v>
      </c>
      <c r="H4302" s="25">
        <v>4.4812298551831617E-4</v>
      </c>
    </row>
    <row r="4303" spans="1:8" x14ac:dyDescent="0.25">
      <c r="A4303" s="19" t="s">
        <v>84</v>
      </c>
      <c r="B4303" s="19" t="s">
        <v>85</v>
      </c>
      <c r="C4303" s="19" t="s">
        <v>76</v>
      </c>
      <c r="D4303" s="19" t="s">
        <v>330</v>
      </c>
      <c r="E4303" s="19" t="s">
        <v>331</v>
      </c>
      <c r="F4303" s="19" t="s">
        <v>156</v>
      </c>
      <c r="G4303" s="19" t="s">
        <v>157</v>
      </c>
      <c r="H4303" s="25">
        <v>1.856653724432849E-3</v>
      </c>
    </row>
    <row r="4304" spans="1:8" x14ac:dyDescent="0.25">
      <c r="A4304" s="19" t="s">
        <v>84</v>
      </c>
      <c r="B4304" s="19" t="s">
        <v>85</v>
      </c>
      <c r="C4304" s="19" t="s">
        <v>76</v>
      </c>
      <c r="D4304" s="19" t="s">
        <v>330</v>
      </c>
      <c r="E4304" s="19" t="s">
        <v>331</v>
      </c>
      <c r="F4304" s="19" t="s">
        <v>158</v>
      </c>
      <c r="G4304" s="19" t="s">
        <v>159</v>
      </c>
      <c r="H4304" s="25">
        <v>1.1275125460181514E-5</v>
      </c>
    </row>
    <row r="4305" spans="1:8" x14ac:dyDescent="0.25">
      <c r="A4305" s="19" t="s">
        <v>84</v>
      </c>
      <c r="B4305" s="19" t="s">
        <v>85</v>
      </c>
      <c r="C4305" s="19" t="s">
        <v>76</v>
      </c>
      <c r="D4305" s="19" t="s">
        <v>330</v>
      </c>
      <c r="E4305" s="19" t="s">
        <v>331</v>
      </c>
      <c r="F4305" s="19" t="s">
        <v>162</v>
      </c>
      <c r="G4305" s="19" t="s">
        <v>163</v>
      </c>
      <c r="H4305" s="25">
        <v>3.6214001556133008E-3</v>
      </c>
    </row>
    <row r="4306" spans="1:8" x14ac:dyDescent="0.25">
      <c r="A4306" s="19" t="s">
        <v>84</v>
      </c>
      <c r="B4306" s="19" t="s">
        <v>85</v>
      </c>
      <c r="C4306" s="19" t="s">
        <v>76</v>
      </c>
      <c r="D4306" s="19" t="s">
        <v>330</v>
      </c>
      <c r="E4306" s="19" t="s">
        <v>331</v>
      </c>
      <c r="F4306" s="19" t="s">
        <v>218</v>
      </c>
      <c r="G4306" s="19" t="s">
        <v>219</v>
      </c>
      <c r="H4306" s="25">
        <v>4.035395647055587E-4</v>
      </c>
    </row>
    <row r="4307" spans="1:8" x14ac:dyDescent="0.25">
      <c r="A4307" s="19" t="s">
        <v>84</v>
      </c>
      <c r="B4307" s="19" t="s">
        <v>85</v>
      </c>
      <c r="C4307" s="19" t="s">
        <v>76</v>
      </c>
      <c r="D4307" s="19" t="s">
        <v>330</v>
      </c>
      <c r="E4307" s="19" t="s">
        <v>331</v>
      </c>
      <c r="F4307" s="19" t="s">
        <v>202</v>
      </c>
      <c r="G4307" s="19" t="s">
        <v>203</v>
      </c>
      <c r="H4307" s="25">
        <v>9.1252627528938494E-5</v>
      </c>
    </row>
    <row r="4308" spans="1:8" x14ac:dyDescent="0.25">
      <c r="A4308" s="19" t="s">
        <v>84</v>
      </c>
      <c r="B4308" s="19" t="s">
        <v>85</v>
      </c>
      <c r="C4308" s="19" t="s">
        <v>76</v>
      </c>
      <c r="D4308" s="19" t="s">
        <v>214</v>
      </c>
      <c r="E4308" s="19" t="s">
        <v>215</v>
      </c>
      <c r="F4308" s="19" t="s">
        <v>94</v>
      </c>
      <c r="G4308" s="19" t="s">
        <v>95</v>
      </c>
      <c r="H4308" s="25">
        <v>2.9378720397549691E-3</v>
      </c>
    </row>
    <row r="4309" spans="1:8" x14ac:dyDescent="0.25">
      <c r="A4309" s="19" t="s">
        <v>84</v>
      </c>
      <c r="B4309" s="19" t="s">
        <v>85</v>
      </c>
      <c r="C4309" s="19" t="s">
        <v>76</v>
      </c>
      <c r="D4309" s="19" t="s">
        <v>214</v>
      </c>
      <c r="E4309" s="19" t="s">
        <v>215</v>
      </c>
      <c r="F4309" s="19" t="s">
        <v>410</v>
      </c>
      <c r="G4309" s="19" t="s">
        <v>411</v>
      </c>
      <c r="H4309" s="25">
        <v>1.639388591188994</v>
      </c>
    </row>
    <row r="4310" spans="1:8" x14ac:dyDescent="0.25">
      <c r="A4310" s="19" t="s">
        <v>84</v>
      </c>
      <c r="B4310" s="19" t="s">
        <v>85</v>
      </c>
      <c r="C4310" s="19" t="s">
        <v>76</v>
      </c>
      <c r="D4310" s="19" t="s">
        <v>214</v>
      </c>
      <c r="E4310" s="19" t="s">
        <v>215</v>
      </c>
      <c r="F4310" s="19" t="s">
        <v>166</v>
      </c>
      <c r="G4310" s="19" t="s">
        <v>167</v>
      </c>
      <c r="H4310" s="25">
        <v>1.791763214386162E-4</v>
      </c>
    </row>
    <row r="4311" spans="1:8" x14ac:dyDescent="0.25">
      <c r="A4311" s="19" t="s">
        <v>84</v>
      </c>
      <c r="B4311" s="19" t="s">
        <v>85</v>
      </c>
      <c r="C4311" s="19" t="s">
        <v>76</v>
      </c>
      <c r="D4311" s="19" t="s">
        <v>214</v>
      </c>
      <c r="E4311" s="19" t="s">
        <v>215</v>
      </c>
      <c r="F4311" s="19" t="s">
        <v>96</v>
      </c>
      <c r="G4311" s="19" t="s">
        <v>97</v>
      </c>
      <c r="H4311" s="25">
        <v>2.5207661035479352E-3</v>
      </c>
    </row>
    <row r="4312" spans="1:8" x14ac:dyDescent="0.25">
      <c r="A4312" s="19" t="s">
        <v>84</v>
      </c>
      <c r="B4312" s="19" t="s">
        <v>85</v>
      </c>
      <c r="C4312" s="19" t="s">
        <v>76</v>
      </c>
      <c r="D4312" s="19" t="s">
        <v>214</v>
      </c>
      <c r="E4312" s="19" t="s">
        <v>215</v>
      </c>
      <c r="F4312" s="19" t="s">
        <v>180</v>
      </c>
      <c r="G4312" s="19" t="s">
        <v>181</v>
      </c>
      <c r="H4312" s="25">
        <v>3.7295525699889131E-4</v>
      </c>
    </row>
    <row r="4313" spans="1:8" x14ac:dyDescent="0.25">
      <c r="A4313" s="19" t="s">
        <v>84</v>
      </c>
      <c r="B4313" s="19" t="s">
        <v>85</v>
      </c>
      <c r="C4313" s="19" t="s">
        <v>76</v>
      </c>
      <c r="D4313" s="19" t="s">
        <v>214</v>
      </c>
      <c r="E4313" s="19" t="s">
        <v>215</v>
      </c>
      <c r="F4313" s="19" t="s">
        <v>98</v>
      </c>
      <c r="G4313" s="19" t="s">
        <v>99</v>
      </c>
      <c r="H4313" s="25">
        <v>8.3955632217104174E-3</v>
      </c>
    </row>
    <row r="4314" spans="1:8" x14ac:dyDescent="0.25">
      <c r="A4314" s="19" t="s">
        <v>84</v>
      </c>
      <c r="B4314" s="19" t="s">
        <v>85</v>
      </c>
      <c r="C4314" s="19" t="s">
        <v>76</v>
      </c>
      <c r="D4314" s="19" t="s">
        <v>214</v>
      </c>
      <c r="E4314" s="19" t="s">
        <v>215</v>
      </c>
      <c r="F4314" s="19" t="s">
        <v>170</v>
      </c>
      <c r="G4314" s="19" t="s">
        <v>171</v>
      </c>
      <c r="H4314" s="25">
        <v>9.186435410895713E-3</v>
      </c>
    </row>
    <row r="4315" spans="1:8" x14ac:dyDescent="0.25">
      <c r="A4315" s="19" t="s">
        <v>84</v>
      </c>
      <c r="B4315" s="19" t="s">
        <v>85</v>
      </c>
      <c r="C4315" s="19" t="s">
        <v>76</v>
      </c>
      <c r="D4315" s="19" t="s">
        <v>214</v>
      </c>
      <c r="E4315" s="19" t="s">
        <v>215</v>
      </c>
      <c r="F4315" s="19" t="s">
        <v>172</v>
      </c>
      <c r="G4315" s="19" t="s">
        <v>173</v>
      </c>
      <c r="H4315" s="25">
        <v>1.4117404435940201E-3</v>
      </c>
    </row>
    <row r="4316" spans="1:8" x14ac:dyDescent="0.25">
      <c r="A4316" s="19" t="s">
        <v>84</v>
      </c>
      <c r="B4316" s="19" t="s">
        <v>85</v>
      </c>
      <c r="C4316" s="19" t="s">
        <v>76</v>
      </c>
      <c r="D4316" s="19" t="s">
        <v>214</v>
      </c>
      <c r="E4316" s="19" t="s">
        <v>215</v>
      </c>
      <c r="F4316" s="19" t="s">
        <v>100</v>
      </c>
      <c r="G4316" s="19" t="s">
        <v>101</v>
      </c>
      <c r="H4316" s="25">
        <v>5.4008826634403144E-2</v>
      </c>
    </row>
    <row r="4317" spans="1:8" x14ac:dyDescent="0.25">
      <c r="A4317" s="19" t="s">
        <v>84</v>
      </c>
      <c r="B4317" s="19" t="s">
        <v>85</v>
      </c>
      <c r="C4317" s="19" t="s">
        <v>76</v>
      </c>
      <c r="D4317" s="19" t="s">
        <v>214</v>
      </c>
      <c r="E4317" s="19" t="s">
        <v>215</v>
      </c>
      <c r="F4317" s="19" t="s">
        <v>108</v>
      </c>
      <c r="G4317" s="19" t="s">
        <v>109</v>
      </c>
      <c r="H4317" s="25">
        <v>1.5169632670992855E-3</v>
      </c>
    </row>
    <row r="4318" spans="1:8" x14ac:dyDescent="0.25">
      <c r="A4318" s="19" t="s">
        <v>84</v>
      </c>
      <c r="B4318" s="19" t="s">
        <v>85</v>
      </c>
      <c r="C4318" s="19" t="s">
        <v>76</v>
      </c>
      <c r="D4318" s="19" t="s">
        <v>214</v>
      </c>
      <c r="E4318" s="19" t="s">
        <v>215</v>
      </c>
      <c r="F4318" s="19" t="s">
        <v>110</v>
      </c>
      <c r="G4318" s="19" t="s">
        <v>111</v>
      </c>
      <c r="H4318" s="25">
        <v>0.11405553808955637</v>
      </c>
    </row>
    <row r="4319" spans="1:8" x14ac:dyDescent="0.25">
      <c r="A4319" s="19" t="s">
        <v>84</v>
      </c>
      <c r="B4319" s="19" t="s">
        <v>85</v>
      </c>
      <c r="C4319" s="19" t="s">
        <v>76</v>
      </c>
      <c r="D4319" s="19" t="s">
        <v>214</v>
      </c>
      <c r="E4319" s="19" t="s">
        <v>215</v>
      </c>
      <c r="F4319" s="19" t="s">
        <v>206</v>
      </c>
      <c r="G4319" s="19" t="s">
        <v>207</v>
      </c>
      <c r="H4319" s="25">
        <v>5.243748151971179E-3</v>
      </c>
    </row>
    <row r="4320" spans="1:8" x14ac:dyDescent="0.25">
      <c r="A4320" s="19" t="s">
        <v>84</v>
      </c>
      <c r="B4320" s="19" t="s">
        <v>85</v>
      </c>
      <c r="C4320" s="19" t="s">
        <v>76</v>
      </c>
      <c r="D4320" s="19" t="s">
        <v>214</v>
      </c>
      <c r="E4320" s="19" t="s">
        <v>215</v>
      </c>
      <c r="F4320" s="19" t="s">
        <v>182</v>
      </c>
      <c r="G4320" s="19" t="s">
        <v>183</v>
      </c>
      <c r="H4320" s="25">
        <v>7.9923082022136972E-3</v>
      </c>
    </row>
    <row r="4321" spans="1:8" x14ac:dyDescent="0.25">
      <c r="A4321" s="19" t="s">
        <v>84</v>
      </c>
      <c r="B4321" s="19" t="s">
        <v>85</v>
      </c>
      <c r="C4321" s="19" t="s">
        <v>76</v>
      </c>
      <c r="D4321" s="19" t="s">
        <v>214</v>
      </c>
      <c r="E4321" s="19" t="s">
        <v>215</v>
      </c>
      <c r="F4321" s="19" t="s">
        <v>112</v>
      </c>
      <c r="G4321" s="19" t="s">
        <v>113</v>
      </c>
      <c r="H4321" s="25">
        <v>1.6568526158117598E-3</v>
      </c>
    </row>
    <row r="4322" spans="1:8" x14ac:dyDescent="0.25">
      <c r="A4322" s="19" t="s">
        <v>84</v>
      </c>
      <c r="B4322" s="19" t="s">
        <v>85</v>
      </c>
      <c r="C4322" s="19" t="s">
        <v>76</v>
      </c>
      <c r="D4322" s="19" t="s">
        <v>214</v>
      </c>
      <c r="E4322" s="19" t="s">
        <v>215</v>
      </c>
      <c r="F4322" s="19" t="s">
        <v>114</v>
      </c>
      <c r="G4322" s="19" t="s">
        <v>115</v>
      </c>
      <c r="H4322" s="25">
        <v>1.0799895083450027E-2</v>
      </c>
    </row>
    <row r="4323" spans="1:8" x14ac:dyDescent="0.25">
      <c r="A4323" s="19" t="s">
        <v>84</v>
      </c>
      <c r="B4323" s="19" t="s">
        <v>85</v>
      </c>
      <c r="C4323" s="19" t="s">
        <v>76</v>
      </c>
      <c r="D4323" s="19" t="s">
        <v>214</v>
      </c>
      <c r="E4323" s="19" t="s">
        <v>215</v>
      </c>
      <c r="F4323" s="19" t="s">
        <v>116</v>
      </c>
      <c r="G4323" s="19" t="s">
        <v>117</v>
      </c>
      <c r="H4323" s="25">
        <v>1.904767072852448E-3</v>
      </c>
    </row>
    <row r="4324" spans="1:8" x14ac:dyDescent="0.25">
      <c r="A4324" s="19" t="s">
        <v>84</v>
      </c>
      <c r="B4324" s="19" t="s">
        <v>85</v>
      </c>
      <c r="C4324" s="19" t="s">
        <v>76</v>
      </c>
      <c r="D4324" s="19" t="s">
        <v>214</v>
      </c>
      <c r="E4324" s="19" t="s">
        <v>215</v>
      </c>
      <c r="F4324" s="19" t="s">
        <v>118</v>
      </c>
      <c r="G4324" s="19" t="s">
        <v>119</v>
      </c>
      <c r="H4324" s="25">
        <v>1.1090891608900746E-2</v>
      </c>
    </row>
    <row r="4325" spans="1:8" x14ac:dyDescent="0.25">
      <c r="A4325" s="19" t="s">
        <v>84</v>
      </c>
      <c r="B4325" s="19" t="s">
        <v>85</v>
      </c>
      <c r="C4325" s="19" t="s">
        <v>76</v>
      </c>
      <c r="D4325" s="19" t="s">
        <v>214</v>
      </c>
      <c r="E4325" s="19" t="s">
        <v>215</v>
      </c>
      <c r="F4325" s="19" t="s">
        <v>184</v>
      </c>
      <c r="G4325" s="19" t="s">
        <v>185</v>
      </c>
      <c r="H4325" s="25">
        <v>4.5118769841853137E-3</v>
      </c>
    </row>
    <row r="4326" spans="1:8" x14ac:dyDescent="0.25">
      <c r="A4326" s="19" t="s">
        <v>84</v>
      </c>
      <c r="B4326" s="19" t="s">
        <v>85</v>
      </c>
      <c r="C4326" s="19" t="s">
        <v>76</v>
      </c>
      <c r="D4326" s="19" t="s">
        <v>214</v>
      </c>
      <c r="E4326" s="19" t="s">
        <v>215</v>
      </c>
      <c r="F4326" s="19" t="s">
        <v>186</v>
      </c>
      <c r="G4326" s="19" t="s">
        <v>187</v>
      </c>
      <c r="H4326" s="25">
        <v>2.1888551377433297E-3</v>
      </c>
    </row>
    <row r="4327" spans="1:8" x14ac:dyDescent="0.25">
      <c r="A4327" s="19" t="s">
        <v>84</v>
      </c>
      <c r="B4327" s="19" t="s">
        <v>85</v>
      </c>
      <c r="C4327" s="19" t="s">
        <v>76</v>
      </c>
      <c r="D4327" s="19" t="s">
        <v>214</v>
      </c>
      <c r="E4327" s="19" t="s">
        <v>215</v>
      </c>
      <c r="F4327" s="19" t="s">
        <v>192</v>
      </c>
      <c r="G4327" s="19" t="s">
        <v>193</v>
      </c>
      <c r="H4327" s="25">
        <v>1.1446912619513506E-3</v>
      </c>
    </row>
    <row r="4328" spans="1:8" x14ac:dyDescent="0.25">
      <c r="A4328" s="19" t="s">
        <v>84</v>
      </c>
      <c r="B4328" s="19" t="s">
        <v>85</v>
      </c>
      <c r="C4328" s="19" t="s">
        <v>76</v>
      </c>
      <c r="D4328" s="19" t="s">
        <v>214</v>
      </c>
      <c r="E4328" s="19" t="s">
        <v>215</v>
      </c>
      <c r="F4328" s="19" t="s">
        <v>194</v>
      </c>
      <c r="G4328" s="19" t="s">
        <v>195</v>
      </c>
      <c r="H4328" s="25">
        <v>9.9107602127067262E-2</v>
      </c>
    </row>
    <row r="4329" spans="1:8" x14ac:dyDescent="0.25">
      <c r="A4329" s="19" t="s">
        <v>84</v>
      </c>
      <c r="B4329" s="19" t="s">
        <v>85</v>
      </c>
      <c r="C4329" s="19" t="s">
        <v>76</v>
      </c>
      <c r="D4329" s="19" t="s">
        <v>214</v>
      </c>
      <c r="E4329" s="19" t="s">
        <v>215</v>
      </c>
      <c r="F4329" s="19" t="s">
        <v>122</v>
      </c>
      <c r="G4329" s="19" t="s">
        <v>123</v>
      </c>
      <c r="H4329" s="25">
        <v>2.1865797836619644E-3</v>
      </c>
    </row>
    <row r="4330" spans="1:8" x14ac:dyDescent="0.25">
      <c r="A4330" s="19" t="s">
        <v>84</v>
      </c>
      <c r="B4330" s="19" t="s">
        <v>85</v>
      </c>
      <c r="C4330" s="19" t="s">
        <v>76</v>
      </c>
      <c r="D4330" s="19" t="s">
        <v>214</v>
      </c>
      <c r="E4330" s="19" t="s">
        <v>215</v>
      </c>
      <c r="F4330" s="19" t="s">
        <v>126</v>
      </c>
      <c r="G4330" s="19" t="s">
        <v>127</v>
      </c>
      <c r="H4330" s="25">
        <v>8.629644669915326E-4</v>
      </c>
    </row>
    <row r="4331" spans="1:8" x14ac:dyDescent="0.25">
      <c r="A4331" s="19" t="s">
        <v>84</v>
      </c>
      <c r="B4331" s="19" t="s">
        <v>85</v>
      </c>
      <c r="C4331" s="19" t="s">
        <v>76</v>
      </c>
      <c r="D4331" s="19" t="s">
        <v>214</v>
      </c>
      <c r="E4331" s="19" t="s">
        <v>215</v>
      </c>
      <c r="F4331" s="19" t="s">
        <v>128</v>
      </c>
      <c r="G4331" s="19" t="s">
        <v>129</v>
      </c>
      <c r="H4331" s="25">
        <v>3.9358977638814371E-3</v>
      </c>
    </row>
    <row r="4332" spans="1:8" x14ac:dyDescent="0.25">
      <c r="A4332" s="19" t="s">
        <v>84</v>
      </c>
      <c r="B4332" s="19" t="s">
        <v>85</v>
      </c>
      <c r="C4332" s="19" t="s">
        <v>76</v>
      </c>
      <c r="D4332" s="19" t="s">
        <v>214</v>
      </c>
      <c r="E4332" s="19" t="s">
        <v>215</v>
      </c>
      <c r="F4332" s="19" t="s">
        <v>130</v>
      </c>
      <c r="G4332" s="19" t="s">
        <v>131</v>
      </c>
      <c r="H4332" s="25">
        <v>1.0956786138084578E-2</v>
      </c>
    </row>
    <row r="4333" spans="1:8" x14ac:dyDescent="0.25">
      <c r="A4333" s="19" t="s">
        <v>84</v>
      </c>
      <c r="B4333" s="19" t="s">
        <v>85</v>
      </c>
      <c r="C4333" s="19" t="s">
        <v>76</v>
      </c>
      <c r="D4333" s="19" t="s">
        <v>214</v>
      </c>
      <c r="E4333" s="19" t="s">
        <v>215</v>
      </c>
      <c r="F4333" s="19" t="s">
        <v>134</v>
      </c>
      <c r="G4333" s="19" t="s">
        <v>135</v>
      </c>
      <c r="H4333" s="25">
        <v>1.9503270159402768E-2</v>
      </c>
    </row>
    <row r="4334" spans="1:8" x14ac:dyDescent="0.25">
      <c r="A4334" s="19" t="s">
        <v>84</v>
      </c>
      <c r="B4334" s="19" t="s">
        <v>85</v>
      </c>
      <c r="C4334" s="19" t="s">
        <v>76</v>
      </c>
      <c r="D4334" s="19" t="s">
        <v>214</v>
      </c>
      <c r="E4334" s="19" t="s">
        <v>215</v>
      </c>
      <c r="F4334" s="19" t="s">
        <v>136</v>
      </c>
      <c r="G4334" s="19" t="s">
        <v>137</v>
      </c>
      <c r="H4334" s="25">
        <v>9.0369907374164148E-4</v>
      </c>
    </row>
    <row r="4335" spans="1:8" x14ac:dyDescent="0.25">
      <c r="A4335" s="19" t="s">
        <v>84</v>
      </c>
      <c r="B4335" s="19" t="s">
        <v>85</v>
      </c>
      <c r="C4335" s="19" t="s">
        <v>76</v>
      </c>
      <c r="D4335" s="19" t="s">
        <v>214</v>
      </c>
      <c r="E4335" s="19" t="s">
        <v>215</v>
      </c>
      <c r="F4335" s="19" t="s">
        <v>138</v>
      </c>
      <c r="G4335" s="19" t="s">
        <v>139</v>
      </c>
      <c r="H4335" s="25">
        <v>5.1421169238107913E-3</v>
      </c>
    </row>
    <row r="4336" spans="1:8" x14ac:dyDescent="0.25">
      <c r="A4336" s="19" t="s">
        <v>84</v>
      </c>
      <c r="B4336" s="19" t="s">
        <v>85</v>
      </c>
      <c r="C4336" s="19" t="s">
        <v>76</v>
      </c>
      <c r="D4336" s="19" t="s">
        <v>214</v>
      </c>
      <c r="E4336" s="19" t="s">
        <v>215</v>
      </c>
      <c r="F4336" s="19" t="s">
        <v>198</v>
      </c>
      <c r="G4336" s="19" t="s">
        <v>199</v>
      </c>
      <c r="H4336" s="25">
        <v>3.5455373807361162E-2</v>
      </c>
    </row>
    <row r="4337" spans="1:8" x14ac:dyDescent="0.25">
      <c r="A4337" s="19" t="s">
        <v>84</v>
      </c>
      <c r="B4337" s="19" t="s">
        <v>85</v>
      </c>
      <c r="C4337" s="19" t="s">
        <v>76</v>
      </c>
      <c r="D4337" s="19" t="s">
        <v>214</v>
      </c>
      <c r="E4337" s="19" t="s">
        <v>215</v>
      </c>
      <c r="F4337" s="19" t="s">
        <v>142</v>
      </c>
      <c r="G4337" s="19" t="s">
        <v>143</v>
      </c>
      <c r="H4337" s="25">
        <v>4.1421877810529032E-3</v>
      </c>
    </row>
    <row r="4338" spans="1:8" x14ac:dyDescent="0.25">
      <c r="A4338" s="19" t="s">
        <v>84</v>
      </c>
      <c r="B4338" s="19" t="s">
        <v>85</v>
      </c>
      <c r="C4338" s="19" t="s">
        <v>76</v>
      </c>
      <c r="D4338" s="19" t="s">
        <v>214</v>
      </c>
      <c r="E4338" s="19" t="s">
        <v>215</v>
      </c>
      <c r="F4338" s="19" t="s">
        <v>144</v>
      </c>
      <c r="G4338" s="19" t="s">
        <v>145</v>
      </c>
      <c r="H4338" s="25">
        <v>2.7697772503629405E-2</v>
      </c>
    </row>
    <row r="4339" spans="1:8" x14ac:dyDescent="0.25">
      <c r="A4339" s="19" t="s">
        <v>84</v>
      </c>
      <c r="B4339" s="19" t="s">
        <v>85</v>
      </c>
      <c r="C4339" s="19" t="s">
        <v>76</v>
      </c>
      <c r="D4339" s="19" t="s">
        <v>214</v>
      </c>
      <c r="E4339" s="19" t="s">
        <v>215</v>
      </c>
      <c r="F4339" s="19" t="s">
        <v>146</v>
      </c>
      <c r="G4339" s="19" t="s">
        <v>147</v>
      </c>
      <c r="H4339" s="25">
        <v>3.2180218625981923E-3</v>
      </c>
    </row>
    <row r="4340" spans="1:8" x14ac:dyDescent="0.25">
      <c r="A4340" s="19" t="s">
        <v>84</v>
      </c>
      <c r="B4340" s="19" t="s">
        <v>85</v>
      </c>
      <c r="C4340" s="19" t="s">
        <v>76</v>
      </c>
      <c r="D4340" s="19" t="s">
        <v>214</v>
      </c>
      <c r="E4340" s="19" t="s">
        <v>215</v>
      </c>
      <c r="F4340" s="19" t="s">
        <v>216</v>
      </c>
      <c r="G4340" s="19" t="s">
        <v>217</v>
      </c>
      <c r="H4340" s="25">
        <v>1.1572973179209962E-3</v>
      </c>
    </row>
    <row r="4341" spans="1:8" x14ac:dyDescent="0.25">
      <c r="A4341" s="19" t="s">
        <v>84</v>
      </c>
      <c r="B4341" s="19" t="s">
        <v>85</v>
      </c>
      <c r="C4341" s="19" t="s">
        <v>76</v>
      </c>
      <c r="D4341" s="19" t="s">
        <v>214</v>
      </c>
      <c r="E4341" s="19" t="s">
        <v>215</v>
      </c>
      <c r="F4341" s="19" t="s">
        <v>150</v>
      </c>
      <c r="G4341" s="19" t="s">
        <v>151</v>
      </c>
      <c r="H4341" s="25">
        <v>7.7124044206376887E-3</v>
      </c>
    </row>
    <row r="4342" spans="1:8" x14ac:dyDescent="0.25">
      <c r="A4342" s="19" t="s">
        <v>84</v>
      </c>
      <c r="B4342" s="19" t="s">
        <v>85</v>
      </c>
      <c r="C4342" s="19" t="s">
        <v>76</v>
      </c>
      <c r="D4342" s="19" t="s">
        <v>214</v>
      </c>
      <c r="E4342" s="19" t="s">
        <v>215</v>
      </c>
      <c r="F4342" s="19" t="s">
        <v>156</v>
      </c>
      <c r="G4342" s="19" t="s">
        <v>157</v>
      </c>
      <c r="H4342" s="25">
        <v>2.0033324105565083E-2</v>
      </c>
    </row>
    <row r="4343" spans="1:8" x14ac:dyDescent="0.25">
      <c r="A4343" s="19" t="s">
        <v>84</v>
      </c>
      <c r="B4343" s="19" t="s">
        <v>85</v>
      </c>
      <c r="C4343" s="19" t="s">
        <v>76</v>
      </c>
      <c r="D4343" s="19" t="s">
        <v>214</v>
      </c>
      <c r="E4343" s="19" t="s">
        <v>215</v>
      </c>
      <c r="F4343" s="19" t="s">
        <v>158</v>
      </c>
      <c r="G4343" s="19" t="s">
        <v>159</v>
      </c>
      <c r="H4343" s="25">
        <v>2.1358159845033726E-4</v>
      </c>
    </row>
    <row r="4344" spans="1:8" x14ac:dyDescent="0.25">
      <c r="A4344" s="19" t="s">
        <v>84</v>
      </c>
      <c r="B4344" s="19" t="s">
        <v>85</v>
      </c>
      <c r="C4344" s="19" t="s">
        <v>76</v>
      </c>
      <c r="D4344" s="19" t="s">
        <v>214</v>
      </c>
      <c r="E4344" s="19" t="s">
        <v>215</v>
      </c>
      <c r="F4344" s="19" t="s">
        <v>162</v>
      </c>
      <c r="G4344" s="19" t="s">
        <v>163</v>
      </c>
      <c r="H4344" s="25">
        <v>5.3991197485707507E-2</v>
      </c>
    </row>
    <row r="4345" spans="1:8" x14ac:dyDescent="0.25">
      <c r="A4345" s="19" t="s">
        <v>84</v>
      </c>
      <c r="B4345" s="19" t="s">
        <v>85</v>
      </c>
      <c r="C4345" s="19" t="s">
        <v>76</v>
      </c>
      <c r="D4345" s="19" t="s">
        <v>214</v>
      </c>
      <c r="E4345" s="19" t="s">
        <v>215</v>
      </c>
      <c r="F4345" s="19" t="s">
        <v>218</v>
      </c>
      <c r="G4345" s="19" t="s">
        <v>219</v>
      </c>
      <c r="H4345" s="25">
        <v>1.1405208959760818E-2</v>
      </c>
    </row>
    <row r="4346" spans="1:8" x14ac:dyDescent="0.25">
      <c r="A4346" s="19" t="s">
        <v>84</v>
      </c>
      <c r="B4346" s="19" t="s">
        <v>85</v>
      </c>
      <c r="C4346" s="19" t="s">
        <v>76</v>
      </c>
      <c r="D4346" s="19" t="s">
        <v>214</v>
      </c>
      <c r="E4346" s="19" t="s">
        <v>215</v>
      </c>
      <c r="F4346" s="19" t="s">
        <v>220</v>
      </c>
      <c r="G4346" s="19" t="s">
        <v>221</v>
      </c>
      <c r="H4346" s="25">
        <v>6.115594944625438E-3</v>
      </c>
    </row>
    <row r="4347" spans="1:8" x14ac:dyDescent="0.25">
      <c r="A4347" s="19" t="s">
        <v>84</v>
      </c>
      <c r="B4347" s="19" t="s">
        <v>85</v>
      </c>
      <c r="C4347" s="19" t="s">
        <v>76</v>
      </c>
      <c r="D4347" s="19" t="s">
        <v>214</v>
      </c>
      <c r="E4347" s="19" t="s">
        <v>215</v>
      </c>
      <c r="F4347" s="19" t="s">
        <v>202</v>
      </c>
      <c r="G4347" s="19" t="s">
        <v>203</v>
      </c>
      <c r="H4347" s="25">
        <v>1.6571093236722534E-3</v>
      </c>
    </row>
    <row r="4348" spans="1:8" x14ac:dyDescent="0.25">
      <c r="A4348" s="19" t="s">
        <v>84</v>
      </c>
      <c r="B4348" s="19" t="s">
        <v>85</v>
      </c>
      <c r="C4348" s="19" t="s">
        <v>76</v>
      </c>
      <c r="D4348" s="19" t="s">
        <v>222</v>
      </c>
      <c r="E4348" s="19" t="s">
        <v>223</v>
      </c>
      <c r="F4348" s="19" t="s">
        <v>94</v>
      </c>
      <c r="G4348" s="19" t="s">
        <v>95</v>
      </c>
      <c r="H4348" s="25">
        <v>5.2598431574943187E-4</v>
      </c>
    </row>
    <row r="4349" spans="1:8" x14ac:dyDescent="0.25">
      <c r="A4349" s="19" t="s">
        <v>84</v>
      </c>
      <c r="B4349" s="19" t="s">
        <v>85</v>
      </c>
      <c r="C4349" s="19" t="s">
        <v>76</v>
      </c>
      <c r="D4349" s="19" t="s">
        <v>222</v>
      </c>
      <c r="E4349" s="19" t="s">
        <v>223</v>
      </c>
      <c r="F4349" s="19" t="s">
        <v>410</v>
      </c>
      <c r="G4349" s="19" t="s">
        <v>411</v>
      </c>
      <c r="H4349" s="25">
        <v>0.20377592375337536</v>
      </c>
    </row>
    <row r="4350" spans="1:8" x14ac:dyDescent="0.25">
      <c r="A4350" s="19" t="s">
        <v>84</v>
      </c>
      <c r="B4350" s="19" t="s">
        <v>85</v>
      </c>
      <c r="C4350" s="19" t="s">
        <v>76</v>
      </c>
      <c r="D4350" s="19" t="s">
        <v>222</v>
      </c>
      <c r="E4350" s="19" t="s">
        <v>223</v>
      </c>
      <c r="F4350" s="19" t="s">
        <v>166</v>
      </c>
      <c r="G4350" s="19" t="s">
        <v>167</v>
      </c>
      <c r="H4350" s="25">
        <v>3.0025466524590058E-5</v>
      </c>
    </row>
    <row r="4351" spans="1:8" x14ac:dyDescent="0.25">
      <c r="A4351" s="19" t="s">
        <v>84</v>
      </c>
      <c r="B4351" s="19" t="s">
        <v>85</v>
      </c>
      <c r="C4351" s="19" t="s">
        <v>76</v>
      </c>
      <c r="D4351" s="19" t="s">
        <v>222</v>
      </c>
      <c r="E4351" s="19" t="s">
        <v>223</v>
      </c>
      <c r="F4351" s="19" t="s">
        <v>224</v>
      </c>
      <c r="G4351" s="19" t="s">
        <v>225</v>
      </c>
      <c r="H4351" s="25">
        <v>2.2577754019904133E-5</v>
      </c>
    </row>
    <row r="4352" spans="1:8" x14ac:dyDescent="0.25">
      <c r="A4352" s="19" t="s">
        <v>84</v>
      </c>
      <c r="B4352" s="19" t="s">
        <v>85</v>
      </c>
      <c r="C4352" s="19" t="s">
        <v>76</v>
      </c>
      <c r="D4352" s="19" t="s">
        <v>222</v>
      </c>
      <c r="E4352" s="19" t="s">
        <v>223</v>
      </c>
      <c r="F4352" s="19" t="s">
        <v>98</v>
      </c>
      <c r="G4352" s="19" t="s">
        <v>99</v>
      </c>
      <c r="H4352" s="25">
        <v>1.1746146511911371E-3</v>
      </c>
    </row>
    <row r="4353" spans="1:8" x14ac:dyDescent="0.25">
      <c r="A4353" s="19" t="s">
        <v>84</v>
      </c>
      <c r="B4353" s="19" t="s">
        <v>85</v>
      </c>
      <c r="C4353" s="19" t="s">
        <v>76</v>
      </c>
      <c r="D4353" s="19" t="s">
        <v>222</v>
      </c>
      <c r="E4353" s="19" t="s">
        <v>223</v>
      </c>
      <c r="F4353" s="19" t="s">
        <v>102</v>
      </c>
      <c r="G4353" s="19" t="s">
        <v>103</v>
      </c>
      <c r="H4353" s="25">
        <v>5.4461212393507403E-5</v>
      </c>
    </row>
    <row r="4354" spans="1:8" x14ac:dyDescent="0.25">
      <c r="A4354" s="19" t="s">
        <v>84</v>
      </c>
      <c r="B4354" s="19" t="s">
        <v>85</v>
      </c>
      <c r="C4354" s="19" t="s">
        <v>76</v>
      </c>
      <c r="D4354" s="19" t="s">
        <v>222</v>
      </c>
      <c r="E4354" s="19" t="s">
        <v>223</v>
      </c>
      <c r="F4354" s="19" t="s">
        <v>110</v>
      </c>
      <c r="G4354" s="19" t="s">
        <v>111</v>
      </c>
      <c r="H4354" s="25">
        <v>9.2483635539232431E-3</v>
      </c>
    </row>
    <row r="4355" spans="1:8" x14ac:dyDescent="0.25">
      <c r="A4355" s="19" t="s">
        <v>84</v>
      </c>
      <c r="B4355" s="19" t="s">
        <v>85</v>
      </c>
      <c r="C4355" s="19" t="s">
        <v>76</v>
      </c>
      <c r="D4355" s="19" t="s">
        <v>222</v>
      </c>
      <c r="E4355" s="19" t="s">
        <v>223</v>
      </c>
      <c r="F4355" s="19" t="s">
        <v>182</v>
      </c>
      <c r="G4355" s="19" t="s">
        <v>183</v>
      </c>
      <c r="H4355" s="25">
        <v>2.1459334426565907E-3</v>
      </c>
    </row>
    <row r="4356" spans="1:8" x14ac:dyDescent="0.25">
      <c r="A4356" s="19" t="s">
        <v>84</v>
      </c>
      <c r="B4356" s="19" t="s">
        <v>85</v>
      </c>
      <c r="C4356" s="19" t="s">
        <v>76</v>
      </c>
      <c r="D4356" s="19" t="s">
        <v>222</v>
      </c>
      <c r="E4356" s="19" t="s">
        <v>223</v>
      </c>
      <c r="F4356" s="19" t="s">
        <v>112</v>
      </c>
      <c r="G4356" s="19" t="s">
        <v>113</v>
      </c>
      <c r="H4356" s="25">
        <v>1.6700721428129968E-4</v>
      </c>
    </row>
    <row r="4357" spans="1:8" x14ac:dyDescent="0.25">
      <c r="A4357" s="19" t="s">
        <v>84</v>
      </c>
      <c r="B4357" s="19" t="s">
        <v>85</v>
      </c>
      <c r="C4357" s="19" t="s">
        <v>76</v>
      </c>
      <c r="D4357" s="19" t="s">
        <v>222</v>
      </c>
      <c r="E4357" s="19" t="s">
        <v>223</v>
      </c>
      <c r="F4357" s="19" t="s">
        <v>114</v>
      </c>
      <c r="G4357" s="19" t="s">
        <v>115</v>
      </c>
      <c r="H4357" s="25">
        <v>9.7046711998706404E-4</v>
      </c>
    </row>
    <row r="4358" spans="1:8" x14ac:dyDescent="0.25">
      <c r="A4358" s="19" t="s">
        <v>84</v>
      </c>
      <c r="B4358" s="19" t="s">
        <v>85</v>
      </c>
      <c r="C4358" s="19" t="s">
        <v>76</v>
      </c>
      <c r="D4358" s="19" t="s">
        <v>222</v>
      </c>
      <c r="E4358" s="19" t="s">
        <v>223</v>
      </c>
      <c r="F4358" s="19" t="s">
        <v>118</v>
      </c>
      <c r="G4358" s="19" t="s">
        <v>119</v>
      </c>
      <c r="H4358" s="25">
        <v>1.7980229907660808E-3</v>
      </c>
    </row>
    <row r="4359" spans="1:8" x14ac:dyDescent="0.25">
      <c r="A4359" s="19" t="s">
        <v>84</v>
      </c>
      <c r="B4359" s="19" t="s">
        <v>85</v>
      </c>
      <c r="C4359" s="19" t="s">
        <v>76</v>
      </c>
      <c r="D4359" s="19" t="s">
        <v>222</v>
      </c>
      <c r="E4359" s="19" t="s">
        <v>223</v>
      </c>
      <c r="F4359" s="19" t="s">
        <v>186</v>
      </c>
      <c r="G4359" s="19" t="s">
        <v>187</v>
      </c>
      <c r="H4359" s="25">
        <v>2.9384214054215771E-4</v>
      </c>
    </row>
    <row r="4360" spans="1:8" x14ac:dyDescent="0.25">
      <c r="A4360" s="19" t="s">
        <v>84</v>
      </c>
      <c r="B4360" s="19" t="s">
        <v>85</v>
      </c>
      <c r="C4360" s="19" t="s">
        <v>76</v>
      </c>
      <c r="D4360" s="19" t="s">
        <v>222</v>
      </c>
      <c r="E4360" s="19" t="s">
        <v>223</v>
      </c>
      <c r="F4360" s="19" t="s">
        <v>192</v>
      </c>
      <c r="G4360" s="19" t="s">
        <v>193</v>
      </c>
      <c r="H4360" s="25">
        <v>8.2577248549220135E-4</v>
      </c>
    </row>
    <row r="4361" spans="1:8" x14ac:dyDescent="0.25">
      <c r="A4361" s="19" t="s">
        <v>84</v>
      </c>
      <c r="B4361" s="19" t="s">
        <v>85</v>
      </c>
      <c r="C4361" s="19" t="s">
        <v>76</v>
      </c>
      <c r="D4361" s="19" t="s">
        <v>222</v>
      </c>
      <c r="E4361" s="19" t="s">
        <v>223</v>
      </c>
      <c r="F4361" s="19" t="s">
        <v>194</v>
      </c>
      <c r="G4361" s="19" t="s">
        <v>195</v>
      </c>
      <c r="H4361" s="25">
        <v>1.286899107233719E-2</v>
      </c>
    </row>
    <row r="4362" spans="1:8" x14ac:dyDescent="0.25">
      <c r="A4362" s="19" t="s">
        <v>84</v>
      </c>
      <c r="B4362" s="19" t="s">
        <v>85</v>
      </c>
      <c r="C4362" s="19" t="s">
        <v>76</v>
      </c>
      <c r="D4362" s="19" t="s">
        <v>222</v>
      </c>
      <c r="E4362" s="19" t="s">
        <v>223</v>
      </c>
      <c r="F4362" s="19" t="s">
        <v>122</v>
      </c>
      <c r="G4362" s="19" t="s">
        <v>123</v>
      </c>
      <c r="H4362" s="25">
        <v>3.5360228448995162E-4</v>
      </c>
    </row>
    <row r="4363" spans="1:8" x14ac:dyDescent="0.25">
      <c r="A4363" s="19" t="s">
        <v>84</v>
      </c>
      <c r="B4363" s="19" t="s">
        <v>85</v>
      </c>
      <c r="C4363" s="19" t="s">
        <v>76</v>
      </c>
      <c r="D4363" s="19" t="s">
        <v>222</v>
      </c>
      <c r="E4363" s="19" t="s">
        <v>223</v>
      </c>
      <c r="F4363" s="19" t="s">
        <v>126</v>
      </c>
      <c r="G4363" s="19" t="s">
        <v>127</v>
      </c>
      <c r="H4363" s="25">
        <v>1.3339210053264357E-4</v>
      </c>
    </row>
    <row r="4364" spans="1:8" x14ac:dyDescent="0.25">
      <c r="A4364" s="19" t="s">
        <v>84</v>
      </c>
      <c r="B4364" s="19" t="s">
        <v>85</v>
      </c>
      <c r="C4364" s="19" t="s">
        <v>76</v>
      </c>
      <c r="D4364" s="19" t="s">
        <v>222</v>
      </c>
      <c r="E4364" s="19" t="s">
        <v>223</v>
      </c>
      <c r="F4364" s="19" t="s">
        <v>130</v>
      </c>
      <c r="G4364" s="19" t="s">
        <v>131</v>
      </c>
      <c r="H4364" s="25">
        <v>3.9412494686073881E-3</v>
      </c>
    </row>
    <row r="4365" spans="1:8" x14ac:dyDescent="0.25">
      <c r="A4365" s="19" t="s">
        <v>84</v>
      </c>
      <c r="B4365" s="19" t="s">
        <v>85</v>
      </c>
      <c r="C4365" s="19" t="s">
        <v>76</v>
      </c>
      <c r="D4365" s="19" t="s">
        <v>222</v>
      </c>
      <c r="E4365" s="19" t="s">
        <v>223</v>
      </c>
      <c r="F4365" s="19" t="s">
        <v>134</v>
      </c>
      <c r="G4365" s="19" t="s">
        <v>135</v>
      </c>
      <c r="H4365" s="25">
        <v>2.8313335725425426E-3</v>
      </c>
    </row>
    <row r="4366" spans="1:8" x14ac:dyDescent="0.25">
      <c r="A4366" s="19" t="s">
        <v>84</v>
      </c>
      <c r="B4366" s="19" t="s">
        <v>85</v>
      </c>
      <c r="C4366" s="19" t="s">
        <v>76</v>
      </c>
      <c r="D4366" s="19" t="s">
        <v>222</v>
      </c>
      <c r="E4366" s="19" t="s">
        <v>223</v>
      </c>
      <c r="F4366" s="19" t="s">
        <v>198</v>
      </c>
      <c r="G4366" s="19" t="s">
        <v>199</v>
      </c>
      <c r="H4366" s="25">
        <v>3.0682623348698979E-3</v>
      </c>
    </row>
    <row r="4367" spans="1:8" x14ac:dyDescent="0.25">
      <c r="A4367" s="19" t="s">
        <v>84</v>
      </c>
      <c r="B4367" s="19" t="s">
        <v>85</v>
      </c>
      <c r="C4367" s="19" t="s">
        <v>76</v>
      </c>
      <c r="D4367" s="19" t="s">
        <v>222</v>
      </c>
      <c r="E4367" s="19" t="s">
        <v>223</v>
      </c>
      <c r="F4367" s="19" t="s">
        <v>146</v>
      </c>
      <c r="G4367" s="19" t="s">
        <v>147</v>
      </c>
      <c r="H4367" s="25">
        <v>3.271683900416978E-4</v>
      </c>
    </row>
    <row r="4368" spans="1:8" x14ac:dyDescent="0.25">
      <c r="A4368" s="19" t="s">
        <v>84</v>
      </c>
      <c r="B4368" s="19" t="s">
        <v>85</v>
      </c>
      <c r="C4368" s="19" t="s">
        <v>76</v>
      </c>
      <c r="D4368" s="19" t="s">
        <v>222</v>
      </c>
      <c r="E4368" s="19" t="s">
        <v>223</v>
      </c>
      <c r="F4368" s="19" t="s">
        <v>216</v>
      </c>
      <c r="G4368" s="19" t="s">
        <v>217</v>
      </c>
      <c r="H4368" s="25">
        <v>1.4241269279764872E-4</v>
      </c>
    </row>
    <row r="4369" spans="1:8" x14ac:dyDescent="0.25">
      <c r="A4369" s="19" t="s">
        <v>84</v>
      </c>
      <c r="B4369" s="19" t="s">
        <v>85</v>
      </c>
      <c r="C4369" s="19" t="s">
        <v>76</v>
      </c>
      <c r="D4369" s="19" t="s">
        <v>222</v>
      </c>
      <c r="E4369" s="19" t="s">
        <v>223</v>
      </c>
      <c r="F4369" s="19" t="s">
        <v>154</v>
      </c>
      <c r="G4369" s="19" t="s">
        <v>155</v>
      </c>
      <c r="H4369" s="25">
        <v>4.844032227305989E-3</v>
      </c>
    </row>
    <row r="4370" spans="1:8" x14ac:dyDescent="0.25">
      <c r="A4370" s="19" t="s">
        <v>84</v>
      </c>
      <c r="B4370" s="19" t="s">
        <v>85</v>
      </c>
      <c r="C4370" s="19" t="s">
        <v>76</v>
      </c>
      <c r="D4370" s="19" t="s">
        <v>222</v>
      </c>
      <c r="E4370" s="19" t="s">
        <v>223</v>
      </c>
      <c r="F4370" s="19" t="s">
        <v>156</v>
      </c>
      <c r="G4370" s="19" t="s">
        <v>157</v>
      </c>
      <c r="H4370" s="25">
        <v>1.6834549870652041E-3</v>
      </c>
    </row>
    <row r="4371" spans="1:8" x14ac:dyDescent="0.25">
      <c r="A4371" s="19" t="s">
        <v>84</v>
      </c>
      <c r="B4371" s="19" t="s">
        <v>85</v>
      </c>
      <c r="C4371" s="19" t="s">
        <v>76</v>
      </c>
      <c r="D4371" s="19" t="s">
        <v>222</v>
      </c>
      <c r="E4371" s="19" t="s">
        <v>223</v>
      </c>
      <c r="F4371" s="19" t="s">
        <v>158</v>
      </c>
      <c r="G4371" s="19" t="s">
        <v>159</v>
      </c>
      <c r="H4371" s="25">
        <v>1.7892237805026458E-5</v>
      </c>
    </row>
    <row r="4372" spans="1:8" x14ac:dyDescent="0.25">
      <c r="A4372" s="19" t="s">
        <v>84</v>
      </c>
      <c r="B4372" s="19" t="s">
        <v>85</v>
      </c>
      <c r="C4372" s="19" t="s">
        <v>76</v>
      </c>
      <c r="D4372" s="19" t="s">
        <v>222</v>
      </c>
      <c r="E4372" s="19" t="s">
        <v>223</v>
      </c>
      <c r="F4372" s="19" t="s">
        <v>226</v>
      </c>
      <c r="G4372" s="19" t="s">
        <v>227</v>
      </c>
      <c r="H4372" s="25">
        <v>2.9271509411384468E-4</v>
      </c>
    </row>
    <row r="4373" spans="1:8" x14ac:dyDescent="0.25">
      <c r="A4373" s="19" t="s">
        <v>84</v>
      </c>
      <c r="B4373" s="19" t="s">
        <v>85</v>
      </c>
      <c r="C4373" s="19" t="s">
        <v>76</v>
      </c>
      <c r="D4373" s="19" t="s">
        <v>222</v>
      </c>
      <c r="E4373" s="19" t="s">
        <v>223</v>
      </c>
      <c r="F4373" s="19" t="s">
        <v>228</v>
      </c>
      <c r="G4373" s="19" t="s">
        <v>229</v>
      </c>
      <c r="H4373" s="25">
        <v>9.85294417164417E-4</v>
      </c>
    </row>
    <row r="4374" spans="1:8" x14ac:dyDescent="0.25">
      <c r="A4374" s="19" t="s">
        <v>84</v>
      </c>
      <c r="B4374" s="19" t="s">
        <v>85</v>
      </c>
      <c r="C4374" s="19" t="s">
        <v>76</v>
      </c>
      <c r="D4374" s="19" t="s">
        <v>222</v>
      </c>
      <c r="E4374" s="19" t="s">
        <v>223</v>
      </c>
      <c r="F4374" s="19" t="s">
        <v>162</v>
      </c>
      <c r="G4374" s="19" t="s">
        <v>163</v>
      </c>
      <c r="H4374" s="25">
        <v>6.5166831640958911E-3</v>
      </c>
    </row>
    <row r="4375" spans="1:8" x14ac:dyDescent="0.25">
      <c r="A4375" s="19" t="s">
        <v>84</v>
      </c>
      <c r="B4375" s="19" t="s">
        <v>85</v>
      </c>
      <c r="C4375" s="19" t="s">
        <v>76</v>
      </c>
      <c r="D4375" s="19" t="s">
        <v>222</v>
      </c>
      <c r="E4375" s="19" t="s">
        <v>223</v>
      </c>
      <c r="F4375" s="19" t="s">
        <v>218</v>
      </c>
      <c r="G4375" s="19" t="s">
        <v>219</v>
      </c>
      <c r="H4375" s="25">
        <v>8.9838566759201186E-4</v>
      </c>
    </row>
    <row r="4376" spans="1:8" x14ac:dyDescent="0.25">
      <c r="A4376" s="19" t="s">
        <v>84</v>
      </c>
      <c r="B4376" s="19" t="s">
        <v>85</v>
      </c>
      <c r="C4376" s="19" t="s">
        <v>76</v>
      </c>
      <c r="D4376" s="19" t="s">
        <v>222</v>
      </c>
      <c r="E4376" s="19" t="s">
        <v>223</v>
      </c>
      <c r="F4376" s="19" t="s">
        <v>220</v>
      </c>
      <c r="G4376" s="19" t="s">
        <v>221</v>
      </c>
      <c r="H4376" s="25">
        <v>3.8158479573455065E-4</v>
      </c>
    </row>
    <row r="4377" spans="1:8" x14ac:dyDescent="0.25">
      <c r="A4377" s="19" t="s">
        <v>84</v>
      </c>
      <c r="B4377" s="19" t="s">
        <v>85</v>
      </c>
      <c r="C4377" s="19" t="s">
        <v>76</v>
      </c>
      <c r="D4377" s="19" t="s">
        <v>222</v>
      </c>
      <c r="E4377" s="19" t="s">
        <v>223</v>
      </c>
      <c r="F4377" s="19" t="s">
        <v>202</v>
      </c>
      <c r="G4377" s="19" t="s">
        <v>203</v>
      </c>
      <c r="H4377" s="25">
        <v>2.2934565415658526E-4</v>
      </c>
    </row>
    <row r="4378" spans="1:8" x14ac:dyDescent="0.25">
      <c r="A4378" s="19" t="s">
        <v>84</v>
      </c>
      <c r="B4378" s="19" t="s">
        <v>85</v>
      </c>
      <c r="C4378" s="19" t="s">
        <v>76</v>
      </c>
      <c r="D4378" s="19" t="s">
        <v>230</v>
      </c>
      <c r="E4378" s="19" t="s">
        <v>231</v>
      </c>
      <c r="F4378" s="19" t="s">
        <v>94</v>
      </c>
      <c r="G4378" s="19" t="s">
        <v>95</v>
      </c>
      <c r="H4378" s="25">
        <v>2.162646525667139E-3</v>
      </c>
    </row>
    <row r="4379" spans="1:8" x14ac:dyDescent="0.25">
      <c r="A4379" s="19" t="s">
        <v>84</v>
      </c>
      <c r="B4379" s="19" t="s">
        <v>85</v>
      </c>
      <c r="C4379" s="19" t="s">
        <v>76</v>
      </c>
      <c r="D4379" s="19" t="s">
        <v>230</v>
      </c>
      <c r="E4379" s="19" t="s">
        <v>231</v>
      </c>
      <c r="F4379" s="19" t="s">
        <v>410</v>
      </c>
      <c r="G4379" s="19" t="s">
        <v>411</v>
      </c>
      <c r="H4379" s="25">
        <v>0.3981458171706922</v>
      </c>
    </row>
    <row r="4380" spans="1:8" x14ac:dyDescent="0.25">
      <c r="A4380" s="19" t="s">
        <v>84</v>
      </c>
      <c r="B4380" s="19" t="s">
        <v>85</v>
      </c>
      <c r="C4380" s="19" t="s">
        <v>76</v>
      </c>
      <c r="D4380" s="19" t="s">
        <v>230</v>
      </c>
      <c r="E4380" s="19" t="s">
        <v>231</v>
      </c>
      <c r="F4380" s="19" t="s">
        <v>96</v>
      </c>
      <c r="G4380" s="19" t="s">
        <v>97</v>
      </c>
      <c r="H4380" s="25">
        <v>1.0639061036073476E-3</v>
      </c>
    </row>
    <row r="4381" spans="1:8" x14ac:dyDescent="0.25">
      <c r="A4381" s="19" t="s">
        <v>84</v>
      </c>
      <c r="B4381" s="19" t="s">
        <v>85</v>
      </c>
      <c r="C4381" s="19" t="s">
        <v>76</v>
      </c>
      <c r="D4381" s="19" t="s">
        <v>230</v>
      </c>
      <c r="E4381" s="19" t="s">
        <v>231</v>
      </c>
      <c r="F4381" s="19" t="s">
        <v>180</v>
      </c>
      <c r="G4381" s="19" t="s">
        <v>181</v>
      </c>
      <c r="H4381" s="25">
        <v>1.4202018835440249E-4</v>
      </c>
    </row>
    <row r="4382" spans="1:8" x14ac:dyDescent="0.25">
      <c r="A4382" s="19" t="s">
        <v>84</v>
      </c>
      <c r="B4382" s="19" t="s">
        <v>85</v>
      </c>
      <c r="C4382" s="19" t="s">
        <v>76</v>
      </c>
      <c r="D4382" s="19" t="s">
        <v>230</v>
      </c>
      <c r="E4382" s="19" t="s">
        <v>231</v>
      </c>
      <c r="F4382" s="19" t="s">
        <v>98</v>
      </c>
      <c r="G4382" s="19" t="s">
        <v>99</v>
      </c>
      <c r="H4382" s="25">
        <v>5.1379087458722061E-3</v>
      </c>
    </row>
    <row r="4383" spans="1:8" x14ac:dyDescent="0.25">
      <c r="A4383" s="19" t="s">
        <v>84</v>
      </c>
      <c r="B4383" s="19" t="s">
        <v>85</v>
      </c>
      <c r="C4383" s="19" t="s">
        <v>76</v>
      </c>
      <c r="D4383" s="19" t="s">
        <v>230</v>
      </c>
      <c r="E4383" s="19" t="s">
        <v>231</v>
      </c>
      <c r="F4383" s="19" t="s">
        <v>168</v>
      </c>
      <c r="G4383" s="19" t="s">
        <v>169</v>
      </c>
      <c r="H4383" s="25">
        <v>0.10748419047306777</v>
      </c>
    </row>
    <row r="4384" spans="1:8" x14ac:dyDescent="0.25">
      <c r="A4384" s="19" t="s">
        <v>84</v>
      </c>
      <c r="B4384" s="19" t="s">
        <v>85</v>
      </c>
      <c r="C4384" s="19" t="s">
        <v>76</v>
      </c>
      <c r="D4384" s="19" t="s">
        <v>230</v>
      </c>
      <c r="E4384" s="19" t="s">
        <v>231</v>
      </c>
      <c r="F4384" s="19" t="s">
        <v>172</v>
      </c>
      <c r="G4384" s="19" t="s">
        <v>173</v>
      </c>
      <c r="H4384" s="25">
        <v>1.1414486534104369E-3</v>
      </c>
    </row>
    <row r="4385" spans="1:8" x14ac:dyDescent="0.25">
      <c r="A4385" s="19" t="s">
        <v>84</v>
      </c>
      <c r="B4385" s="19" t="s">
        <v>85</v>
      </c>
      <c r="C4385" s="19" t="s">
        <v>76</v>
      </c>
      <c r="D4385" s="19" t="s">
        <v>230</v>
      </c>
      <c r="E4385" s="19" t="s">
        <v>231</v>
      </c>
      <c r="F4385" s="19" t="s">
        <v>106</v>
      </c>
      <c r="G4385" s="19" t="s">
        <v>107</v>
      </c>
      <c r="H4385" s="25">
        <v>1.1681245876969781E-2</v>
      </c>
    </row>
    <row r="4386" spans="1:8" x14ac:dyDescent="0.25">
      <c r="A4386" s="19" t="s">
        <v>84</v>
      </c>
      <c r="B4386" s="19" t="s">
        <v>85</v>
      </c>
      <c r="C4386" s="19" t="s">
        <v>76</v>
      </c>
      <c r="D4386" s="19" t="s">
        <v>230</v>
      </c>
      <c r="E4386" s="19" t="s">
        <v>231</v>
      </c>
      <c r="F4386" s="19" t="s">
        <v>108</v>
      </c>
      <c r="G4386" s="19" t="s">
        <v>109</v>
      </c>
      <c r="H4386" s="25">
        <v>5.3858187278025356E-4</v>
      </c>
    </row>
    <row r="4387" spans="1:8" x14ac:dyDescent="0.25">
      <c r="A4387" s="19" t="s">
        <v>84</v>
      </c>
      <c r="B4387" s="19" t="s">
        <v>85</v>
      </c>
      <c r="C4387" s="19" t="s">
        <v>76</v>
      </c>
      <c r="D4387" s="19" t="s">
        <v>230</v>
      </c>
      <c r="E4387" s="19" t="s">
        <v>231</v>
      </c>
      <c r="F4387" s="19" t="s">
        <v>110</v>
      </c>
      <c r="G4387" s="19" t="s">
        <v>111</v>
      </c>
      <c r="H4387" s="25">
        <v>3.6842174116944792E-2</v>
      </c>
    </row>
    <row r="4388" spans="1:8" x14ac:dyDescent="0.25">
      <c r="A4388" s="19" t="s">
        <v>84</v>
      </c>
      <c r="B4388" s="19" t="s">
        <v>85</v>
      </c>
      <c r="C4388" s="19" t="s">
        <v>76</v>
      </c>
      <c r="D4388" s="19" t="s">
        <v>230</v>
      </c>
      <c r="E4388" s="19" t="s">
        <v>231</v>
      </c>
      <c r="F4388" s="19" t="s">
        <v>206</v>
      </c>
      <c r="G4388" s="19" t="s">
        <v>207</v>
      </c>
      <c r="H4388" s="25">
        <v>2.058054427703535E-3</v>
      </c>
    </row>
    <row r="4389" spans="1:8" x14ac:dyDescent="0.25">
      <c r="A4389" s="19" t="s">
        <v>84</v>
      </c>
      <c r="B4389" s="19" t="s">
        <v>85</v>
      </c>
      <c r="C4389" s="19" t="s">
        <v>76</v>
      </c>
      <c r="D4389" s="19" t="s">
        <v>230</v>
      </c>
      <c r="E4389" s="19" t="s">
        <v>231</v>
      </c>
      <c r="F4389" s="19" t="s">
        <v>112</v>
      </c>
      <c r="G4389" s="19" t="s">
        <v>113</v>
      </c>
      <c r="H4389" s="25">
        <v>4.6000177846626701E-4</v>
      </c>
    </row>
    <row r="4390" spans="1:8" x14ac:dyDescent="0.25">
      <c r="A4390" s="19" t="s">
        <v>84</v>
      </c>
      <c r="B4390" s="19" t="s">
        <v>85</v>
      </c>
      <c r="C4390" s="19" t="s">
        <v>76</v>
      </c>
      <c r="D4390" s="19" t="s">
        <v>230</v>
      </c>
      <c r="E4390" s="19" t="s">
        <v>231</v>
      </c>
      <c r="F4390" s="19" t="s">
        <v>114</v>
      </c>
      <c r="G4390" s="19" t="s">
        <v>115</v>
      </c>
      <c r="H4390" s="25">
        <v>3.4211577108652874E-3</v>
      </c>
    </row>
    <row r="4391" spans="1:8" x14ac:dyDescent="0.25">
      <c r="A4391" s="19" t="s">
        <v>84</v>
      </c>
      <c r="B4391" s="19" t="s">
        <v>85</v>
      </c>
      <c r="C4391" s="19" t="s">
        <v>76</v>
      </c>
      <c r="D4391" s="19" t="s">
        <v>230</v>
      </c>
      <c r="E4391" s="19" t="s">
        <v>231</v>
      </c>
      <c r="F4391" s="19" t="s">
        <v>116</v>
      </c>
      <c r="G4391" s="19" t="s">
        <v>117</v>
      </c>
      <c r="H4391" s="25">
        <v>6.4490102940872309E-4</v>
      </c>
    </row>
    <row r="4392" spans="1:8" x14ac:dyDescent="0.25">
      <c r="A4392" s="19" t="s">
        <v>84</v>
      </c>
      <c r="B4392" s="19" t="s">
        <v>85</v>
      </c>
      <c r="C4392" s="19" t="s">
        <v>76</v>
      </c>
      <c r="D4392" s="19" t="s">
        <v>230</v>
      </c>
      <c r="E4392" s="19" t="s">
        <v>231</v>
      </c>
      <c r="F4392" s="19" t="s">
        <v>118</v>
      </c>
      <c r="G4392" s="19" t="s">
        <v>119</v>
      </c>
      <c r="H4392" s="25">
        <v>4.0414221193723733E-3</v>
      </c>
    </row>
    <row r="4393" spans="1:8" x14ac:dyDescent="0.25">
      <c r="A4393" s="19" t="s">
        <v>84</v>
      </c>
      <c r="B4393" s="19" t="s">
        <v>85</v>
      </c>
      <c r="C4393" s="19" t="s">
        <v>76</v>
      </c>
      <c r="D4393" s="19" t="s">
        <v>230</v>
      </c>
      <c r="E4393" s="19" t="s">
        <v>231</v>
      </c>
      <c r="F4393" s="19" t="s">
        <v>192</v>
      </c>
      <c r="G4393" s="19" t="s">
        <v>193</v>
      </c>
      <c r="H4393" s="25">
        <v>6.3829166835341442E-4</v>
      </c>
    </row>
    <row r="4394" spans="1:8" x14ac:dyDescent="0.25">
      <c r="A4394" s="19" t="s">
        <v>84</v>
      </c>
      <c r="B4394" s="19" t="s">
        <v>85</v>
      </c>
      <c r="C4394" s="19" t="s">
        <v>76</v>
      </c>
      <c r="D4394" s="19" t="s">
        <v>230</v>
      </c>
      <c r="E4394" s="19" t="s">
        <v>231</v>
      </c>
      <c r="F4394" s="19" t="s">
        <v>194</v>
      </c>
      <c r="G4394" s="19" t="s">
        <v>195</v>
      </c>
      <c r="H4394" s="25">
        <v>3.5049338338665512E-2</v>
      </c>
    </row>
    <row r="4395" spans="1:8" x14ac:dyDescent="0.25">
      <c r="A4395" s="19" t="s">
        <v>84</v>
      </c>
      <c r="B4395" s="19" t="s">
        <v>85</v>
      </c>
      <c r="C4395" s="19" t="s">
        <v>76</v>
      </c>
      <c r="D4395" s="19" t="s">
        <v>230</v>
      </c>
      <c r="E4395" s="19" t="s">
        <v>231</v>
      </c>
      <c r="F4395" s="19" t="s">
        <v>232</v>
      </c>
      <c r="G4395" s="19" t="s">
        <v>233</v>
      </c>
      <c r="H4395" s="25">
        <v>9.852121043676422E-3</v>
      </c>
    </row>
    <row r="4396" spans="1:8" x14ac:dyDescent="0.25">
      <c r="A4396" s="19" t="s">
        <v>84</v>
      </c>
      <c r="B4396" s="19" t="s">
        <v>85</v>
      </c>
      <c r="C4396" s="19" t="s">
        <v>76</v>
      </c>
      <c r="D4396" s="19" t="s">
        <v>230</v>
      </c>
      <c r="E4396" s="19" t="s">
        <v>231</v>
      </c>
      <c r="F4396" s="19" t="s">
        <v>122</v>
      </c>
      <c r="G4396" s="19" t="s">
        <v>123</v>
      </c>
      <c r="H4396" s="25">
        <v>1.8474679780988343E-3</v>
      </c>
    </row>
    <row r="4397" spans="1:8" x14ac:dyDescent="0.25">
      <c r="A4397" s="19" t="s">
        <v>84</v>
      </c>
      <c r="B4397" s="19" t="s">
        <v>85</v>
      </c>
      <c r="C4397" s="19" t="s">
        <v>76</v>
      </c>
      <c r="D4397" s="19" t="s">
        <v>230</v>
      </c>
      <c r="E4397" s="19" t="s">
        <v>231</v>
      </c>
      <c r="F4397" s="19" t="s">
        <v>126</v>
      </c>
      <c r="G4397" s="19" t="s">
        <v>127</v>
      </c>
      <c r="H4397" s="25">
        <v>2.8118416640262028E-4</v>
      </c>
    </row>
    <row r="4398" spans="1:8" x14ac:dyDescent="0.25">
      <c r="A4398" s="19" t="s">
        <v>84</v>
      </c>
      <c r="B4398" s="19" t="s">
        <v>85</v>
      </c>
      <c r="C4398" s="19" t="s">
        <v>76</v>
      </c>
      <c r="D4398" s="19" t="s">
        <v>230</v>
      </c>
      <c r="E4398" s="19" t="s">
        <v>231</v>
      </c>
      <c r="F4398" s="19" t="s">
        <v>128</v>
      </c>
      <c r="G4398" s="19" t="s">
        <v>129</v>
      </c>
      <c r="H4398" s="25">
        <v>1.3805959156455714E-3</v>
      </c>
    </row>
    <row r="4399" spans="1:8" x14ac:dyDescent="0.25">
      <c r="A4399" s="19" t="s">
        <v>84</v>
      </c>
      <c r="B4399" s="19" t="s">
        <v>85</v>
      </c>
      <c r="C4399" s="19" t="s">
        <v>76</v>
      </c>
      <c r="D4399" s="19" t="s">
        <v>230</v>
      </c>
      <c r="E4399" s="19" t="s">
        <v>231</v>
      </c>
      <c r="F4399" s="19" t="s">
        <v>130</v>
      </c>
      <c r="G4399" s="19" t="s">
        <v>131</v>
      </c>
      <c r="H4399" s="25">
        <v>9.2222996588237644E-3</v>
      </c>
    </row>
    <row r="4400" spans="1:8" x14ac:dyDescent="0.25">
      <c r="A4400" s="19" t="s">
        <v>84</v>
      </c>
      <c r="B4400" s="19" t="s">
        <v>85</v>
      </c>
      <c r="C4400" s="19" t="s">
        <v>76</v>
      </c>
      <c r="D4400" s="19" t="s">
        <v>230</v>
      </c>
      <c r="E4400" s="19" t="s">
        <v>231</v>
      </c>
      <c r="F4400" s="19" t="s">
        <v>412</v>
      </c>
      <c r="G4400" s="19" t="s">
        <v>413</v>
      </c>
      <c r="H4400" s="25">
        <v>3.2870597630926053E-3</v>
      </c>
    </row>
    <row r="4401" spans="1:8" x14ac:dyDescent="0.25">
      <c r="A4401" s="19" t="s">
        <v>84</v>
      </c>
      <c r="B4401" s="19" t="s">
        <v>85</v>
      </c>
      <c r="C4401" s="19" t="s">
        <v>76</v>
      </c>
      <c r="D4401" s="19" t="s">
        <v>230</v>
      </c>
      <c r="E4401" s="19" t="s">
        <v>231</v>
      </c>
      <c r="F4401" s="19" t="s">
        <v>132</v>
      </c>
      <c r="G4401" s="19" t="s">
        <v>133</v>
      </c>
      <c r="H4401" s="25">
        <v>8.6288839023028526E-3</v>
      </c>
    </row>
    <row r="4402" spans="1:8" x14ac:dyDescent="0.25">
      <c r="A4402" s="19" t="s">
        <v>84</v>
      </c>
      <c r="B4402" s="19" t="s">
        <v>85</v>
      </c>
      <c r="C4402" s="19" t="s">
        <v>76</v>
      </c>
      <c r="D4402" s="19" t="s">
        <v>230</v>
      </c>
      <c r="E4402" s="19" t="s">
        <v>231</v>
      </c>
      <c r="F4402" s="19" t="s">
        <v>134</v>
      </c>
      <c r="G4402" s="19" t="s">
        <v>135</v>
      </c>
      <c r="H4402" s="25">
        <v>2.9344562146282668E-3</v>
      </c>
    </row>
    <row r="4403" spans="1:8" x14ac:dyDescent="0.25">
      <c r="A4403" s="19" t="s">
        <v>84</v>
      </c>
      <c r="B4403" s="19" t="s">
        <v>85</v>
      </c>
      <c r="C4403" s="19" t="s">
        <v>76</v>
      </c>
      <c r="D4403" s="19" t="s">
        <v>230</v>
      </c>
      <c r="E4403" s="19" t="s">
        <v>231</v>
      </c>
      <c r="F4403" s="19" t="s">
        <v>136</v>
      </c>
      <c r="G4403" s="19" t="s">
        <v>137</v>
      </c>
      <c r="H4403" s="25">
        <v>6.3121774595178135E-4</v>
      </c>
    </row>
    <row r="4404" spans="1:8" x14ac:dyDescent="0.25">
      <c r="A4404" s="19" t="s">
        <v>84</v>
      </c>
      <c r="B4404" s="19" t="s">
        <v>85</v>
      </c>
      <c r="C4404" s="19" t="s">
        <v>76</v>
      </c>
      <c r="D4404" s="19" t="s">
        <v>230</v>
      </c>
      <c r="E4404" s="19" t="s">
        <v>231</v>
      </c>
      <c r="F4404" s="19" t="s">
        <v>138</v>
      </c>
      <c r="G4404" s="19" t="s">
        <v>139</v>
      </c>
      <c r="H4404" s="25">
        <v>1.3860516901952179E-3</v>
      </c>
    </row>
    <row r="4405" spans="1:8" x14ac:dyDescent="0.25">
      <c r="A4405" s="19" t="s">
        <v>84</v>
      </c>
      <c r="B4405" s="19" t="s">
        <v>85</v>
      </c>
      <c r="C4405" s="19" t="s">
        <v>76</v>
      </c>
      <c r="D4405" s="19" t="s">
        <v>230</v>
      </c>
      <c r="E4405" s="19" t="s">
        <v>231</v>
      </c>
      <c r="F4405" s="19" t="s">
        <v>140</v>
      </c>
      <c r="G4405" s="19" t="s">
        <v>141</v>
      </c>
      <c r="H4405" s="25">
        <v>1.8656424139134654E-3</v>
      </c>
    </row>
    <row r="4406" spans="1:8" x14ac:dyDescent="0.25">
      <c r="A4406" s="19" t="s">
        <v>84</v>
      </c>
      <c r="B4406" s="19" t="s">
        <v>85</v>
      </c>
      <c r="C4406" s="19" t="s">
        <v>76</v>
      </c>
      <c r="D4406" s="19" t="s">
        <v>230</v>
      </c>
      <c r="E4406" s="19" t="s">
        <v>231</v>
      </c>
      <c r="F4406" s="19" t="s">
        <v>198</v>
      </c>
      <c r="G4406" s="19" t="s">
        <v>199</v>
      </c>
      <c r="H4406" s="25">
        <v>1.3291781191830469E-2</v>
      </c>
    </row>
    <row r="4407" spans="1:8" x14ac:dyDescent="0.25">
      <c r="A4407" s="19" t="s">
        <v>84</v>
      </c>
      <c r="B4407" s="19" t="s">
        <v>85</v>
      </c>
      <c r="C4407" s="19" t="s">
        <v>76</v>
      </c>
      <c r="D4407" s="19" t="s">
        <v>230</v>
      </c>
      <c r="E4407" s="19" t="s">
        <v>231</v>
      </c>
      <c r="F4407" s="19" t="s">
        <v>142</v>
      </c>
      <c r="G4407" s="19" t="s">
        <v>143</v>
      </c>
      <c r="H4407" s="25">
        <v>1.2192639807556819E-3</v>
      </c>
    </row>
    <row r="4408" spans="1:8" x14ac:dyDescent="0.25">
      <c r="A4408" s="19" t="s">
        <v>84</v>
      </c>
      <c r="B4408" s="19" t="s">
        <v>85</v>
      </c>
      <c r="C4408" s="19" t="s">
        <v>76</v>
      </c>
      <c r="D4408" s="19" t="s">
        <v>230</v>
      </c>
      <c r="E4408" s="19" t="s">
        <v>231</v>
      </c>
      <c r="F4408" s="19" t="s">
        <v>144</v>
      </c>
      <c r="G4408" s="19" t="s">
        <v>145</v>
      </c>
      <c r="H4408" s="25">
        <v>2.2944431820207681E-2</v>
      </c>
    </row>
    <row r="4409" spans="1:8" x14ac:dyDescent="0.25">
      <c r="A4409" s="19" t="s">
        <v>84</v>
      </c>
      <c r="B4409" s="19" t="s">
        <v>85</v>
      </c>
      <c r="C4409" s="19" t="s">
        <v>76</v>
      </c>
      <c r="D4409" s="19" t="s">
        <v>230</v>
      </c>
      <c r="E4409" s="19" t="s">
        <v>231</v>
      </c>
      <c r="F4409" s="19" t="s">
        <v>146</v>
      </c>
      <c r="G4409" s="19" t="s">
        <v>147</v>
      </c>
      <c r="H4409" s="25">
        <v>9.641826985800785E-4</v>
      </c>
    </row>
    <row r="4410" spans="1:8" x14ac:dyDescent="0.25">
      <c r="A4410" s="19" t="s">
        <v>84</v>
      </c>
      <c r="B4410" s="19" t="s">
        <v>85</v>
      </c>
      <c r="C4410" s="19" t="s">
        <v>76</v>
      </c>
      <c r="D4410" s="19" t="s">
        <v>230</v>
      </c>
      <c r="E4410" s="19" t="s">
        <v>231</v>
      </c>
      <c r="F4410" s="19" t="s">
        <v>234</v>
      </c>
      <c r="G4410" s="19" t="s">
        <v>235</v>
      </c>
      <c r="H4410" s="25">
        <v>2.8739736763645938E-3</v>
      </c>
    </row>
    <row r="4411" spans="1:8" x14ac:dyDescent="0.25">
      <c r="A4411" s="19" t="s">
        <v>84</v>
      </c>
      <c r="B4411" s="19" t="s">
        <v>85</v>
      </c>
      <c r="C4411" s="19" t="s">
        <v>76</v>
      </c>
      <c r="D4411" s="19" t="s">
        <v>230</v>
      </c>
      <c r="E4411" s="19" t="s">
        <v>231</v>
      </c>
      <c r="F4411" s="19" t="s">
        <v>216</v>
      </c>
      <c r="G4411" s="19" t="s">
        <v>217</v>
      </c>
      <c r="H4411" s="25">
        <v>4.0450597821607107E-4</v>
      </c>
    </row>
    <row r="4412" spans="1:8" x14ac:dyDescent="0.25">
      <c r="A4412" s="19" t="s">
        <v>84</v>
      </c>
      <c r="B4412" s="19" t="s">
        <v>85</v>
      </c>
      <c r="C4412" s="19" t="s">
        <v>76</v>
      </c>
      <c r="D4412" s="19" t="s">
        <v>230</v>
      </c>
      <c r="E4412" s="19" t="s">
        <v>231</v>
      </c>
      <c r="F4412" s="19" t="s">
        <v>150</v>
      </c>
      <c r="G4412" s="19" t="s">
        <v>151</v>
      </c>
      <c r="H4412" s="25">
        <v>2.458974724085019E-3</v>
      </c>
    </row>
    <row r="4413" spans="1:8" x14ac:dyDescent="0.25">
      <c r="A4413" s="19" t="s">
        <v>84</v>
      </c>
      <c r="B4413" s="19" t="s">
        <v>85</v>
      </c>
      <c r="C4413" s="19" t="s">
        <v>76</v>
      </c>
      <c r="D4413" s="19" t="s">
        <v>230</v>
      </c>
      <c r="E4413" s="19" t="s">
        <v>231</v>
      </c>
      <c r="F4413" s="19" t="s">
        <v>154</v>
      </c>
      <c r="G4413" s="19" t="s">
        <v>155</v>
      </c>
      <c r="H4413" s="25">
        <v>1.9096540765144308E-2</v>
      </c>
    </row>
    <row r="4414" spans="1:8" x14ac:dyDescent="0.25">
      <c r="A4414" s="19" t="s">
        <v>84</v>
      </c>
      <c r="B4414" s="19" t="s">
        <v>85</v>
      </c>
      <c r="C4414" s="19" t="s">
        <v>76</v>
      </c>
      <c r="D4414" s="19" t="s">
        <v>230</v>
      </c>
      <c r="E4414" s="19" t="s">
        <v>231</v>
      </c>
      <c r="F4414" s="19" t="s">
        <v>156</v>
      </c>
      <c r="G4414" s="19" t="s">
        <v>157</v>
      </c>
      <c r="H4414" s="25">
        <v>8.190131375349536E-3</v>
      </c>
    </row>
    <row r="4415" spans="1:8" x14ac:dyDescent="0.25">
      <c r="A4415" s="19" t="s">
        <v>84</v>
      </c>
      <c r="B4415" s="19" t="s">
        <v>85</v>
      </c>
      <c r="C4415" s="19" t="s">
        <v>76</v>
      </c>
      <c r="D4415" s="19" t="s">
        <v>230</v>
      </c>
      <c r="E4415" s="19" t="s">
        <v>231</v>
      </c>
      <c r="F4415" s="19" t="s">
        <v>158</v>
      </c>
      <c r="G4415" s="19" t="s">
        <v>159</v>
      </c>
      <c r="H4415" s="25">
        <v>6.0662716539475936E-5</v>
      </c>
    </row>
    <row r="4416" spans="1:8" x14ac:dyDescent="0.25">
      <c r="A4416" s="19" t="s">
        <v>84</v>
      </c>
      <c r="B4416" s="19" t="s">
        <v>85</v>
      </c>
      <c r="C4416" s="19" t="s">
        <v>76</v>
      </c>
      <c r="D4416" s="19" t="s">
        <v>230</v>
      </c>
      <c r="E4416" s="19" t="s">
        <v>231</v>
      </c>
      <c r="F4416" s="19" t="s">
        <v>174</v>
      </c>
      <c r="G4416" s="19" t="s">
        <v>175</v>
      </c>
      <c r="H4416" s="25">
        <v>4.118944956511905E-4</v>
      </c>
    </row>
    <row r="4417" spans="1:8" x14ac:dyDescent="0.25">
      <c r="A4417" s="19" t="s">
        <v>84</v>
      </c>
      <c r="B4417" s="19" t="s">
        <v>85</v>
      </c>
      <c r="C4417" s="19" t="s">
        <v>76</v>
      </c>
      <c r="D4417" s="19" t="s">
        <v>230</v>
      </c>
      <c r="E4417" s="19" t="s">
        <v>231</v>
      </c>
      <c r="F4417" s="19" t="s">
        <v>236</v>
      </c>
      <c r="G4417" s="19" t="s">
        <v>237</v>
      </c>
      <c r="H4417" s="25">
        <v>6.5787857243729117E-3</v>
      </c>
    </row>
    <row r="4418" spans="1:8" x14ac:dyDescent="0.25">
      <c r="A4418" s="19" t="s">
        <v>84</v>
      </c>
      <c r="B4418" s="19" t="s">
        <v>85</v>
      </c>
      <c r="C4418" s="19" t="s">
        <v>76</v>
      </c>
      <c r="D4418" s="19" t="s">
        <v>230</v>
      </c>
      <c r="E4418" s="19" t="s">
        <v>231</v>
      </c>
      <c r="F4418" s="19" t="s">
        <v>162</v>
      </c>
      <c r="G4418" s="19" t="s">
        <v>163</v>
      </c>
      <c r="H4418" s="25">
        <v>2.5719234150265904E-2</v>
      </c>
    </row>
    <row r="4419" spans="1:8" x14ac:dyDescent="0.25">
      <c r="A4419" s="19" t="s">
        <v>84</v>
      </c>
      <c r="B4419" s="19" t="s">
        <v>85</v>
      </c>
      <c r="C4419" s="19" t="s">
        <v>76</v>
      </c>
      <c r="D4419" s="19" t="s">
        <v>230</v>
      </c>
      <c r="E4419" s="19" t="s">
        <v>231</v>
      </c>
      <c r="F4419" s="19" t="s">
        <v>210</v>
      </c>
      <c r="G4419" s="19" t="s">
        <v>211</v>
      </c>
      <c r="H4419" s="25">
        <v>1.9954354274559331E-4</v>
      </c>
    </row>
    <row r="4420" spans="1:8" x14ac:dyDescent="0.25">
      <c r="A4420" s="19" t="s">
        <v>84</v>
      </c>
      <c r="B4420" s="19" t="s">
        <v>85</v>
      </c>
      <c r="C4420" s="19" t="s">
        <v>76</v>
      </c>
      <c r="D4420" s="19" t="s">
        <v>230</v>
      </c>
      <c r="E4420" s="19" t="s">
        <v>231</v>
      </c>
      <c r="F4420" s="19" t="s">
        <v>218</v>
      </c>
      <c r="G4420" s="19" t="s">
        <v>219</v>
      </c>
      <c r="H4420" s="25">
        <v>5.6761828722160738E-3</v>
      </c>
    </row>
    <row r="4421" spans="1:8" x14ac:dyDescent="0.25">
      <c r="A4421" s="19" t="s">
        <v>84</v>
      </c>
      <c r="B4421" s="19" t="s">
        <v>85</v>
      </c>
      <c r="C4421" s="19" t="s">
        <v>76</v>
      </c>
      <c r="D4421" s="19" t="s">
        <v>230</v>
      </c>
      <c r="E4421" s="19" t="s">
        <v>231</v>
      </c>
      <c r="F4421" s="19" t="s">
        <v>220</v>
      </c>
      <c r="G4421" s="19" t="s">
        <v>221</v>
      </c>
      <c r="H4421" s="25">
        <v>3.6477006167920118E-3</v>
      </c>
    </row>
    <row r="4422" spans="1:8" x14ac:dyDescent="0.25">
      <c r="A4422" s="19" t="s">
        <v>84</v>
      </c>
      <c r="B4422" s="19" t="s">
        <v>85</v>
      </c>
      <c r="C4422" s="19" t="s">
        <v>76</v>
      </c>
      <c r="D4422" s="19" t="s">
        <v>230</v>
      </c>
      <c r="E4422" s="19" t="s">
        <v>231</v>
      </c>
      <c r="F4422" s="19" t="s">
        <v>202</v>
      </c>
      <c r="G4422" s="19" t="s">
        <v>203</v>
      </c>
      <c r="H4422" s="25">
        <v>5.1212325923084758E-4</v>
      </c>
    </row>
    <row r="4423" spans="1:8" x14ac:dyDescent="0.25">
      <c r="A4423" s="19" t="s">
        <v>84</v>
      </c>
      <c r="B4423" s="19" t="s">
        <v>85</v>
      </c>
      <c r="C4423" s="19" t="s">
        <v>76</v>
      </c>
      <c r="D4423" s="19" t="s">
        <v>238</v>
      </c>
      <c r="E4423" s="19" t="s">
        <v>239</v>
      </c>
      <c r="F4423" s="19" t="s">
        <v>410</v>
      </c>
      <c r="G4423" s="19" t="s">
        <v>411</v>
      </c>
      <c r="H4423" s="25">
        <v>0.5690315091872632</v>
      </c>
    </row>
    <row r="4424" spans="1:8" x14ac:dyDescent="0.25">
      <c r="A4424" s="19" t="s">
        <v>84</v>
      </c>
      <c r="B4424" s="19" t="s">
        <v>85</v>
      </c>
      <c r="C4424" s="19" t="s">
        <v>76</v>
      </c>
      <c r="D4424" s="19" t="s">
        <v>238</v>
      </c>
      <c r="E4424" s="19" t="s">
        <v>239</v>
      </c>
      <c r="F4424" s="19" t="s">
        <v>180</v>
      </c>
      <c r="G4424" s="19" t="s">
        <v>181</v>
      </c>
      <c r="H4424" s="25">
        <v>2.4105876378790464E-4</v>
      </c>
    </row>
    <row r="4425" spans="1:8" x14ac:dyDescent="0.25">
      <c r="A4425" s="19" t="s">
        <v>84</v>
      </c>
      <c r="B4425" s="19" t="s">
        <v>85</v>
      </c>
      <c r="C4425" s="19" t="s">
        <v>76</v>
      </c>
      <c r="D4425" s="19" t="s">
        <v>238</v>
      </c>
      <c r="E4425" s="19" t="s">
        <v>239</v>
      </c>
      <c r="F4425" s="19" t="s">
        <v>98</v>
      </c>
      <c r="G4425" s="19" t="s">
        <v>99</v>
      </c>
      <c r="H4425" s="25">
        <v>1.0622166555915649E-3</v>
      </c>
    </row>
    <row r="4426" spans="1:8" x14ac:dyDescent="0.25">
      <c r="A4426" s="19" t="s">
        <v>84</v>
      </c>
      <c r="B4426" s="19" t="s">
        <v>85</v>
      </c>
      <c r="C4426" s="19" t="s">
        <v>76</v>
      </c>
      <c r="D4426" s="19" t="s">
        <v>238</v>
      </c>
      <c r="E4426" s="19" t="s">
        <v>239</v>
      </c>
      <c r="F4426" s="19" t="s">
        <v>168</v>
      </c>
      <c r="G4426" s="19" t="s">
        <v>169</v>
      </c>
      <c r="H4426" s="25">
        <v>0.29262513781996569</v>
      </c>
    </row>
    <row r="4427" spans="1:8" x14ac:dyDescent="0.25">
      <c r="A4427" s="19" t="s">
        <v>84</v>
      </c>
      <c r="B4427" s="19" t="s">
        <v>85</v>
      </c>
      <c r="C4427" s="19" t="s">
        <v>76</v>
      </c>
      <c r="D4427" s="19" t="s">
        <v>238</v>
      </c>
      <c r="E4427" s="19" t="s">
        <v>239</v>
      </c>
      <c r="F4427" s="19" t="s">
        <v>100</v>
      </c>
      <c r="G4427" s="19" t="s">
        <v>101</v>
      </c>
      <c r="H4427" s="25">
        <v>5.1240650772035545E-2</v>
      </c>
    </row>
    <row r="4428" spans="1:8" x14ac:dyDescent="0.25">
      <c r="A4428" s="19" t="s">
        <v>84</v>
      </c>
      <c r="B4428" s="19" t="s">
        <v>85</v>
      </c>
      <c r="C4428" s="19" t="s">
        <v>76</v>
      </c>
      <c r="D4428" s="19" t="s">
        <v>238</v>
      </c>
      <c r="E4428" s="19" t="s">
        <v>239</v>
      </c>
      <c r="F4428" s="19" t="s">
        <v>102</v>
      </c>
      <c r="G4428" s="19" t="s">
        <v>103</v>
      </c>
      <c r="H4428" s="25">
        <v>2.8405526135914327E-4</v>
      </c>
    </row>
    <row r="4429" spans="1:8" x14ac:dyDescent="0.25">
      <c r="A4429" s="19" t="s">
        <v>84</v>
      </c>
      <c r="B4429" s="19" t="s">
        <v>85</v>
      </c>
      <c r="C4429" s="19" t="s">
        <v>76</v>
      </c>
      <c r="D4429" s="19" t="s">
        <v>238</v>
      </c>
      <c r="E4429" s="19" t="s">
        <v>239</v>
      </c>
      <c r="F4429" s="19" t="s">
        <v>108</v>
      </c>
      <c r="G4429" s="19" t="s">
        <v>109</v>
      </c>
      <c r="H4429" s="25">
        <v>8.6373697426774454E-4</v>
      </c>
    </row>
    <row r="4430" spans="1:8" x14ac:dyDescent="0.25">
      <c r="A4430" s="19" t="s">
        <v>84</v>
      </c>
      <c r="B4430" s="19" t="s">
        <v>85</v>
      </c>
      <c r="C4430" s="19" t="s">
        <v>76</v>
      </c>
      <c r="D4430" s="19" t="s">
        <v>238</v>
      </c>
      <c r="E4430" s="19" t="s">
        <v>239</v>
      </c>
      <c r="F4430" s="19" t="s">
        <v>110</v>
      </c>
      <c r="G4430" s="19" t="s">
        <v>111</v>
      </c>
      <c r="H4430" s="25">
        <v>7.3152193990153654E-3</v>
      </c>
    </row>
    <row r="4431" spans="1:8" x14ac:dyDescent="0.25">
      <c r="A4431" s="19" t="s">
        <v>84</v>
      </c>
      <c r="B4431" s="19" t="s">
        <v>85</v>
      </c>
      <c r="C4431" s="19" t="s">
        <v>76</v>
      </c>
      <c r="D4431" s="19" t="s">
        <v>238</v>
      </c>
      <c r="E4431" s="19" t="s">
        <v>239</v>
      </c>
      <c r="F4431" s="19" t="s">
        <v>118</v>
      </c>
      <c r="G4431" s="19" t="s">
        <v>119</v>
      </c>
      <c r="H4431" s="25">
        <v>6.4756952941407344E-3</v>
      </c>
    </row>
    <row r="4432" spans="1:8" x14ac:dyDescent="0.25">
      <c r="A4432" s="19" t="s">
        <v>84</v>
      </c>
      <c r="B4432" s="19" t="s">
        <v>85</v>
      </c>
      <c r="C4432" s="19" t="s">
        <v>76</v>
      </c>
      <c r="D4432" s="19" t="s">
        <v>238</v>
      </c>
      <c r="E4432" s="19" t="s">
        <v>239</v>
      </c>
      <c r="F4432" s="19" t="s">
        <v>122</v>
      </c>
      <c r="G4432" s="19" t="s">
        <v>123</v>
      </c>
      <c r="H4432" s="25">
        <v>3.6402419258134574E-3</v>
      </c>
    </row>
    <row r="4433" spans="1:8" x14ac:dyDescent="0.25">
      <c r="A4433" s="19" t="s">
        <v>84</v>
      </c>
      <c r="B4433" s="19" t="s">
        <v>85</v>
      </c>
      <c r="C4433" s="19" t="s">
        <v>76</v>
      </c>
      <c r="D4433" s="19" t="s">
        <v>238</v>
      </c>
      <c r="E4433" s="19" t="s">
        <v>239</v>
      </c>
      <c r="F4433" s="19" t="s">
        <v>134</v>
      </c>
      <c r="G4433" s="19" t="s">
        <v>135</v>
      </c>
      <c r="H4433" s="25">
        <v>1.2175646315918513E-3</v>
      </c>
    </row>
    <row r="4434" spans="1:8" x14ac:dyDescent="0.25">
      <c r="A4434" s="19" t="s">
        <v>84</v>
      </c>
      <c r="B4434" s="19" t="s">
        <v>85</v>
      </c>
      <c r="C4434" s="19" t="s">
        <v>76</v>
      </c>
      <c r="D4434" s="19" t="s">
        <v>238</v>
      </c>
      <c r="E4434" s="19" t="s">
        <v>239</v>
      </c>
      <c r="F4434" s="19" t="s">
        <v>138</v>
      </c>
      <c r="G4434" s="19" t="s">
        <v>139</v>
      </c>
      <c r="H4434" s="25">
        <v>2.6199202529970243E-3</v>
      </c>
    </row>
    <row r="4435" spans="1:8" x14ac:dyDescent="0.25">
      <c r="A4435" s="19" t="s">
        <v>84</v>
      </c>
      <c r="B4435" s="19" t="s">
        <v>85</v>
      </c>
      <c r="C4435" s="19" t="s">
        <v>76</v>
      </c>
      <c r="D4435" s="19" t="s">
        <v>238</v>
      </c>
      <c r="E4435" s="19" t="s">
        <v>239</v>
      </c>
      <c r="F4435" s="19" t="s">
        <v>198</v>
      </c>
      <c r="G4435" s="19" t="s">
        <v>199</v>
      </c>
      <c r="H4435" s="25">
        <v>1.9754266825650096E-2</v>
      </c>
    </row>
    <row r="4436" spans="1:8" x14ac:dyDescent="0.25">
      <c r="A4436" s="19" t="s">
        <v>84</v>
      </c>
      <c r="B4436" s="19" t="s">
        <v>85</v>
      </c>
      <c r="C4436" s="19" t="s">
        <v>76</v>
      </c>
      <c r="D4436" s="19" t="s">
        <v>238</v>
      </c>
      <c r="E4436" s="19" t="s">
        <v>239</v>
      </c>
      <c r="F4436" s="19" t="s">
        <v>142</v>
      </c>
      <c r="G4436" s="19" t="s">
        <v>143</v>
      </c>
      <c r="H4436" s="25">
        <v>3.9301012267414531E-2</v>
      </c>
    </row>
    <row r="4437" spans="1:8" x14ac:dyDescent="0.25">
      <c r="A4437" s="19" t="s">
        <v>84</v>
      </c>
      <c r="B4437" s="19" t="s">
        <v>85</v>
      </c>
      <c r="C4437" s="19" t="s">
        <v>76</v>
      </c>
      <c r="D4437" s="19" t="s">
        <v>238</v>
      </c>
      <c r="E4437" s="19" t="s">
        <v>239</v>
      </c>
      <c r="F4437" s="19" t="s">
        <v>146</v>
      </c>
      <c r="G4437" s="19" t="s">
        <v>147</v>
      </c>
      <c r="H4437" s="25">
        <v>1.4065484278988378E-3</v>
      </c>
    </row>
    <row r="4438" spans="1:8" x14ac:dyDescent="0.25">
      <c r="A4438" s="19" t="s">
        <v>84</v>
      </c>
      <c r="B4438" s="19" t="s">
        <v>85</v>
      </c>
      <c r="C4438" s="19" t="s">
        <v>76</v>
      </c>
      <c r="D4438" s="19" t="s">
        <v>238</v>
      </c>
      <c r="E4438" s="19" t="s">
        <v>239</v>
      </c>
      <c r="F4438" s="19" t="s">
        <v>156</v>
      </c>
      <c r="G4438" s="19" t="s">
        <v>157</v>
      </c>
      <c r="H4438" s="25">
        <v>6.5897064169565481E-3</v>
      </c>
    </row>
    <row r="4439" spans="1:8" x14ac:dyDescent="0.25">
      <c r="A4439" s="19" t="s">
        <v>84</v>
      </c>
      <c r="B4439" s="19" t="s">
        <v>85</v>
      </c>
      <c r="C4439" s="19" t="s">
        <v>76</v>
      </c>
      <c r="D4439" s="19" t="s">
        <v>238</v>
      </c>
      <c r="E4439" s="19" t="s">
        <v>239</v>
      </c>
      <c r="F4439" s="19" t="s">
        <v>158</v>
      </c>
      <c r="G4439" s="19" t="s">
        <v>159</v>
      </c>
      <c r="H4439" s="25">
        <v>1.0014125260026844E-4</v>
      </c>
    </row>
    <row r="4440" spans="1:8" x14ac:dyDescent="0.25">
      <c r="A4440" s="19" t="s">
        <v>84</v>
      </c>
      <c r="B4440" s="19" t="s">
        <v>85</v>
      </c>
      <c r="C4440" s="19" t="s">
        <v>76</v>
      </c>
      <c r="D4440" s="19" t="s">
        <v>238</v>
      </c>
      <c r="E4440" s="19" t="s">
        <v>239</v>
      </c>
      <c r="F4440" s="19" t="s">
        <v>162</v>
      </c>
      <c r="G4440" s="19" t="s">
        <v>163</v>
      </c>
      <c r="H4440" s="25">
        <v>1.3913661984240534E-2</v>
      </c>
    </row>
    <row r="4441" spans="1:8" x14ac:dyDescent="0.25">
      <c r="A4441" s="19" t="s">
        <v>84</v>
      </c>
      <c r="B4441" s="19" t="s">
        <v>85</v>
      </c>
      <c r="C4441" s="19" t="s">
        <v>76</v>
      </c>
      <c r="D4441" s="19" t="s">
        <v>240</v>
      </c>
      <c r="E4441" s="19" t="s">
        <v>241</v>
      </c>
      <c r="F4441" s="19" t="s">
        <v>94</v>
      </c>
      <c r="G4441" s="19" t="s">
        <v>95</v>
      </c>
      <c r="H4441" s="25">
        <v>2.0768255508155812E-2</v>
      </c>
    </row>
    <row r="4442" spans="1:8" x14ac:dyDescent="0.25">
      <c r="A4442" s="19" t="s">
        <v>84</v>
      </c>
      <c r="B4442" s="19" t="s">
        <v>85</v>
      </c>
      <c r="C4442" s="19" t="s">
        <v>76</v>
      </c>
      <c r="D4442" s="19" t="s">
        <v>240</v>
      </c>
      <c r="E4442" s="19" t="s">
        <v>241</v>
      </c>
      <c r="F4442" s="19" t="s">
        <v>242</v>
      </c>
      <c r="G4442" s="19" t="s">
        <v>243</v>
      </c>
      <c r="H4442" s="25">
        <v>3.5332068128065636E-2</v>
      </c>
    </row>
    <row r="4443" spans="1:8" x14ac:dyDescent="0.25">
      <c r="A4443" s="19" t="s">
        <v>84</v>
      </c>
      <c r="B4443" s="19" t="s">
        <v>85</v>
      </c>
      <c r="C4443" s="19" t="s">
        <v>76</v>
      </c>
      <c r="D4443" s="19" t="s">
        <v>240</v>
      </c>
      <c r="E4443" s="19" t="s">
        <v>241</v>
      </c>
      <c r="F4443" s="19" t="s">
        <v>410</v>
      </c>
      <c r="G4443" s="19" t="s">
        <v>411</v>
      </c>
      <c r="H4443" s="25">
        <v>2.1625700803674119</v>
      </c>
    </row>
    <row r="4444" spans="1:8" x14ac:dyDescent="0.25">
      <c r="A4444" s="19" t="s">
        <v>84</v>
      </c>
      <c r="B4444" s="19" t="s">
        <v>85</v>
      </c>
      <c r="C4444" s="19" t="s">
        <v>76</v>
      </c>
      <c r="D4444" s="19" t="s">
        <v>240</v>
      </c>
      <c r="E4444" s="19" t="s">
        <v>241</v>
      </c>
      <c r="F4444" s="19" t="s">
        <v>244</v>
      </c>
      <c r="G4444" s="19" t="s">
        <v>245</v>
      </c>
      <c r="H4444" s="25">
        <v>2.1433783646709594E-2</v>
      </c>
    </row>
    <row r="4445" spans="1:8" x14ac:dyDescent="0.25">
      <c r="A4445" s="19" t="s">
        <v>84</v>
      </c>
      <c r="B4445" s="19" t="s">
        <v>85</v>
      </c>
      <c r="C4445" s="19" t="s">
        <v>76</v>
      </c>
      <c r="D4445" s="19" t="s">
        <v>240</v>
      </c>
      <c r="E4445" s="19" t="s">
        <v>241</v>
      </c>
      <c r="F4445" s="19" t="s">
        <v>98</v>
      </c>
      <c r="G4445" s="19" t="s">
        <v>99</v>
      </c>
      <c r="H4445" s="25">
        <v>4.6552177169579233E-3</v>
      </c>
    </row>
    <row r="4446" spans="1:8" x14ac:dyDescent="0.25">
      <c r="A4446" s="19" t="s">
        <v>84</v>
      </c>
      <c r="B4446" s="19" t="s">
        <v>85</v>
      </c>
      <c r="C4446" s="19" t="s">
        <v>76</v>
      </c>
      <c r="D4446" s="19" t="s">
        <v>240</v>
      </c>
      <c r="E4446" s="19" t="s">
        <v>241</v>
      </c>
      <c r="F4446" s="19" t="s">
        <v>168</v>
      </c>
      <c r="G4446" s="19" t="s">
        <v>169</v>
      </c>
      <c r="H4446" s="25">
        <v>2.1748686689355652</v>
      </c>
    </row>
    <row r="4447" spans="1:8" x14ac:dyDescent="0.25">
      <c r="A4447" s="19" t="s">
        <v>84</v>
      </c>
      <c r="B4447" s="19" t="s">
        <v>85</v>
      </c>
      <c r="C4447" s="19" t="s">
        <v>76</v>
      </c>
      <c r="D4447" s="19" t="s">
        <v>240</v>
      </c>
      <c r="E4447" s="19" t="s">
        <v>241</v>
      </c>
      <c r="F4447" s="19" t="s">
        <v>102</v>
      </c>
      <c r="G4447" s="19" t="s">
        <v>103</v>
      </c>
      <c r="H4447" s="25">
        <v>1.6721909782063268E-3</v>
      </c>
    </row>
    <row r="4448" spans="1:8" x14ac:dyDescent="0.25">
      <c r="A4448" s="19" t="s">
        <v>84</v>
      </c>
      <c r="B4448" s="19" t="s">
        <v>85</v>
      </c>
      <c r="C4448" s="19" t="s">
        <v>76</v>
      </c>
      <c r="D4448" s="19" t="s">
        <v>240</v>
      </c>
      <c r="E4448" s="19" t="s">
        <v>241</v>
      </c>
      <c r="F4448" s="19" t="s">
        <v>110</v>
      </c>
      <c r="G4448" s="19" t="s">
        <v>111</v>
      </c>
      <c r="H4448" s="25">
        <v>4.2819759260909314E-2</v>
      </c>
    </row>
    <row r="4449" spans="1:8" x14ac:dyDescent="0.25">
      <c r="A4449" s="19" t="s">
        <v>84</v>
      </c>
      <c r="B4449" s="19" t="s">
        <v>85</v>
      </c>
      <c r="C4449" s="19" t="s">
        <v>76</v>
      </c>
      <c r="D4449" s="19" t="s">
        <v>240</v>
      </c>
      <c r="E4449" s="19" t="s">
        <v>241</v>
      </c>
      <c r="F4449" s="19" t="s">
        <v>112</v>
      </c>
      <c r="G4449" s="19" t="s">
        <v>113</v>
      </c>
      <c r="H4449" s="25">
        <v>4.0104756182538703E-3</v>
      </c>
    </row>
    <row r="4450" spans="1:8" x14ac:dyDescent="0.25">
      <c r="A4450" s="19" t="s">
        <v>84</v>
      </c>
      <c r="B4450" s="19" t="s">
        <v>85</v>
      </c>
      <c r="C4450" s="19" t="s">
        <v>76</v>
      </c>
      <c r="D4450" s="19" t="s">
        <v>240</v>
      </c>
      <c r="E4450" s="19" t="s">
        <v>241</v>
      </c>
      <c r="F4450" s="19" t="s">
        <v>186</v>
      </c>
      <c r="G4450" s="19" t="s">
        <v>187</v>
      </c>
      <c r="H4450" s="25">
        <v>3.0563728694399145E-3</v>
      </c>
    </row>
    <row r="4451" spans="1:8" x14ac:dyDescent="0.25">
      <c r="A4451" s="19" t="s">
        <v>84</v>
      </c>
      <c r="B4451" s="19" t="s">
        <v>85</v>
      </c>
      <c r="C4451" s="19" t="s">
        <v>76</v>
      </c>
      <c r="D4451" s="19" t="s">
        <v>240</v>
      </c>
      <c r="E4451" s="19" t="s">
        <v>241</v>
      </c>
      <c r="F4451" s="19" t="s">
        <v>246</v>
      </c>
      <c r="G4451" s="19" t="s">
        <v>247</v>
      </c>
      <c r="H4451" s="25">
        <v>0.13953803511333898</v>
      </c>
    </row>
    <row r="4452" spans="1:8" x14ac:dyDescent="0.25">
      <c r="A4452" s="19" t="s">
        <v>84</v>
      </c>
      <c r="B4452" s="19" t="s">
        <v>85</v>
      </c>
      <c r="C4452" s="19" t="s">
        <v>76</v>
      </c>
      <c r="D4452" s="19" t="s">
        <v>240</v>
      </c>
      <c r="E4452" s="19" t="s">
        <v>241</v>
      </c>
      <c r="F4452" s="19" t="s">
        <v>190</v>
      </c>
      <c r="G4452" s="19" t="s">
        <v>191</v>
      </c>
      <c r="H4452" s="25">
        <v>2.6247229699809553E-3</v>
      </c>
    </row>
    <row r="4453" spans="1:8" x14ac:dyDescent="0.25">
      <c r="A4453" s="19" t="s">
        <v>84</v>
      </c>
      <c r="B4453" s="19" t="s">
        <v>85</v>
      </c>
      <c r="C4453" s="19" t="s">
        <v>76</v>
      </c>
      <c r="D4453" s="19" t="s">
        <v>240</v>
      </c>
      <c r="E4453" s="19" t="s">
        <v>241</v>
      </c>
      <c r="F4453" s="19" t="s">
        <v>192</v>
      </c>
      <c r="G4453" s="19" t="s">
        <v>193</v>
      </c>
      <c r="H4453" s="25">
        <v>3.1016052700308088E-3</v>
      </c>
    </row>
    <row r="4454" spans="1:8" x14ac:dyDescent="0.25">
      <c r="A4454" s="19" t="s">
        <v>84</v>
      </c>
      <c r="B4454" s="19" t="s">
        <v>85</v>
      </c>
      <c r="C4454" s="19" t="s">
        <v>76</v>
      </c>
      <c r="D4454" s="19" t="s">
        <v>240</v>
      </c>
      <c r="E4454" s="19" t="s">
        <v>241</v>
      </c>
      <c r="F4454" s="19" t="s">
        <v>194</v>
      </c>
      <c r="G4454" s="19" t="s">
        <v>195</v>
      </c>
      <c r="H4454" s="25">
        <v>0.34742077259637827</v>
      </c>
    </row>
    <row r="4455" spans="1:8" x14ac:dyDescent="0.25">
      <c r="A4455" s="19" t="s">
        <v>84</v>
      </c>
      <c r="B4455" s="19" t="s">
        <v>85</v>
      </c>
      <c r="C4455" s="19" t="s">
        <v>76</v>
      </c>
      <c r="D4455" s="19" t="s">
        <v>240</v>
      </c>
      <c r="E4455" s="19" t="s">
        <v>241</v>
      </c>
      <c r="F4455" s="19" t="s">
        <v>248</v>
      </c>
      <c r="G4455" s="19" t="s">
        <v>249</v>
      </c>
      <c r="H4455" s="25">
        <v>0.56118267865542992</v>
      </c>
    </row>
    <row r="4456" spans="1:8" x14ac:dyDescent="0.25">
      <c r="A4456" s="19" t="s">
        <v>84</v>
      </c>
      <c r="B4456" s="19" t="s">
        <v>85</v>
      </c>
      <c r="C4456" s="19" t="s">
        <v>76</v>
      </c>
      <c r="D4456" s="19" t="s">
        <v>240</v>
      </c>
      <c r="E4456" s="19" t="s">
        <v>241</v>
      </c>
      <c r="F4456" s="19" t="s">
        <v>232</v>
      </c>
      <c r="G4456" s="19" t="s">
        <v>233</v>
      </c>
      <c r="H4456" s="25">
        <v>0.12650235489630099</v>
      </c>
    </row>
    <row r="4457" spans="1:8" x14ac:dyDescent="0.25">
      <c r="A4457" s="19" t="s">
        <v>84</v>
      </c>
      <c r="B4457" s="19" t="s">
        <v>85</v>
      </c>
      <c r="C4457" s="19" t="s">
        <v>76</v>
      </c>
      <c r="D4457" s="19" t="s">
        <v>240</v>
      </c>
      <c r="E4457" s="19" t="s">
        <v>241</v>
      </c>
      <c r="F4457" s="19" t="s">
        <v>122</v>
      </c>
      <c r="G4457" s="19" t="s">
        <v>123</v>
      </c>
      <c r="H4457" s="25">
        <v>8.0362012477227743E-3</v>
      </c>
    </row>
    <row r="4458" spans="1:8" x14ac:dyDescent="0.25">
      <c r="A4458" s="19" t="s">
        <v>84</v>
      </c>
      <c r="B4458" s="19" t="s">
        <v>85</v>
      </c>
      <c r="C4458" s="19" t="s">
        <v>76</v>
      </c>
      <c r="D4458" s="19" t="s">
        <v>240</v>
      </c>
      <c r="E4458" s="19" t="s">
        <v>241</v>
      </c>
      <c r="F4458" s="19" t="s">
        <v>250</v>
      </c>
      <c r="G4458" s="19" t="s">
        <v>251</v>
      </c>
      <c r="H4458" s="25">
        <v>6.9876427090094125E-3</v>
      </c>
    </row>
    <row r="4459" spans="1:8" x14ac:dyDescent="0.25">
      <c r="A4459" s="19" t="s">
        <v>84</v>
      </c>
      <c r="B4459" s="19" t="s">
        <v>85</v>
      </c>
      <c r="C4459" s="19" t="s">
        <v>76</v>
      </c>
      <c r="D4459" s="19" t="s">
        <v>240</v>
      </c>
      <c r="E4459" s="19" t="s">
        <v>241</v>
      </c>
      <c r="F4459" s="19" t="s">
        <v>126</v>
      </c>
      <c r="G4459" s="19" t="s">
        <v>127</v>
      </c>
      <c r="H4459" s="25">
        <v>2.9730752189890725E-3</v>
      </c>
    </row>
    <row r="4460" spans="1:8" x14ac:dyDescent="0.25">
      <c r="A4460" s="19" t="s">
        <v>84</v>
      </c>
      <c r="B4460" s="19" t="s">
        <v>85</v>
      </c>
      <c r="C4460" s="19" t="s">
        <v>76</v>
      </c>
      <c r="D4460" s="19" t="s">
        <v>240</v>
      </c>
      <c r="E4460" s="19" t="s">
        <v>241</v>
      </c>
      <c r="F4460" s="19" t="s">
        <v>134</v>
      </c>
      <c r="G4460" s="19" t="s">
        <v>135</v>
      </c>
      <c r="H4460" s="25">
        <v>7.820919242288853E-3</v>
      </c>
    </row>
    <row r="4461" spans="1:8" x14ac:dyDescent="0.25">
      <c r="A4461" s="19" t="s">
        <v>84</v>
      </c>
      <c r="B4461" s="19" t="s">
        <v>85</v>
      </c>
      <c r="C4461" s="19" t="s">
        <v>76</v>
      </c>
      <c r="D4461" s="19" t="s">
        <v>240</v>
      </c>
      <c r="E4461" s="19" t="s">
        <v>241</v>
      </c>
      <c r="F4461" s="19" t="s">
        <v>198</v>
      </c>
      <c r="G4461" s="19" t="s">
        <v>199</v>
      </c>
      <c r="H4461" s="25">
        <v>0.10940462220071685</v>
      </c>
    </row>
    <row r="4462" spans="1:8" x14ac:dyDescent="0.25">
      <c r="A4462" s="19" t="s">
        <v>84</v>
      </c>
      <c r="B4462" s="19" t="s">
        <v>85</v>
      </c>
      <c r="C4462" s="19" t="s">
        <v>76</v>
      </c>
      <c r="D4462" s="19" t="s">
        <v>240</v>
      </c>
      <c r="E4462" s="19" t="s">
        <v>241</v>
      </c>
      <c r="F4462" s="19" t="s">
        <v>142</v>
      </c>
      <c r="G4462" s="19" t="s">
        <v>143</v>
      </c>
      <c r="H4462" s="25">
        <v>2.2342362267609266E-2</v>
      </c>
    </row>
    <row r="4463" spans="1:8" x14ac:dyDescent="0.25">
      <c r="A4463" s="19" t="s">
        <v>84</v>
      </c>
      <c r="B4463" s="19" t="s">
        <v>85</v>
      </c>
      <c r="C4463" s="19" t="s">
        <v>76</v>
      </c>
      <c r="D4463" s="19" t="s">
        <v>240</v>
      </c>
      <c r="E4463" s="19" t="s">
        <v>241</v>
      </c>
      <c r="F4463" s="19" t="s">
        <v>150</v>
      </c>
      <c r="G4463" s="19" t="s">
        <v>151</v>
      </c>
      <c r="H4463" s="25">
        <v>0.67858639070198079</v>
      </c>
    </row>
    <row r="4464" spans="1:8" x14ac:dyDescent="0.25">
      <c r="A4464" s="19" t="s">
        <v>84</v>
      </c>
      <c r="B4464" s="19" t="s">
        <v>85</v>
      </c>
      <c r="C4464" s="19" t="s">
        <v>76</v>
      </c>
      <c r="D4464" s="19" t="s">
        <v>240</v>
      </c>
      <c r="E4464" s="19" t="s">
        <v>241</v>
      </c>
      <c r="F4464" s="19" t="s">
        <v>252</v>
      </c>
      <c r="G4464" s="19" t="s">
        <v>253</v>
      </c>
      <c r="H4464" s="25">
        <v>1.8332223290690828E-3</v>
      </c>
    </row>
    <row r="4465" spans="1:8" x14ac:dyDescent="0.25">
      <c r="A4465" s="19" t="s">
        <v>84</v>
      </c>
      <c r="B4465" s="19" t="s">
        <v>85</v>
      </c>
      <c r="C4465" s="19" t="s">
        <v>76</v>
      </c>
      <c r="D4465" s="19" t="s">
        <v>240</v>
      </c>
      <c r="E4465" s="19" t="s">
        <v>241</v>
      </c>
      <c r="F4465" s="19" t="s">
        <v>152</v>
      </c>
      <c r="G4465" s="19" t="s">
        <v>153</v>
      </c>
      <c r="H4465" s="25">
        <v>1.4577033133163355</v>
      </c>
    </row>
    <row r="4466" spans="1:8" x14ac:dyDescent="0.25">
      <c r="A4466" s="19" t="s">
        <v>84</v>
      </c>
      <c r="B4466" s="19" t="s">
        <v>85</v>
      </c>
      <c r="C4466" s="19" t="s">
        <v>76</v>
      </c>
      <c r="D4466" s="19" t="s">
        <v>240</v>
      </c>
      <c r="E4466" s="19" t="s">
        <v>241</v>
      </c>
      <c r="F4466" s="19" t="s">
        <v>154</v>
      </c>
      <c r="G4466" s="19" t="s">
        <v>155</v>
      </c>
      <c r="H4466" s="25">
        <v>0.16893916333463774</v>
      </c>
    </row>
    <row r="4467" spans="1:8" x14ac:dyDescent="0.25">
      <c r="A4467" s="19" t="s">
        <v>84</v>
      </c>
      <c r="B4467" s="19" t="s">
        <v>85</v>
      </c>
      <c r="C4467" s="19" t="s">
        <v>76</v>
      </c>
      <c r="D4467" s="19" t="s">
        <v>240</v>
      </c>
      <c r="E4467" s="19" t="s">
        <v>241</v>
      </c>
      <c r="F4467" s="19" t="s">
        <v>158</v>
      </c>
      <c r="G4467" s="19" t="s">
        <v>159</v>
      </c>
      <c r="H4467" s="25">
        <v>5.4736861962748735E-4</v>
      </c>
    </row>
    <row r="4468" spans="1:8" x14ac:dyDescent="0.25">
      <c r="A4468" s="19" t="s">
        <v>84</v>
      </c>
      <c r="B4468" s="19" t="s">
        <v>85</v>
      </c>
      <c r="C4468" s="19" t="s">
        <v>76</v>
      </c>
      <c r="D4468" s="19" t="s">
        <v>240</v>
      </c>
      <c r="E4468" s="19" t="s">
        <v>241</v>
      </c>
      <c r="F4468" s="19" t="s">
        <v>254</v>
      </c>
      <c r="G4468" s="19" t="s">
        <v>255</v>
      </c>
      <c r="H4468" s="25">
        <v>9.1036969051550662E-2</v>
      </c>
    </row>
    <row r="4469" spans="1:8" x14ac:dyDescent="0.25">
      <c r="A4469" s="19" t="s">
        <v>84</v>
      </c>
      <c r="B4469" s="19" t="s">
        <v>85</v>
      </c>
      <c r="C4469" s="19" t="s">
        <v>76</v>
      </c>
      <c r="D4469" s="19" t="s">
        <v>240</v>
      </c>
      <c r="E4469" s="19" t="s">
        <v>241</v>
      </c>
      <c r="F4469" s="19" t="s">
        <v>162</v>
      </c>
      <c r="G4469" s="19" t="s">
        <v>163</v>
      </c>
      <c r="H4469" s="25">
        <v>7.7803646793281944E-2</v>
      </c>
    </row>
    <row r="4470" spans="1:8" x14ac:dyDescent="0.25">
      <c r="A4470" s="19" t="s">
        <v>84</v>
      </c>
      <c r="B4470" s="19" t="s">
        <v>85</v>
      </c>
      <c r="C4470" s="19" t="s">
        <v>76</v>
      </c>
      <c r="D4470" s="19" t="s">
        <v>240</v>
      </c>
      <c r="E4470" s="19" t="s">
        <v>241</v>
      </c>
      <c r="F4470" s="19" t="s">
        <v>256</v>
      </c>
      <c r="G4470" s="19" t="s">
        <v>257</v>
      </c>
      <c r="H4470" s="25">
        <v>0.14839969330801422</v>
      </c>
    </row>
    <row r="4471" spans="1:8" x14ac:dyDescent="0.25">
      <c r="A4471" s="19" t="s">
        <v>84</v>
      </c>
      <c r="B4471" s="19" t="s">
        <v>85</v>
      </c>
      <c r="C4471" s="19" t="s">
        <v>76</v>
      </c>
      <c r="D4471" s="19" t="s">
        <v>258</v>
      </c>
      <c r="E4471" s="19" t="s">
        <v>259</v>
      </c>
      <c r="F4471" s="19" t="s">
        <v>242</v>
      </c>
      <c r="G4471" s="19" t="s">
        <v>243</v>
      </c>
      <c r="H4471" s="25">
        <v>3.9869014273783906E-3</v>
      </c>
    </row>
    <row r="4472" spans="1:8" x14ac:dyDescent="0.25">
      <c r="A4472" s="19" t="s">
        <v>84</v>
      </c>
      <c r="B4472" s="19" t="s">
        <v>85</v>
      </c>
      <c r="C4472" s="19" t="s">
        <v>76</v>
      </c>
      <c r="D4472" s="19" t="s">
        <v>258</v>
      </c>
      <c r="E4472" s="19" t="s">
        <v>259</v>
      </c>
      <c r="F4472" s="19" t="s">
        <v>410</v>
      </c>
      <c r="G4472" s="19" t="s">
        <v>411</v>
      </c>
      <c r="H4472" s="25">
        <v>0.24159237744622458</v>
      </c>
    </row>
    <row r="4473" spans="1:8" x14ac:dyDescent="0.25">
      <c r="A4473" s="19" t="s">
        <v>84</v>
      </c>
      <c r="B4473" s="19" t="s">
        <v>85</v>
      </c>
      <c r="C4473" s="19" t="s">
        <v>76</v>
      </c>
      <c r="D4473" s="19" t="s">
        <v>258</v>
      </c>
      <c r="E4473" s="19" t="s">
        <v>259</v>
      </c>
      <c r="F4473" s="19" t="s">
        <v>166</v>
      </c>
      <c r="G4473" s="19" t="s">
        <v>167</v>
      </c>
      <c r="H4473" s="25">
        <v>3.8535207778379411E-5</v>
      </c>
    </row>
    <row r="4474" spans="1:8" x14ac:dyDescent="0.25">
      <c r="A4474" s="19" t="s">
        <v>84</v>
      </c>
      <c r="B4474" s="19" t="s">
        <v>85</v>
      </c>
      <c r="C4474" s="19" t="s">
        <v>76</v>
      </c>
      <c r="D4474" s="19" t="s">
        <v>258</v>
      </c>
      <c r="E4474" s="19" t="s">
        <v>259</v>
      </c>
      <c r="F4474" s="19" t="s">
        <v>244</v>
      </c>
      <c r="G4474" s="19" t="s">
        <v>245</v>
      </c>
      <c r="H4474" s="25">
        <v>1.8636474769281378E-3</v>
      </c>
    </row>
    <row r="4475" spans="1:8" x14ac:dyDescent="0.25">
      <c r="A4475" s="19" t="s">
        <v>84</v>
      </c>
      <c r="B4475" s="19" t="s">
        <v>85</v>
      </c>
      <c r="C4475" s="19" t="s">
        <v>76</v>
      </c>
      <c r="D4475" s="19" t="s">
        <v>258</v>
      </c>
      <c r="E4475" s="19" t="s">
        <v>259</v>
      </c>
      <c r="F4475" s="19" t="s">
        <v>98</v>
      </c>
      <c r="G4475" s="19" t="s">
        <v>99</v>
      </c>
      <c r="H4475" s="25">
        <v>1.4036661088829025E-3</v>
      </c>
    </row>
    <row r="4476" spans="1:8" x14ac:dyDescent="0.25">
      <c r="A4476" s="19" t="s">
        <v>84</v>
      </c>
      <c r="B4476" s="19" t="s">
        <v>85</v>
      </c>
      <c r="C4476" s="19" t="s">
        <v>76</v>
      </c>
      <c r="D4476" s="19" t="s">
        <v>258</v>
      </c>
      <c r="E4476" s="19" t="s">
        <v>259</v>
      </c>
      <c r="F4476" s="19" t="s">
        <v>168</v>
      </c>
      <c r="G4476" s="19" t="s">
        <v>169</v>
      </c>
      <c r="H4476" s="25">
        <v>0.28715603237775128</v>
      </c>
    </row>
    <row r="4477" spans="1:8" x14ac:dyDescent="0.25">
      <c r="A4477" s="19" t="s">
        <v>84</v>
      </c>
      <c r="B4477" s="19" t="s">
        <v>85</v>
      </c>
      <c r="C4477" s="19" t="s">
        <v>76</v>
      </c>
      <c r="D4477" s="19" t="s">
        <v>258</v>
      </c>
      <c r="E4477" s="19" t="s">
        <v>259</v>
      </c>
      <c r="F4477" s="19" t="s">
        <v>172</v>
      </c>
      <c r="G4477" s="19" t="s">
        <v>173</v>
      </c>
      <c r="H4477" s="25">
        <v>5.0431382112916363E-4</v>
      </c>
    </row>
    <row r="4478" spans="1:8" x14ac:dyDescent="0.25">
      <c r="A4478" s="19" t="s">
        <v>84</v>
      </c>
      <c r="B4478" s="19" t="s">
        <v>85</v>
      </c>
      <c r="C4478" s="19" t="s">
        <v>76</v>
      </c>
      <c r="D4478" s="19" t="s">
        <v>258</v>
      </c>
      <c r="E4478" s="19" t="s">
        <v>259</v>
      </c>
      <c r="F4478" s="19" t="s">
        <v>100</v>
      </c>
      <c r="G4478" s="19" t="s">
        <v>101</v>
      </c>
      <c r="H4478" s="25">
        <v>1.4843485084003833E-2</v>
      </c>
    </row>
    <row r="4479" spans="1:8" x14ac:dyDescent="0.25">
      <c r="A4479" s="19" t="s">
        <v>84</v>
      </c>
      <c r="B4479" s="19" t="s">
        <v>85</v>
      </c>
      <c r="C4479" s="19" t="s">
        <v>76</v>
      </c>
      <c r="D4479" s="19" t="s">
        <v>258</v>
      </c>
      <c r="E4479" s="19" t="s">
        <v>259</v>
      </c>
      <c r="F4479" s="19" t="s">
        <v>108</v>
      </c>
      <c r="G4479" s="19" t="s">
        <v>109</v>
      </c>
      <c r="H4479" s="25">
        <v>5.1842989309628881E-4</v>
      </c>
    </row>
    <row r="4480" spans="1:8" x14ac:dyDescent="0.25">
      <c r="A4480" s="19" t="s">
        <v>84</v>
      </c>
      <c r="B4480" s="19" t="s">
        <v>85</v>
      </c>
      <c r="C4480" s="19" t="s">
        <v>76</v>
      </c>
      <c r="D4480" s="19" t="s">
        <v>258</v>
      </c>
      <c r="E4480" s="19" t="s">
        <v>259</v>
      </c>
      <c r="F4480" s="19" t="s">
        <v>110</v>
      </c>
      <c r="G4480" s="19" t="s">
        <v>111</v>
      </c>
      <c r="H4480" s="25">
        <v>4.2448133694538868E-3</v>
      </c>
    </row>
    <row r="4481" spans="1:8" x14ac:dyDescent="0.25">
      <c r="A4481" s="19" t="s">
        <v>84</v>
      </c>
      <c r="B4481" s="19" t="s">
        <v>85</v>
      </c>
      <c r="C4481" s="19" t="s">
        <v>76</v>
      </c>
      <c r="D4481" s="19" t="s">
        <v>258</v>
      </c>
      <c r="E4481" s="19" t="s">
        <v>259</v>
      </c>
      <c r="F4481" s="19" t="s">
        <v>118</v>
      </c>
      <c r="G4481" s="19" t="s">
        <v>119</v>
      </c>
      <c r="H4481" s="25">
        <v>4.0101401447278761E-3</v>
      </c>
    </row>
    <row r="4482" spans="1:8" x14ac:dyDescent="0.25">
      <c r="A4482" s="19" t="s">
        <v>84</v>
      </c>
      <c r="B4482" s="19" t="s">
        <v>85</v>
      </c>
      <c r="C4482" s="19" t="s">
        <v>76</v>
      </c>
      <c r="D4482" s="19" t="s">
        <v>258</v>
      </c>
      <c r="E4482" s="19" t="s">
        <v>259</v>
      </c>
      <c r="F4482" s="19" t="s">
        <v>184</v>
      </c>
      <c r="G4482" s="19" t="s">
        <v>185</v>
      </c>
      <c r="H4482" s="25">
        <v>1.5246427176139868E-3</v>
      </c>
    </row>
    <row r="4483" spans="1:8" x14ac:dyDescent="0.25">
      <c r="A4483" s="19" t="s">
        <v>84</v>
      </c>
      <c r="B4483" s="19" t="s">
        <v>85</v>
      </c>
      <c r="C4483" s="19" t="s">
        <v>76</v>
      </c>
      <c r="D4483" s="19" t="s">
        <v>258</v>
      </c>
      <c r="E4483" s="19" t="s">
        <v>259</v>
      </c>
      <c r="F4483" s="19" t="s">
        <v>186</v>
      </c>
      <c r="G4483" s="19" t="s">
        <v>187</v>
      </c>
      <c r="H4483" s="25">
        <v>3.3148702056456279E-4</v>
      </c>
    </row>
    <row r="4484" spans="1:8" x14ac:dyDescent="0.25">
      <c r="A4484" s="19" t="s">
        <v>84</v>
      </c>
      <c r="B4484" s="19" t="s">
        <v>85</v>
      </c>
      <c r="C4484" s="19" t="s">
        <v>76</v>
      </c>
      <c r="D4484" s="19" t="s">
        <v>258</v>
      </c>
      <c r="E4484" s="19" t="s">
        <v>259</v>
      </c>
      <c r="F4484" s="19" t="s">
        <v>190</v>
      </c>
      <c r="G4484" s="19" t="s">
        <v>191</v>
      </c>
      <c r="H4484" s="25">
        <v>2.8041917696933503E-4</v>
      </c>
    </row>
    <row r="4485" spans="1:8" x14ac:dyDescent="0.25">
      <c r="A4485" s="19" t="s">
        <v>84</v>
      </c>
      <c r="B4485" s="19" t="s">
        <v>85</v>
      </c>
      <c r="C4485" s="19" t="s">
        <v>76</v>
      </c>
      <c r="D4485" s="19" t="s">
        <v>258</v>
      </c>
      <c r="E4485" s="19" t="s">
        <v>259</v>
      </c>
      <c r="F4485" s="19" t="s">
        <v>232</v>
      </c>
      <c r="G4485" s="19" t="s">
        <v>233</v>
      </c>
      <c r="H4485" s="25">
        <v>1.1135969456713165E-2</v>
      </c>
    </row>
    <row r="4486" spans="1:8" x14ac:dyDescent="0.25">
      <c r="A4486" s="19" t="s">
        <v>84</v>
      </c>
      <c r="B4486" s="19" t="s">
        <v>85</v>
      </c>
      <c r="C4486" s="19" t="s">
        <v>76</v>
      </c>
      <c r="D4486" s="19" t="s">
        <v>258</v>
      </c>
      <c r="E4486" s="19" t="s">
        <v>259</v>
      </c>
      <c r="F4486" s="19" t="s">
        <v>122</v>
      </c>
      <c r="G4486" s="19" t="s">
        <v>123</v>
      </c>
      <c r="H4486" s="25">
        <v>8.3821729654241838E-4</v>
      </c>
    </row>
    <row r="4487" spans="1:8" x14ac:dyDescent="0.25">
      <c r="A4487" s="19" t="s">
        <v>84</v>
      </c>
      <c r="B4487" s="19" t="s">
        <v>85</v>
      </c>
      <c r="C4487" s="19" t="s">
        <v>76</v>
      </c>
      <c r="D4487" s="19" t="s">
        <v>258</v>
      </c>
      <c r="E4487" s="19" t="s">
        <v>259</v>
      </c>
      <c r="F4487" s="19" t="s">
        <v>126</v>
      </c>
      <c r="G4487" s="19" t="s">
        <v>127</v>
      </c>
      <c r="H4487" s="25">
        <v>3.3171266659062218E-4</v>
      </c>
    </row>
    <row r="4488" spans="1:8" x14ac:dyDescent="0.25">
      <c r="A4488" s="19" t="s">
        <v>84</v>
      </c>
      <c r="B4488" s="19" t="s">
        <v>85</v>
      </c>
      <c r="C4488" s="19" t="s">
        <v>76</v>
      </c>
      <c r="D4488" s="19" t="s">
        <v>258</v>
      </c>
      <c r="E4488" s="19" t="s">
        <v>259</v>
      </c>
      <c r="F4488" s="19" t="s">
        <v>128</v>
      </c>
      <c r="G4488" s="19" t="s">
        <v>129</v>
      </c>
      <c r="H4488" s="25">
        <v>1.362073190202702E-3</v>
      </c>
    </row>
    <row r="4489" spans="1:8" x14ac:dyDescent="0.25">
      <c r="A4489" s="19" t="s">
        <v>84</v>
      </c>
      <c r="B4489" s="19" t="s">
        <v>85</v>
      </c>
      <c r="C4489" s="19" t="s">
        <v>76</v>
      </c>
      <c r="D4489" s="19" t="s">
        <v>258</v>
      </c>
      <c r="E4489" s="19" t="s">
        <v>259</v>
      </c>
      <c r="F4489" s="19" t="s">
        <v>134</v>
      </c>
      <c r="G4489" s="19" t="s">
        <v>135</v>
      </c>
      <c r="H4489" s="25">
        <v>7.6424474910461186E-4</v>
      </c>
    </row>
    <row r="4490" spans="1:8" x14ac:dyDescent="0.25">
      <c r="A4490" s="19" t="s">
        <v>84</v>
      </c>
      <c r="B4490" s="19" t="s">
        <v>85</v>
      </c>
      <c r="C4490" s="19" t="s">
        <v>76</v>
      </c>
      <c r="D4490" s="19" t="s">
        <v>258</v>
      </c>
      <c r="E4490" s="19" t="s">
        <v>259</v>
      </c>
      <c r="F4490" s="19" t="s">
        <v>260</v>
      </c>
      <c r="G4490" s="19" t="s">
        <v>261</v>
      </c>
      <c r="H4490" s="25">
        <v>9.4904640603361368E-4</v>
      </c>
    </row>
    <row r="4491" spans="1:8" x14ac:dyDescent="0.25">
      <c r="A4491" s="19" t="s">
        <v>84</v>
      </c>
      <c r="B4491" s="19" t="s">
        <v>85</v>
      </c>
      <c r="C4491" s="19" t="s">
        <v>76</v>
      </c>
      <c r="D4491" s="19" t="s">
        <v>258</v>
      </c>
      <c r="E4491" s="19" t="s">
        <v>259</v>
      </c>
      <c r="F4491" s="19" t="s">
        <v>198</v>
      </c>
      <c r="G4491" s="19" t="s">
        <v>199</v>
      </c>
      <c r="H4491" s="25">
        <v>1.2626905744582759E-2</v>
      </c>
    </row>
    <row r="4492" spans="1:8" x14ac:dyDescent="0.25">
      <c r="A4492" s="19" t="s">
        <v>84</v>
      </c>
      <c r="B4492" s="19" t="s">
        <v>85</v>
      </c>
      <c r="C4492" s="19" t="s">
        <v>76</v>
      </c>
      <c r="D4492" s="19" t="s">
        <v>258</v>
      </c>
      <c r="E4492" s="19" t="s">
        <v>259</v>
      </c>
      <c r="F4492" s="19" t="s">
        <v>142</v>
      </c>
      <c r="G4492" s="19" t="s">
        <v>143</v>
      </c>
      <c r="H4492" s="25">
        <v>1.3364534498686209E-3</v>
      </c>
    </row>
    <row r="4493" spans="1:8" x14ac:dyDescent="0.25">
      <c r="A4493" s="19" t="s">
        <v>84</v>
      </c>
      <c r="B4493" s="19" t="s">
        <v>85</v>
      </c>
      <c r="C4493" s="19" t="s">
        <v>76</v>
      </c>
      <c r="D4493" s="19" t="s">
        <v>258</v>
      </c>
      <c r="E4493" s="19" t="s">
        <v>259</v>
      </c>
      <c r="F4493" s="19" t="s">
        <v>144</v>
      </c>
      <c r="G4493" s="19" t="s">
        <v>145</v>
      </c>
      <c r="H4493" s="25">
        <v>8.9879682313333611E-3</v>
      </c>
    </row>
    <row r="4494" spans="1:8" x14ac:dyDescent="0.25">
      <c r="A4494" s="19" t="s">
        <v>84</v>
      </c>
      <c r="B4494" s="19" t="s">
        <v>85</v>
      </c>
      <c r="C4494" s="19" t="s">
        <v>76</v>
      </c>
      <c r="D4494" s="19" t="s">
        <v>258</v>
      </c>
      <c r="E4494" s="19" t="s">
        <v>259</v>
      </c>
      <c r="F4494" s="19" t="s">
        <v>146</v>
      </c>
      <c r="G4494" s="19" t="s">
        <v>147</v>
      </c>
      <c r="H4494" s="25">
        <v>9.0548683336339256E-4</v>
      </c>
    </row>
    <row r="4495" spans="1:8" x14ac:dyDescent="0.25">
      <c r="A4495" s="19" t="s">
        <v>84</v>
      </c>
      <c r="B4495" s="19" t="s">
        <v>85</v>
      </c>
      <c r="C4495" s="19" t="s">
        <v>76</v>
      </c>
      <c r="D4495" s="19" t="s">
        <v>258</v>
      </c>
      <c r="E4495" s="19" t="s">
        <v>259</v>
      </c>
      <c r="F4495" s="19" t="s">
        <v>150</v>
      </c>
      <c r="G4495" s="19" t="s">
        <v>151</v>
      </c>
      <c r="H4495" s="25">
        <v>2.6667005485745982E-3</v>
      </c>
    </row>
    <row r="4496" spans="1:8" x14ac:dyDescent="0.25">
      <c r="A4496" s="19" t="s">
        <v>84</v>
      </c>
      <c r="B4496" s="19" t="s">
        <v>85</v>
      </c>
      <c r="C4496" s="19" t="s">
        <v>76</v>
      </c>
      <c r="D4496" s="19" t="s">
        <v>258</v>
      </c>
      <c r="E4496" s="19" t="s">
        <v>259</v>
      </c>
      <c r="F4496" s="19" t="s">
        <v>152</v>
      </c>
      <c r="G4496" s="19" t="s">
        <v>153</v>
      </c>
      <c r="H4496" s="25">
        <v>0.15772075953305476</v>
      </c>
    </row>
    <row r="4497" spans="1:8" x14ac:dyDescent="0.25">
      <c r="A4497" s="19" t="s">
        <v>84</v>
      </c>
      <c r="B4497" s="19" t="s">
        <v>85</v>
      </c>
      <c r="C4497" s="19" t="s">
        <v>76</v>
      </c>
      <c r="D4497" s="19" t="s">
        <v>258</v>
      </c>
      <c r="E4497" s="19" t="s">
        <v>259</v>
      </c>
      <c r="F4497" s="19" t="s">
        <v>262</v>
      </c>
      <c r="G4497" s="19" t="s">
        <v>263</v>
      </c>
      <c r="H4497" s="25">
        <v>1.1780720020554199E-2</v>
      </c>
    </row>
    <row r="4498" spans="1:8" x14ac:dyDescent="0.25">
      <c r="A4498" s="19" t="s">
        <v>84</v>
      </c>
      <c r="B4498" s="19" t="s">
        <v>85</v>
      </c>
      <c r="C4498" s="19" t="s">
        <v>76</v>
      </c>
      <c r="D4498" s="19" t="s">
        <v>258</v>
      </c>
      <c r="E4498" s="19" t="s">
        <v>259</v>
      </c>
      <c r="F4498" s="19" t="s">
        <v>158</v>
      </c>
      <c r="G4498" s="19" t="s">
        <v>159</v>
      </c>
      <c r="H4498" s="25">
        <v>5.9457738556246464E-5</v>
      </c>
    </row>
    <row r="4499" spans="1:8" x14ac:dyDescent="0.25">
      <c r="A4499" s="19" t="s">
        <v>84</v>
      </c>
      <c r="B4499" s="19" t="s">
        <v>85</v>
      </c>
      <c r="C4499" s="19" t="s">
        <v>76</v>
      </c>
      <c r="D4499" s="19" t="s">
        <v>258</v>
      </c>
      <c r="E4499" s="19" t="s">
        <v>259</v>
      </c>
      <c r="F4499" s="19" t="s">
        <v>162</v>
      </c>
      <c r="G4499" s="19" t="s">
        <v>163</v>
      </c>
      <c r="H4499" s="25">
        <v>9.3219831389300678E-3</v>
      </c>
    </row>
    <row r="4500" spans="1:8" x14ac:dyDescent="0.25">
      <c r="A4500" s="19" t="s">
        <v>84</v>
      </c>
      <c r="B4500" s="19" t="s">
        <v>85</v>
      </c>
      <c r="C4500" s="19" t="s">
        <v>76</v>
      </c>
      <c r="D4500" s="19" t="s">
        <v>258</v>
      </c>
      <c r="E4500" s="19" t="s">
        <v>259</v>
      </c>
      <c r="F4500" s="19" t="s">
        <v>200</v>
      </c>
      <c r="G4500" s="19" t="s">
        <v>201</v>
      </c>
      <c r="H4500" s="25">
        <v>3.5123308127806992E-3</v>
      </c>
    </row>
    <row r="4501" spans="1:8" x14ac:dyDescent="0.25">
      <c r="A4501" s="19" t="s">
        <v>84</v>
      </c>
      <c r="B4501" s="19" t="s">
        <v>85</v>
      </c>
      <c r="C4501" s="19" t="s">
        <v>76</v>
      </c>
      <c r="D4501" s="19" t="s">
        <v>258</v>
      </c>
      <c r="E4501" s="19" t="s">
        <v>259</v>
      </c>
      <c r="F4501" s="19" t="s">
        <v>256</v>
      </c>
      <c r="G4501" s="19" t="s">
        <v>257</v>
      </c>
      <c r="H4501" s="25">
        <v>1.88047169632822E-2</v>
      </c>
    </row>
    <row r="4502" spans="1:8" x14ac:dyDescent="0.25">
      <c r="A4502" s="19" t="s">
        <v>84</v>
      </c>
      <c r="B4502" s="19" t="s">
        <v>85</v>
      </c>
      <c r="C4502" s="19" t="s">
        <v>76</v>
      </c>
      <c r="D4502" s="19" t="s">
        <v>264</v>
      </c>
      <c r="E4502" s="19" t="s">
        <v>265</v>
      </c>
      <c r="F4502" s="19" t="s">
        <v>94</v>
      </c>
      <c r="G4502" s="19" t="s">
        <v>95</v>
      </c>
      <c r="H4502" s="25">
        <v>1.3072254774175975E-2</v>
      </c>
    </row>
    <row r="4503" spans="1:8" x14ac:dyDescent="0.25">
      <c r="A4503" s="19" t="s">
        <v>84</v>
      </c>
      <c r="B4503" s="19" t="s">
        <v>85</v>
      </c>
      <c r="C4503" s="19" t="s">
        <v>76</v>
      </c>
      <c r="D4503" s="19" t="s">
        <v>264</v>
      </c>
      <c r="E4503" s="19" t="s">
        <v>265</v>
      </c>
      <c r="F4503" s="19" t="s">
        <v>410</v>
      </c>
      <c r="G4503" s="19" t="s">
        <v>411</v>
      </c>
      <c r="H4503" s="25">
        <v>2.4809871883484509</v>
      </c>
    </row>
    <row r="4504" spans="1:8" x14ac:dyDescent="0.25">
      <c r="A4504" s="19" t="s">
        <v>84</v>
      </c>
      <c r="B4504" s="19" t="s">
        <v>85</v>
      </c>
      <c r="C4504" s="19" t="s">
        <v>76</v>
      </c>
      <c r="D4504" s="19" t="s">
        <v>264</v>
      </c>
      <c r="E4504" s="19" t="s">
        <v>265</v>
      </c>
      <c r="F4504" s="19" t="s">
        <v>166</v>
      </c>
      <c r="G4504" s="19" t="s">
        <v>167</v>
      </c>
      <c r="H4504" s="25">
        <v>2.7598736430749785E-4</v>
      </c>
    </row>
    <row r="4505" spans="1:8" x14ac:dyDescent="0.25">
      <c r="A4505" s="19" t="s">
        <v>84</v>
      </c>
      <c r="B4505" s="19" t="s">
        <v>85</v>
      </c>
      <c r="C4505" s="19" t="s">
        <v>76</v>
      </c>
      <c r="D4505" s="19" t="s">
        <v>264</v>
      </c>
      <c r="E4505" s="19" t="s">
        <v>265</v>
      </c>
      <c r="F4505" s="19" t="s">
        <v>178</v>
      </c>
      <c r="G4505" s="19" t="s">
        <v>179</v>
      </c>
      <c r="H4505" s="25">
        <v>6.8057793572507399E-3</v>
      </c>
    </row>
    <row r="4506" spans="1:8" x14ac:dyDescent="0.25">
      <c r="A4506" s="19" t="s">
        <v>84</v>
      </c>
      <c r="B4506" s="19" t="s">
        <v>85</v>
      </c>
      <c r="C4506" s="19" t="s">
        <v>76</v>
      </c>
      <c r="D4506" s="19" t="s">
        <v>264</v>
      </c>
      <c r="E4506" s="19" t="s">
        <v>265</v>
      </c>
      <c r="F4506" s="19" t="s">
        <v>266</v>
      </c>
      <c r="G4506" s="19" t="s">
        <v>267</v>
      </c>
      <c r="H4506" s="25">
        <v>1.0836801894874037E-3</v>
      </c>
    </row>
    <row r="4507" spans="1:8" x14ac:dyDescent="0.25">
      <c r="A4507" s="19" t="s">
        <v>84</v>
      </c>
      <c r="B4507" s="19" t="s">
        <v>85</v>
      </c>
      <c r="C4507" s="19" t="s">
        <v>76</v>
      </c>
      <c r="D4507" s="19" t="s">
        <v>264</v>
      </c>
      <c r="E4507" s="19" t="s">
        <v>265</v>
      </c>
      <c r="F4507" s="19" t="s">
        <v>96</v>
      </c>
      <c r="G4507" s="19" t="s">
        <v>97</v>
      </c>
      <c r="H4507" s="25">
        <v>6.1201965833575581E-3</v>
      </c>
    </row>
    <row r="4508" spans="1:8" x14ac:dyDescent="0.25">
      <c r="A4508" s="19" t="s">
        <v>84</v>
      </c>
      <c r="B4508" s="19" t="s">
        <v>85</v>
      </c>
      <c r="C4508" s="19" t="s">
        <v>76</v>
      </c>
      <c r="D4508" s="19" t="s">
        <v>264</v>
      </c>
      <c r="E4508" s="19" t="s">
        <v>265</v>
      </c>
      <c r="F4508" s="19" t="s">
        <v>180</v>
      </c>
      <c r="G4508" s="19" t="s">
        <v>181</v>
      </c>
      <c r="H4508" s="25">
        <v>9.0599231309515939E-4</v>
      </c>
    </row>
    <row r="4509" spans="1:8" x14ac:dyDescent="0.25">
      <c r="A4509" s="19" t="s">
        <v>84</v>
      </c>
      <c r="B4509" s="19" t="s">
        <v>85</v>
      </c>
      <c r="C4509" s="19" t="s">
        <v>76</v>
      </c>
      <c r="D4509" s="19" t="s">
        <v>264</v>
      </c>
      <c r="E4509" s="19" t="s">
        <v>265</v>
      </c>
      <c r="F4509" s="19" t="s">
        <v>98</v>
      </c>
      <c r="G4509" s="19" t="s">
        <v>99</v>
      </c>
      <c r="H4509" s="25">
        <v>3.9422429522136919E-3</v>
      </c>
    </row>
    <row r="4510" spans="1:8" x14ac:dyDescent="0.25">
      <c r="A4510" s="19" t="s">
        <v>84</v>
      </c>
      <c r="B4510" s="19" t="s">
        <v>85</v>
      </c>
      <c r="C4510" s="19" t="s">
        <v>76</v>
      </c>
      <c r="D4510" s="19" t="s">
        <v>264</v>
      </c>
      <c r="E4510" s="19" t="s">
        <v>265</v>
      </c>
      <c r="F4510" s="19" t="s">
        <v>168</v>
      </c>
      <c r="G4510" s="19" t="s">
        <v>169</v>
      </c>
      <c r="H4510" s="25">
        <v>3.3413219476351816</v>
      </c>
    </row>
    <row r="4511" spans="1:8" x14ac:dyDescent="0.25">
      <c r="A4511" s="19" t="s">
        <v>84</v>
      </c>
      <c r="B4511" s="19" t="s">
        <v>85</v>
      </c>
      <c r="C4511" s="19" t="s">
        <v>76</v>
      </c>
      <c r="D4511" s="19" t="s">
        <v>264</v>
      </c>
      <c r="E4511" s="19" t="s">
        <v>265</v>
      </c>
      <c r="F4511" s="19" t="s">
        <v>170</v>
      </c>
      <c r="G4511" s="19" t="s">
        <v>171</v>
      </c>
      <c r="H4511" s="25">
        <v>2.1885327580124542E-2</v>
      </c>
    </row>
    <row r="4512" spans="1:8" x14ac:dyDescent="0.25">
      <c r="A4512" s="19" t="s">
        <v>84</v>
      </c>
      <c r="B4512" s="19" t="s">
        <v>85</v>
      </c>
      <c r="C4512" s="19" t="s">
        <v>76</v>
      </c>
      <c r="D4512" s="19" t="s">
        <v>264</v>
      </c>
      <c r="E4512" s="19" t="s">
        <v>265</v>
      </c>
      <c r="F4512" s="19" t="s">
        <v>172</v>
      </c>
      <c r="G4512" s="19" t="s">
        <v>173</v>
      </c>
      <c r="H4512" s="25">
        <v>3.8549944325297607E-3</v>
      </c>
    </row>
    <row r="4513" spans="1:8" x14ac:dyDescent="0.25">
      <c r="A4513" s="19" t="s">
        <v>84</v>
      </c>
      <c r="B4513" s="19" t="s">
        <v>85</v>
      </c>
      <c r="C4513" s="19" t="s">
        <v>76</v>
      </c>
      <c r="D4513" s="19" t="s">
        <v>264</v>
      </c>
      <c r="E4513" s="19" t="s">
        <v>265</v>
      </c>
      <c r="F4513" s="19" t="s">
        <v>100</v>
      </c>
      <c r="G4513" s="19" t="s">
        <v>101</v>
      </c>
      <c r="H4513" s="25">
        <v>0.10462121207925464</v>
      </c>
    </row>
    <row r="4514" spans="1:8" x14ac:dyDescent="0.25">
      <c r="A4514" s="19" t="s">
        <v>84</v>
      </c>
      <c r="B4514" s="19" t="s">
        <v>85</v>
      </c>
      <c r="C4514" s="19" t="s">
        <v>76</v>
      </c>
      <c r="D4514" s="19" t="s">
        <v>264</v>
      </c>
      <c r="E4514" s="19" t="s">
        <v>265</v>
      </c>
      <c r="F4514" s="19" t="s">
        <v>102</v>
      </c>
      <c r="G4514" s="19" t="s">
        <v>103</v>
      </c>
      <c r="H4514" s="25">
        <v>1.2494393680212022E-3</v>
      </c>
    </row>
    <row r="4515" spans="1:8" x14ac:dyDescent="0.25">
      <c r="A4515" s="19" t="s">
        <v>84</v>
      </c>
      <c r="B4515" s="19" t="s">
        <v>85</v>
      </c>
      <c r="C4515" s="19" t="s">
        <v>76</v>
      </c>
      <c r="D4515" s="19" t="s">
        <v>264</v>
      </c>
      <c r="E4515" s="19" t="s">
        <v>265</v>
      </c>
      <c r="F4515" s="19" t="s">
        <v>104</v>
      </c>
      <c r="G4515" s="19" t="s">
        <v>105</v>
      </c>
      <c r="H4515" s="25">
        <v>3.3787920320800906E-2</v>
      </c>
    </row>
    <row r="4516" spans="1:8" x14ac:dyDescent="0.25">
      <c r="A4516" s="19" t="s">
        <v>84</v>
      </c>
      <c r="B4516" s="19" t="s">
        <v>85</v>
      </c>
      <c r="C4516" s="19" t="s">
        <v>76</v>
      </c>
      <c r="D4516" s="19" t="s">
        <v>264</v>
      </c>
      <c r="E4516" s="19" t="s">
        <v>265</v>
      </c>
      <c r="F4516" s="19" t="s">
        <v>106</v>
      </c>
      <c r="G4516" s="19" t="s">
        <v>107</v>
      </c>
      <c r="H4516" s="25">
        <v>4.5493823868528932E-2</v>
      </c>
    </row>
    <row r="4517" spans="1:8" x14ac:dyDescent="0.25">
      <c r="A4517" s="19" t="s">
        <v>84</v>
      </c>
      <c r="B4517" s="19" t="s">
        <v>85</v>
      </c>
      <c r="C4517" s="19" t="s">
        <v>76</v>
      </c>
      <c r="D4517" s="19" t="s">
        <v>264</v>
      </c>
      <c r="E4517" s="19" t="s">
        <v>265</v>
      </c>
      <c r="F4517" s="19" t="s">
        <v>108</v>
      </c>
      <c r="G4517" s="19" t="s">
        <v>109</v>
      </c>
      <c r="H4517" s="25">
        <v>3.5555818198125815E-3</v>
      </c>
    </row>
    <row r="4518" spans="1:8" x14ac:dyDescent="0.25">
      <c r="A4518" s="19" t="s">
        <v>84</v>
      </c>
      <c r="B4518" s="19" t="s">
        <v>85</v>
      </c>
      <c r="C4518" s="19" t="s">
        <v>76</v>
      </c>
      <c r="D4518" s="19" t="s">
        <v>264</v>
      </c>
      <c r="E4518" s="19" t="s">
        <v>265</v>
      </c>
      <c r="F4518" s="19" t="s">
        <v>110</v>
      </c>
      <c r="G4518" s="19" t="s">
        <v>111</v>
      </c>
      <c r="H4518" s="25">
        <v>4.6175396185219153E-2</v>
      </c>
    </row>
    <row r="4519" spans="1:8" x14ac:dyDescent="0.25">
      <c r="A4519" s="19" t="s">
        <v>84</v>
      </c>
      <c r="B4519" s="19" t="s">
        <v>85</v>
      </c>
      <c r="C4519" s="19" t="s">
        <v>76</v>
      </c>
      <c r="D4519" s="19" t="s">
        <v>264</v>
      </c>
      <c r="E4519" s="19" t="s">
        <v>265</v>
      </c>
      <c r="F4519" s="19" t="s">
        <v>208</v>
      </c>
      <c r="G4519" s="19" t="s">
        <v>209</v>
      </c>
      <c r="H4519" s="25">
        <v>2.1700330449551282E-3</v>
      </c>
    </row>
    <row r="4520" spans="1:8" x14ac:dyDescent="0.25">
      <c r="A4520" s="19" t="s">
        <v>84</v>
      </c>
      <c r="B4520" s="19" t="s">
        <v>85</v>
      </c>
      <c r="C4520" s="19" t="s">
        <v>76</v>
      </c>
      <c r="D4520" s="19" t="s">
        <v>264</v>
      </c>
      <c r="E4520" s="19" t="s">
        <v>265</v>
      </c>
      <c r="F4520" s="19" t="s">
        <v>112</v>
      </c>
      <c r="G4520" s="19" t="s">
        <v>113</v>
      </c>
      <c r="H4520" s="25">
        <v>3.1165132462063023E-3</v>
      </c>
    </row>
    <row r="4521" spans="1:8" x14ac:dyDescent="0.25">
      <c r="A4521" s="19" t="s">
        <v>84</v>
      </c>
      <c r="B4521" s="19" t="s">
        <v>85</v>
      </c>
      <c r="C4521" s="19" t="s">
        <v>76</v>
      </c>
      <c r="D4521" s="19" t="s">
        <v>264</v>
      </c>
      <c r="E4521" s="19" t="s">
        <v>265</v>
      </c>
      <c r="F4521" s="19" t="s">
        <v>114</v>
      </c>
      <c r="G4521" s="19" t="s">
        <v>115</v>
      </c>
      <c r="H4521" s="25">
        <v>2.3069906785478975E-2</v>
      </c>
    </row>
    <row r="4522" spans="1:8" x14ac:dyDescent="0.25">
      <c r="A4522" s="19" t="s">
        <v>84</v>
      </c>
      <c r="B4522" s="19" t="s">
        <v>85</v>
      </c>
      <c r="C4522" s="19" t="s">
        <v>76</v>
      </c>
      <c r="D4522" s="19" t="s">
        <v>264</v>
      </c>
      <c r="E4522" s="19" t="s">
        <v>265</v>
      </c>
      <c r="F4522" s="19" t="s">
        <v>116</v>
      </c>
      <c r="G4522" s="19" t="s">
        <v>117</v>
      </c>
      <c r="H4522" s="25">
        <v>4.7695334584831129E-3</v>
      </c>
    </row>
    <row r="4523" spans="1:8" x14ac:dyDescent="0.25">
      <c r="A4523" s="19" t="s">
        <v>84</v>
      </c>
      <c r="B4523" s="19" t="s">
        <v>85</v>
      </c>
      <c r="C4523" s="19" t="s">
        <v>76</v>
      </c>
      <c r="D4523" s="19" t="s">
        <v>264</v>
      </c>
      <c r="E4523" s="19" t="s">
        <v>265</v>
      </c>
      <c r="F4523" s="19" t="s">
        <v>118</v>
      </c>
      <c r="G4523" s="19" t="s">
        <v>119</v>
      </c>
      <c r="H4523" s="25">
        <v>2.8236677927233594E-2</v>
      </c>
    </row>
    <row r="4524" spans="1:8" x14ac:dyDescent="0.25">
      <c r="A4524" s="19" t="s">
        <v>84</v>
      </c>
      <c r="B4524" s="19" t="s">
        <v>85</v>
      </c>
      <c r="C4524" s="19" t="s">
        <v>76</v>
      </c>
      <c r="D4524" s="19" t="s">
        <v>264</v>
      </c>
      <c r="E4524" s="19" t="s">
        <v>265</v>
      </c>
      <c r="F4524" s="19" t="s">
        <v>120</v>
      </c>
      <c r="G4524" s="19" t="s">
        <v>121</v>
      </c>
      <c r="H4524" s="25">
        <v>3.5907779129644532E-2</v>
      </c>
    </row>
    <row r="4525" spans="1:8" x14ac:dyDescent="0.25">
      <c r="A4525" s="19" t="s">
        <v>84</v>
      </c>
      <c r="B4525" s="19" t="s">
        <v>85</v>
      </c>
      <c r="C4525" s="19" t="s">
        <v>76</v>
      </c>
      <c r="D4525" s="19" t="s">
        <v>264</v>
      </c>
      <c r="E4525" s="19" t="s">
        <v>265</v>
      </c>
      <c r="F4525" s="19" t="s">
        <v>186</v>
      </c>
      <c r="G4525" s="19" t="s">
        <v>187</v>
      </c>
      <c r="H4525" s="25">
        <v>1.4720870144554862E-3</v>
      </c>
    </row>
    <row r="4526" spans="1:8" x14ac:dyDescent="0.25">
      <c r="A4526" s="19" t="s">
        <v>84</v>
      </c>
      <c r="B4526" s="19" t="s">
        <v>85</v>
      </c>
      <c r="C4526" s="19" t="s">
        <v>76</v>
      </c>
      <c r="D4526" s="19" t="s">
        <v>264</v>
      </c>
      <c r="E4526" s="19" t="s">
        <v>265</v>
      </c>
      <c r="F4526" s="19" t="s">
        <v>192</v>
      </c>
      <c r="G4526" s="19" t="s">
        <v>193</v>
      </c>
      <c r="H4526" s="25">
        <v>2.3814458256277136E-3</v>
      </c>
    </row>
    <row r="4527" spans="1:8" x14ac:dyDescent="0.25">
      <c r="A4527" s="19" t="s">
        <v>84</v>
      </c>
      <c r="B4527" s="19" t="s">
        <v>85</v>
      </c>
      <c r="C4527" s="19" t="s">
        <v>76</v>
      </c>
      <c r="D4527" s="19" t="s">
        <v>264</v>
      </c>
      <c r="E4527" s="19" t="s">
        <v>265</v>
      </c>
      <c r="F4527" s="19" t="s">
        <v>194</v>
      </c>
      <c r="G4527" s="19" t="s">
        <v>195</v>
      </c>
      <c r="H4527" s="25">
        <v>0.22710887776970126</v>
      </c>
    </row>
    <row r="4528" spans="1:8" x14ac:dyDescent="0.25">
      <c r="A4528" s="19" t="s">
        <v>84</v>
      </c>
      <c r="B4528" s="19" t="s">
        <v>85</v>
      </c>
      <c r="C4528" s="19" t="s">
        <v>76</v>
      </c>
      <c r="D4528" s="19" t="s">
        <v>264</v>
      </c>
      <c r="E4528" s="19" t="s">
        <v>265</v>
      </c>
      <c r="F4528" s="19" t="s">
        <v>122</v>
      </c>
      <c r="G4528" s="19" t="s">
        <v>123</v>
      </c>
      <c r="H4528" s="25">
        <v>5.9114092769929514E-3</v>
      </c>
    </row>
    <row r="4529" spans="1:8" x14ac:dyDescent="0.25">
      <c r="A4529" s="19" t="s">
        <v>84</v>
      </c>
      <c r="B4529" s="19" t="s">
        <v>85</v>
      </c>
      <c r="C4529" s="19" t="s">
        <v>76</v>
      </c>
      <c r="D4529" s="19" t="s">
        <v>264</v>
      </c>
      <c r="E4529" s="19" t="s">
        <v>265</v>
      </c>
      <c r="F4529" s="19" t="s">
        <v>126</v>
      </c>
      <c r="G4529" s="19" t="s">
        <v>127</v>
      </c>
      <c r="H4529" s="25">
        <v>2.1891730957726944E-3</v>
      </c>
    </row>
    <row r="4530" spans="1:8" x14ac:dyDescent="0.25">
      <c r="A4530" s="19" t="s">
        <v>84</v>
      </c>
      <c r="B4530" s="19" t="s">
        <v>85</v>
      </c>
      <c r="C4530" s="19" t="s">
        <v>76</v>
      </c>
      <c r="D4530" s="19" t="s">
        <v>264</v>
      </c>
      <c r="E4530" s="19" t="s">
        <v>265</v>
      </c>
      <c r="F4530" s="19" t="s">
        <v>130</v>
      </c>
      <c r="G4530" s="19" t="s">
        <v>131</v>
      </c>
      <c r="H4530" s="25">
        <v>6.0482757496708714E-2</v>
      </c>
    </row>
    <row r="4531" spans="1:8" x14ac:dyDescent="0.25">
      <c r="A4531" s="19" t="s">
        <v>84</v>
      </c>
      <c r="B4531" s="19" t="s">
        <v>85</v>
      </c>
      <c r="C4531" s="19" t="s">
        <v>76</v>
      </c>
      <c r="D4531" s="19" t="s">
        <v>264</v>
      </c>
      <c r="E4531" s="19" t="s">
        <v>265</v>
      </c>
      <c r="F4531" s="19" t="s">
        <v>412</v>
      </c>
      <c r="G4531" s="19" t="s">
        <v>413</v>
      </c>
      <c r="H4531" s="25">
        <v>1.728689002835098E-2</v>
      </c>
    </row>
    <row r="4532" spans="1:8" x14ac:dyDescent="0.25">
      <c r="A4532" s="19" t="s">
        <v>84</v>
      </c>
      <c r="B4532" s="19" t="s">
        <v>85</v>
      </c>
      <c r="C4532" s="19" t="s">
        <v>76</v>
      </c>
      <c r="D4532" s="19" t="s">
        <v>264</v>
      </c>
      <c r="E4532" s="19" t="s">
        <v>265</v>
      </c>
      <c r="F4532" s="19" t="s">
        <v>132</v>
      </c>
      <c r="G4532" s="19" t="s">
        <v>133</v>
      </c>
      <c r="H4532" s="25">
        <v>5.7715027445656507E-2</v>
      </c>
    </row>
    <row r="4533" spans="1:8" x14ac:dyDescent="0.25">
      <c r="A4533" s="19" t="s">
        <v>84</v>
      </c>
      <c r="B4533" s="19" t="s">
        <v>85</v>
      </c>
      <c r="C4533" s="19" t="s">
        <v>76</v>
      </c>
      <c r="D4533" s="19" t="s">
        <v>264</v>
      </c>
      <c r="E4533" s="19" t="s">
        <v>265</v>
      </c>
      <c r="F4533" s="19" t="s">
        <v>134</v>
      </c>
      <c r="G4533" s="19" t="s">
        <v>135</v>
      </c>
      <c r="H4533" s="25">
        <v>6.2568382373660806E-3</v>
      </c>
    </row>
    <row r="4534" spans="1:8" x14ac:dyDescent="0.25">
      <c r="A4534" s="19" t="s">
        <v>84</v>
      </c>
      <c r="B4534" s="19" t="s">
        <v>85</v>
      </c>
      <c r="C4534" s="19" t="s">
        <v>76</v>
      </c>
      <c r="D4534" s="19" t="s">
        <v>264</v>
      </c>
      <c r="E4534" s="19" t="s">
        <v>265</v>
      </c>
      <c r="F4534" s="19" t="s">
        <v>136</v>
      </c>
      <c r="G4534" s="19" t="s">
        <v>137</v>
      </c>
      <c r="H4534" s="25">
        <v>4.1338526442478776E-3</v>
      </c>
    </row>
    <row r="4535" spans="1:8" x14ac:dyDescent="0.25">
      <c r="A4535" s="19" t="s">
        <v>84</v>
      </c>
      <c r="B4535" s="19" t="s">
        <v>85</v>
      </c>
      <c r="C4535" s="19" t="s">
        <v>76</v>
      </c>
      <c r="D4535" s="19" t="s">
        <v>264</v>
      </c>
      <c r="E4535" s="19" t="s">
        <v>265</v>
      </c>
      <c r="F4535" s="19" t="s">
        <v>138</v>
      </c>
      <c r="G4535" s="19" t="s">
        <v>139</v>
      </c>
      <c r="H4535" s="25">
        <v>1.4807582319818536E-2</v>
      </c>
    </row>
    <row r="4536" spans="1:8" x14ac:dyDescent="0.25">
      <c r="A4536" s="19" t="s">
        <v>84</v>
      </c>
      <c r="B4536" s="19" t="s">
        <v>85</v>
      </c>
      <c r="C4536" s="19" t="s">
        <v>76</v>
      </c>
      <c r="D4536" s="19" t="s">
        <v>264</v>
      </c>
      <c r="E4536" s="19" t="s">
        <v>265</v>
      </c>
      <c r="F4536" s="19" t="s">
        <v>198</v>
      </c>
      <c r="G4536" s="19" t="s">
        <v>199</v>
      </c>
      <c r="H4536" s="25">
        <v>8.262009800971265E-2</v>
      </c>
    </row>
    <row r="4537" spans="1:8" x14ac:dyDescent="0.25">
      <c r="A4537" s="19" t="s">
        <v>84</v>
      </c>
      <c r="B4537" s="19" t="s">
        <v>85</v>
      </c>
      <c r="C4537" s="19" t="s">
        <v>76</v>
      </c>
      <c r="D4537" s="19" t="s">
        <v>264</v>
      </c>
      <c r="E4537" s="19" t="s">
        <v>265</v>
      </c>
      <c r="F4537" s="19" t="s">
        <v>142</v>
      </c>
      <c r="G4537" s="19" t="s">
        <v>143</v>
      </c>
      <c r="H4537" s="25">
        <v>8.8679354206218312E-3</v>
      </c>
    </row>
    <row r="4538" spans="1:8" x14ac:dyDescent="0.25">
      <c r="A4538" s="19" t="s">
        <v>84</v>
      </c>
      <c r="B4538" s="19" t="s">
        <v>85</v>
      </c>
      <c r="C4538" s="19" t="s">
        <v>76</v>
      </c>
      <c r="D4538" s="19" t="s">
        <v>264</v>
      </c>
      <c r="E4538" s="19" t="s">
        <v>265</v>
      </c>
      <c r="F4538" s="19" t="s">
        <v>144</v>
      </c>
      <c r="G4538" s="19" t="s">
        <v>145</v>
      </c>
      <c r="H4538" s="25">
        <v>7.3700517360214976E-2</v>
      </c>
    </row>
    <row r="4539" spans="1:8" x14ac:dyDescent="0.25">
      <c r="A4539" s="19" t="s">
        <v>84</v>
      </c>
      <c r="B4539" s="19" t="s">
        <v>85</v>
      </c>
      <c r="C4539" s="19" t="s">
        <v>76</v>
      </c>
      <c r="D4539" s="19" t="s">
        <v>264</v>
      </c>
      <c r="E4539" s="19" t="s">
        <v>265</v>
      </c>
      <c r="F4539" s="19" t="s">
        <v>146</v>
      </c>
      <c r="G4539" s="19" t="s">
        <v>147</v>
      </c>
      <c r="H4539" s="25">
        <v>6.9215493724016849E-3</v>
      </c>
    </row>
    <row r="4540" spans="1:8" x14ac:dyDescent="0.25">
      <c r="A4540" s="19" t="s">
        <v>84</v>
      </c>
      <c r="B4540" s="19" t="s">
        <v>85</v>
      </c>
      <c r="C4540" s="19" t="s">
        <v>76</v>
      </c>
      <c r="D4540" s="19" t="s">
        <v>264</v>
      </c>
      <c r="E4540" s="19" t="s">
        <v>265</v>
      </c>
      <c r="F4540" s="19" t="s">
        <v>234</v>
      </c>
      <c r="G4540" s="19" t="s">
        <v>235</v>
      </c>
      <c r="H4540" s="25">
        <v>1.8988538029464656E-2</v>
      </c>
    </row>
    <row r="4541" spans="1:8" x14ac:dyDescent="0.25">
      <c r="A4541" s="19" t="s">
        <v>84</v>
      </c>
      <c r="B4541" s="19" t="s">
        <v>85</v>
      </c>
      <c r="C4541" s="19" t="s">
        <v>76</v>
      </c>
      <c r="D4541" s="19" t="s">
        <v>264</v>
      </c>
      <c r="E4541" s="19" t="s">
        <v>265</v>
      </c>
      <c r="F4541" s="19" t="s">
        <v>148</v>
      </c>
      <c r="G4541" s="19" t="s">
        <v>149</v>
      </c>
      <c r="H4541" s="25">
        <v>2.3187768792845832E-2</v>
      </c>
    </row>
    <row r="4542" spans="1:8" x14ac:dyDescent="0.25">
      <c r="A4542" s="19" t="s">
        <v>84</v>
      </c>
      <c r="B4542" s="19" t="s">
        <v>85</v>
      </c>
      <c r="C4542" s="19" t="s">
        <v>76</v>
      </c>
      <c r="D4542" s="19" t="s">
        <v>264</v>
      </c>
      <c r="E4542" s="19" t="s">
        <v>265</v>
      </c>
      <c r="F4542" s="19" t="s">
        <v>216</v>
      </c>
      <c r="G4542" s="19" t="s">
        <v>217</v>
      </c>
      <c r="H4542" s="25">
        <v>2.685268669075942E-3</v>
      </c>
    </row>
    <row r="4543" spans="1:8" x14ac:dyDescent="0.25">
      <c r="A4543" s="19" t="s">
        <v>84</v>
      </c>
      <c r="B4543" s="19" t="s">
        <v>85</v>
      </c>
      <c r="C4543" s="19" t="s">
        <v>76</v>
      </c>
      <c r="D4543" s="19" t="s">
        <v>264</v>
      </c>
      <c r="E4543" s="19" t="s">
        <v>265</v>
      </c>
      <c r="F4543" s="19" t="s">
        <v>150</v>
      </c>
      <c r="G4543" s="19" t="s">
        <v>151</v>
      </c>
      <c r="H4543" s="25">
        <v>1.600810697391367E-2</v>
      </c>
    </row>
    <row r="4544" spans="1:8" x14ac:dyDescent="0.25">
      <c r="A4544" s="19" t="s">
        <v>84</v>
      </c>
      <c r="B4544" s="19" t="s">
        <v>85</v>
      </c>
      <c r="C4544" s="19" t="s">
        <v>76</v>
      </c>
      <c r="D4544" s="19" t="s">
        <v>264</v>
      </c>
      <c r="E4544" s="19" t="s">
        <v>265</v>
      </c>
      <c r="F4544" s="19" t="s">
        <v>156</v>
      </c>
      <c r="G4544" s="19" t="s">
        <v>157</v>
      </c>
      <c r="H4544" s="25">
        <v>3.3663933857192692E-2</v>
      </c>
    </row>
    <row r="4545" spans="1:8" x14ac:dyDescent="0.25">
      <c r="A4545" s="19" t="s">
        <v>84</v>
      </c>
      <c r="B4545" s="19" t="s">
        <v>85</v>
      </c>
      <c r="C4545" s="19" t="s">
        <v>76</v>
      </c>
      <c r="D4545" s="19" t="s">
        <v>264</v>
      </c>
      <c r="E4545" s="19" t="s">
        <v>265</v>
      </c>
      <c r="F4545" s="19" t="s">
        <v>158</v>
      </c>
      <c r="G4545" s="19" t="s">
        <v>159</v>
      </c>
      <c r="H4545" s="25">
        <v>3.2712641085415279E-4</v>
      </c>
    </row>
    <row r="4546" spans="1:8" x14ac:dyDescent="0.25">
      <c r="A4546" s="19" t="s">
        <v>84</v>
      </c>
      <c r="B4546" s="19" t="s">
        <v>85</v>
      </c>
      <c r="C4546" s="19" t="s">
        <v>76</v>
      </c>
      <c r="D4546" s="19" t="s">
        <v>264</v>
      </c>
      <c r="E4546" s="19" t="s">
        <v>265</v>
      </c>
      <c r="F4546" s="19" t="s">
        <v>162</v>
      </c>
      <c r="G4546" s="19" t="s">
        <v>163</v>
      </c>
      <c r="H4546" s="25">
        <v>8.572566429997576E-2</v>
      </c>
    </row>
    <row r="4547" spans="1:8" x14ac:dyDescent="0.25">
      <c r="A4547" s="19" t="s">
        <v>84</v>
      </c>
      <c r="B4547" s="19" t="s">
        <v>85</v>
      </c>
      <c r="C4547" s="19" t="s">
        <v>76</v>
      </c>
      <c r="D4547" s="19" t="s">
        <v>264</v>
      </c>
      <c r="E4547" s="19" t="s">
        <v>265</v>
      </c>
      <c r="F4547" s="19" t="s">
        <v>210</v>
      </c>
      <c r="G4547" s="19" t="s">
        <v>211</v>
      </c>
      <c r="H4547" s="25">
        <v>1.0117903555761311E-3</v>
      </c>
    </row>
    <row r="4548" spans="1:8" x14ac:dyDescent="0.25">
      <c r="A4548" s="19" t="s">
        <v>84</v>
      </c>
      <c r="B4548" s="19" t="s">
        <v>85</v>
      </c>
      <c r="C4548" s="19" t="s">
        <v>76</v>
      </c>
      <c r="D4548" s="19" t="s">
        <v>264</v>
      </c>
      <c r="E4548" s="19" t="s">
        <v>265</v>
      </c>
      <c r="F4548" s="19" t="s">
        <v>218</v>
      </c>
      <c r="G4548" s="19" t="s">
        <v>219</v>
      </c>
      <c r="H4548" s="25">
        <v>1.6393538539840626E-2</v>
      </c>
    </row>
    <row r="4549" spans="1:8" x14ac:dyDescent="0.25">
      <c r="A4549" s="19" t="s">
        <v>84</v>
      </c>
      <c r="B4549" s="19" t="s">
        <v>85</v>
      </c>
      <c r="C4549" s="19" t="s">
        <v>76</v>
      </c>
      <c r="D4549" s="19" t="s">
        <v>264</v>
      </c>
      <c r="E4549" s="19" t="s">
        <v>265</v>
      </c>
      <c r="F4549" s="19" t="s">
        <v>202</v>
      </c>
      <c r="G4549" s="19" t="s">
        <v>203</v>
      </c>
      <c r="H4549" s="25">
        <v>3.351877697980012E-3</v>
      </c>
    </row>
    <row r="4550" spans="1:8" x14ac:dyDescent="0.25">
      <c r="A4550" s="19" t="s">
        <v>84</v>
      </c>
      <c r="B4550" s="19" t="s">
        <v>85</v>
      </c>
      <c r="C4550" s="19" t="s">
        <v>76</v>
      </c>
      <c r="D4550" s="19" t="s">
        <v>270</v>
      </c>
      <c r="E4550" s="19" t="s">
        <v>271</v>
      </c>
      <c r="F4550" s="19" t="s">
        <v>94</v>
      </c>
      <c r="G4550" s="19" t="s">
        <v>95</v>
      </c>
      <c r="H4550" s="25">
        <v>2.1724590057137634E-4</v>
      </c>
    </row>
    <row r="4551" spans="1:8" x14ac:dyDescent="0.25">
      <c r="A4551" s="19" t="s">
        <v>84</v>
      </c>
      <c r="B4551" s="19" t="s">
        <v>85</v>
      </c>
      <c r="C4551" s="19" t="s">
        <v>76</v>
      </c>
      <c r="D4551" s="19" t="s">
        <v>270</v>
      </c>
      <c r="E4551" s="19" t="s">
        <v>271</v>
      </c>
      <c r="F4551" s="19" t="s">
        <v>410</v>
      </c>
      <c r="G4551" s="19" t="s">
        <v>411</v>
      </c>
      <c r="H4551" s="25">
        <v>3.2160910906635226E-2</v>
      </c>
    </row>
    <row r="4552" spans="1:8" x14ac:dyDescent="0.25">
      <c r="A4552" s="19" t="s">
        <v>84</v>
      </c>
      <c r="B4552" s="19" t="s">
        <v>85</v>
      </c>
      <c r="C4552" s="19" t="s">
        <v>76</v>
      </c>
      <c r="D4552" s="19" t="s">
        <v>270</v>
      </c>
      <c r="E4552" s="19" t="s">
        <v>271</v>
      </c>
      <c r="F4552" s="19" t="s">
        <v>166</v>
      </c>
      <c r="G4552" s="19" t="s">
        <v>167</v>
      </c>
      <c r="H4552" s="25">
        <v>4.740693500982005E-6</v>
      </c>
    </row>
    <row r="4553" spans="1:8" x14ac:dyDescent="0.25">
      <c r="A4553" s="19" t="s">
        <v>84</v>
      </c>
      <c r="B4553" s="19" t="s">
        <v>85</v>
      </c>
      <c r="C4553" s="19" t="s">
        <v>76</v>
      </c>
      <c r="D4553" s="19" t="s">
        <v>270</v>
      </c>
      <c r="E4553" s="19" t="s">
        <v>271</v>
      </c>
      <c r="F4553" s="19" t="s">
        <v>266</v>
      </c>
      <c r="G4553" s="19" t="s">
        <v>267</v>
      </c>
      <c r="H4553" s="25">
        <v>3.2661974532056436E-5</v>
      </c>
    </row>
    <row r="4554" spans="1:8" x14ac:dyDescent="0.25">
      <c r="A4554" s="19" t="s">
        <v>84</v>
      </c>
      <c r="B4554" s="19" t="s">
        <v>85</v>
      </c>
      <c r="C4554" s="19" t="s">
        <v>76</v>
      </c>
      <c r="D4554" s="19" t="s">
        <v>270</v>
      </c>
      <c r="E4554" s="19" t="s">
        <v>271</v>
      </c>
      <c r="F4554" s="19" t="s">
        <v>96</v>
      </c>
      <c r="G4554" s="19" t="s">
        <v>97</v>
      </c>
      <c r="H4554" s="25">
        <v>1.2696142019542547E-4</v>
      </c>
    </row>
    <row r="4555" spans="1:8" x14ac:dyDescent="0.25">
      <c r="A4555" s="19" t="s">
        <v>84</v>
      </c>
      <c r="B4555" s="19" t="s">
        <v>85</v>
      </c>
      <c r="C4555" s="19" t="s">
        <v>76</v>
      </c>
      <c r="D4555" s="19" t="s">
        <v>270</v>
      </c>
      <c r="E4555" s="19" t="s">
        <v>271</v>
      </c>
      <c r="F4555" s="19" t="s">
        <v>98</v>
      </c>
      <c r="G4555" s="19" t="s">
        <v>99</v>
      </c>
      <c r="H4555" s="25">
        <v>2.1229004928945711E-4</v>
      </c>
    </row>
    <row r="4556" spans="1:8" x14ac:dyDescent="0.25">
      <c r="A4556" s="19" t="s">
        <v>84</v>
      </c>
      <c r="B4556" s="19" t="s">
        <v>85</v>
      </c>
      <c r="C4556" s="19" t="s">
        <v>76</v>
      </c>
      <c r="D4556" s="19" t="s">
        <v>270</v>
      </c>
      <c r="E4556" s="19" t="s">
        <v>271</v>
      </c>
      <c r="F4556" s="19" t="s">
        <v>168</v>
      </c>
      <c r="G4556" s="19" t="s">
        <v>169</v>
      </c>
      <c r="H4556" s="25">
        <v>4.6014212165265286E-2</v>
      </c>
    </row>
    <row r="4557" spans="1:8" x14ac:dyDescent="0.25">
      <c r="A4557" s="19" t="s">
        <v>84</v>
      </c>
      <c r="B4557" s="19" t="s">
        <v>85</v>
      </c>
      <c r="C4557" s="19" t="s">
        <v>76</v>
      </c>
      <c r="D4557" s="19" t="s">
        <v>270</v>
      </c>
      <c r="E4557" s="19" t="s">
        <v>271</v>
      </c>
      <c r="F4557" s="19" t="s">
        <v>172</v>
      </c>
      <c r="G4557" s="19" t="s">
        <v>173</v>
      </c>
      <c r="H4557" s="25">
        <v>9.5327039589497252E-5</v>
      </c>
    </row>
    <row r="4558" spans="1:8" x14ac:dyDescent="0.25">
      <c r="A4558" s="19" t="s">
        <v>84</v>
      </c>
      <c r="B4558" s="19" t="s">
        <v>85</v>
      </c>
      <c r="C4558" s="19" t="s">
        <v>76</v>
      </c>
      <c r="D4558" s="19" t="s">
        <v>270</v>
      </c>
      <c r="E4558" s="19" t="s">
        <v>271</v>
      </c>
      <c r="F4558" s="19" t="s">
        <v>100</v>
      </c>
      <c r="G4558" s="19" t="s">
        <v>101</v>
      </c>
      <c r="H4558" s="25">
        <v>2.4718335988868482E-3</v>
      </c>
    </row>
    <row r="4559" spans="1:8" x14ac:dyDescent="0.25">
      <c r="A4559" s="19" t="s">
        <v>84</v>
      </c>
      <c r="B4559" s="19" t="s">
        <v>85</v>
      </c>
      <c r="C4559" s="19" t="s">
        <v>76</v>
      </c>
      <c r="D4559" s="19" t="s">
        <v>270</v>
      </c>
      <c r="E4559" s="19" t="s">
        <v>271</v>
      </c>
      <c r="F4559" s="19" t="s">
        <v>102</v>
      </c>
      <c r="G4559" s="19" t="s">
        <v>103</v>
      </c>
      <c r="H4559" s="25">
        <v>2.2451080633048699E-5</v>
      </c>
    </row>
    <row r="4560" spans="1:8" x14ac:dyDescent="0.25">
      <c r="A4560" s="19" t="s">
        <v>84</v>
      </c>
      <c r="B4560" s="19" t="s">
        <v>85</v>
      </c>
      <c r="C4560" s="19" t="s">
        <v>76</v>
      </c>
      <c r="D4560" s="19" t="s">
        <v>270</v>
      </c>
      <c r="E4560" s="19" t="s">
        <v>271</v>
      </c>
      <c r="F4560" s="19" t="s">
        <v>104</v>
      </c>
      <c r="G4560" s="19" t="s">
        <v>105</v>
      </c>
      <c r="H4560" s="25">
        <v>6.8510268786054016E-4</v>
      </c>
    </row>
    <row r="4561" spans="1:8" x14ac:dyDescent="0.25">
      <c r="A4561" s="19" t="s">
        <v>84</v>
      </c>
      <c r="B4561" s="19" t="s">
        <v>85</v>
      </c>
      <c r="C4561" s="19" t="s">
        <v>76</v>
      </c>
      <c r="D4561" s="19" t="s">
        <v>270</v>
      </c>
      <c r="E4561" s="19" t="s">
        <v>271</v>
      </c>
      <c r="F4561" s="19" t="s">
        <v>106</v>
      </c>
      <c r="G4561" s="19" t="s">
        <v>107</v>
      </c>
      <c r="H4561" s="25">
        <v>1.2049395919160506E-3</v>
      </c>
    </row>
    <row r="4562" spans="1:8" x14ac:dyDescent="0.25">
      <c r="A4562" s="19" t="s">
        <v>84</v>
      </c>
      <c r="B4562" s="19" t="s">
        <v>85</v>
      </c>
      <c r="C4562" s="19" t="s">
        <v>76</v>
      </c>
      <c r="D4562" s="19" t="s">
        <v>270</v>
      </c>
      <c r="E4562" s="19" t="s">
        <v>271</v>
      </c>
      <c r="F4562" s="19" t="s">
        <v>108</v>
      </c>
      <c r="G4562" s="19" t="s">
        <v>109</v>
      </c>
      <c r="H4562" s="25">
        <v>6.0245083441952753E-5</v>
      </c>
    </row>
    <row r="4563" spans="1:8" x14ac:dyDescent="0.25">
      <c r="A4563" s="19" t="s">
        <v>84</v>
      </c>
      <c r="B4563" s="19" t="s">
        <v>85</v>
      </c>
      <c r="C4563" s="19" t="s">
        <v>76</v>
      </c>
      <c r="D4563" s="19" t="s">
        <v>270</v>
      </c>
      <c r="E4563" s="19" t="s">
        <v>271</v>
      </c>
      <c r="F4563" s="19" t="s">
        <v>110</v>
      </c>
      <c r="G4563" s="19" t="s">
        <v>111</v>
      </c>
      <c r="H4563" s="25">
        <v>7.1778274045901412E-4</v>
      </c>
    </row>
    <row r="4564" spans="1:8" x14ac:dyDescent="0.25">
      <c r="A4564" s="19" t="s">
        <v>84</v>
      </c>
      <c r="B4564" s="19" t="s">
        <v>85</v>
      </c>
      <c r="C4564" s="19" t="s">
        <v>76</v>
      </c>
      <c r="D4564" s="19" t="s">
        <v>270</v>
      </c>
      <c r="E4564" s="19" t="s">
        <v>271</v>
      </c>
      <c r="F4564" s="19" t="s">
        <v>112</v>
      </c>
      <c r="G4564" s="19" t="s">
        <v>113</v>
      </c>
      <c r="H4564" s="25">
        <v>5.616474667119214E-5</v>
      </c>
    </row>
    <row r="4565" spans="1:8" x14ac:dyDescent="0.25">
      <c r="A4565" s="19" t="s">
        <v>84</v>
      </c>
      <c r="B4565" s="19" t="s">
        <v>85</v>
      </c>
      <c r="C4565" s="19" t="s">
        <v>76</v>
      </c>
      <c r="D4565" s="19" t="s">
        <v>270</v>
      </c>
      <c r="E4565" s="19" t="s">
        <v>271</v>
      </c>
      <c r="F4565" s="19" t="s">
        <v>272</v>
      </c>
      <c r="G4565" s="19" t="s">
        <v>273</v>
      </c>
      <c r="H4565" s="25">
        <v>5.032510764921437E-4</v>
      </c>
    </row>
    <row r="4566" spans="1:8" x14ac:dyDescent="0.25">
      <c r="A4566" s="19" t="s">
        <v>84</v>
      </c>
      <c r="B4566" s="19" t="s">
        <v>85</v>
      </c>
      <c r="C4566" s="19" t="s">
        <v>76</v>
      </c>
      <c r="D4566" s="19" t="s">
        <v>270</v>
      </c>
      <c r="E4566" s="19" t="s">
        <v>271</v>
      </c>
      <c r="F4566" s="19" t="s">
        <v>114</v>
      </c>
      <c r="G4566" s="19" t="s">
        <v>115</v>
      </c>
      <c r="H4566" s="25">
        <v>3.8963555129304208E-4</v>
      </c>
    </row>
    <row r="4567" spans="1:8" x14ac:dyDescent="0.25">
      <c r="A4567" s="19" t="s">
        <v>84</v>
      </c>
      <c r="B4567" s="19" t="s">
        <v>85</v>
      </c>
      <c r="C4567" s="19" t="s">
        <v>76</v>
      </c>
      <c r="D4567" s="19" t="s">
        <v>270</v>
      </c>
      <c r="E4567" s="19" t="s">
        <v>271</v>
      </c>
      <c r="F4567" s="19" t="s">
        <v>116</v>
      </c>
      <c r="G4567" s="19" t="s">
        <v>117</v>
      </c>
      <c r="H4567" s="25">
        <v>1.1015886156747742E-4</v>
      </c>
    </row>
    <row r="4568" spans="1:8" x14ac:dyDescent="0.25">
      <c r="A4568" s="19" t="s">
        <v>84</v>
      </c>
      <c r="B4568" s="19" t="s">
        <v>85</v>
      </c>
      <c r="C4568" s="19" t="s">
        <v>76</v>
      </c>
      <c r="D4568" s="19" t="s">
        <v>270</v>
      </c>
      <c r="E4568" s="19" t="s">
        <v>271</v>
      </c>
      <c r="F4568" s="19" t="s">
        <v>118</v>
      </c>
      <c r="G4568" s="19" t="s">
        <v>119</v>
      </c>
      <c r="H4568" s="25">
        <v>6.7927760793330281E-4</v>
      </c>
    </row>
    <row r="4569" spans="1:8" x14ac:dyDescent="0.25">
      <c r="A4569" s="19" t="s">
        <v>84</v>
      </c>
      <c r="B4569" s="19" t="s">
        <v>85</v>
      </c>
      <c r="C4569" s="19" t="s">
        <v>76</v>
      </c>
      <c r="D4569" s="19" t="s">
        <v>270</v>
      </c>
      <c r="E4569" s="19" t="s">
        <v>271</v>
      </c>
      <c r="F4569" s="19" t="s">
        <v>120</v>
      </c>
      <c r="G4569" s="19" t="s">
        <v>121</v>
      </c>
      <c r="H4569" s="25">
        <v>6.9358623561707614E-4</v>
      </c>
    </row>
    <row r="4570" spans="1:8" x14ac:dyDescent="0.25">
      <c r="A4570" s="19" t="s">
        <v>84</v>
      </c>
      <c r="B4570" s="19" t="s">
        <v>85</v>
      </c>
      <c r="C4570" s="19" t="s">
        <v>76</v>
      </c>
      <c r="D4570" s="19" t="s">
        <v>270</v>
      </c>
      <c r="E4570" s="19" t="s">
        <v>271</v>
      </c>
      <c r="F4570" s="19" t="s">
        <v>186</v>
      </c>
      <c r="G4570" s="19" t="s">
        <v>187</v>
      </c>
      <c r="H4570" s="25">
        <v>4.2466838481271397E-5</v>
      </c>
    </row>
    <row r="4571" spans="1:8" x14ac:dyDescent="0.25">
      <c r="A4571" s="19" t="s">
        <v>84</v>
      </c>
      <c r="B4571" s="19" t="s">
        <v>85</v>
      </c>
      <c r="C4571" s="19" t="s">
        <v>76</v>
      </c>
      <c r="D4571" s="19" t="s">
        <v>270</v>
      </c>
      <c r="E4571" s="19" t="s">
        <v>271</v>
      </c>
      <c r="F4571" s="19" t="s">
        <v>188</v>
      </c>
      <c r="G4571" s="19" t="s">
        <v>189</v>
      </c>
      <c r="H4571" s="25">
        <v>3.3442041054147788E-3</v>
      </c>
    </row>
    <row r="4572" spans="1:8" x14ac:dyDescent="0.25">
      <c r="A4572" s="19" t="s">
        <v>84</v>
      </c>
      <c r="B4572" s="19" t="s">
        <v>85</v>
      </c>
      <c r="C4572" s="19" t="s">
        <v>76</v>
      </c>
      <c r="D4572" s="19" t="s">
        <v>270</v>
      </c>
      <c r="E4572" s="19" t="s">
        <v>271</v>
      </c>
      <c r="F4572" s="19" t="s">
        <v>192</v>
      </c>
      <c r="G4572" s="19" t="s">
        <v>193</v>
      </c>
      <c r="H4572" s="25">
        <v>4.228975711459514E-5</v>
      </c>
    </row>
    <row r="4573" spans="1:8" x14ac:dyDescent="0.25">
      <c r="A4573" s="19" t="s">
        <v>84</v>
      </c>
      <c r="B4573" s="19" t="s">
        <v>85</v>
      </c>
      <c r="C4573" s="19" t="s">
        <v>76</v>
      </c>
      <c r="D4573" s="19" t="s">
        <v>270</v>
      </c>
      <c r="E4573" s="19" t="s">
        <v>271</v>
      </c>
      <c r="F4573" s="19" t="s">
        <v>194</v>
      </c>
      <c r="G4573" s="19" t="s">
        <v>195</v>
      </c>
      <c r="H4573" s="25">
        <v>3.8250887828233859E-3</v>
      </c>
    </row>
    <row r="4574" spans="1:8" x14ac:dyDescent="0.25">
      <c r="A4574" s="19" t="s">
        <v>84</v>
      </c>
      <c r="B4574" s="19" t="s">
        <v>85</v>
      </c>
      <c r="C4574" s="19" t="s">
        <v>76</v>
      </c>
      <c r="D4574" s="19" t="s">
        <v>270</v>
      </c>
      <c r="E4574" s="19" t="s">
        <v>271</v>
      </c>
      <c r="F4574" s="19" t="s">
        <v>122</v>
      </c>
      <c r="G4574" s="19" t="s">
        <v>123</v>
      </c>
      <c r="H4574" s="25">
        <v>1.4779795899717623E-4</v>
      </c>
    </row>
    <row r="4575" spans="1:8" x14ac:dyDescent="0.25">
      <c r="A4575" s="19" t="s">
        <v>84</v>
      </c>
      <c r="B4575" s="19" t="s">
        <v>85</v>
      </c>
      <c r="C4575" s="19" t="s">
        <v>76</v>
      </c>
      <c r="D4575" s="19" t="s">
        <v>270</v>
      </c>
      <c r="E4575" s="19" t="s">
        <v>271</v>
      </c>
      <c r="F4575" s="19" t="s">
        <v>124</v>
      </c>
      <c r="G4575" s="19" t="s">
        <v>125</v>
      </c>
      <c r="H4575" s="25">
        <v>1.0171264374097256E-3</v>
      </c>
    </row>
    <row r="4576" spans="1:8" x14ac:dyDescent="0.25">
      <c r="A4576" s="19" t="s">
        <v>84</v>
      </c>
      <c r="B4576" s="19" t="s">
        <v>85</v>
      </c>
      <c r="C4576" s="19" t="s">
        <v>76</v>
      </c>
      <c r="D4576" s="19" t="s">
        <v>270</v>
      </c>
      <c r="E4576" s="19" t="s">
        <v>271</v>
      </c>
      <c r="F4576" s="19" t="s">
        <v>126</v>
      </c>
      <c r="G4576" s="19" t="s">
        <v>127</v>
      </c>
      <c r="H4576" s="25">
        <v>4.8989197669178268E-5</v>
      </c>
    </row>
    <row r="4577" spans="1:8" x14ac:dyDescent="0.25">
      <c r="A4577" s="19" t="s">
        <v>84</v>
      </c>
      <c r="B4577" s="19" t="s">
        <v>85</v>
      </c>
      <c r="C4577" s="19" t="s">
        <v>76</v>
      </c>
      <c r="D4577" s="19" t="s">
        <v>270</v>
      </c>
      <c r="E4577" s="19" t="s">
        <v>271</v>
      </c>
      <c r="F4577" s="19" t="s">
        <v>412</v>
      </c>
      <c r="G4577" s="19" t="s">
        <v>413</v>
      </c>
      <c r="H4577" s="25">
        <v>6.3345023110338147E-4</v>
      </c>
    </row>
    <row r="4578" spans="1:8" x14ac:dyDescent="0.25">
      <c r="A4578" s="19" t="s">
        <v>84</v>
      </c>
      <c r="B4578" s="19" t="s">
        <v>85</v>
      </c>
      <c r="C4578" s="19" t="s">
        <v>76</v>
      </c>
      <c r="D4578" s="19" t="s">
        <v>270</v>
      </c>
      <c r="E4578" s="19" t="s">
        <v>271</v>
      </c>
      <c r="F4578" s="19" t="s">
        <v>132</v>
      </c>
      <c r="G4578" s="19" t="s">
        <v>133</v>
      </c>
      <c r="H4578" s="25">
        <v>1.1099174037673481E-3</v>
      </c>
    </row>
    <row r="4579" spans="1:8" x14ac:dyDescent="0.25">
      <c r="A4579" s="19" t="s">
        <v>84</v>
      </c>
      <c r="B4579" s="19" t="s">
        <v>85</v>
      </c>
      <c r="C4579" s="19" t="s">
        <v>76</v>
      </c>
      <c r="D4579" s="19" t="s">
        <v>270</v>
      </c>
      <c r="E4579" s="19" t="s">
        <v>271</v>
      </c>
      <c r="F4579" s="19" t="s">
        <v>134</v>
      </c>
      <c r="G4579" s="19" t="s">
        <v>135</v>
      </c>
      <c r="H4579" s="25">
        <v>1.2731523794478873E-4</v>
      </c>
    </row>
    <row r="4580" spans="1:8" x14ac:dyDescent="0.25">
      <c r="A4580" s="19" t="s">
        <v>84</v>
      </c>
      <c r="B4580" s="19" t="s">
        <v>85</v>
      </c>
      <c r="C4580" s="19" t="s">
        <v>76</v>
      </c>
      <c r="D4580" s="19" t="s">
        <v>270</v>
      </c>
      <c r="E4580" s="19" t="s">
        <v>271</v>
      </c>
      <c r="F4580" s="19" t="s">
        <v>136</v>
      </c>
      <c r="G4580" s="19" t="s">
        <v>137</v>
      </c>
      <c r="H4580" s="25">
        <v>1.0431188812776041E-4</v>
      </c>
    </row>
    <row r="4581" spans="1:8" x14ac:dyDescent="0.25">
      <c r="A4581" s="19" t="s">
        <v>84</v>
      </c>
      <c r="B4581" s="19" t="s">
        <v>85</v>
      </c>
      <c r="C4581" s="19" t="s">
        <v>76</v>
      </c>
      <c r="D4581" s="19" t="s">
        <v>270</v>
      </c>
      <c r="E4581" s="19" t="s">
        <v>271</v>
      </c>
      <c r="F4581" s="19" t="s">
        <v>138</v>
      </c>
      <c r="G4581" s="19" t="s">
        <v>139</v>
      </c>
      <c r="H4581" s="25">
        <v>3.8350668254716206E-4</v>
      </c>
    </row>
    <row r="4582" spans="1:8" x14ac:dyDescent="0.25">
      <c r="A4582" s="19" t="s">
        <v>84</v>
      </c>
      <c r="B4582" s="19" t="s">
        <v>85</v>
      </c>
      <c r="C4582" s="19" t="s">
        <v>76</v>
      </c>
      <c r="D4582" s="19" t="s">
        <v>270</v>
      </c>
      <c r="E4582" s="19" t="s">
        <v>271</v>
      </c>
      <c r="F4582" s="19" t="s">
        <v>198</v>
      </c>
      <c r="G4582" s="19" t="s">
        <v>199</v>
      </c>
      <c r="H4582" s="25">
        <v>1.4582835929436778E-3</v>
      </c>
    </row>
    <row r="4583" spans="1:8" x14ac:dyDescent="0.25">
      <c r="A4583" s="19" t="s">
        <v>84</v>
      </c>
      <c r="B4583" s="19" t="s">
        <v>85</v>
      </c>
      <c r="C4583" s="19" t="s">
        <v>76</v>
      </c>
      <c r="D4583" s="19" t="s">
        <v>270</v>
      </c>
      <c r="E4583" s="19" t="s">
        <v>271</v>
      </c>
      <c r="F4583" s="19" t="s">
        <v>142</v>
      </c>
      <c r="G4583" s="19" t="s">
        <v>143</v>
      </c>
      <c r="H4583" s="25">
        <v>1.5260093996219456E-4</v>
      </c>
    </row>
    <row r="4584" spans="1:8" x14ac:dyDescent="0.25">
      <c r="A4584" s="19" t="s">
        <v>84</v>
      </c>
      <c r="B4584" s="19" t="s">
        <v>85</v>
      </c>
      <c r="C4584" s="19" t="s">
        <v>76</v>
      </c>
      <c r="D4584" s="19" t="s">
        <v>270</v>
      </c>
      <c r="E4584" s="19" t="s">
        <v>271</v>
      </c>
      <c r="F4584" s="19" t="s">
        <v>144</v>
      </c>
      <c r="G4584" s="19" t="s">
        <v>145</v>
      </c>
      <c r="H4584" s="25">
        <v>1.2159074595831394E-3</v>
      </c>
    </row>
    <row r="4585" spans="1:8" x14ac:dyDescent="0.25">
      <c r="A4585" s="19" t="s">
        <v>84</v>
      </c>
      <c r="B4585" s="19" t="s">
        <v>85</v>
      </c>
      <c r="C4585" s="19" t="s">
        <v>76</v>
      </c>
      <c r="D4585" s="19" t="s">
        <v>270</v>
      </c>
      <c r="E4585" s="19" t="s">
        <v>271</v>
      </c>
      <c r="F4585" s="19" t="s">
        <v>146</v>
      </c>
      <c r="G4585" s="19" t="s">
        <v>147</v>
      </c>
      <c r="H4585" s="25">
        <v>1.7982902150057587E-4</v>
      </c>
    </row>
    <row r="4586" spans="1:8" x14ac:dyDescent="0.25">
      <c r="A4586" s="19" t="s">
        <v>84</v>
      </c>
      <c r="B4586" s="19" t="s">
        <v>85</v>
      </c>
      <c r="C4586" s="19" t="s">
        <v>76</v>
      </c>
      <c r="D4586" s="19" t="s">
        <v>270</v>
      </c>
      <c r="E4586" s="19" t="s">
        <v>271</v>
      </c>
      <c r="F4586" s="19" t="s">
        <v>216</v>
      </c>
      <c r="G4586" s="19" t="s">
        <v>217</v>
      </c>
      <c r="H4586" s="25">
        <v>4.8484854023061666E-5</v>
      </c>
    </row>
    <row r="4587" spans="1:8" x14ac:dyDescent="0.25">
      <c r="A4587" s="19" t="s">
        <v>84</v>
      </c>
      <c r="B4587" s="19" t="s">
        <v>85</v>
      </c>
      <c r="C4587" s="19" t="s">
        <v>76</v>
      </c>
      <c r="D4587" s="19" t="s">
        <v>270</v>
      </c>
      <c r="E4587" s="19" t="s">
        <v>271</v>
      </c>
      <c r="F4587" s="19" t="s">
        <v>252</v>
      </c>
      <c r="G4587" s="19" t="s">
        <v>253</v>
      </c>
      <c r="H4587" s="25">
        <v>2.4736995258933778E-5</v>
      </c>
    </row>
    <row r="4588" spans="1:8" x14ac:dyDescent="0.25">
      <c r="A4588" s="19" t="s">
        <v>84</v>
      </c>
      <c r="B4588" s="19" t="s">
        <v>85</v>
      </c>
      <c r="C4588" s="19" t="s">
        <v>76</v>
      </c>
      <c r="D4588" s="19" t="s">
        <v>270</v>
      </c>
      <c r="E4588" s="19" t="s">
        <v>271</v>
      </c>
      <c r="F4588" s="19" t="s">
        <v>152</v>
      </c>
      <c r="G4588" s="19" t="s">
        <v>153</v>
      </c>
      <c r="H4588" s="25">
        <v>1.9651191083818718E-2</v>
      </c>
    </row>
    <row r="4589" spans="1:8" x14ac:dyDescent="0.25">
      <c r="A4589" s="19" t="s">
        <v>84</v>
      </c>
      <c r="B4589" s="19" t="s">
        <v>85</v>
      </c>
      <c r="C4589" s="19" t="s">
        <v>76</v>
      </c>
      <c r="D4589" s="19" t="s">
        <v>270</v>
      </c>
      <c r="E4589" s="19" t="s">
        <v>271</v>
      </c>
      <c r="F4589" s="19" t="s">
        <v>262</v>
      </c>
      <c r="G4589" s="19" t="s">
        <v>263</v>
      </c>
      <c r="H4589" s="25">
        <v>1.4643307452704437E-3</v>
      </c>
    </row>
    <row r="4590" spans="1:8" x14ac:dyDescent="0.25">
      <c r="A4590" s="19" t="s">
        <v>84</v>
      </c>
      <c r="B4590" s="19" t="s">
        <v>85</v>
      </c>
      <c r="C4590" s="19" t="s">
        <v>76</v>
      </c>
      <c r="D4590" s="19" t="s">
        <v>270</v>
      </c>
      <c r="E4590" s="19" t="s">
        <v>271</v>
      </c>
      <c r="F4590" s="19" t="s">
        <v>156</v>
      </c>
      <c r="G4590" s="19" t="s">
        <v>157</v>
      </c>
      <c r="H4590" s="25">
        <v>8.2647481663606606E-4</v>
      </c>
    </row>
    <row r="4591" spans="1:8" x14ac:dyDescent="0.25">
      <c r="A4591" s="19" t="s">
        <v>84</v>
      </c>
      <c r="B4591" s="19" t="s">
        <v>85</v>
      </c>
      <c r="C4591" s="19" t="s">
        <v>76</v>
      </c>
      <c r="D4591" s="19" t="s">
        <v>270</v>
      </c>
      <c r="E4591" s="19" t="s">
        <v>271</v>
      </c>
      <c r="F4591" s="19" t="s">
        <v>158</v>
      </c>
      <c r="G4591" s="19" t="s">
        <v>159</v>
      </c>
      <c r="H4591" s="25">
        <v>8.2941083564072011E-6</v>
      </c>
    </row>
    <row r="4592" spans="1:8" x14ac:dyDescent="0.25">
      <c r="A4592" s="19" t="s">
        <v>84</v>
      </c>
      <c r="B4592" s="19" t="s">
        <v>85</v>
      </c>
      <c r="C4592" s="19" t="s">
        <v>76</v>
      </c>
      <c r="D4592" s="19" t="s">
        <v>270</v>
      </c>
      <c r="E4592" s="19" t="s">
        <v>271</v>
      </c>
      <c r="F4592" s="19" t="s">
        <v>274</v>
      </c>
      <c r="G4592" s="19" t="s">
        <v>275</v>
      </c>
      <c r="H4592" s="25">
        <v>1.9193771352205493E-4</v>
      </c>
    </row>
    <row r="4593" spans="1:8" x14ac:dyDescent="0.25">
      <c r="A4593" s="19" t="s">
        <v>84</v>
      </c>
      <c r="B4593" s="19" t="s">
        <v>85</v>
      </c>
      <c r="C4593" s="19" t="s">
        <v>76</v>
      </c>
      <c r="D4593" s="19" t="s">
        <v>270</v>
      </c>
      <c r="E4593" s="19" t="s">
        <v>271</v>
      </c>
      <c r="F4593" s="19" t="s">
        <v>162</v>
      </c>
      <c r="G4593" s="19" t="s">
        <v>163</v>
      </c>
      <c r="H4593" s="25">
        <v>1.658932361549878E-3</v>
      </c>
    </row>
    <row r="4594" spans="1:8" x14ac:dyDescent="0.25">
      <c r="A4594" s="19" t="s">
        <v>84</v>
      </c>
      <c r="B4594" s="19" t="s">
        <v>85</v>
      </c>
      <c r="C4594" s="19" t="s">
        <v>76</v>
      </c>
      <c r="D4594" s="19" t="s">
        <v>270</v>
      </c>
      <c r="E4594" s="19" t="s">
        <v>271</v>
      </c>
      <c r="F4594" s="19" t="s">
        <v>218</v>
      </c>
      <c r="G4594" s="19" t="s">
        <v>219</v>
      </c>
      <c r="H4594" s="25">
        <v>2.9830191759697833E-4</v>
      </c>
    </row>
    <row r="4595" spans="1:8" x14ac:dyDescent="0.25">
      <c r="A4595" s="19" t="s">
        <v>84</v>
      </c>
      <c r="B4595" s="19" t="s">
        <v>85</v>
      </c>
      <c r="C4595" s="19" t="s">
        <v>76</v>
      </c>
      <c r="D4595" s="19" t="s">
        <v>270</v>
      </c>
      <c r="E4595" s="19" t="s">
        <v>271</v>
      </c>
      <c r="F4595" s="19" t="s">
        <v>202</v>
      </c>
      <c r="G4595" s="19" t="s">
        <v>203</v>
      </c>
      <c r="H4595" s="25">
        <v>6.2208268683129996E-5</v>
      </c>
    </row>
    <row r="4596" spans="1:8" x14ac:dyDescent="0.25">
      <c r="A4596" s="19" t="s">
        <v>84</v>
      </c>
      <c r="B4596" s="19" t="s">
        <v>85</v>
      </c>
      <c r="C4596" s="19" t="s">
        <v>76</v>
      </c>
      <c r="D4596" s="19" t="s">
        <v>278</v>
      </c>
      <c r="E4596" s="19" t="s">
        <v>279</v>
      </c>
      <c r="F4596" s="19" t="s">
        <v>94</v>
      </c>
      <c r="G4596" s="19" t="s">
        <v>95</v>
      </c>
      <c r="H4596" s="25">
        <v>2.1699058275740936E-3</v>
      </c>
    </row>
    <row r="4597" spans="1:8" x14ac:dyDescent="0.25">
      <c r="A4597" s="19" t="s">
        <v>84</v>
      </c>
      <c r="B4597" s="19" t="s">
        <v>85</v>
      </c>
      <c r="C4597" s="19" t="s">
        <v>76</v>
      </c>
      <c r="D4597" s="19" t="s">
        <v>278</v>
      </c>
      <c r="E4597" s="19" t="s">
        <v>279</v>
      </c>
      <c r="F4597" s="19" t="s">
        <v>410</v>
      </c>
      <c r="G4597" s="19" t="s">
        <v>411</v>
      </c>
      <c r="H4597" s="25">
        <v>0.42545708012518724</v>
      </c>
    </row>
    <row r="4598" spans="1:8" x14ac:dyDescent="0.25">
      <c r="A4598" s="19" t="s">
        <v>84</v>
      </c>
      <c r="B4598" s="19" t="s">
        <v>85</v>
      </c>
      <c r="C4598" s="19" t="s">
        <v>76</v>
      </c>
      <c r="D4598" s="19" t="s">
        <v>278</v>
      </c>
      <c r="E4598" s="19" t="s">
        <v>279</v>
      </c>
      <c r="F4598" s="19" t="s">
        <v>98</v>
      </c>
      <c r="G4598" s="19" t="s">
        <v>99</v>
      </c>
      <c r="H4598" s="25">
        <v>6.6354363473265798E-4</v>
      </c>
    </row>
    <row r="4599" spans="1:8" x14ac:dyDescent="0.25">
      <c r="A4599" s="19" t="s">
        <v>84</v>
      </c>
      <c r="B4599" s="19" t="s">
        <v>85</v>
      </c>
      <c r="C4599" s="19" t="s">
        <v>76</v>
      </c>
      <c r="D4599" s="19" t="s">
        <v>278</v>
      </c>
      <c r="E4599" s="19" t="s">
        <v>279</v>
      </c>
      <c r="F4599" s="19" t="s">
        <v>168</v>
      </c>
      <c r="G4599" s="19" t="s">
        <v>169</v>
      </c>
      <c r="H4599" s="25">
        <v>0.28358070594396423</v>
      </c>
    </row>
    <row r="4600" spans="1:8" x14ac:dyDescent="0.25">
      <c r="A4600" s="19" t="s">
        <v>84</v>
      </c>
      <c r="B4600" s="19" t="s">
        <v>85</v>
      </c>
      <c r="C4600" s="19" t="s">
        <v>76</v>
      </c>
      <c r="D4600" s="19" t="s">
        <v>278</v>
      </c>
      <c r="E4600" s="19" t="s">
        <v>279</v>
      </c>
      <c r="F4600" s="19" t="s">
        <v>172</v>
      </c>
      <c r="G4600" s="19" t="s">
        <v>173</v>
      </c>
      <c r="H4600" s="25">
        <v>5.4225160356634956E-4</v>
      </c>
    </row>
    <row r="4601" spans="1:8" x14ac:dyDescent="0.25">
      <c r="A4601" s="19" t="s">
        <v>84</v>
      </c>
      <c r="B4601" s="19" t="s">
        <v>85</v>
      </c>
      <c r="C4601" s="19" t="s">
        <v>76</v>
      </c>
      <c r="D4601" s="19" t="s">
        <v>278</v>
      </c>
      <c r="E4601" s="19" t="s">
        <v>279</v>
      </c>
      <c r="F4601" s="19" t="s">
        <v>100</v>
      </c>
      <c r="G4601" s="19" t="s">
        <v>101</v>
      </c>
      <c r="H4601" s="25">
        <v>1.5048621531616693E-2</v>
      </c>
    </row>
    <row r="4602" spans="1:8" x14ac:dyDescent="0.25">
      <c r="A4602" s="19" t="s">
        <v>84</v>
      </c>
      <c r="B4602" s="19" t="s">
        <v>85</v>
      </c>
      <c r="C4602" s="19" t="s">
        <v>76</v>
      </c>
      <c r="D4602" s="19" t="s">
        <v>278</v>
      </c>
      <c r="E4602" s="19" t="s">
        <v>279</v>
      </c>
      <c r="F4602" s="19" t="s">
        <v>106</v>
      </c>
      <c r="G4602" s="19" t="s">
        <v>107</v>
      </c>
      <c r="H4602" s="25">
        <v>7.0291101134949937E-3</v>
      </c>
    </row>
    <row r="4603" spans="1:8" x14ac:dyDescent="0.25">
      <c r="A4603" s="19" t="s">
        <v>84</v>
      </c>
      <c r="B4603" s="19" t="s">
        <v>85</v>
      </c>
      <c r="C4603" s="19" t="s">
        <v>76</v>
      </c>
      <c r="D4603" s="19" t="s">
        <v>278</v>
      </c>
      <c r="E4603" s="19" t="s">
        <v>279</v>
      </c>
      <c r="F4603" s="19" t="s">
        <v>108</v>
      </c>
      <c r="G4603" s="19" t="s">
        <v>109</v>
      </c>
      <c r="H4603" s="25">
        <v>5.8056208659979555E-4</v>
      </c>
    </row>
    <row r="4604" spans="1:8" x14ac:dyDescent="0.25">
      <c r="A4604" s="19" t="s">
        <v>84</v>
      </c>
      <c r="B4604" s="19" t="s">
        <v>85</v>
      </c>
      <c r="C4604" s="19" t="s">
        <v>76</v>
      </c>
      <c r="D4604" s="19" t="s">
        <v>278</v>
      </c>
      <c r="E4604" s="19" t="s">
        <v>279</v>
      </c>
      <c r="F4604" s="19" t="s">
        <v>110</v>
      </c>
      <c r="G4604" s="19" t="s">
        <v>111</v>
      </c>
      <c r="H4604" s="25">
        <v>6.8506687321173119E-3</v>
      </c>
    </row>
    <row r="4605" spans="1:8" x14ac:dyDescent="0.25">
      <c r="A4605" s="19" t="s">
        <v>84</v>
      </c>
      <c r="B4605" s="19" t="s">
        <v>85</v>
      </c>
      <c r="C4605" s="19" t="s">
        <v>76</v>
      </c>
      <c r="D4605" s="19" t="s">
        <v>278</v>
      </c>
      <c r="E4605" s="19" t="s">
        <v>279</v>
      </c>
      <c r="F4605" s="19" t="s">
        <v>208</v>
      </c>
      <c r="G4605" s="19" t="s">
        <v>209</v>
      </c>
      <c r="H4605" s="25">
        <v>3.5429266812240102E-4</v>
      </c>
    </row>
    <row r="4606" spans="1:8" x14ac:dyDescent="0.25">
      <c r="A4606" s="19" t="s">
        <v>84</v>
      </c>
      <c r="B4606" s="19" t="s">
        <v>85</v>
      </c>
      <c r="C4606" s="19" t="s">
        <v>76</v>
      </c>
      <c r="D4606" s="19" t="s">
        <v>278</v>
      </c>
      <c r="E4606" s="19" t="s">
        <v>279</v>
      </c>
      <c r="F4606" s="19" t="s">
        <v>112</v>
      </c>
      <c r="G4606" s="19" t="s">
        <v>113</v>
      </c>
      <c r="H4606" s="25">
        <v>4.7400775191238682E-4</v>
      </c>
    </row>
    <row r="4607" spans="1:8" x14ac:dyDescent="0.25">
      <c r="A4607" s="19" t="s">
        <v>84</v>
      </c>
      <c r="B4607" s="19" t="s">
        <v>85</v>
      </c>
      <c r="C4607" s="19" t="s">
        <v>76</v>
      </c>
      <c r="D4607" s="19" t="s">
        <v>278</v>
      </c>
      <c r="E4607" s="19" t="s">
        <v>279</v>
      </c>
      <c r="F4607" s="19" t="s">
        <v>272</v>
      </c>
      <c r="G4607" s="19" t="s">
        <v>273</v>
      </c>
      <c r="H4607" s="25">
        <v>3.6175444305014456E-3</v>
      </c>
    </row>
    <row r="4608" spans="1:8" x14ac:dyDescent="0.25">
      <c r="A4608" s="19" t="s">
        <v>84</v>
      </c>
      <c r="B4608" s="19" t="s">
        <v>85</v>
      </c>
      <c r="C4608" s="19" t="s">
        <v>76</v>
      </c>
      <c r="D4608" s="19" t="s">
        <v>278</v>
      </c>
      <c r="E4608" s="19" t="s">
        <v>279</v>
      </c>
      <c r="F4608" s="19" t="s">
        <v>114</v>
      </c>
      <c r="G4608" s="19" t="s">
        <v>115</v>
      </c>
      <c r="H4608" s="25">
        <v>3.4205973673143829E-3</v>
      </c>
    </row>
    <row r="4609" spans="1:8" x14ac:dyDescent="0.25">
      <c r="A4609" s="19" t="s">
        <v>84</v>
      </c>
      <c r="B4609" s="19" t="s">
        <v>85</v>
      </c>
      <c r="C4609" s="19" t="s">
        <v>76</v>
      </c>
      <c r="D4609" s="19" t="s">
        <v>278</v>
      </c>
      <c r="E4609" s="19" t="s">
        <v>279</v>
      </c>
      <c r="F4609" s="19" t="s">
        <v>120</v>
      </c>
      <c r="G4609" s="19" t="s">
        <v>121</v>
      </c>
      <c r="H4609" s="25">
        <v>5.6566699234307273E-3</v>
      </c>
    </row>
    <row r="4610" spans="1:8" x14ac:dyDescent="0.25">
      <c r="A4610" s="19" t="s">
        <v>84</v>
      </c>
      <c r="B4610" s="19" t="s">
        <v>85</v>
      </c>
      <c r="C4610" s="19" t="s">
        <v>76</v>
      </c>
      <c r="D4610" s="19" t="s">
        <v>278</v>
      </c>
      <c r="E4610" s="19" t="s">
        <v>279</v>
      </c>
      <c r="F4610" s="19" t="s">
        <v>186</v>
      </c>
      <c r="G4610" s="19" t="s">
        <v>187</v>
      </c>
      <c r="H4610" s="25">
        <v>5.2234389429656409E-4</v>
      </c>
    </row>
    <row r="4611" spans="1:8" x14ac:dyDescent="0.25">
      <c r="A4611" s="19" t="s">
        <v>84</v>
      </c>
      <c r="B4611" s="19" t="s">
        <v>85</v>
      </c>
      <c r="C4611" s="19" t="s">
        <v>76</v>
      </c>
      <c r="D4611" s="19" t="s">
        <v>278</v>
      </c>
      <c r="E4611" s="19" t="s">
        <v>279</v>
      </c>
      <c r="F4611" s="19" t="s">
        <v>192</v>
      </c>
      <c r="G4611" s="19" t="s">
        <v>193</v>
      </c>
      <c r="H4611" s="25">
        <v>3.727450725538734E-4</v>
      </c>
    </row>
    <row r="4612" spans="1:8" x14ac:dyDescent="0.25">
      <c r="A4612" s="19" t="s">
        <v>84</v>
      </c>
      <c r="B4612" s="19" t="s">
        <v>85</v>
      </c>
      <c r="C4612" s="19" t="s">
        <v>76</v>
      </c>
      <c r="D4612" s="19" t="s">
        <v>278</v>
      </c>
      <c r="E4612" s="19" t="s">
        <v>279</v>
      </c>
      <c r="F4612" s="19" t="s">
        <v>194</v>
      </c>
      <c r="G4612" s="19" t="s">
        <v>195</v>
      </c>
      <c r="H4612" s="25">
        <v>3.3837217453334949E-2</v>
      </c>
    </row>
    <row r="4613" spans="1:8" x14ac:dyDescent="0.25">
      <c r="A4613" s="19" t="s">
        <v>84</v>
      </c>
      <c r="B4613" s="19" t="s">
        <v>85</v>
      </c>
      <c r="C4613" s="19" t="s">
        <v>76</v>
      </c>
      <c r="D4613" s="19" t="s">
        <v>278</v>
      </c>
      <c r="E4613" s="19" t="s">
        <v>279</v>
      </c>
      <c r="F4613" s="19" t="s">
        <v>122</v>
      </c>
      <c r="G4613" s="19" t="s">
        <v>123</v>
      </c>
      <c r="H4613" s="25">
        <v>9.78750972012474E-4</v>
      </c>
    </row>
    <row r="4614" spans="1:8" x14ac:dyDescent="0.25">
      <c r="A4614" s="19" t="s">
        <v>84</v>
      </c>
      <c r="B4614" s="19" t="s">
        <v>85</v>
      </c>
      <c r="C4614" s="19" t="s">
        <v>76</v>
      </c>
      <c r="D4614" s="19" t="s">
        <v>278</v>
      </c>
      <c r="E4614" s="19" t="s">
        <v>279</v>
      </c>
      <c r="F4614" s="19" t="s">
        <v>412</v>
      </c>
      <c r="G4614" s="19" t="s">
        <v>413</v>
      </c>
      <c r="H4614" s="25">
        <v>4.8034329039447635E-3</v>
      </c>
    </row>
    <row r="4615" spans="1:8" x14ac:dyDescent="0.25">
      <c r="A4615" s="19" t="s">
        <v>84</v>
      </c>
      <c r="B4615" s="19" t="s">
        <v>85</v>
      </c>
      <c r="C4615" s="19" t="s">
        <v>76</v>
      </c>
      <c r="D4615" s="19" t="s">
        <v>278</v>
      </c>
      <c r="E4615" s="19" t="s">
        <v>279</v>
      </c>
      <c r="F4615" s="19" t="s">
        <v>134</v>
      </c>
      <c r="G4615" s="19" t="s">
        <v>135</v>
      </c>
      <c r="H4615" s="25">
        <v>9.1672014878834112E-4</v>
      </c>
    </row>
    <row r="4616" spans="1:8" x14ac:dyDescent="0.25">
      <c r="A4616" s="19" t="s">
        <v>84</v>
      </c>
      <c r="B4616" s="19" t="s">
        <v>85</v>
      </c>
      <c r="C4616" s="19" t="s">
        <v>76</v>
      </c>
      <c r="D4616" s="19" t="s">
        <v>278</v>
      </c>
      <c r="E4616" s="19" t="s">
        <v>279</v>
      </c>
      <c r="F4616" s="19" t="s">
        <v>136</v>
      </c>
      <c r="G4616" s="19" t="s">
        <v>137</v>
      </c>
      <c r="H4616" s="25">
        <v>6.4031125774338768E-4</v>
      </c>
    </row>
    <row r="4617" spans="1:8" x14ac:dyDescent="0.25">
      <c r="A4617" s="19" t="s">
        <v>84</v>
      </c>
      <c r="B4617" s="19" t="s">
        <v>85</v>
      </c>
      <c r="C4617" s="19" t="s">
        <v>76</v>
      </c>
      <c r="D4617" s="19" t="s">
        <v>278</v>
      </c>
      <c r="E4617" s="19" t="s">
        <v>279</v>
      </c>
      <c r="F4617" s="19" t="s">
        <v>138</v>
      </c>
      <c r="G4617" s="19" t="s">
        <v>139</v>
      </c>
      <c r="H4617" s="25">
        <v>1.8687192751099195E-3</v>
      </c>
    </row>
    <row r="4618" spans="1:8" x14ac:dyDescent="0.25">
      <c r="A4618" s="19" t="s">
        <v>84</v>
      </c>
      <c r="B4618" s="19" t="s">
        <v>85</v>
      </c>
      <c r="C4618" s="19" t="s">
        <v>76</v>
      </c>
      <c r="D4618" s="19" t="s">
        <v>278</v>
      </c>
      <c r="E4618" s="19" t="s">
        <v>279</v>
      </c>
      <c r="F4618" s="19" t="s">
        <v>198</v>
      </c>
      <c r="G4618" s="19" t="s">
        <v>199</v>
      </c>
      <c r="H4618" s="25">
        <v>1.3645357623149596E-2</v>
      </c>
    </row>
    <row r="4619" spans="1:8" x14ac:dyDescent="0.25">
      <c r="A4619" s="19" t="s">
        <v>84</v>
      </c>
      <c r="B4619" s="19" t="s">
        <v>85</v>
      </c>
      <c r="C4619" s="19" t="s">
        <v>76</v>
      </c>
      <c r="D4619" s="19" t="s">
        <v>278</v>
      </c>
      <c r="E4619" s="19" t="s">
        <v>279</v>
      </c>
      <c r="F4619" s="19" t="s">
        <v>142</v>
      </c>
      <c r="G4619" s="19" t="s">
        <v>143</v>
      </c>
      <c r="H4619" s="25">
        <v>1.326516020519096E-3</v>
      </c>
    </row>
    <row r="4620" spans="1:8" x14ac:dyDescent="0.25">
      <c r="A4620" s="19" t="s">
        <v>84</v>
      </c>
      <c r="B4620" s="19" t="s">
        <v>85</v>
      </c>
      <c r="C4620" s="19" t="s">
        <v>76</v>
      </c>
      <c r="D4620" s="19" t="s">
        <v>278</v>
      </c>
      <c r="E4620" s="19" t="s">
        <v>279</v>
      </c>
      <c r="F4620" s="19" t="s">
        <v>144</v>
      </c>
      <c r="G4620" s="19" t="s">
        <v>145</v>
      </c>
      <c r="H4620" s="25">
        <v>1.2684829985682464E-2</v>
      </c>
    </row>
    <row r="4621" spans="1:8" x14ac:dyDescent="0.25">
      <c r="A4621" s="19" t="s">
        <v>84</v>
      </c>
      <c r="B4621" s="19" t="s">
        <v>85</v>
      </c>
      <c r="C4621" s="19" t="s">
        <v>76</v>
      </c>
      <c r="D4621" s="19" t="s">
        <v>278</v>
      </c>
      <c r="E4621" s="19" t="s">
        <v>279</v>
      </c>
      <c r="F4621" s="19" t="s">
        <v>146</v>
      </c>
      <c r="G4621" s="19" t="s">
        <v>147</v>
      </c>
      <c r="H4621" s="25">
        <v>9.6999236089244639E-4</v>
      </c>
    </row>
    <row r="4622" spans="1:8" x14ac:dyDescent="0.25">
      <c r="A4622" s="19" t="s">
        <v>84</v>
      </c>
      <c r="B4622" s="19" t="s">
        <v>85</v>
      </c>
      <c r="C4622" s="19" t="s">
        <v>76</v>
      </c>
      <c r="D4622" s="19" t="s">
        <v>278</v>
      </c>
      <c r="E4622" s="19" t="s">
        <v>279</v>
      </c>
      <c r="F4622" s="19" t="s">
        <v>150</v>
      </c>
      <c r="G4622" s="19" t="s">
        <v>151</v>
      </c>
      <c r="H4622" s="25">
        <v>2.7894531106188846E-3</v>
      </c>
    </row>
    <row r="4623" spans="1:8" x14ac:dyDescent="0.25">
      <c r="A4623" s="19" t="s">
        <v>84</v>
      </c>
      <c r="B4623" s="19" t="s">
        <v>85</v>
      </c>
      <c r="C4623" s="19" t="s">
        <v>76</v>
      </c>
      <c r="D4623" s="19" t="s">
        <v>278</v>
      </c>
      <c r="E4623" s="19" t="s">
        <v>279</v>
      </c>
      <c r="F4623" s="19" t="s">
        <v>152</v>
      </c>
      <c r="G4623" s="19" t="s">
        <v>153</v>
      </c>
      <c r="H4623" s="25">
        <v>0.16730902508512049</v>
      </c>
    </row>
    <row r="4624" spans="1:8" x14ac:dyDescent="0.25">
      <c r="A4624" s="19" t="s">
        <v>84</v>
      </c>
      <c r="B4624" s="19" t="s">
        <v>85</v>
      </c>
      <c r="C4624" s="19" t="s">
        <v>76</v>
      </c>
      <c r="D4624" s="19" t="s">
        <v>278</v>
      </c>
      <c r="E4624" s="19" t="s">
        <v>279</v>
      </c>
      <c r="F4624" s="19" t="s">
        <v>262</v>
      </c>
      <c r="G4624" s="19" t="s">
        <v>263</v>
      </c>
      <c r="H4624" s="25">
        <v>1.2507030675193688E-2</v>
      </c>
    </row>
    <row r="4625" spans="1:8" x14ac:dyDescent="0.25">
      <c r="A4625" s="19" t="s">
        <v>84</v>
      </c>
      <c r="B4625" s="19" t="s">
        <v>85</v>
      </c>
      <c r="C4625" s="19" t="s">
        <v>76</v>
      </c>
      <c r="D4625" s="19" t="s">
        <v>278</v>
      </c>
      <c r="E4625" s="19" t="s">
        <v>279</v>
      </c>
      <c r="F4625" s="19" t="s">
        <v>156</v>
      </c>
      <c r="G4625" s="19" t="s">
        <v>157</v>
      </c>
      <c r="H4625" s="25">
        <v>5.0731749558073505E-3</v>
      </c>
    </row>
    <row r="4626" spans="1:8" x14ac:dyDescent="0.25">
      <c r="A4626" s="19" t="s">
        <v>84</v>
      </c>
      <c r="B4626" s="19" t="s">
        <v>85</v>
      </c>
      <c r="C4626" s="19" t="s">
        <v>76</v>
      </c>
      <c r="D4626" s="19" t="s">
        <v>278</v>
      </c>
      <c r="E4626" s="19" t="s">
        <v>279</v>
      </c>
      <c r="F4626" s="19" t="s">
        <v>158</v>
      </c>
      <c r="G4626" s="19" t="s">
        <v>159</v>
      </c>
      <c r="H4626" s="25">
        <v>7.4840069260552014E-5</v>
      </c>
    </row>
    <row r="4627" spans="1:8" x14ac:dyDescent="0.25">
      <c r="A4627" s="19" t="s">
        <v>84</v>
      </c>
      <c r="B4627" s="19" t="s">
        <v>85</v>
      </c>
      <c r="C4627" s="19" t="s">
        <v>76</v>
      </c>
      <c r="D4627" s="19" t="s">
        <v>278</v>
      </c>
      <c r="E4627" s="19" t="s">
        <v>279</v>
      </c>
      <c r="F4627" s="19" t="s">
        <v>174</v>
      </c>
      <c r="G4627" s="19" t="s">
        <v>175</v>
      </c>
      <c r="H4627" s="25">
        <v>4.3711201808632988E-4</v>
      </c>
    </row>
    <row r="4628" spans="1:8" x14ac:dyDescent="0.25">
      <c r="A4628" s="19" t="s">
        <v>84</v>
      </c>
      <c r="B4628" s="19" t="s">
        <v>85</v>
      </c>
      <c r="C4628" s="19" t="s">
        <v>76</v>
      </c>
      <c r="D4628" s="19" t="s">
        <v>278</v>
      </c>
      <c r="E4628" s="19" t="s">
        <v>279</v>
      </c>
      <c r="F4628" s="19" t="s">
        <v>162</v>
      </c>
      <c r="G4628" s="19" t="s">
        <v>163</v>
      </c>
      <c r="H4628" s="25">
        <v>1.3871376378384875E-2</v>
      </c>
    </row>
    <row r="4629" spans="1:8" x14ac:dyDescent="0.25">
      <c r="A4629" s="19" t="s">
        <v>84</v>
      </c>
      <c r="B4629" s="19" t="s">
        <v>85</v>
      </c>
      <c r="C4629" s="19" t="s">
        <v>76</v>
      </c>
      <c r="D4629" s="19" t="s">
        <v>278</v>
      </c>
      <c r="E4629" s="19" t="s">
        <v>279</v>
      </c>
      <c r="F4629" s="19" t="s">
        <v>218</v>
      </c>
      <c r="G4629" s="19" t="s">
        <v>219</v>
      </c>
      <c r="H4629" s="25">
        <v>1.9205200021991259E-3</v>
      </c>
    </row>
    <row r="4630" spans="1:8" x14ac:dyDescent="0.25">
      <c r="A4630" s="19" t="s">
        <v>84</v>
      </c>
      <c r="B4630" s="19" t="s">
        <v>85</v>
      </c>
      <c r="C4630" s="19" t="s">
        <v>76</v>
      </c>
      <c r="D4630" s="19" t="s">
        <v>278</v>
      </c>
      <c r="E4630" s="19" t="s">
        <v>279</v>
      </c>
      <c r="F4630" s="19" t="s">
        <v>202</v>
      </c>
      <c r="G4630" s="19" t="s">
        <v>203</v>
      </c>
      <c r="H4630" s="25">
        <v>5.4992720179540804E-4</v>
      </c>
    </row>
    <row r="4631" spans="1:8" x14ac:dyDescent="0.25">
      <c r="A4631" s="19" t="s">
        <v>84</v>
      </c>
      <c r="B4631" s="19" t="s">
        <v>85</v>
      </c>
      <c r="C4631" s="19" t="s">
        <v>76</v>
      </c>
      <c r="D4631" s="19" t="s">
        <v>280</v>
      </c>
      <c r="E4631" s="19" t="s">
        <v>281</v>
      </c>
      <c r="F4631" s="19" t="s">
        <v>94</v>
      </c>
      <c r="G4631" s="19" t="s">
        <v>95</v>
      </c>
      <c r="H4631" s="25">
        <v>5.0321317087818071E-4</v>
      </c>
    </row>
    <row r="4632" spans="1:8" x14ac:dyDescent="0.25">
      <c r="A4632" s="19" t="s">
        <v>84</v>
      </c>
      <c r="B4632" s="19" t="s">
        <v>85</v>
      </c>
      <c r="C4632" s="19" t="s">
        <v>76</v>
      </c>
      <c r="D4632" s="19" t="s">
        <v>280</v>
      </c>
      <c r="E4632" s="19" t="s">
        <v>281</v>
      </c>
      <c r="F4632" s="19" t="s">
        <v>410</v>
      </c>
      <c r="G4632" s="19" t="s">
        <v>411</v>
      </c>
      <c r="H4632" s="25">
        <v>9.9218153354614744E-2</v>
      </c>
    </row>
    <row r="4633" spans="1:8" x14ac:dyDescent="0.25">
      <c r="A4633" s="19" t="s">
        <v>84</v>
      </c>
      <c r="B4633" s="19" t="s">
        <v>85</v>
      </c>
      <c r="C4633" s="19" t="s">
        <v>76</v>
      </c>
      <c r="D4633" s="19" t="s">
        <v>280</v>
      </c>
      <c r="E4633" s="19" t="s">
        <v>281</v>
      </c>
      <c r="F4633" s="19" t="s">
        <v>266</v>
      </c>
      <c r="G4633" s="19" t="s">
        <v>267</v>
      </c>
      <c r="H4633" s="25">
        <v>5.0837984548402449E-5</v>
      </c>
    </row>
    <row r="4634" spans="1:8" x14ac:dyDescent="0.25">
      <c r="A4634" s="19" t="s">
        <v>84</v>
      </c>
      <c r="B4634" s="19" t="s">
        <v>85</v>
      </c>
      <c r="C4634" s="19" t="s">
        <v>76</v>
      </c>
      <c r="D4634" s="19" t="s">
        <v>280</v>
      </c>
      <c r="E4634" s="19" t="s">
        <v>281</v>
      </c>
      <c r="F4634" s="19" t="s">
        <v>96</v>
      </c>
      <c r="G4634" s="19" t="s">
        <v>97</v>
      </c>
      <c r="H4634" s="25">
        <v>2.3438109303879892E-4</v>
      </c>
    </row>
    <row r="4635" spans="1:8" x14ac:dyDescent="0.25">
      <c r="A4635" s="19" t="s">
        <v>84</v>
      </c>
      <c r="B4635" s="19" t="s">
        <v>85</v>
      </c>
      <c r="C4635" s="19" t="s">
        <v>76</v>
      </c>
      <c r="D4635" s="19" t="s">
        <v>280</v>
      </c>
      <c r="E4635" s="19" t="s">
        <v>281</v>
      </c>
      <c r="F4635" s="19" t="s">
        <v>98</v>
      </c>
      <c r="G4635" s="19" t="s">
        <v>99</v>
      </c>
      <c r="H4635" s="25">
        <v>1.8164163768155428E-4</v>
      </c>
    </row>
    <row r="4636" spans="1:8" x14ac:dyDescent="0.25">
      <c r="A4636" s="19" t="s">
        <v>84</v>
      </c>
      <c r="B4636" s="19" t="s">
        <v>85</v>
      </c>
      <c r="C4636" s="19" t="s">
        <v>76</v>
      </c>
      <c r="D4636" s="19" t="s">
        <v>280</v>
      </c>
      <c r="E4636" s="19" t="s">
        <v>281</v>
      </c>
      <c r="F4636" s="19" t="s">
        <v>168</v>
      </c>
      <c r="G4636" s="19" t="s">
        <v>169</v>
      </c>
      <c r="H4636" s="25">
        <v>6.7490979140236135E-2</v>
      </c>
    </row>
    <row r="4637" spans="1:8" x14ac:dyDescent="0.25">
      <c r="A4637" s="19" t="s">
        <v>84</v>
      </c>
      <c r="B4637" s="19" t="s">
        <v>85</v>
      </c>
      <c r="C4637" s="19" t="s">
        <v>76</v>
      </c>
      <c r="D4637" s="19" t="s">
        <v>280</v>
      </c>
      <c r="E4637" s="19" t="s">
        <v>281</v>
      </c>
      <c r="F4637" s="19" t="s">
        <v>282</v>
      </c>
      <c r="G4637" s="19" t="s">
        <v>283</v>
      </c>
      <c r="H4637" s="25">
        <v>5.3649484535648283E-4</v>
      </c>
    </row>
    <row r="4638" spans="1:8" x14ac:dyDescent="0.25">
      <c r="A4638" s="19" t="s">
        <v>84</v>
      </c>
      <c r="B4638" s="19" t="s">
        <v>85</v>
      </c>
      <c r="C4638" s="19" t="s">
        <v>76</v>
      </c>
      <c r="D4638" s="19" t="s">
        <v>280</v>
      </c>
      <c r="E4638" s="19" t="s">
        <v>281</v>
      </c>
      <c r="F4638" s="19" t="s">
        <v>172</v>
      </c>
      <c r="G4638" s="19" t="s">
        <v>173</v>
      </c>
      <c r="H4638" s="25">
        <v>1.4103038766643039E-4</v>
      </c>
    </row>
    <row r="4639" spans="1:8" x14ac:dyDescent="0.25">
      <c r="A4639" s="19" t="s">
        <v>84</v>
      </c>
      <c r="B4639" s="19" t="s">
        <v>85</v>
      </c>
      <c r="C4639" s="19" t="s">
        <v>76</v>
      </c>
      <c r="D4639" s="19" t="s">
        <v>280</v>
      </c>
      <c r="E4639" s="19" t="s">
        <v>281</v>
      </c>
      <c r="F4639" s="19" t="s">
        <v>108</v>
      </c>
      <c r="G4639" s="19" t="s">
        <v>109</v>
      </c>
      <c r="H4639" s="25">
        <v>1.367766322177328E-4</v>
      </c>
    </row>
    <row r="4640" spans="1:8" x14ac:dyDescent="0.25">
      <c r="A4640" s="19" t="s">
        <v>84</v>
      </c>
      <c r="B4640" s="19" t="s">
        <v>85</v>
      </c>
      <c r="C4640" s="19" t="s">
        <v>76</v>
      </c>
      <c r="D4640" s="19" t="s">
        <v>280</v>
      </c>
      <c r="E4640" s="19" t="s">
        <v>281</v>
      </c>
      <c r="F4640" s="19" t="s">
        <v>110</v>
      </c>
      <c r="G4640" s="19" t="s">
        <v>111</v>
      </c>
      <c r="H4640" s="25">
        <v>1.0360965865596813E-3</v>
      </c>
    </row>
    <row r="4641" spans="1:8" x14ac:dyDescent="0.25">
      <c r="A4641" s="19" t="s">
        <v>84</v>
      </c>
      <c r="B4641" s="19" t="s">
        <v>85</v>
      </c>
      <c r="C4641" s="19" t="s">
        <v>76</v>
      </c>
      <c r="D4641" s="19" t="s">
        <v>280</v>
      </c>
      <c r="E4641" s="19" t="s">
        <v>281</v>
      </c>
      <c r="F4641" s="19" t="s">
        <v>206</v>
      </c>
      <c r="G4641" s="19" t="s">
        <v>207</v>
      </c>
      <c r="H4641" s="25">
        <v>4.2777476597876464E-4</v>
      </c>
    </row>
    <row r="4642" spans="1:8" x14ac:dyDescent="0.25">
      <c r="A4642" s="19" t="s">
        <v>84</v>
      </c>
      <c r="B4642" s="19" t="s">
        <v>85</v>
      </c>
      <c r="C4642" s="19" t="s">
        <v>76</v>
      </c>
      <c r="D4642" s="19" t="s">
        <v>280</v>
      </c>
      <c r="E4642" s="19" t="s">
        <v>281</v>
      </c>
      <c r="F4642" s="19" t="s">
        <v>208</v>
      </c>
      <c r="G4642" s="19" t="s">
        <v>209</v>
      </c>
      <c r="H4642" s="25">
        <v>7.4019880941435641E-5</v>
      </c>
    </row>
    <row r="4643" spans="1:8" x14ac:dyDescent="0.25">
      <c r="A4643" s="19" t="s">
        <v>84</v>
      </c>
      <c r="B4643" s="19" t="s">
        <v>85</v>
      </c>
      <c r="C4643" s="19" t="s">
        <v>76</v>
      </c>
      <c r="D4643" s="19" t="s">
        <v>280</v>
      </c>
      <c r="E4643" s="19" t="s">
        <v>281</v>
      </c>
      <c r="F4643" s="19" t="s">
        <v>118</v>
      </c>
      <c r="G4643" s="19" t="s">
        <v>119</v>
      </c>
      <c r="H4643" s="25">
        <v>1.0394632125398193E-3</v>
      </c>
    </row>
    <row r="4644" spans="1:8" x14ac:dyDescent="0.25">
      <c r="A4644" s="19" t="s">
        <v>84</v>
      </c>
      <c r="B4644" s="19" t="s">
        <v>85</v>
      </c>
      <c r="C4644" s="19" t="s">
        <v>76</v>
      </c>
      <c r="D4644" s="19" t="s">
        <v>280</v>
      </c>
      <c r="E4644" s="19" t="s">
        <v>281</v>
      </c>
      <c r="F4644" s="19" t="s">
        <v>186</v>
      </c>
      <c r="G4644" s="19" t="s">
        <v>187</v>
      </c>
      <c r="H4644" s="25">
        <v>8.4357700691668931E-5</v>
      </c>
    </row>
    <row r="4645" spans="1:8" x14ac:dyDescent="0.25">
      <c r="A4645" s="19" t="s">
        <v>84</v>
      </c>
      <c r="B4645" s="19" t="s">
        <v>85</v>
      </c>
      <c r="C4645" s="19" t="s">
        <v>76</v>
      </c>
      <c r="D4645" s="19" t="s">
        <v>280</v>
      </c>
      <c r="E4645" s="19" t="s">
        <v>281</v>
      </c>
      <c r="F4645" s="19" t="s">
        <v>122</v>
      </c>
      <c r="G4645" s="19" t="s">
        <v>123</v>
      </c>
      <c r="H4645" s="25">
        <v>2.4089735891212906E-4</v>
      </c>
    </row>
    <row r="4646" spans="1:8" x14ac:dyDescent="0.25">
      <c r="A4646" s="19" t="s">
        <v>84</v>
      </c>
      <c r="B4646" s="19" t="s">
        <v>85</v>
      </c>
      <c r="C4646" s="19" t="s">
        <v>76</v>
      </c>
      <c r="D4646" s="19" t="s">
        <v>280</v>
      </c>
      <c r="E4646" s="19" t="s">
        <v>281</v>
      </c>
      <c r="F4646" s="19" t="s">
        <v>126</v>
      </c>
      <c r="G4646" s="19" t="s">
        <v>127</v>
      </c>
      <c r="H4646" s="25">
        <v>8.4831094851390063E-5</v>
      </c>
    </row>
    <row r="4647" spans="1:8" x14ac:dyDescent="0.25">
      <c r="A4647" s="19" t="s">
        <v>84</v>
      </c>
      <c r="B4647" s="19" t="s">
        <v>85</v>
      </c>
      <c r="C4647" s="19" t="s">
        <v>76</v>
      </c>
      <c r="D4647" s="19" t="s">
        <v>280</v>
      </c>
      <c r="E4647" s="19" t="s">
        <v>281</v>
      </c>
      <c r="F4647" s="19" t="s">
        <v>130</v>
      </c>
      <c r="G4647" s="19" t="s">
        <v>131</v>
      </c>
      <c r="H4647" s="25">
        <v>2.2593749297579865E-3</v>
      </c>
    </row>
    <row r="4648" spans="1:8" x14ac:dyDescent="0.25">
      <c r="A4648" s="19" t="s">
        <v>84</v>
      </c>
      <c r="B4648" s="19" t="s">
        <v>85</v>
      </c>
      <c r="C4648" s="19" t="s">
        <v>76</v>
      </c>
      <c r="D4648" s="19" t="s">
        <v>280</v>
      </c>
      <c r="E4648" s="19" t="s">
        <v>281</v>
      </c>
      <c r="F4648" s="19" t="s">
        <v>412</v>
      </c>
      <c r="G4648" s="19" t="s">
        <v>413</v>
      </c>
      <c r="H4648" s="25">
        <v>8.5497410816749437E-4</v>
      </c>
    </row>
    <row r="4649" spans="1:8" x14ac:dyDescent="0.25">
      <c r="A4649" s="19" t="s">
        <v>84</v>
      </c>
      <c r="B4649" s="19" t="s">
        <v>85</v>
      </c>
      <c r="C4649" s="19" t="s">
        <v>76</v>
      </c>
      <c r="D4649" s="19" t="s">
        <v>280</v>
      </c>
      <c r="E4649" s="19" t="s">
        <v>281</v>
      </c>
      <c r="F4649" s="19" t="s">
        <v>134</v>
      </c>
      <c r="G4649" s="19" t="s">
        <v>135</v>
      </c>
      <c r="H4649" s="25">
        <v>1.8520378077230827E-4</v>
      </c>
    </row>
    <row r="4650" spans="1:8" x14ac:dyDescent="0.25">
      <c r="A4650" s="19" t="s">
        <v>84</v>
      </c>
      <c r="B4650" s="19" t="s">
        <v>85</v>
      </c>
      <c r="C4650" s="19" t="s">
        <v>76</v>
      </c>
      <c r="D4650" s="19" t="s">
        <v>280</v>
      </c>
      <c r="E4650" s="19" t="s">
        <v>281</v>
      </c>
      <c r="F4650" s="19" t="s">
        <v>138</v>
      </c>
      <c r="G4650" s="19" t="s">
        <v>139</v>
      </c>
      <c r="H4650" s="25">
        <v>4.3625894410295838E-4</v>
      </c>
    </row>
    <row r="4651" spans="1:8" x14ac:dyDescent="0.25">
      <c r="A4651" s="19" t="s">
        <v>84</v>
      </c>
      <c r="B4651" s="19" t="s">
        <v>85</v>
      </c>
      <c r="C4651" s="19" t="s">
        <v>76</v>
      </c>
      <c r="D4651" s="19" t="s">
        <v>280</v>
      </c>
      <c r="E4651" s="19" t="s">
        <v>281</v>
      </c>
      <c r="F4651" s="19" t="s">
        <v>198</v>
      </c>
      <c r="G4651" s="19" t="s">
        <v>199</v>
      </c>
      <c r="H4651" s="25">
        <v>3.0041287053049802E-3</v>
      </c>
    </row>
    <row r="4652" spans="1:8" x14ac:dyDescent="0.25">
      <c r="A4652" s="19" t="s">
        <v>84</v>
      </c>
      <c r="B4652" s="19" t="s">
        <v>85</v>
      </c>
      <c r="C4652" s="19" t="s">
        <v>76</v>
      </c>
      <c r="D4652" s="19" t="s">
        <v>280</v>
      </c>
      <c r="E4652" s="19" t="s">
        <v>281</v>
      </c>
      <c r="F4652" s="19" t="s">
        <v>142</v>
      </c>
      <c r="G4652" s="19" t="s">
        <v>143</v>
      </c>
      <c r="H4652" s="25">
        <v>3.3231690758786444E-4</v>
      </c>
    </row>
    <row r="4653" spans="1:8" x14ac:dyDescent="0.25">
      <c r="A4653" s="19" t="s">
        <v>84</v>
      </c>
      <c r="B4653" s="19" t="s">
        <v>85</v>
      </c>
      <c r="C4653" s="19" t="s">
        <v>76</v>
      </c>
      <c r="D4653" s="19" t="s">
        <v>280</v>
      </c>
      <c r="E4653" s="19" t="s">
        <v>281</v>
      </c>
      <c r="F4653" s="19" t="s">
        <v>144</v>
      </c>
      <c r="G4653" s="19" t="s">
        <v>145</v>
      </c>
      <c r="H4653" s="25">
        <v>2.7181171411172294E-3</v>
      </c>
    </row>
    <row r="4654" spans="1:8" x14ac:dyDescent="0.25">
      <c r="A4654" s="19" t="s">
        <v>84</v>
      </c>
      <c r="B4654" s="19" t="s">
        <v>85</v>
      </c>
      <c r="C4654" s="19" t="s">
        <v>76</v>
      </c>
      <c r="D4654" s="19" t="s">
        <v>280</v>
      </c>
      <c r="E4654" s="19" t="s">
        <v>281</v>
      </c>
      <c r="F4654" s="19" t="s">
        <v>146</v>
      </c>
      <c r="G4654" s="19" t="s">
        <v>147</v>
      </c>
      <c r="H4654" s="25">
        <v>2.4930932015975393E-4</v>
      </c>
    </row>
    <row r="4655" spans="1:8" x14ac:dyDescent="0.25">
      <c r="A4655" s="19" t="s">
        <v>84</v>
      </c>
      <c r="B4655" s="19" t="s">
        <v>85</v>
      </c>
      <c r="C4655" s="19" t="s">
        <v>76</v>
      </c>
      <c r="D4655" s="19" t="s">
        <v>280</v>
      </c>
      <c r="E4655" s="19" t="s">
        <v>281</v>
      </c>
      <c r="F4655" s="19" t="s">
        <v>150</v>
      </c>
      <c r="G4655" s="19" t="s">
        <v>151</v>
      </c>
      <c r="H4655" s="25">
        <v>6.0940010277344488E-4</v>
      </c>
    </row>
    <row r="4656" spans="1:8" x14ac:dyDescent="0.25">
      <c r="A4656" s="19" t="s">
        <v>84</v>
      </c>
      <c r="B4656" s="19" t="s">
        <v>85</v>
      </c>
      <c r="C4656" s="19" t="s">
        <v>76</v>
      </c>
      <c r="D4656" s="19" t="s">
        <v>280</v>
      </c>
      <c r="E4656" s="19" t="s">
        <v>281</v>
      </c>
      <c r="F4656" s="19" t="s">
        <v>284</v>
      </c>
      <c r="G4656" s="19" t="s">
        <v>285</v>
      </c>
      <c r="H4656" s="25">
        <v>2.7849233129883309E-3</v>
      </c>
    </row>
    <row r="4657" spans="1:8" x14ac:dyDescent="0.25">
      <c r="A4657" s="19" t="s">
        <v>84</v>
      </c>
      <c r="B4657" s="19" t="s">
        <v>85</v>
      </c>
      <c r="C4657" s="19" t="s">
        <v>76</v>
      </c>
      <c r="D4657" s="19" t="s">
        <v>280</v>
      </c>
      <c r="E4657" s="19" t="s">
        <v>281</v>
      </c>
      <c r="F4657" s="19" t="s">
        <v>262</v>
      </c>
      <c r="G4657" s="19" t="s">
        <v>263</v>
      </c>
      <c r="H4657" s="25">
        <v>3.1049446595576187E-3</v>
      </c>
    </row>
    <row r="4658" spans="1:8" x14ac:dyDescent="0.25">
      <c r="A4658" s="19" t="s">
        <v>84</v>
      </c>
      <c r="B4658" s="19" t="s">
        <v>85</v>
      </c>
      <c r="C4658" s="19" t="s">
        <v>76</v>
      </c>
      <c r="D4658" s="19" t="s">
        <v>280</v>
      </c>
      <c r="E4658" s="19" t="s">
        <v>281</v>
      </c>
      <c r="F4658" s="19" t="s">
        <v>156</v>
      </c>
      <c r="G4658" s="19" t="s">
        <v>157</v>
      </c>
      <c r="H4658" s="25">
        <v>1.1212395823149948E-3</v>
      </c>
    </row>
    <row r="4659" spans="1:8" x14ac:dyDescent="0.25">
      <c r="A4659" s="19" t="s">
        <v>84</v>
      </c>
      <c r="B4659" s="19" t="s">
        <v>85</v>
      </c>
      <c r="C4659" s="19" t="s">
        <v>76</v>
      </c>
      <c r="D4659" s="19" t="s">
        <v>280</v>
      </c>
      <c r="E4659" s="19" t="s">
        <v>281</v>
      </c>
      <c r="F4659" s="19" t="s">
        <v>158</v>
      </c>
      <c r="G4659" s="19" t="s">
        <v>159</v>
      </c>
      <c r="H4659" s="25">
        <v>1.6841131988460665E-5</v>
      </c>
    </row>
    <row r="4660" spans="1:8" x14ac:dyDescent="0.25">
      <c r="A4660" s="19" t="s">
        <v>84</v>
      </c>
      <c r="B4660" s="19" t="s">
        <v>85</v>
      </c>
      <c r="C4660" s="19" t="s">
        <v>76</v>
      </c>
      <c r="D4660" s="19" t="s">
        <v>280</v>
      </c>
      <c r="E4660" s="19" t="s">
        <v>281</v>
      </c>
      <c r="F4660" s="19" t="s">
        <v>162</v>
      </c>
      <c r="G4660" s="19" t="s">
        <v>163</v>
      </c>
      <c r="H4660" s="25">
        <v>2.4472447176061072E-3</v>
      </c>
    </row>
    <row r="4661" spans="1:8" x14ac:dyDescent="0.25">
      <c r="A4661" s="19" t="s">
        <v>84</v>
      </c>
      <c r="B4661" s="19" t="s">
        <v>85</v>
      </c>
      <c r="C4661" s="19" t="s">
        <v>76</v>
      </c>
      <c r="D4661" s="19" t="s">
        <v>280</v>
      </c>
      <c r="E4661" s="19" t="s">
        <v>281</v>
      </c>
      <c r="F4661" s="19" t="s">
        <v>218</v>
      </c>
      <c r="G4661" s="19" t="s">
        <v>219</v>
      </c>
      <c r="H4661" s="25">
        <v>4.0898140110680157E-4</v>
      </c>
    </row>
    <row r="4662" spans="1:8" x14ac:dyDescent="0.25">
      <c r="A4662" s="19" t="s">
        <v>84</v>
      </c>
      <c r="B4662" s="19" t="s">
        <v>85</v>
      </c>
      <c r="C4662" s="19" t="s">
        <v>76</v>
      </c>
      <c r="D4662" s="19" t="s">
        <v>280</v>
      </c>
      <c r="E4662" s="19" t="s">
        <v>281</v>
      </c>
      <c r="F4662" s="19" t="s">
        <v>202</v>
      </c>
      <c r="G4662" s="19" t="s">
        <v>203</v>
      </c>
      <c r="H4662" s="25">
        <v>1.2502308839602416E-4</v>
      </c>
    </row>
    <row r="4663" spans="1:8" x14ac:dyDescent="0.25">
      <c r="A4663" s="19" t="s">
        <v>84</v>
      </c>
      <c r="B4663" s="19" t="s">
        <v>85</v>
      </c>
      <c r="C4663" s="19" t="s">
        <v>76</v>
      </c>
      <c r="D4663" s="19" t="s">
        <v>286</v>
      </c>
      <c r="E4663" s="19" t="s">
        <v>287</v>
      </c>
      <c r="F4663" s="19" t="s">
        <v>94</v>
      </c>
      <c r="G4663" s="19" t="s">
        <v>95</v>
      </c>
      <c r="H4663" s="25">
        <v>3.9508113075390561E-3</v>
      </c>
    </row>
    <row r="4664" spans="1:8" x14ac:dyDescent="0.25">
      <c r="A4664" s="19" t="s">
        <v>84</v>
      </c>
      <c r="B4664" s="19" t="s">
        <v>85</v>
      </c>
      <c r="C4664" s="19" t="s">
        <v>76</v>
      </c>
      <c r="D4664" s="19" t="s">
        <v>286</v>
      </c>
      <c r="E4664" s="19" t="s">
        <v>287</v>
      </c>
      <c r="F4664" s="19" t="s">
        <v>410</v>
      </c>
      <c r="G4664" s="19" t="s">
        <v>411</v>
      </c>
      <c r="H4664" s="25">
        <v>0.6773802724663297</v>
      </c>
    </row>
    <row r="4665" spans="1:8" x14ac:dyDescent="0.25">
      <c r="A4665" s="19" t="s">
        <v>84</v>
      </c>
      <c r="B4665" s="19" t="s">
        <v>85</v>
      </c>
      <c r="C4665" s="19" t="s">
        <v>76</v>
      </c>
      <c r="D4665" s="19" t="s">
        <v>286</v>
      </c>
      <c r="E4665" s="19" t="s">
        <v>287</v>
      </c>
      <c r="F4665" s="19" t="s">
        <v>166</v>
      </c>
      <c r="G4665" s="19" t="s">
        <v>167</v>
      </c>
      <c r="H4665" s="25">
        <v>6.9717125366950826E-5</v>
      </c>
    </row>
    <row r="4666" spans="1:8" x14ac:dyDescent="0.25">
      <c r="A4666" s="19" t="s">
        <v>84</v>
      </c>
      <c r="B4666" s="19" t="s">
        <v>85</v>
      </c>
      <c r="C4666" s="19" t="s">
        <v>76</v>
      </c>
      <c r="D4666" s="19" t="s">
        <v>286</v>
      </c>
      <c r="E4666" s="19" t="s">
        <v>287</v>
      </c>
      <c r="F4666" s="19" t="s">
        <v>98</v>
      </c>
      <c r="G4666" s="19" t="s">
        <v>99</v>
      </c>
      <c r="H4666" s="25">
        <v>1.0728539990104624E-3</v>
      </c>
    </row>
    <row r="4667" spans="1:8" x14ac:dyDescent="0.25">
      <c r="A4667" s="19" t="s">
        <v>84</v>
      </c>
      <c r="B4667" s="19" t="s">
        <v>85</v>
      </c>
      <c r="C4667" s="19" t="s">
        <v>76</v>
      </c>
      <c r="D4667" s="19" t="s">
        <v>286</v>
      </c>
      <c r="E4667" s="19" t="s">
        <v>287</v>
      </c>
      <c r="F4667" s="19" t="s">
        <v>168</v>
      </c>
      <c r="G4667" s="19" t="s">
        <v>169</v>
      </c>
      <c r="H4667" s="25">
        <v>0.6199257144610919</v>
      </c>
    </row>
    <row r="4668" spans="1:8" x14ac:dyDescent="0.25">
      <c r="A4668" s="19" t="s">
        <v>84</v>
      </c>
      <c r="B4668" s="19" t="s">
        <v>85</v>
      </c>
      <c r="C4668" s="19" t="s">
        <v>76</v>
      </c>
      <c r="D4668" s="19" t="s">
        <v>286</v>
      </c>
      <c r="E4668" s="19" t="s">
        <v>287</v>
      </c>
      <c r="F4668" s="19" t="s">
        <v>172</v>
      </c>
      <c r="G4668" s="19" t="s">
        <v>173</v>
      </c>
      <c r="H4668" s="25">
        <v>9.0179123847942619E-4</v>
      </c>
    </row>
    <row r="4669" spans="1:8" x14ac:dyDescent="0.25">
      <c r="A4669" s="19" t="s">
        <v>84</v>
      </c>
      <c r="B4669" s="19" t="s">
        <v>85</v>
      </c>
      <c r="C4669" s="19" t="s">
        <v>76</v>
      </c>
      <c r="D4669" s="19" t="s">
        <v>286</v>
      </c>
      <c r="E4669" s="19" t="s">
        <v>287</v>
      </c>
      <c r="F4669" s="19" t="s">
        <v>100</v>
      </c>
      <c r="G4669" s="19" t="s">
        <v>101</v>
      </c>
      <c r="H4669" s="25">
        <v>2.5382545898085113E-2</v>
      </c>
    </row>
    <row r="4670" spans="1:8" x14ac:dyDescent="0.25">
      <c r="A4670" s="19" t="s">
        <v>84</v>
      </c>
      <c r="B4670" s="19" t="s">
        <v>85</v>
      </c>
      <c r="C4670" s="19" t="s">
        <v>76</v>
      </c>
      <c r="D4670" s="19" t="s">
        <v>286</v>
      </c>
      <c r="E4670" s="19" t="s">
        <v>287</v>
      </c>
      <c r="F4670" s="19" t="s">
        <v>108</v>
      </c>
      <c r="G4670" s="19" t="s">
        <v>109</v>
      </c>
      <c r="H4670" s="25">
        <v>8.2284959443179118E-4</v>
      </c>
    </row>
    <row r="4671" spans="1:8" x14ac:dyDescent="0.25">
      <c r="A4671" s="19" t="s">
        <v>84</v>
      </c>
      <c r="B4671" s="19" t="s">
        <v>85</v>
      </c>
      <c r="C4671" s="19" t="s">
        <v>76</v>
      </c>
      <c r="D4671" s="19" t="s">
        <v>286</v>
      </c>
      <c r="E4671" s="19" t="s">
        <v>287</v>
      </c>
      <c r="F4671" s="19" t="s">
        <v>110</v>
      </c>
      <c r="G4671" s="19" t="s">
        <v>111</v>
      </c>
      <c r="H4671" s="25">
        <v>6.3358345461911559E-3</v>
      </c>
    </row>
    <row r="4672" spans="1:8" x14ac:dyDescent="0.25">
      <c r="A4672" s="19" t="s">
        <v>84</v>
      </c>
      <c r="B4672" s="19" t="s">
        <v>85</v>
      </c>
      <c r="C4672" s="19" t="s">
        <v>76</v>
      </c>
      <c r="D4672" s="19" t="s">
        <v>286</v>
      </c>
      <c r="E4672" s="19" t="s">
        <v>287</v>
      </c>
      <c r="F4672" s="19" t="s">
        <v>112</v>
      </c>
      <c r="G4672" s="19" t="s">
        <v>113</v>
      </c>
      <c r="H4672" s="25">
        <v>7.7954069770160364E-4</v>
      </c>
    </row>
    <row r="4673" spans="1:8" x14ac:dyDescent="0.25">
      <c r="A4673" s="19" t="s">
        <v>84</v>
      </c>
      <c r="B4673" s="19" t="s">
        <v>85</v>
      </c>
      <c r="C4673" s="19" t="s">
        <v>76</v>
      </c>
      <c r="D4673" s="19" t="s">
        <v>286</v>
      </c>
      <c r="E4673" s="19" t="s">
        <v>287</v>
      </c>
      <c r="F4673" s="19" t="s">
        <v>114</v>
      </c>
      <c r="G4673" s="19" t="s">
        <v>115</v>
      </c>
      <c r="H4673" s="25">
        <v>5.8723715847799236E-3</v>
      </c>
    </row>
    <row r="4674" spans="1:8" x14ac:dyDescent="0.25">
      <c r="A4674" s="19" t="s">
        <v>84</v>
      </c>
      <c r="B4674" s="19" t="s">
        <v>85</v>
      </c>
      <c r="C4674" s="19" t="s">
        <v>76</v>
      </c>
      <c r="D4674" s="19" t="s">
        <v>286</v>
      </c>
      <c r="E4674" s="19" t="s">
        <v>287</v>
      </c>
      <c r="F4674" s="19" t="s">
        <v>116</v>
      </c>
      <c r="G4674" s="19" t="s">
        <v>117</v>
      </c>
      <c r="H4674" s="25">
        <v>1.0707917597537603E-3</v>
      </c>
    </row>
    <row r="4675" spans="1:8" x14ac:dyDescent="0.25">
      <c r="A4675" s="19" t="s">
        <v>84</v>
      </c>
      <c r="B4675" s="19" t="s">
        <v>85</v>
      </c>
      <c r="C4675" s="19" t="s">
        <v>76</v>
      </c>
      <c r="D4675" s="19" t="s">
        <v>286</v>
      </c>
      <c r="E4675" s="19" t="s">
        <v>287</v>
      </c>
      <c r="F4675" s="19" t="s">
        <v>186</v>
      </c>
      <c r="G4675" s="19" t="s">
        <v>187</v>
      </c>
      <c r="H4675" s="25">
        <v>6.3932995858288451E-4</v>
      </c>
    </row>
    <row r="4676" spans="1:8" x14ac:dyDescent="0.25">
      <c r="A4676" s="19" t="s">
        <v>84</v>
      </c>
      <c r="B4676" s="19" t="s">
        <v>85</v>
      </c>
      <c r="C4676" s="19" t="s">
        <v>76</v>
      </c>
      <c r="D4676" s="19" t="s">
        <v>286</v>
      </c>
      <c r="E4676" s="19" t="s">
        <v>287</v>
      </c>
      <c r="F4676" s="19" t="s">
        <v>122</v>
      </c>
      <c r="G4676" s="19" t="s">
        <v>123</v>
      </c>
      <c r="H4676" s="25">
        <v>1.4820438902267128E-3</v>
      </c>
    </row>
    <row r="4677" spans="1:8" x14ac:dyDescent="0.25">
      <c r="A4677" s="19" t="s">
        <v>84</v>
      </c>
      <c r="B4677" s="19" t="s">
        <v>85</v>
      </c>
      <c r="C4677" s="19" t="s">
        <v>76</v>
      </c>
      <c r="D4677" s="19" t="s">
        <v>286</v>
      </c>
      <c r="E4677" s="19" t="s">
        <v>287</v>
      </c>
      <c r="F4677" s="19" t="s">
        <v>412</v>
      </c>
      <c r="G4677" s="19" t="s">
        <v>413</v>
      </c>
      <c r="H4677" s="25">
        <v>4.5027110384980697E-3</v>
      </c>
    </row>
    <row r="4678" spans="1:8" x14ac:dyDescent="0.25">
      <c r="A4678" s="19" t="s">
        <v>84</v>
      </c>
      <c r="B4678" s="19" t="s">
        <v>85</v>
      </c>
      <c r="C4678" s="19" t="s">
        <v>76</v>
      </c>
      <c r="D4678" s="19" t="s">
        <v>286</v>
      </c>
      <c r="E4678" s="19" t="s">
        <v>287</v>
      </c>
      <c r="F4678" s="19" t="s">
        <v>134</v>
      </c>
      <c r="G4678" s="19" t="s">
        <v>135</v>
      </c>
      <c r="H4678" s="25">
        <v>1.3021335995312266E-3</v>
      </c>
    </row>
    <row r="4679" spans="1:8" x14ac:dyDescent="0.25">
      <c r="A4679" s="19" t="s">
        <v>84</v>
      </c>
      <c r="B4679" s="19" t="s">
        <v>85</v>
      </c>
      <c r="C4679" s="19" t="s">
        <v>76</v>
      </c>
      <c r="D4679" s="19" t="s">
        <v>286</v>
      </c>
      <c r="E4679" s="19" t="s">
        <v>287</v>
      </c>
      <c r="F4679" s="19" t="s">
        <v>138</v>
      </c>
      <c r="G4679" s="19" t="s">
        <v>139</v>
      </c>
      <c r="H4679" s="25">
        <v>3.0418039611116833E-3</v>
      </c>
    </row>
    <row r="4680" spans="1:8" x14ac:dyDescent="0.25">
      <c r="A4680" s="19" t="s">
        <v>84</v>
      </c>
      <c r="B4680" s="19" t="s">
        <v>85</v>
      </c>
      <c r="C4680" s="19" t="s">
        <v>76</v>
      </c>
      <c r="D4680" s="19" t="s">
        <v>286</v>
      </c>
      <c r="E4680" s="19" t="s">
        <v>287</v>
      </c>
      <c r="F4680" s="19" t="s">
        <v>198</v>
      </c>
      <c r="G4680" s="19" t="s">
        <v>199</v>
      </c>
      <c r="H4680" s="25">
        <v>2.1742749805628302E-2</v>
      </c>
    </row>
    <row r="4681" spans="1:8" x14ac:dyDescent="0.25">
      <c r="A4681" s="19" t="s">
        <v>84</v>
      </c>
      <c r="B4681" s="19" t="s">
        <v>85</v>
      </c>
      <c r="C4681" s="19" t="s">
        <v>76</v>
      </c>
      <c r="D4681" s="19" t="s">
        <v>286</v>
      </c>
      <c r="E4681" s="19" t="s">
        <v>287</v>
      </c>
      <c r="F4681" s="19" t="s">
        <v>142</v>
      </c>
      <c r="G4681" s="19" t="s">
        <v>143</v>
      </c>
      <c r="H4681" s="25">
        <v>2.1397712505109383E-3</v>
      </c>
    </row>
    <row r="4682" spans="1:8" x14ac:dyDescent="0.25">
      <c r="A4682" s="19" t="s">
        <v>84</v>
      </c>
      <c r="B4682" s="19" t="s">
        <v>85</v>
      </c>
      <c r="C4682" s="19" t="s">
        <v>76</v>
      </c>
      <c r="D4682" s="19" t="s">
        <v>286</v>
      </c>
      <c r="E4682" s="19" t="s">
        <v>287</v>
      </c>
      <c r="F4682" s="19" t="s">
        <v>144</v>
      </c>
      <c r="G4682" s="19" t="s">
        <v>145</v>
      </c>
      <c r="H4682" s="25">
        <v>1.8068480823037733E-2</v>
      </c>
    </row>
    <row r="4683" spans="1:8" x14ac:dyDescent="0.25">
      <c r="A4683" s="19" t="s">
        <v>84</v>
      </c>
      <c r="B4683" s="19" t="s">
        <v>85</v>
      </c>
      <c r="C4683" s="19" t="s">
        <v>76</v>
      </c>
      <c r="D4683" s="19" t="s">
        <v>286</v>
      </c>
      <c r="E4683" s="19" t="s">
        <v>287</v>
      </c>
      <c r="F4683" s="19" t="s">
        <v>146</v>
      </c>
      <c r="G4683" s="19" t="s">
        <v>147</v>
      </c>
      <c r="H4683" s="25">
        <v>1.4715216476148384E-3</v>
      </c>
    </row>
    <row r="4684" spans="1:8" x14ac:dyDescent="0.25">
      <c r="A4684" s="19" t="s">
        <v>84</v>
      </c>
      <c r="B4684" s="19" t="s">
        <v>85</v>
      </c>
      <c r="C4684" s="19" t="s">
        <v>76</v>
      </c>
      <c r="D4684" s="19" t="s">
        <v>286</v>
      </c>
      <c r="E4684" s="19" t="s">
        <v>287</v>
      </c>
      <c r="F4684" s="19" t="s">
        <v>216</v>
      </c>
      <c r="G4684" s="19" t="s">
        <v>217</v>
      </c>
      <c r="H4684" s="25">
        <v>6.3348561078610131E-4</v>
      </c>
    </row>
    <row r="4685" spans="1:8" x14ac:dyDescent="0.25">
      <c r="A4685" s="19" t="s">
        <v>84</v>
      </c>
      <c r="B4685" s="19" t="s">
        <v>85</v>
      </c>
      <c r="C4685" s="19" t="s">
        <v>76</v>
      </c>
      <c r="D4685" s="19" t="s">
        <v>286</v>
      </c>
      <c r="E4685" s="19" t="s">
        <v>287</v>
      </c>
      <c r="F4685" s="19" t="s">
        <v>156</v>
      </c>
      <c r="G4685" s="19" t="s">
        <v>157</v>
      </c>
      <c r="H4685" s="25">
        <v>7.1289956167943655E-3</v>
      </c>
    </row>
    <row r="4686" spans="1:8" x14ac:dyDescent="0.25">
      <c r="A4686" s="19" t="s">
        <v>84</v>
      </c>
      <c r="B4686" s="19" t="s">
        <v>85</v>
      </c>
      <c r="C4686" s="19" t="s">
        <v>76</v>
      </c>
      <c r="D4686" s="19" t="s">
        <v>286</v>
      </c>
      <c r="E4686" s="19" t="s">
        <v>287</v>
      </c>
      <c r="F4686" s="19" t="s">
        <v>158</v>
      </c>
      <c r="G4686" s="19" t="s">
        <v>159</v>
      </c>
      <c r="H4686" s="25">
        <v>1.1247144758999106E-4</v>
      </c>
    </row>
    <row r="4687" spans="1:8" x14ac:dyDescent="0.25">
      <c r="A4687" s="19" t="s">
        <v>84</v>
      </c>
      <c r="B4687" s="19" t="s">
        <v>85</v>
      </c>
      <c r="C4687" s="19" t="s">
        <v>76</v>
      </c>
      <c r="D4687" s="19" t="s">
        <v>286</v>
      </c>
      <c r="E4687" s="19" t="s">
        <v>287</v>
      </c>
      <c r="F4687" s="19" t="s">
        <v>162</v>
      </c>
      <c r="G4687" s="19" t="s">
        <v>163</v>
      </c>
      <c r="H4687" s="25">
        <v>1.5202785316682897E-2</v>
      </c>
    </row>
    <row r="4688" spans="1:8" x14ac:dyDescent="0.25">
      <c r="A4688" s="19" t="s">
        <v>84</v>
      </c>
      <c r="B4688" s="19" t="s">
        <v>85</v>
      </c>
      <c r="C4688" s="19" t="s">
        <v>76</v>
      </c>
      <c r="D4688" s="19" t="s">
        <v>286</v>
      </c>
      <c r="E4688" s="19" t="s">
        <v>287</v>
      </c>
      <c r="F4688" s="19" t="s">
        <v>202</v>
      </c>
      <c r="G4688" s="19" t="s">
        <v>203</v>
      </c>
      <c r="H4688" s="25">
        <v>7.8348205036277412E-4</v>
      </c>
    </row>
    <row r="4689" spans="1:8" x14ac:dyDescent="0.25">
      <c r="A4689" s="19" t="s">
        <v>84</v>
      </c>
      <c r="B4689" s="19" t="s">
        <v>85</v>
      </c>
      <c r="C4689" s="19" t="s">
        <v>76</v>
      </c>
      <c r="D4689" s="19" t="s">
        <v>288</v>
      </c>
      <c r="E4689" s="19" t="s">
        <v>289</v>
      </c>
      <c r="F4689" s="19" t="s">
        <v>94</v>
      </c>
      <c r="G4689" s="19" t="s">
        <v>95</v>
      </c>
      <c r="H4689" s="25">
        <v>5.8486557281198193E-4</v>
      </c>
    </row>
    <row r="4690" spans="1:8" x14ac:dyDescent="0.25">
      <c r="A4690" s="19" t="s">
        <v>84</v>
      </c>
      <c r="B4690" s="19" t="s">
        <v>85</v>
      </c>
      <c r="C4690" s="19" t="s">
        <v>76</v>
      </c>
      <c r="D4690" s="19" t="s">
        <v>288</v>
      </c>
      <c r="E4690" s="19" t="s">
        <v>289</v>
      </c>
      <c r="F4690" s="19" t="s">
        <v>410</v>
      </c>
      <c r="G4690" s="19" t="s">
        <v>411</v>
      </c>
      <c r="H4690" s="25">
        <v>0.5981554837301265</v>
      </c>
    </row>
    <row r="4691" spans="1:8" x14ac:dyDescent="0.25">
      <c r="A4691" s="19" t="s">
        <v>84</v>
      </c>
      <c r="B4691" s="19" t="s">
        <v>85</v>
      </c>
      <c r="C4691" s="19" t="s">
        <v>76</v>
      </c>
      <c r="D4691" s="19" t="s">
        <v>288</v>
      </c>
      <c r="E4691" s="19" t="s">
        <v>289</v>
      </c>
      <c r="F4691" s="19" t="s">
        <v>180</v>
      </c>
      <c r="G4691" s="19" t="s">
        <v>181</v>
      </c>
      <c r="H4691" s="25">
        <v>5.1364477130723933E-5</v>
      </c>
    </row>
    <row r="4692" spans="1:8" x14ac:dyDescent="0.25">
      <c r="A4692" s="19" t="s">
        <v>84</v>
      </c>
      <c r="B4692" s="19" t="s">
        <v>85</v>
      </c>
      <c r="C4692" s="19" t="s">
        <v>76</v>
      </c>
      <c r="D4692" s="19" t="s">
        <v>288</v>
      </c>
      <c r="E4692" s="19" t="s">
        <v>289</v>
      </c>
      <c r="F4692" s="19" t="s">
        <v>98</v>
      </c>
      <c r="G4692" s="19" t="s">
        <v>99</v>
      </c>
      <c r="H4692" s="25">
        <v>2.6161986833042551E-4</v>
      </c>
    </row>
    <row r="4693" spans="1:8" x14ac:dyDescent="0.25">
      <c r="A4693" s="19" t="s">
        <v>84</v>
      </c>
      <c r="B4693" s="19" t="s">
        <v>85</v>
      </c>
      <c r="C4693" s="19" t="s">
        <v>76</v>
      </c>
      <c r="D4693" s="19" t="s">
        <v>288</v>
      </c>
      <c r="E4693" s="19" t="s">
        <v>289</v>
      </c>
      <c r="F4693" s="19" t="s">
        <v>168</v>
      </c>
      <c r="G4693" s="19" t="s">
        <v>169</v>
      </c>
      <c r="H4693" s="25">
        <v>7.0023680770315219E-2</v>
      </c>
    </row>
    <row r="4694" spans="1:8" x14ac:dyDescent="0.25">
      <c r="A4694" s="19" t="s">
        <v>84</v>
      </c>
      <c r="B4694" s="19" t="s">
        <v>85</v>
      </c>
      <c r="C4694" s="19" t="s">
        <v>76</v>
      </c>
      <c r="D4694" s="19" t="s">
        <v>288</v>
      </c>
      <c r="E4694" s="19" t="s">
        <v>289</v>
      </c>
      <c r="F4694" s="19" t="s">
        <v>100</v>
      </c>
      <c r="G4694" s="19" t="s">
        <v>101</v>
      </c>
      <c r="H4694" s="25">
        <v>4.4078426457265394E-3</v>
      </c>
    </row>
    <row r="4695" spans="1:8" x14ac:dyDescent="0.25">
      <c r="A4695" s="19" t="s">
        <v>84</v>
      </c>
      <c r="B4695" s="19" t="s">
        <v>85</v>
      </c>
      <c r="C4695" s="19" t="s">
        <v>76</v>
      </c>
      <c r="D4695" s="19" t="s">
        <v>288</v>
      </c>
      <c r="E4695" s="19" t="s">
        <v>289</v>
      </c>
      <c r="F4695" s="19" t="s">
        <v>108</v>
      </c>
      <c r="G4695" s="19" t="s">
        <v>109</v>
      </c>
      <c r="H4695" s="25">
        <v>1.6142861364680763E-4</v>
      </c>
    </row>
    <row r="4696" spans="1:8" x14ac:dyDescent="0.25">
      <c r="A4696" s="19" t="s">
        <v>84</v>
      </c>
      <c r="B4696" s="19" t="s">
        <v>85</v>
      </c>
      <c r="C4696" s="19" t="s">
        <v>76</v>
      </c>
      <c r="D4696" s="19" t="s">
        <v>288</v>
      </c>
      <c r="E4696" s="19" t="s">
        <v>289</v>
      </c>
      <c r="F4696" s="19" t="s">
        <v>112</v>
      </c>
      <c r="G4696" s="19" t="s">
        <v>113</v>
      </c>
      <c r="H4696" s="25">
        <v>1.337182880242034E-4</v>
      </c>
    </row>
    <row r="4697" spans="1:8" x14ac:dyDescent="0.25">
      <c r="A4697" s="19" t="s">
        <v>84</v>
      </c>
      <c r="B4697" s="19" t="s">
        <v>85</v>
      </c>
      <c r="C4697" s="19" t="s">
        <v>76</v>
      </c>
      <c r="D4697" s="19" t="s">
        <v>288</v>
      </c>
      <c r="E4697" s="19" t="s">
        <v>289</v>
      </c>
      <c r="F4697" s="19" t="s">
        <v>114</v>
      </c>
      <c r="G4697" s="19" t="s">
        <v>115</v>
      </c>
      <c r="H4697" s="25">
        <v>1.0418805189309614E-3</v>
      </c>
    </row>
    <row r="4698" spans="1:8" x14ac:dyDescent="0.25">
      <c r="A4698" s="19" t="s">
        <v>84</v>
      </c>
      <c r="B4698" s="19" t="s">
        <v>85</v>
      </c>
      <c r="C4698" s="19" t="s">
        <v>76</v>
      </c>
      <c r="D4698" s="19" t="s">
        <v>288</v>
      </c>
      <c r="E4698" s="19" t="s">
        <v>289</v>
      </c>
      <c r="F4698" s="19" t="s">
        <v>118</v>
      </c>
      <c r="G4698" s="19" t="s">
        <v>119</v>
      </c>
      <c r="H4698" s="25">
        <v>1.0838841190039155E-3</v>
      </c>
    </row>
    <row r="4699" spans="1:8" x14ac:dyDescent="0.25">
      <c r="A4699" s="19" t="s">
        <v>84</v>
      </c>
      <c r="B4699" s="19" t="s">
        <v>85</v>
      </c>
      <c r="C4699" s="19" t="s">
        <v>76</v>
      </c>
      <c r="D4699" s="19" t="s">
        <v>288</v>
      </c>
      <c r="E4699" s="19" t="s">
        <v>289</v>
      </c>
      <c r="F4699" s="19" t="s">
        <v>120</v>
      </c>
      <c r="G4699" s="19" t="s">
        <v>121</v>
      </c>
      <c r="H4699" s="25">
        <v>1.641574931685319E-3</v>
      </c>
    </row>
    <row r="4700" spans="1:8" x14ac:dyDescent="0.25">
      <c r="A4700" s="19" t="s">
        <v>84</v>
      </c>
      <c r="B4700" s="19" t="s">
        <v>85</v>
      </c>
      <c r="C4700" s="19" t="s">
        <v>76</v>
      </c>
      <c r="D4700" s="19" t="s">
        <v>288</v>
      </c>
      <c r="E4700" s="19" t="s">
        <v>289</v>
      </c>
      <c r="F4700" s="19" t="s">
        <v>186</v>
      </c>
      <c r="G4700" s="19" t="s">
        <v>187</v>
      </c>
      <c r="H4700" s="25">
        <v>1.1468508443340153E-4</v>
      </c>
    </row>
    <row r="4701" spans="1:8" x14ac:dyDescent="0.25">
      <c r="A4701" s="19" t="s">
        <v>84</v>
      </c>
      <c r="B4701" s="19" t="s">
        <v>85</v>
      </c>
      <c r="C4701" s="19" t="s">
        <v>76</v>
      </c>
      <c r="D4701" s="19" t="s">
        <v>288</v>
      </c>
      <c r="E4701" s="19" t="s">
        <v>289</v>
      </c>
      <c r="F4701" s="19" t="s">
        <v>190</v>
      </c>
      <c r="G4701" s="19" t="s">
        <v>191</v>
      </c>
      <c r="H4701" s="25">
        <v>8.7235350812060134E-5</v>
      </c>
    </row>
    <row r="4702" spans="1:8" x14ac:dyDescent="0.25">
      <c r="A4702" s="19" t="s">
        <v>84</v>
      </c>
      <c r="B4702" s="19" t="s">
        <v>85</v>
      </c>
      <c r="C4702" s="19" t="s">
        <v>76</v>
      </c>
      <c r="D4702" s="19" t="s">
        <v>288</v>
      </c>
      <c r="E4702" s="19" t="s">
        <v>289</v>
      </c>
      <c r="F4702" s="19" t="s">
        <v>194</v>
      </c>
      <c r="G4702" s="19" t="s">
        <v>195</v>
      </c>
      <c r="H4702" s="25">
        <v>9.3987416024957117E-3</v>
      </c>
    </row>
    <row r="4703" spans="1:8" x14ac:dyDescent="0.25">
      <c r="A4703" s="19" t="s">
        <v>84</v>
      </c>
      <c r="B4703" s="19" t="s">
        <v>85</v>
      </c>
      <c r="C4703" s="19" t="s">
        <v>76</v>
      </c>
      <c r="D4703" s="19" t="s">
        <v>288</v>
      </c>
      <c r="E4703" s="19" t="s">
        <v>289</v>
      </c>
      <c r="F4703" s="19" t="s">
        <v>122</v>
      </c>
      <c r="G4703" s="19" t="s">
        <v>123</v>
      </c>
      <c r="H4703" s="25">
        <v>2.482035725777779E-4</v>
      </c>
    </row>
    <row r="4704" spans="1:8" x14ac:dyDescent="0.25">
      <c r="A4704" s="19" t="s">
        <v>84</v>
      </c>
      <c r="B4704" s="19" t="s">
        <v>85</v>
      </c>
      <c r="C4704" s="19" t="s">
        <v>76</v>
      </c>
      <c r="D4704" s="19" t="s">
        <v>288</v>
      </c>
      <c r="E4704" s="19" t="s">
        <v>289</v>
      </c>
      <c r="F4704" s="19" t="s">
        <v>126</v>
      </c>
      <c r="G4704" s="19" t="s">
        <v>127</v>
      </c>
      <c r="H4704" s="25">
        <v>9.066344606977035E-5</v>
      </c>
    </row>
    <row r="4705" spans="1:8" x14ac:dyDescent="0.25">
      <c r="A4705" s="19" t="s">
        <v>84</v>
      </c>
      <c r="B4705" s="19" t="s">
        <v>85</v>
      </c>
      <c r="C4705" s="19" t="s">
        <v>76</v>
      </c>
      <c r="D4705" s="19" t="s">
        <v>288</v>
      </c>
      <c r="E4705" s="19" t="s">
        <v>289</v>
      </c>
      <c r="F4705" s="19" t="s">
        <v>128</v>
      </c>
      <c r="G4705" s="19" t="s">
        <v>129</v>
      </c>
      <c r="H4705" s="25">
        <v>4.4594102228274357E-4</v>
      </c>
    </row>
    <row r="4706" spans="1:8" x14ac:dyDescent="0.25">
      <c r="A4706" s="19" t="s">
        <v>84</v>
      </c>
      <c r="B4706" s="19" t="s">
        <v>85</v>
      </c>
      <c r="C4706" s="19" t="s">
        <v>76</v>
      </c>
      <c r="D4706" s="19" t="s">
        <v>288</v>
      </c>
      <c r="E4706" s="19" t="s">
        <v>289</v>
      </c>
      <c r="F4706" s="19" t="s">
        <v>412</v>
      </c>
      <c r="G4706" s="19" t="s">
        <v>413</v>
      </c>
      <c r="H4706" s="25">
        <v>9.3033547377861195E-4</v>
      </c>
    </row>
    <row r="4707" spans="1:8" x14ac:dyDescent="0.25">
      <c r="A4707" s="19" t="s">
        <v>84</v>
      </c>
      <c r="B4707" s="19" t="s">
        <v>85</v>
      </c>
      <c r="C4707" s="19" t="s">
        <v>76</v>
      </c>
      <c r="D4707" s="19" t="s">
        <v>288</v>
      </c>
      <c r="E4707" s="19" t="s">
        <v>289</v>
      </c>
      <c r="F4707" s="19" t="s">
        <v>134</v>
      </c>
      <c r="G4707" s="19" t="s">
        <v>135</v>
      </c>
      <c r="H4707" s="25">
        <v>2.204486646687621E-4</v>
      </c>
    </row>
    <row r="4708" spans="1:8" x14ac:dyDescent="0.25">
      <c r="A4708" s="19" t="s">
        <v>84</v>
      </c>
      <c r="B4708" s="19" t="s">
        <v>85</v>
      </c>
      <c r="C4708" s="19" t="s">
        <v>76</v>
      </c>
      <c r="D4708" s="19" t="s">
        <v>288</v>
      </c>
      <c r="E4708" s="19" t="s">
        <v>289</v>
      </c>
      <c r="F4708" s="19" t="s">
        <v>142</v>
      </c>
      <c r="G4708" s="19" t="s">
        <v>143</v>
      </c>
      <c r="H4708" s="25">
        <v>4.0654211327319966E-4</v>
      </c>
    </row>
    <row r="4709" spans="1:8" x14ac:dyDescent="0.25">
      <c r="A4709" s="19" t="s">
        <v>84</v>
      </c>
      <c r="B4709" s="19" t="s">
        <v>85</v>
      </c>
      <c r="C4709" s="19" t="s">
        <v>76</v>
      </c>
      <c r="D4709" s="19" t="s">
        <v>288</v>
      </c>
      <c r="E4709" s="19" t="s">
        <v>289</v>
      </c>
      <c r="F4709" s="19" t="s">
        <v>144</v>
      </c>
      <c r="G4709" s="19" t="s">
        <v>145</v>
      </c>
      <c r="H4709" s="25">
        <v>2.8352597177349805E-3</v>
      </c>
    </row>
    <row r="4710" spans="1:8" x14ac:dyDescent="0.25">
      <c r="A4710" s="19" t="s">
        <v>84</v>
      </c>
      <c r="B4710" s="19" t="s">
        <v>85</v>
      </c>
      <c r="C4710" s="19" t="s">
        <v>76</v>
      </c>
      <c r="D4710" s="19" t="s">
        <v>288</v>
      </c>
      <c r="E4710" s="19" t="s">
        <v>289</v>
      </c>
      <c r="F4710" s="19" t="s">
        <v>146</v>
      </c>
      <c r="G4710" s="19" t="s">
        <v>147</v>
      </c>
      <c r="H4710" s="25">
        <v>2.7983557004491322E-4</v>
      </c>
    </row>
    <row r="4711" spans="1:8" x14ac:dyDescent="0.25">
      <c r="A4711" s="19" t="s">
        <v>84</v>
      </c>
      <c r="B4711" s="19" t="s">
        <v>85</v>
      </c>
      <c r="C4711" s="19" t="s">
        <v>76</v>
      </c>
      <c r="D4711" s="19" t="s">
        <v>288</v>
      </c>
      <c r="E4711" s="19" t="s">
        <v>289</v>
      </c>
      <c r="F4711" s="19" t="s">
        <v>148</v>
      </c>
      <c r="G4711" s="19" t="s">
        <v>149</v>
      </c>
      <c r="H4711" s="25">
        <v>1.1925596194918443E-3</v>
      </c>
    </row>
    <row r="4712" spans="1:8" x14ac:dyDescent="0.25">
      <c r="A4712" s="19" t="s">
        <v>84</v>
      </c>
      <c r="B4712" s="19" t="s">
        <v>85</v>
      </c>
      <c r="C4712" s="19" t="s">
        <v>76</v>
      </c>
      <c r="D4712" s="19" t="s">
        <v>288</v>
      </c>
      <c r="E4712" s="19" t="s">
        <v>289</v>
      </c>
      <c r="F4712" s="19" t="s">
        <v>150</v>
      </c>
      <c r="G4712" s="19" t="s">
        <v>151</v>
      </c>
      <c r="H4712" s="25">
        <v>8.2385196160414094E-4</v>
      </c>
    </row>
    <row r="4713" spans="1:8" x14ac:dyDescent="0.25">
      <c r="A4713" s="19" t="s">
        <v>84</v>
      </c>
      <c r="B4713" s="19" t="s">
        <v>85</v>
      </c>
      <c r="C4713" s="19" t="s">
        <v>76</v>
      </c>
      <c r="D4713" s="19" t="s">
        <v>288</v>
      </c>
      <c r="E4713" s="19" t="s">
        <v>289</v>
      </c>
      <c r="F4713" s="19" t="s">
        <v>152</v>
      </c>
      <c r="G4713" s="19" t="s">
        <v>153</v>
      </c>
      <c r="H4713" s="25">
        <v>5.2465079079599013E-2</v>
      </c>
    </row>
    <row r="4714" spans="1:8" x14ac:dyDescent="0.25">
      <c r="A4714" s="19" t="s">
        <v>84</v>
      </c>
      <c r="B4714" s="19" t="s">
        <v>85</v>
      </c>
      <c r="C4714" s="19" t="s">
        <v>76</v>
      </c>
      <c r="D4714" s="19" t="s">
        <v>288</v>
      </c>
      <c r="E4714" s="19" t="s">
        <v>289</v>
      </c>
      <c r="F4714" s="19" t="s">
        <v>156</v>
      </c>
      <c r="G4714" s="19" t="s">
        <v>157</v>
      </c>
      <c r="H4714" s="25">
        <v>1.3310586865348021E-3</v>
      </c>
    </row>
    <row r="4715" spans="1:8" x14ac:dyDescent="0.25">
      <c r="A4715" s="19" t="s">
        <v>84</v>
      </c>
      <c r="B4715" s="19" t="s">
        <v>85</v>
      </c>
      <c r="C4715" s="19" t="s">
        <v>76</v>
      </c>
      <c r="D4715" s="19" t="s">
        <v>288</v>
      </c>
      <c r="E4715" s="19" t="s">
        <v>289</v>
      </c>
      <c r="F4715" s="19" t="s">
        <v>158</v>
      </c>
      <c r="G4715" s="19" t="s">
        <v>159</v>
      </c>
      <c r="H4715" s="25">
        <v>1.9329089531002489E-5</v>
      </c>
    </row>
    <row r="4716" spans="1:8" x14ac:dyDescent="0.25">
      <c r="A4716" s="19" t="s">
        <v>84</v>
      </c>
      <c r="B4716" s="19" t="s">
        <v>85</v>
      </c>
      <c r="C4716" s="19" t="s">
        <v>76</v>
      </c>
      <c r="D4716" s="19" t="s">
        <v>288</v>
      </c>
      <c r="E4716" s="19" t="s">
        <v>289</v>
      </c>
      <c r="F4716" s="19" t="s">
        <v>162</v>
      </c>
      <c r="G4716" s="19" t="s">
        <v>163</v>
      </c>
      <c r="H4716" s="25">
        <v>2.7352402637980506E-3</v>
      </c>
    </row>
    <row r="4717" spans="1:8" x14ac:dyDescent="0.25">
      <c r="A4717" s="19" t="s">
        <v>84</v>
      </c>
      <c r="B4717" s="19" t="s">
        <v>85</v>
      </c>
      <c r="C4717" s="19" t="s">
        <v>76</v>
      </c>
      <c r="D4717" s="19" t="s">
        <v>288</v>
      </c>
      <c r="E4717" s="19" t="s">
        <v>289</v>
      </c>
      <c r="F4717" s="19" t="s">
        <v>202</v>
      </c>
      <c r="G4717" s="19" t="s">
        <v>203</v>
      </c>
      <c r="H4717" s="25">
        <v>1.4920951046114577E-4</v>
      </c>
    </row>
    <row r="4718" spans="1:8" x14ac:dyDescent="0.25">
      <c r="A4718" s="19" t="s">
        <v>84</v>
      </c>
      <c r="B4718" s="19" t="s">
        <v>85</v>
      </c>
      <c r="C4718" s="19" t="s">
        <v>76</v>
      </c>
      <c r="D4718" s="19" t="s">
        <v>288</v>
      </c>
      <c r="E4718" s="19" t="s">
        <v>289</v>
      </c>
      <c r="F4718" s="19" t="s">
        <v>256</v>
      </c>
      <c r="G4718" s="19" t="s">
        <v>257</v>
      </c>
      <c r="H4718" s="25">
        <v>4.9741656385526994E-3</v>
      </c>
    </row>
    <row r="4719" spans="1:8" x14ac:dyDescent="0.25">
      <c r="A4719" s="19" t="s">
        <v>84</v>
      </c>
      <c r="B4719" s="19" t="s">
        <v>85</v>
      </c>
      <c r="C4719" s="19" t="s">
        <v>76</v>
      </c>
      <c r="D4719" s="19" t="s">
        <v>290</v>
      </c>
      <c r="E4719" s="19" t="s">
        <v>291</v>
      </c>
      <c r="F4719" s="19" t="s">
        <v>410</v>
      </c>
      <c r="G4719" s="19" t="s">
        <v>411</v>
      </c>
      <c r="H4719" s="25">
        <v>0.96661091350434181</v>
      </c>
    </row>
    <row r="4720" spans="1:8" x14ac:dyDescent="0.25">
      <c r="A4720" s="19" t="s">
        <v>84</v>
      </c>
      <c r="B4720" s="19" t="s">
        <v>85</v>
      </c>
      <c r="C4720" s="19" t="s">
        <v>76</v>
      </c>
      <c r="D4720" s="19" t="s">
        <v>290</v>
      </c>
      <c r="E4720" s="19" t="s">
        <v>291</v>
      </c>
      <c r="F4720" s="19" t="s">
        <v>98</v>
      </c>
      <c r="G4720" s="19" t="s">
        <v>99</v>
      </c>
      <c r="H4720" s="25">
        <v>2.290590116953082E-4</v>
      </c>
    </row>
    <row r="4721" spans="1:8" x14ac:dyDescent="0.25">
      <c r="A4721" s="19" t="s">
        <v>84</v>
      </c>
      <c r="B4721" s="19" t="s">
        <v>85</v>
      </c>
      <c r="C4721" s="19" t="s">
        <v>76</v>
      </c>
      <c r="D4721" s="19" t="s">
        <v>290</v>
      </c>
      <c r="E4721" s="19" t="s">
        <v>291</v>
      </c>
      <c r="F4721" s="19" t="s">
        <v>168</v>
      </c>
      <c r="G4721" s="19" t="s">
        <v>169</v>
      </c>
      <c r="H4721" s="25">
        <v>9.8941610941863156E-2</v>
      </c>
    </row>
    <row r="4722" spans="1:8" x14ac:dyDescent="0.25">
      <c r="A4722" s="19" t="s">
        <v>84</v>
      </c>
      <c r="B4722" s="19" t="s">
        <v>85</v>
      </c>
      <c r="C4722" s="19" t="s">
        <v>76</v>
      </c>
      <c r="D4722" s="19" t="s">
        <v>290</v>
      </c>
      <c r="E4722" s="19" t="s">
        <v>291</v>
      </c>
      <c r="F4722" s="19" t="s">
        <v>100</v>
      </c>
      <c r="G4722" s="19" t="s">
        <v>101</v>
      </c>
      <c r="H4722" s="25">
        <v>5.7711240681629214E-3</v>
      </c>
    </row>
    <row r="4723" spans="1:8" x14ac:dyDescent="0.25">
      <c r="A4723" s="19" t="s">
        <v>84</v>
      </c>
      <c r="B4723" s="19" t="s">
        <v>85</v>
      </c>
      <c r="C4723" s="19" t="s">
        <v>76</v>
      </c>
      <c r="D4723" s="19" t="s">
        <v>290</v>
      </c>
      <c r="E4723" s="19" t="s">
        <v>291</v>
      </c>
      <c r="F4723" s="19" t="s">
        <v>108</v>
      </c>
      <c r="G4723" s="19" t="s">
        <v>109</v>
      </c>
      <c r="H4723" s="25">
        <v>2.2886630875240178E-4</v>
      </c>
    </row>
    <row r="4724" spans="1:8" x14ac:dyDescent="0.25">
      <c r="A4724" s="19" t="s">
        <v>84</v>
      </c>
      <c r="B4724" s="19" t="s">
        <v>85</v>
      </c>
      <c r="C4724" s="19" t="s">
        <v>76</v>
      </c>
      <c r="D4724" s="19" t="s">
        <v>290</v>
      </c>
      <c r="E4724" s="19" t="s">
        <v>291</v>
      </c>
      <c r="F4724" s="19" t="s">
        <v>110</v>
      </c>
      <c r="G4724" s="19" t="s">
        <v>111</v>
      </c>
      <c r="H4724" s="25">
        <v>1.5241901046435164E-3</v>
      </c>
    </row>
    <row r="4725" spans="1:8" x14ac:dyDescent="0.25">
      <c r="A4725" s="19" t="s">
        <v>84</v>
      </c>
      <c r="B4725" s="19" t="s">
        <v>85</v>
      </c>
      <c r="C4725" s="19" t="s">
        <v>76</v>
      </c>
      <c r="D4725" s="19" t="s">
        <v>290</v>
      </c>
      <c r="E4725" s="19" t="s">
        <v>291</v>
      </c>
      <c r="F4725" s="19" t="s">
        <v>112</v>
      </c>
      <c r="G4725" s="19" t="s">
        <v>113</v>
      </c>
      <c r="H4725" s="25">
        <v>1.8977405106157259E-4</v>
      </c>
    </row>
    <row r="4726" spans="1:8" x14ac:dyDescent="0.25">
      <c r="A4726" s="19" t="s">
        <v>84</v>
      </c>
      <c r="B4726" s="19" t="s">
        <v>85</v>
      </c>
      <c r="C4726" s="19" t="s">
        <v>76</v>
      </c>
      <c r="D4726" s="19" t="s">
        <v>290</v>
      </c>
      <c r="E4726" s="19" t="s">
        <v>291</v>
      </c>
      <c r="F4726" s="19" t="s">
        <v>186</v>
      </c>
      <c r="G4726" s="19" t="s">
        <v>187</v>
      </c>
      <c r="H4726" s="25">
        <v>1.4343513793773884E-4</v>
      </c>
    </row>
    <row r="4727" spans="1:8" x14ac:dyDescent="0.25">
      <c r="A4727" s="19" t="s">
        <v>84</v>
      </c>
      <c r="B4727" s="19" t="s">
        <v>85</v>
      </c>
      <c r="C4727" s="19" t="s">
        <v>76</v>
      </c>
      <c r="D4727" s="19" t="s">
        <v>290</v>
      </c>
      <c r="E4727" s="19" t="s">
        <v>291</v>
      </c>
      <c r="F4727" s="19" t="s">
        <v>194</v>
      </c>
      <c r="G4727" s="19" t="s">
        <v>195</v>
      </c>
      <c r="H4727" s="25">
        <v>1.3317309835375143E-2</v>
      </c>
    </row>
    <row r="4728" spans="1:8" x14ac:dyDescent="0.25">
      <c r="A4728" s="19" t="s">
        <v>84</v>
      </c>
      <c r="B4728" s="19" t="s">
        <v>85</v>
      </c>
      <c r="C4728" s="19" t="s">
        <v>76</v>
      </c>
      <c r="D4728" s="19" t="s">
        <v>290</v>
      </c>
      <c r="E4728" s="19" t="s">
        <v>291</v>
      </c>
      <c r="F4728" s="19" t="s">
        <v>142</v>
      </c>
      <c r="G4728" s="19" t="s">
        <v>143</v>
      </c>
      <c r="H4728" s="25">
        <v>6.047972327765783E-4</v>
      </c>
    </row>
    <row r="4729" spans="1:8" x14ac:dyDescent="0.25">
      <c r="A4729" s="19" t="s">
        <v>84</v>
      </c>
      <c r="B4729" s="19" t="s">
        <v>85</v>
      </c>
      <c r="C4729" s="19" t="s">
        <v>76</v>
      </c>
      <c r="D4729" s="19" t="s">
        <v>290</v>
      </c>
      <c r="E4729" s="19" t="s">
        <v>291</v>
      </c>
      <c r="F4729" s="19" t="s">
        <v>144</v>
      </c>
      <c r="G4729" s="19" t="s">
        <v>145</v>
      </c>
      <c r="H4729" s="25">
        <v>4.4077693279334015E-3</v>
      </c>
    </row>
    <row r="4730" spans="1:8" x14ac:dyDescent="0.25">
      <c r="A4730" s="19" t="s">
        <v>84</v>
      </c>
      <c r="B4730" s="19" t="s">
        <v>85</v>
      </c>
      <c r="C4730" s="19" t="s">
        <v>76</v>
      </c>
      <c r="D4730" s="19" t="s">
        <v>290</v>
      </c>
      <c r="E4730" s="19" t="s">
        <v>291</v>
      </c>
      <c r="F4730" s="19" t="s">
        <v>156</v>
      </c>
      <c r="G4730" s="19" t="s">
        <v>157</v>
      </c>
      <c r="H4730" s="25">
        <v>1.8740990094778321E-3</v>
      </c>
    </row>
    <row r="4731" spans="1:8" x14ac:dyDescent="0.25">
      <c r="A4731" s="19" t="s">
        <v>84</v>
      </c>
      <c r="B4731" s="19" t="s">
        <v>85</v>
      </c>
      <c r="C4731" s="19" t="s">
        <v>76</v>
      </c>
      <c r="D4731" s="19" t="s">
        <v>290</v>
      </c>
      <c r="E4731" s="19" t="s">
        <v>291</v>
      </c>
      <c r="F4731" s="19" t="s">
        <v>158</v>
      </c>
      <c r="G4731" s="19" t="s">
        <v>159</v>
      </c>
      <c r="H4731" s="25">
        <v>2.6120746356298464E-5</v>
      </c>
    </row>
    <row r="4732" spans="1:8" x14ac:dyDescent="0.25">
      <c r="A4732" s="19" t="s">
        <v>84</v>
      </c>
      <c r="B4732" s="19" t="s">
        <v>85</v>
      </c>
      <c r="C4732" s="19" t="s">
        <v>76</v>
      </c>
      <c r="D4732" s="19" t="s">
        <v>290</v>
      </c>
      <c r="E4732" s="19" t="s">
        <v>291</v>
      </c>
      <c r="F4732" s="19" t="s">
        <v>162</v>
      </c>
      <c r="G4732" s="19" t="s">
        <v>163</v>
      </c>
      <c r="H4732" s="25">
        <v>3.7803831631739674E-3</v>
      </c>
    </row>
    <row r="4733" spans="1:8" x14ac:dyDescent="0.25">
      <c r="A4733" s="19" t="s">
        <v>84</v>
      </c>
      <c r="B4733" s="19" t="s">
        <v>85</v>
      </c>
      <c r="C4733" s="19" t="s">
        <v>76</v>
      </c>
      <c r="D4733" s="19" t="s">
        <v>292</v>
      </c>
      <c r="E4733" s="19" t="s">
        <v>293</v>
      </c>
      <c r="F4733" s="19" t="s">
        <v>94</v>
      </c>
      <c r="G4733" s="19" t="s">
        <v>95</v>
      </c>
      <c r="H4733" s="25">
        <v>8.5241763707775696E-5</v>
      </c>
    </row>
    <row r="4734" spans="1:8" x14ac:dyDescent="0.25">
      <c r="A4734" s="19" t="s">
        <v>84</v>
      </c>
      <c r="B4734" s="19" t="s">
        <v>85</v>
      </c>
      <c r="C4734" s="19" t="s">
        <v>76</v>
      </c>
      <c r="D4734" s="19" t="s">
        <v>292</v>
      </c>
      <c r="E4734" s="19" t="s">
        <v>293</v>
      </c>
      <c r="F4734" s="19" t="s">
        <v>410</v>
      </c>
      <c r="G4734" s="19" t="s">
        <v>411</v>
      </c>
      <c r="H4734" s="25">
        <v>6.5060391986328611E-2</v>
      </c>
    </row>
    <row r="4735" spans="1:8" x14ac:dyDescent="0.25">
      <c r="A4735" s="19" t="s">
        <v>84</v>
      </c>
      <c r="B4735" s="19" t="s">
        <v>85</v>
      </c>
      <c r="C4735" s="19" t="s">
        <v>76</v>
      </c>
      <c r="D4735" s="19" t="s">
        <v>292</v>
      </c>
      <c r="E4735" s="19" t="s">
        <v>293</v>
      </c>
      <c r="F4735" s="19" t="s">
        <v>98</v>
      </c>
      <c r="G4735" s="19" t="s">
        <v>99</v>
      </c>
      <c r="H4735" s="25">
        <v>3.6236734502728323E-5</v>
      </c>
    </row>
    <row r="4736" spans="1:8" x14ac:dyDescent="0.25">
      <c r="A4736" s="19" t="s">
        <v>84</v>
      </c>
      <c r="B4736" s="19" t="s">
        <v>85</v>
      </c>
      <c r="C4736" s="19" t="s">
        <v>76</v>
      </c>
      <c r="D4736" s="19" t="s">
        <v>292</v>
      </c>
      <c r="E4736" s="19" t="s">
        <v>293</v>
      </c>
      <c r="F4736" s="19" t="s">
        <v>168</v>
      </c>
      <c r="G4736" s="19" t="s">
        <v>169</v>
      </c>
      <c r="H4736" s="25">
        <v>1.0798073830429572E-2</v>
      </c>
    </row>
    <row r="4737" spans="1:8" x14ac:dyDescent="0.25">
      <c r="A4737" s="19" t="s">
        <v>84</v>
      </c>
      <c r="B4737" s="19" t="s">
        <v>85</v>
      </c>
      <c r="C4737" s="19" t="s">
        <v>76</v>
      </c>
      <c r="D4737" s="19" t="s">
        <v>292</v>
      </c>
      <c r="E4737" s="19" t="s">
        <v>293</v>
      </c>
      <c r="F4737" s="19" t="s">
        <v>172</v>
      </c>
      <c r="G4737" s="19" t="s">
        <v>173</v>
      </c>
      <c r="H4737" s="25">
        <v>1.9487404830080742E-5</v>
      </c>
    </row>
    <row r="4738" spans="1:8" x14ac:dyDescent="0.25">
      <c r="A4738" s="19" t="s">
        <v>84</v>
      </c>
      <c r="B4738" s="19" t="s">
        <v>85</v>
      </c>
      <c r="C4738" s="19" t="s">
        <v>76</v>
      </c>
      <c r="D4738" s="19" t="s">
        <v>292</v>
      </c>
      <c r="E4738" s="19" t="s">
        <v>293</v>
      </c>
      <c r="F4738" s="19" t="s">
        <v>102</v>
      </c>
      <c r="G4738" s="19" t="s">
        <v>103</v>
      </c>
      <c r="H4738" s="25">
        <v>7.383994762070553E-6</v>
      </c>
    </row>
    <row r="4739" spans="1:8" x14ac:dyDescent="0.25">
      <c r="A4739" s="19" t="s">
        <v>84</v>
      </c>
      <c r="B4739" s="19" t="s">
        <v>85</v>
      </c>
      <c r="C4739" s="19" t="s">
        <v>76</v>
      </c>
      <c r="D4739" s="19" t="s">
        <v>292</v>
      </c>
      <c r="E4739" s="19" t="s">
        <v>293</v>
      </c>
      <c r="F4739" s="19" t="s">
        <v>110</v>
      </c>
      <c r="G4739" s="19" t="s">
        <v>111</v>
      </c>
      <c r="H4739" s="25">
        <v>1.4799007474132204E-4</v>
      </c>
    </row>
    <row r="4740" spans="1:8" x14ac:dyDescent="0.25">
      <c r="A4740" s="19" t="s">
        <v>84</v>
      </c>
      <c r="B4740" s="19" t="s">
        <v>85</v>
      </c>
      <c r="C4740" s="19" t="s">
        <v>76</v>
      </c>
      <c r="D4740" s="19" t="s">
        <v>292</v>
      </c>
      <c r="E4740" s="19" t="s">
        <v>293</v>
      </c>
      <c r="F4740" s="19" t="s">
        <v>112</v>
      </c>
      <c r="G4740" s="19" t="s">
        <v>113</v>
      </c>
      <c r="H4740" s="25">
        <v>1.862270462088347E-5</v>
      </c>
    </row>
    <row r="4741" spans="1:8" x14ac:dyDescent="0.25">
      <c r="A4741" s="19" t="s">
        <v>84</v>
      </c>
      <c r="B4741" s="19" t="s">
        <v>85</v>
      </c>
      <c r="C4741" s="19" t="s">
        <v>76</v>
      </c>
      <c r="D4741" s="19" t="s">
        <v>292</v>
      </c>
      <c r="E4741" s="19" t="s">
        <v>293</v>
      </c>
      <c r="F4741" s="19" t="s">
        <v>120</v>
      </c>
      <c r="G4741" s="19" t="s">
        <v>121</v>
      </c>
      <c r="H4741" s="25">
        <v>2.1327258029016179E-4</v>
      </c>
    </row>
    <row r="4742" spans="1:8" x14ac:dyDescent="0.25">
      <c r="A4742" s="19" t="s">
        <v>84</v>
      </c>
      <c r="B4742" s="19" t="s">
        <v>85</v>
      </c>
      <c r="C4742" s="19" t="s">
        <v>76</v>
      </c>
      <c r="D4742" s="19" t="s">
        <v>292</v>
      </c>
      <c r="E4742" s="19" t="s">
        <v>293</v>
      </c>
      <c r="F4742" s="19" t="s">
        <v>186</v>
      </c>
      <c r="G4742" s="19" t="s">
        <v>187</v>
      </c>
      <c r="H4742" s="25">
        <v>1.4739989403113586E-5</v>
      </c>
    </row>
    <row r="4743" spans="1:8" x14ac:dyDescent="0.25">
      <c r="A4743" s="19" t="s">
        <v>84</v>
      </c>
      <c r="B4743" s="19" t="s">
        <v>85</v>
      </c>
      <c r="C4743" s="19" t="s">
        <v>76</v>
      </c>
      <c r="D4743" s="19" t="s">
        <v>292</v>
      </c>
      <c r="E4743" s="19" t="s">
        <v>293</v>
      </c>
      <c r="F4743" s="19" t="s">
        <v>192</v>
      </c>
      <c r="G4743" s="19" t="s">
        <v>193</v>
      </c>
      <c r="H4743" s="25">
        <v>1.5212550807028266E-5</v>
      </c>
    </row>
    <row r="4744" spans="1:8" x14ac:dyDescent="0.25">
      <c r="A4744" s="19" t="s">
        <v>84</v>
      </c>
      <c r="B4744" s="19" t="s">
        <v>85</v>
      </c>
      <c r="C4744" s="19" t="s">
        <v>76</v>
      </c>
      <c r="D4744" s="19" t="s">
        <v>292</v>
      </c>
      <c r="E4744" s="19" t="s">
        <v>293</v>
      </c>
      <c r="F4744" s="19" t="s">
        <v>122</v>
      </c>
      <c r="G4744" s="19" t="s">
        <v>123</v>
      </c>
      <c r="H4744" s="25">
        <v>3.5462848038503265E-5</v>
      </c>
    </row>
    <row r="4745" spans="1:8" x14ac:dyDescent="0.25">
      <c r="A4745" s="19" t="s">
        <v>84</v>
      </c>
      <c r="B4745" s="19" t="s">
        <v>85</v>
      </c>
      <c r="C4745" s="19" t="s">
        <v>76</v>
      </c>
      <c r="D4745" s="19" t="s">
        <v>292</v>
      </c>
      <c r="E4745" s="19" t="s">
        <v>293</v>
      </c>
      <c r="F4745" s="19" t="s">
        <v>126</v>
      </c>
      <c r="G4745" s="19" t="s">
        <v>127</v>
      </c>
      <c r="H4745" s="25">
        <v>1.2743631517471731E-5</v>
      </c>
    </row>
    <row r="4746" spans="1:8" x14ac:dyDescent="0.25">
      <c r="A4746" s="19" t="s">
        <v>84</v>
      </c>
      <c r="B4746" s="19" t="s">
        <v>85</v>
      </c>
      <c r="C4746" s="19" t="s">
        <v>76</v>
      </c>
      <c r="D4746" s="19" t="s">
        <v>292</v>
      </c>
      <c r="E4746" s="19" t="s">
        <v>293</v>
      </c>
      <c r="F4746" s="19" t="s">
        <v>128</v>
      </c>
      <c r="G4746" s="19" t="s">
        <v>129</v>
      </c>
      <c r="H4746" s="25">
        <v>5.4296030117255244E-5</v>
      </c>
    </row>
    <row r="4747" spans="1:8" x14ac:dyDescent="0.25">
      <c r="A4747" s="19" t="s">
        <v>84</v>
      </c>
      <c r="B4747" s="19" t="s">
        <v>85</v>
      </c>
      <c r="C4747" s="19" t="s">
        <v>76</v>
      </c>
      <c r="D4747" s="19" t="s">
        <v>292</v>
      </c>
      <c r="E4747" s="19" t="s">
        <v>293</v>
      </c>
      <c r="F4747" s="19" t="s">
        <v>134</v>
      </c>
      <c r="G4747" s="19" t="s">
        <v>135</v>
      </c>
      <c r="H4747" s="25">
        <v>2.7565296135285061E-5</v>
      </c>
    </row>
    <row r="4748" spans="1:8" x14ac:dyDescent="0.25">
      <c r="A4748" s="19" t="s">
        <v>84</v>
      </c>
      <c r="B4748" s="19" t="s">
        <v>85</v>
      </c>
      <c r="C4748" s="19" t="s">
        <v>76</v>
      </c>
      <c r="D4748" s="19" t="s">
        <v>292</v>
      </c>
      <c r="E4748" s="19" t="s">
        <v>293</v>
      </c>
      <c r="F4748" s="19" t="s">
        <v>142</v>
      </c>
      <c r="G4748" s="19" t="s">
        <v>143</v>
      </c>
      <c r="H4748" s="25">
        <v>5.5034585456764945E-5</v>
      </c>
    </row>
    <row r="4749" spans="1:8" x14ac:dyDescent="0.25">
      <c r="A4749" s="19" t="s">
        <v>84</v>
      </c>
      <c r="B4749" s="19" t="s">
        <v>85</v>
      </c>
      <c r="C4749" s="19" t="s">
        <v>76</v>
      </c>
      <c r="D4749" s="19" t="s">
        <v>292</v>
      </c>
      <c r="E4749" s="19" t="s">
        <v>293</v>
      </c>
      <c r="F4749" s="19" t="s">
        <v>144</v>
      </c>
      <c r="G4749" s="19" t="s">
        <v>145</v>
      </c>
      <c r="H4749" s="25">
        <v>4.3166416997260685E-4</v>
      </c>
    </row>
    <row r="4750" spans="1:8" x14ac:dyDescent="0.25">
      <c r="A4750" s="19" t="s">
        <v>84</v>
      </c>
      <c r="B4750" s="19" t="s">
        <v>85</v>
      </c>
      <c r="C4750" s="19" t="s">
        <v>76</v>
      </c>
      <c r="D4750" s="19" t="s">
        <v>292</v>
      </c>
      <c r="E4750" s="19" t="s">
        <v>293</v>
      </c>
      <c r="F4750" s="19" t="s">
        <v>150</v>
      </c>
      <c r="G4750" s="19" t="s">
        <v>151</v>
      </c>
      <c r="H4750" s="25">
        <v>9.6796104265973215E-5</v>
      </c>
    </row>
    <row r="4751" spans="1:8" x14ac:dyDescent="0.25">
      <c r="A4751" s="19" t="s">
        <v>84</v>
      </c>
      <c r="B4751" s="19" t="s">
        <v>85</v>
      </c>
      <c r="C4751" s="19" t="s">
        <v>76</v>
      </c>
      <c r="D4751" s="19" t="s">
        <v>292</v>
      </c>
      <c r="E4751" s="19" t="s">
        <v>293</v>
      </c>
      <c r="F4751" s="19" t="s">
        <v>156</v>
      </c>
      <c r="G4751" s="19" t="s">
        <v>157</v>
      </c>
      <c r="H4751" s="25">
        <v>1.7761090262653065E-4</v>
      </c>
    </row>
    <row r="4752" spans="1:8" x14ac:dyDescent="0.25">
      <c r="A4752" s="19" t="s">
        <v>84</v>
      </c>
      <c r="B4752" s="19" t="s">
        <v>85</v>
      </c>
      <c r="C4752" s="19" t="s">
        <v>76</v>
      </c>
      <c r="D4752" s="19" t="s">
        <v>292</v>
      </c>
      <c r="E4752" s="19" t="s">
        <v>293</v>
      </c>
      <c r="F4752" s="19" t="s">
        <v>158</v>
      </c>
      <c r="G4752" s="19" t="s">
        <v>159</v>
      </c>
      <c r="H4752" s="25">
        <v>2.5614245770272955E-6</v>
      </c>
    </row>
    <row r="4753" spans="1:8" x14ac:dyDescent="0.25">
      <c r="A4753" s="19" t="s">
        <v>84</v>
      </c>
      <c r="B4753" s="19" t="s">
        <v>85</v>
      </c>
      <c r="C4753" s="19" t="s">
        <v>76</v>
      </c>
      <c r="D4753" s="19" t="s">
        <v>292</v>
      </c>
      <c r="E4753" s="19" t="s">
        <v>293</v>
      </c>
      <c r="F4753" s="19" t="s">
        <v>162</v>
      </c>
      <c r="G4753" s="19" t="s">
        <v>163</v>
      </c>
      <c r="H4753" s="25">
        <v>3.9175286915041921E-4</v>
      </c>
    </row>
    <row r="4754" spans="1:8" x14ac:dyDescent="0.25">
      <c r="A4754" s="19" t="s">
        <v>84</v>
      </c>
      <c r="B4754" s="19" t="s">
        <v>85</v>
      </c>
      <c r="C4754" s="19" t="s">
        <v>76</v>
      </c>
      <c r="D4754" s="19" t="s">
        <v>292</v>
      </c>
      <c r="E4754" s="19" t="s">
        <v>293</v>
      </c>
      <c r="F4754" s="19" t="s">
        <v>256</v>
      </c>
      <c r="G4754" s="19" t="s">
        <v>257</v>
      </c>
      <c r="H4754" s="25">
        <v>5.5915569083904296E-4</v>
      </c>
    </row>
    <row r="4755" spans="1:8" x14ac:dyDescent="0.25">
      <c r="A4755" s="19" t="s">
        <v>84</v>
      </c>
      <c r="B4755" s="19" t="s">
        <v>85</v>
      </c>
      <c r="C4755" s="19" t="s">
        <v>76</v>
      </c>
      <c r="D4755" s="19" t="s">
        <v>294</v>
      </c>
      <c r="E4755" s="19" t="s">
        <v>295</v>
      </c>
      <c r="F4755" s="19" t="s">
        <v>94</v>
      </c>
      <c r="G4755" s="19" t="s">
        <v>95</v>
      </c>
      <c r="H4755" s="25">
        <v>4.4172414761501396E-4</v>
      </c>
    </row>
    <row r="4756" spans="1:8" x14ac:dyDescent="0.25">
      <c r="A4756" s="19" t="s">
        <v>84</v>
      </c>
      <c r="B4756" s="19" t="s">
        <v>85</v>
      </c>
      <c r="C4756" s="19" t="s">
        <v>76</v>
      </c>
      <c r="D4756" s="19" t="s">
        <v>294</v>
      </c>
      <c r="E4756" s="19" t="s">
        <v>295</v>
      </c>
      <c r="F4756" s="19" t="s">
        <v>242</v>
      </c>
      <c r="G4756" s="19" t="s">
        <v>243</v>
      </c>
      <c r="H4756" s="25">
        <v>6.226594858641818E-4</v>
      </c>
    </row>
    <row r="4757" spans="1:8" x14ac:dyDescent="0.25">
      <c r="A4757" s="19" t="s">
        <v>84</v>
      </c>
      <c r="B4757" s="19" t="s">
        <v>85</v>
      </c>
      <c r="C4757" s="19" t="s">
        <v>76</v>
      </c>
      <c r="D4757" s="19" t="s">
        <v>294</v>
      </c>
      <c r="E4757" s="19" t="s">
        <v>295</v>
      </c>
      <c r="F4757" s="19" t="s">
        <v>410</v>
      </c>
      <c r="G4757" s="19" t="s">
        <v>411</v>
      </c>
      <c r="H4757" s="25">
        <v>0.1731062399976783</v>
      </c>
    </row>
    <row r="4758" spans="1:8" x14ac:dyDescent="0.25">
      <c r="A4758" s="19" t="s">
        <v>84</v>
      </c>
      <c r="B4758" s="19" t="s">
        <v>85</v>
      </c>
      <c r="C4758" s="19" t="s">
        <v>76</v>
      </c>
      <c r="D4758" s="19" t="s">
        <v>294</v>
      </c>
      <c r="E4758" s="19" t="s">
        <v>295</v>
      </c>
      <c r="F4758" s="19" t="s">
        <v>166</v>
      </c>
      <c r="G4758" s="19" t="s">
        <v>167</v>
      </c>
      <c r="H4758" s="25">
        <v>6.3077704941417381E-6</v>
      </c>
    </row>
    <row r="4759" spans="1:8" x14ac:dyDescent="0.25">
      <c r="A4759" s="19" t="s">
        <v>84</v>
      </c>
      <c r="B4759" s="19" t="s">
        <v>85</v>
      </c>
      <c r="C4759" s="19" t="s">
        <v>76</v>
      </c>
      <c r="D4759" s="19" t="s">
        <v>294</v>
      </c>
      <c r="E4759" s="19" t="s">
        <v>295</v>
      </c>
      <c r="F4759" s="19" t="s">
        <v>266</v>
      </c>
      <c r="G4759" s="19" t="s">
        <v>267</v>
      </c>
      <c r="H4759" s="25">
        <v>3.3342107864107993E-5</v>
      </c>
    </row>
    <row r="4760" spans="1:8" x14ac:dyDescent="0.25">
      <c r="A4760" s="19" t="s">
        <v>84</v>
      </c>
      <c r="B4760" s="19" t="s">
        <v>85</v>
      </c>
      <c r="C4760" s="19" t="s">
        <v>76</v>
      </c>
      <c r="D4760" s="19" t="s">
        <v>294</v>
      </c>
      <c r="E4760" s="19" t="s">
        <v>295</v>
      </c>
      <c r="F4760" s="19" t="s">
        <v>244</v>
      </c>
      <c r="G4760" s="19" t="s">
        <v>245</v>
      </c>
      <c r="H4760" s="25">
        <v>3.2042692866428914E-4</v>
      </c>
    </row>
    <row r="4761" spans="1:8" x14ac:dyDescent="0.25">
      <c r="A4761" s="19" t="s">
        <v>84</v>
      </c>
      <c r="B4761" s="19" t="s">
        <v>85</v>
      </c>
      <c r="C4761" s="19" t="s">
        <v>76</v>
      </c>
      <c r="D4761" s="19" t="s">
        <v>294</v>
      </c>
      <c r="E4761" s="19" t="s">
        <v>295</v>
      </c>
      <c r="F4761" s="19" t="s">
        <v>296</v>
      </c>
      <c r="G4761" s="19" t="s">
        <v>297</v>
      </c>
      <c r="H4761" s="25">
        <v>3.0475386107777912E-4</v>
      </c>
    </row>
    <row r="4762" spans="1:8" x14ac:dyDescent="0.25">
      <c r="A4762" s="19" t="s">
        <v>84</v>
      </c>
      <c r="B4762" s="19" t="s">
        <v>85</v>
      </c>
      <c r="C4762" s="19" t="s">
        <v>76</v>
      </c>
      <c r="D4762" s="19" t="s">
        <v>294</v>
      </c>
      <c r="E4762" s="19" t="s">
        <v>295</v>
      </c>
      <c r="F4762" s="19" t="s">
        <v>98</v>
      </c>
      <c r="G4762" s="19" t="s">
        <v>99</v>
      </c>
      <c r="H4762" s="25">
        <v>1.8876981262331777E-3</v>
      </c>
    </row>
    <row r="4763" spans="1:8" x14ac:dyDescent="0.25">
      <c r="A4763" s="19" t="s">
        <v>84</v>
      </c>
      <c r="B4763" s="19" t="s">
        <v>85</v>
      </c>
      <c r="C4763" s="19" t="s">
        <v>76</v>
      </c>
      <c r="D4763" s="19" t="s">
        <v>294</v>
      </c>
      <c r="E4763" s="19" t="s">
        <v>295</v>
      </c>
      <c r="F4763" s="19" t="s">
        <v>168</v>
      </c>
      <c r="G4763" s="19" t="s">
        <v>169</v>
      </c>
      <c r="H4763" s="25">
        <v>8.0391794215226062E-2</v>
      </c>
    </row>
    <row r="4764" spans="1:8" x14ac:dyDescent="0.25">
      <c r="A4764" s="19" t="s">
        <v>84</v>
      </c>
      <c r="B4764" s="19" t="s">
        <v>85</v>
      </c>
      <c r="C4764" s="19" t="s">
        <v>76</v>
      </c>
      <c r="D4764" s="19" t="s">
        <v>294</v>
      </c>
      <c r="E4764" s="19" t="s">
        <v>295</v>
      </c>
      <c r="F4764" s="19" t="s">
        <v>172</v>
      </c>
      <c r="G4764" s="19" t="s">
        <v>173</v>
      </c>
      <c r="H4764" s="25">
        <v>7.7013137744562029E-5</v>
      </c>
    </row>
    <row r="4765" spans="1:8" x14ac:dyDescent="0.25">
      <c r="A4765" s="19" t="s">
        <v>84</v>
      </c>
      <c r="B4765" s="19" t="s">
        <v>85</v>
      </c>
      <c r="C4765" s="19" t="s">
        <v>76</v>
      </c>
      <c r="D4765" s="19" t="s">
        <v>294</v>
      </c>
      <c r="E4765" s="19" t="s">
        <v>295</v>
      </c>
      <c r="F4765" s="19" t="s">
        <v>100</v>
      </c>
      <c r="G4765" s="19" t="s">
        <v>101</v>
      </c>
      <c r="H4765" s="25">
        <v>2.1185824930825257E-3</v>
      </c>
    </row>
    <row r="4766" spans="1:8" x14ac:dyDescent="0.25">
      <c r="A4766" s="19" t="s">
        <v>84</v>
      </c>
      <c r="B4766" s="19" t="s">
        <v>85</v>
      </c>
      <c r="C4766" s="19" t="s">
        <v>76</v>
      </c>
      <c r="D4766" s="19" t="s">
        <v>294</v>
      </c>
      <c r="E4766" s="19" t="s">
        <v>295</v>
      </c>
      <c r="F4766" s="19" t="s">
        <v>298</v>
      </c>
      <c r="G4766" s="19" t="s">
        <v>299</v>
      </c>
      <c r="H4766" s="25">
        <v>7.4779391342575909E-5</v>
      </c>
    </row>
    <row r="4767" spans="1:8" x14ac:dyDescent="0.25">
      <c r="A4767" s="19" t="s">
        <v>84</v>
      </c>
      <c r="B4767" s="19" t="s">
        <v>85</v>
      </c>
      <c r="C4767" s="19" t="s">
        <v>76</v>
      </c>
      <c r="D4767" s="19" t="s">
        <v>294</v>
      </c>
      <c r="E4767" s="19" t="s">
        <v>295</v>
      </c>
      <c r="F4767" s="19" t="s">
        <v>104</v>
      </c>
      <c r="G4767" s="19" t="s">
        <v>105</v>
      </c>
      <c r="H4767" s="25">
        <v>8.3562828470834765E-4</v>
      </c>
    </row>
    <row r="4768" spans="1:8" x14ac:dyDescent="0.25">
      <c r="A4768" s="19" t="s">
        <v>84</v>
      </c>
      <c r="B4768" s="19" t="s">
        <v>85</v>
      </c>
      <c r="C4768" s="19" t="s">
        <v>76</v>
      </c>
      <c r="D4768" s="19" t="s">
        <v>294</v>
      </c>
      <c r="E4768" s="19" t="s">
        <v>295</v>
      </c>
      <c r="F4768" s="19" t="s">
        <v>108</v>
      </c>
      <c r="G4768" s="19" t="s">
        <v>109</v>
      </c>
      <c r="H4768" s="25">
        <v>7.548370704855223E-5</v>
      </c>
    </row>
    <row r="4769" spans="1:8" x14ac:dyDescent="0.25">
      <c r="A4769" s="19" t="s">
        <v>84</v>
      </c>
      <c r="B4769" s="19" t="s">
        <v>85</v>
      </c>
      <c r="C4769" s="19" t="s">
        <v>76</v>
      </c>
      <c r="D4769" s="19" t="s">
        <v>294</v>
      </c>
      <c r="E4769" s="19" t="s">
        <v>295</v>
      </c>
      <c r="F4769" s="19" t="s">
        <v>110</v>
      </c>
      <c r="G4769" s="19" t="s">
        <v>111</v>
      </c>
      <c r="H4769" s="25">
        <v>5.7577053802205617E-3</v>
      </c>
    </row>
    <row r="4770" spans="1:8" x14ac:dyDescent="0.25">
      <c r="A4770" s="19" t="s">
        <v>84</v>
      </c>
      <c r="B4770" s="19" t="s">
        <v>85</v>
      </c>
      <c r="C4770" s="19" t="s">
        <v>76</v>
      </c>
      <c r="D4770" s="19" t="s">
        <v>294</v>
      </c>
      <c r="E4770" s="19" t="s">
        <v>295</v>
      </c>
      <c r="F4770" s="19" t="s">
        <v>206</v>
      </c>
      <c r="G4770" s="19" t="s">
        <v>207</v>
      </c>
      <c r="H4770" s="25">
        <v>2.4656538296018062E-4</v>
      </c>
    </row>
    <row r="4771" spans="1:8" x14ac:dyDescent="0.25">
      <c r="A4771" s="19" t="s">
        <v>84</v>
      </c>
      <c r="B4771" s="19" t="s">
        <v>85</v>
      </c>
      <c r="C4771" s="19" t="s">
        <v>76</v>
      </c>
      <c r="D4771" s="19" t="s">
        <v>294</v>
      </c>
      <c r="E4771" s="19" t="s">
        <v>295</v>
      </c>
      <c r="F4771" s="19" t="s">
        <v>112</v>
      </c>
      <c r="G4771" s="19" t="s">
        <v>113</v>
      </c>
      <c r="H4771" s="25">
        <v>6.9716476692190625E-5</v>
      </c>
    </row>
    <row r="4772" spans="1:8" x14ac:dyDescent="0.25">
      <c r="A4772" s="19" t="s">
        <v>84</v>
      </c>
      <c r="B4772" s="19" t="s">
        <v>85</v>
      </c>
      <c r="C4772" s="19" t="s">
        <v>76</v>
      </c>
      <c r="D4772" s="19" t="s">
        <v>294</v>
      </c>
      <c r="E4772" s="19" t="s">
        <v>295</v>
      </c>
      <c r="F4772" s="19" t="s">
        <v>114</v>
      </c>
      <c r="G4772" s="19" t="s">
        <v>115</v>
      </c>
      <c r="H4772" s="25">
        <v>6.9652510168965608E-4</v>
      </c>
    </row>
    <row r="4773" spans="1:8" x14ac:dyDescent="0.25">
      <c r="A4773" s="19" t="s">
        <v>84</v>
      </c>
      <c r="B4773" s="19" t="s">
        <v>85</v>
      </c>
      <c r="C4773" s="19" t="s">
        <v>76</v>
      </c>
      <c r="D4773" s="19" t="s">
        <v>294</v>
      </c>
      <c r="E4773" s="19" t="s">
        <v>295</v>
      </c>
      <c r="F4773" s="19" t="s">
        <v>186</v>
      </c>
      <c r="G4773" s="19" t="s">
        <v>187</v>
      </c>
      <c r="H4773" s="25">
        <v>1.3679475251517296E-4</v>
      </c>
    </row>
    <row r="4774" spans="1:8" x14ac:dyDescent="0.25">
      <c r="A4774" s="19" t="s">
        <v>84</v>
      </c>
      <c r="B4774" s="19" t="s">
        <v>85</v>
      </c>
      <c r="C4774" s="19" t="s">
        <v>76</v>
      </c>
      <c r="D4774" s="19" t="s">
        <v>294</v>
      </c>
      <c r="E4774" s="19" t="s">
        <v>295</v>
      </c>
      <c r="F4774" s="19" t="s">
        <v>190</v>
      </c>
      <c r="G4774" s="19" t="s">
        <v>191</v>
      </c>
      <c r="H4774" s="25">
        <v>4.2978008725030627E-5</v>
      </c>
    </row>
    <row r="4775" spans="1:8" x14ac:dyDescent="0.25">
      <c r="A4775" s="19" t="s">
        <v>84</v>
      </c>
      <c r="B4775" s="19" t="s">
        <v>85</v>
      </c>
      <c r="C4775" s="19" t="s">
        <v>76</v>
      </c>
      <c r="D4775" s="19" t="s">
        <v>294</v>
      </c>
      <c r="E4775" s="19" t="s">
        <v>295</v>
      </c>
      <c r="F4775" s="19" t="s">
        <v>192</v>
      </c>
      <c r="G4775" s="19" t="s">
        <v>193</v>
      </c>
      <c r="H4775" s="25">
        <v>1.0025329672131053E-4</v>
      </c>
    </row>
    <row r="4776" spans="1:8" x14ac:dyDescent="0.25">
      <c r="A4776" s="19" t="s">
        <v>84</v>
      </c>
      <c r="B4776" s="19" t="s">
        <v>85</v>
      </c>
      <c r="C4776" s="19" t="s">
        <v>76</v>
      </c>
      <c r="D4776" s="19" t="s">
        <v>294</v>
      </c>
      <c r="E4776" s="19" t="s">
        <v>295</v>
      </c>
      <c r="F4776" s="19" t="s">
        <v>194</v>
      </c>
      <c r="G4776" s="19" t="s">
        <v>195</v>
      </c>
      <c r="H4776" s="25">
        <v>5.1765513179072246E-3</v>
      </c>
    </row>
    <row r="4777" spans="1:8" x14ac:dyDescent="0.25">
      <c r="A4777" s="19" t="s">
        <v>84</v>
      </c>
      <c r="B4777" s="19" t="s">
        <v>85</v>
      </c>
      <c r="C4777" s="19" t="s">
        <v>76</v>
      </c>
      <c r="D4777" s="19" t="s">
        <v>294</v>
      </c>
      <c r="E4777" s="19" t="s">
        <v>295</v>
      </c>
      <c r="F4777" s="19" t="s">
        <v>232</v>
      </c>
      <c r="G4777" s="19" t="s">
        <v>233</v>
      </c>
      <c r="H4777" s="25">
        <v>1.7473305207971685E-3</v>
      </c>
    </row>
    <row r="4778" spans="1:8" x14ac:dyDescent="0.25">
      <c r="A4778" s="19" t="s">
        <v>84</v>
      </c>
      <c r="B4778" s="19" t="s">
        <v>85</v>
      </c>
      <c r="C4778" s="19" t="s">
        <v>76</v>
      </c>
      <c r="D4778" s="19" t="s">
        <v>294</v>
      </c>
      <c r="E4778" s="19" t="s">
        <v>295</v>
      </c>
      <c r="F4778" s="19" t="s">
        <v>122</v>
      </c>
      <c r="G4778" s="19" t="s">
        <v>123</v>
      </c>
      <c r="H4778" s="25">
        <v>1.2682245324607884E-4</v>
      </c>
    </row>
    <row r="4779" spans="1:8" x14ac:dyDescent="0.25">
      <c r="A4779" s="19" t="s">
        <v>84</v>
      </c>
      <c r="B4779" s="19" t="s">
        <v>85</v>
      </c>
      <c r="C4779" s="19" t="s">
        <v>76</v>
      </c>
      <c r="D4779" s="19" t="s">
        <v>294</v>
      </c>
      <c r="E4779" s="19" t="s">
        <v>295</v>
      </c>
      <c r="F4779" s="19" t="s">
        <v>126</v>
      </c>
      <c r="G4779" s="19" t="s">
        <v>127</v>
      </c>
      <c r="H4779" s="25">
        <v>4.8743963035379338E-5</v>
      </c>
    </row>
    <row r="4780" spans="1:8" x14ac:dyDescent="0.25">
      <c r="A4780" s="19" t="s">
        <v>84</v>
      </c>
      <c r="B4780" s="19" t="s">
        <v>85</v>
      </c>
      <c r="C4780" s="19" t="s">
        <v>76</v>
      </c>
      <c r="D4780" s="19" t="s">
        <v>294</v>
      </c>
      <c r="E4780" s="19" t="s">
        <v>295</v>
      </c>
      <c r="F4780" s="19" t="s">
        <v>128</v>
      </c>
      <c r="G4780" s="19" t="s">
        <v>129</v>
      </c>
      <c r="H4780" s="25">
        <v>2.7459966825742747E-4</v>
      </c>
    </row>
    <row r="4781" spans="1:8" x14ac:dyDescent="0.25">
      <c r="A4781" s="19" t="s">
        <v>84</v>
      </c>
      <c r="B4781" s="19" t="s">
        <v>85</v>
      </c>
      <c r="C4781" s="19" t="s">
        <v>76</v>
      </c>
      <c r="D4781" s="19" t="s">
        <v>294</v>
      </c>
      <c r="E4781" s="19" t="s">
        <v>295</v>
      </c>
      <c r="F4781" s="19" t="s">
        <v>412</v>
      </c>
      <c r="G4781" s="19" t="s">
        <v>413</v>
      </c>
      <c r="H4781" s="25">
        <v>5.9883910644262055E-4</v>
      </c>
    </row>
    <row r="4782" spans="1:8" x14ac:dyDescent="0.25">
      <c r="A4782" s="19" t="s">
        <v>84</v>
      </c>
      <c r="B4782" s="19" t="s">
        <v>85</v>
      </c>
      <c r="C4782" s="19" t="s">
        <v>76</v>
      </c>
      <c r="D4782" s="19" t="s">
        <v>294</v>
      </c>
      <c r="E4782" s="19" t="s">
        <v>295</v>
      </c>
      <c r="F4782" s="19" t="s">
        <v>132</v>
      </c>
      <c r="G4782" s="19" t="s">
        <v>133</v>
      </c>
      <c r="H4782" s="25">
        <v>1.6059007271574627E-3</v>
      </c>
    </row>
    <row r="4783" spans="1:8" x14ac:dyDescent="0.25">
      <c r="A4783" s="19" t="s">
        <v>84</v>
      </c>
      <c r="B4783" s="19" t="s">
        <v>85</v>
      </c>
      <c r="C4783" s="19" t="s">
        <v>76</v>
      </c>
      <c r="D4783" s="19" t="s">
        <v>294</v>
      </c>
      <c r="E4783" s="19" t="s">
        <v>295</v>
      </c>
      <c r="F4783" s="19" t="s">
        <v>134</v>
      </c>
      <c r="G4783" s="19" t="s">
        <v>135</v>
      </c>
      <c r="H4783" s="25">
        <v>1.9986479388094919E-4</v>
      </c>
    </row>
    <row r="4784" spans="1:8" x14ac:dyDescent="0.25">
      <c r="A4784" s="19" t="s">
        <v>84</v>
      </c>
      <c r="B4784" s="19" t="s">
        <v>85</v>
      </c>
      <c r="C4784" s="19" t="s">
        <v>76</v>
      </c>
      <c r="D4784" s="19" t="s">
        <v>294</v>
      </c>
      <c r="E4784" s="19" t="s">
        <v>295</v>
      </c>
      <c r="F4784" s="19" t="s">
        <v>196</v>
      </c>
      <c r="G4784" s="19" t="s">
        <v>197</v>
      </c>
      <c r="H4784" s="25">
        <v>3.2457362634028577E-5</v>
      </c>
    </row>
    <row r="4785" spans="1:8" x14ac:dyDescent="0.25">
      <c r="A4785" s="19" t="s">
        <v>84</v>
      </c>
      <c r="B4785" s="19" t="s">
        <v>85</v>
      </c>
      <c r="C4785" s="19" t="s">
        <v>76</v>
      </c>
      <c r="D4785" s="19" t="s">
        <v>294</v>
      </c>
      <c r="E4785" s="19" t="s">
        <v>295</v>
      </c>
      <c r="F4785" s="19" t="s">
        <v>136</v>
      </c>
      <c r="G4785" s="19" t="s">
        <v>137</v>
      </c>
      <c r="H4785" s="25">
        <v>9.643716329538451E-5</v>
      </c>
    </row>
    <row r="4786" spans="1:8" x14ac:dyDescent="0.25">
      <c r="A4786" s="19" t="s">
        <v>84</v>
      </c>
      <c r="B4786" s="19" t="s">
        <v>85</v>
      </c>
      <c r="C4786" s="19" t="s">
        <v>76</v>
      </c>
      <c r="D4786" s="19" t="s">
        <v>294</v>
      </c>
      <c r="E4786" s="19" t="s">
        <v>295</v>
      </c>
      <c r="F4786" s="19" t="s">
        <v>140</v>
      </c>
      <c r="G4786" s="19" t="s">
        <v>141</v>
      </c>
      <c r="H4786" s="25">
        <v>3.0504292870504402E-4</v>
      </c>
    </row>
    <row r="4787" spans="1:8" x14ac:dyDescent="0.25">
      <c r="A4787" s="19" t="s">
        <v>84</v>
      </c>
      <c r="B4787" s="19" t="s">
        <v>85</v>
      </c>
      <c r="C4787" s="19" t="s">
        <v>76</v>
      </c>
      <c r="D4787" s="19" t="s">
        <v>294</v>
      </c>
      <c r="E4787" s="19" t="s">
        <v>295</v>
      </c>
      <c r="F4787" s="19" t="s">
        <v>142</v>
      </c>
      <c r="G4787" s="19" t="s">
        <v>143</v>
      </c>
      <c r="H4787" s="25">
        <v>2.3509458117869063E-4</v>
      </c>
    </row>
    <row r="4788" spans="1:8" x14ac:dyDescent="0.25">
      <c r="A4788" s="19" t="s">
        <v>84</v>
      </c>
      <c r="B4788" s="19" t="s">
        <v>85</v>
      </c>
      <c r="C4788" s="19" t="s">
        <v>76</v>
      </c>
      <c r="D4788" s="19" t="s">
        <v>294</v>
      </c>
      <c r="E4788" s="19" t="s">
        <v>295</v>
      </c>
      <c r="F4788" s="19" t="s">
        <v>144</v>
      </c>
      <c r="G4788" s="19" t="s">
        <v>145</v>
      </c>
      <c r="H4788" s="25">
        <v>1.6732704456015341E-3</v>
      </c>
    </row>
    <row r="4789" spans="1:8" x14ac:dyDescent="0.25">
      <c r="A4789" s="19" t="s">
        <v>84</v>
      </c>
      <c r="B4789" s="19" t="s">
        <v>85</v>
      </c>
      <c r="C4789" s="19" t="s">
        <v>76</v>
      </c>
      <c r="D4789" s="19" t="s">
        <v>294</v>
      </c>
      <c r="E4789" s="19" t="s">
        <v>295</v>
      </c>
      <c r="F4789" s="19" t="s">
        <v>146</v>
      </c>
      <c r="G4789" s="19" t="s">
        <v>147</v>
      </c>
      <c r="H4789" s="25">
        <v>1.3581688145350895E-4</v>
      </c>
    </row>
    <row r="4790" spans="1:8" x14ac:dyDescent="0.25">
      <c r="A4790" s="19" t="s">
        <v>84</v>
      </c>
      <c r="B4790" s="19" t="s">
        <v>85</v>
      </c>
      <c r="C4790" s="19" t="s">
        <v>76</v>
      </c>
      <c r="D4790" s="19" t="s">
        <v>294</v>
      </c>
      <c r="E4790" s="19" t="s">
        <v>295</v>
      </c>
      <c r="F4790" s="19" t="s">
        <v>234</v>
      </c>
      <c r="G4790" s="19" t="s">
        <v>235</v>
      </c>
      <c r="H4790" s="25">
        <v>4.5304631505658214E-4</v>
      </c>
    </row>
    <row r="4791" spans="1:8" x14ac:dyDescent="0.25">
      <c r="A4791" s="19" t="s">
        <v>84</v>
      </c>
      <c r="B4791" s="19" t="s">
        <v>85</v>
      </c>
      <c r="C4791" s="19" t="s">
        <v>76</v>
      </c>
      <c r="D4791" s="19" t="s">
        <v>294</v>
      </c>
      <c r="E4791" s="19" t="s">
        <v>295</v>
      </c>
      <c r="F4791" s="19" t="s">
        <v>148</v>
      </c>
      <c r="G4791" s="19" t="s">
        <v>149</v>
      </c>
      <c r="H4791" s="25">
        <v>5.1317037868480473E-4</v>
      </c>
    </row>
    <row r="4792" spans="1:8" x14ac:dyDescent="0.25">
      <c r="A4792" s="19" t="s">
        <v>84</v>
      </c>
      <c r="B4792" s="19" t="s">
        <v>85</v>
      </c>
      <c r="C4792" s="19" t="s">
        <v>76</v>
      </c>
      <c r="D4792" s="19" t="s">
        <v>294</v>
      </c>
      <c r="E4792" s="19" t="s">
        <v>295</v>
      </c>
      <c r="F4792" s="19" t="s">
        <v>216</v>
      </c>
      <c r="G4792" s="19" t="s">
        <v>217</v>
      </c>
      <c r="H4792" s="25">
        <v>5.9220647030536909E-5</v>
      </c>
    </row>
    <row r="4793" spans="1:8" x14ac:dyDescent="0.25">
      <c r="A4793" s="19" t="s">
        <v>84</v>
      </c>
      <c r="B4793" s="19" t="s">
        <v>85</v>
      </c>
      <c r="C4793" s="19" t="s">
        <v>76</v>
      </c>
      <c r="D4793" s="19" t="s">
        <v>294</v>
      </c>
      <c r="E4793" s="19" t="s">
        <v>295</v>
      </c>
      <c r="F4793" s="19" t="s">
        <v>150</v>
      </c>
      <c r="G4793" s="19" t="s">
        <v>151</v>
      </c>
      <c r="H4793" s="25">
        <v>3.9370097886423931E-4</v>
      </c>
    </row>
    <row r="4794" spans="1:8" x14ac:dyDescent="0.25">
      <c r="A4794" s="19" t="s">
        <v>84</v>
      </c>
      <c r="B4794" s="19" t="s">
        <v>85</v>
      </c>
      <c r="C4794" s="19" t="s">
        <v>76</v>
      </c>
      <c r="D4794" s="19" t="s">
        <v>294</v>
      </c>
      <c r="E4794" s="19" t="s">
        <v>295</v>
      </c>
      <c r="F4794" s="19" t="s">
        <v>252</v>
      </c>
      <c r="G4794" s="19" t="s">
        <v>253</v>
      </c>
      <c r="H4794" s="25">
        <v>3.1414120293744971E-5</v>
      </c>
    </row>
    <row r="4795" spans="1:8" x14ac:dyDescent="0.25">
      <c r="A4795" s="19" t="s">
        <v>84</v>
      </c>
      <c r="B4795" s="19" t="s">
        <v>85</v>
      </c>
      <c r="C4795" s="19" t="s">
        <v>76</v>
      </c>
      <c r="D4795" s="19" t="s">
        <v>294</v>
      </c>
      <c r="E4795" s="19" t="s">
        <v>295</v>
      </c>
      <c r="F4795" s="19" t="s">
        <v>152</v>
      </c>
      <c r="G4795" s="19" t="s">
        <v>153</v>
      </c>
      <c r="H4795" s="25">
        <v>2.3296063250561293E-2</v>
      </c>
    </row>
    <row r="4796" spans="1:8" x14ac:dyDescent="0.25">
      <c r="A4796" s="19" t="s">
        <v>84</v>
      </c>
      <c r="B4796" s="19" t="s">
        <v>85</v>
      </c>
      <c r="C4796" s="19" t="s">
        <v>76</v>
      </c>
      <c r="D4796" s="19" t="s">
        <v>294</v>
      </c>
      <c r="E4796" s="19" t="s">
        <v>295</v>
      </c>
      <c r="F4796" s="19" t="s">
        <v>154</v>
      </c>
      <c r="G4796" s="19" t="s">
        <v>155</v>
      </c>
      <c r="H4796" s="25">
        <v>2.7994703699270934E-3</v>
      </c>
    </row>
    <row r="4797" spans="1:8" x14ac:dyDescent="0.25">
      <c r="A4797" s="19" t="s">
        <v>84</v>
      </c>
      <c r="B4797" s="19" t="s">
        <v>85</v>
      </c>
      <c r="C4797" s="19" t="s">
        <v>76</v>
      </c>
      <c r="D4797" s="19" t="s">
        <v>294</v>
      </c>
      <c r="E4797" s="19" t="s">
        <v>295</v>
      </c>
      <c r="F4797" s="19" t="s">
        <v>262</v>
      </c>
      <c r="G4797" s="19" t="s">
        <v>263</v>
      </c>
      <c r="H4797" s="25">
        <v>1.915557047482915E-3</v>
      </c>
    </row>
    <row r="4798" spans="1:8" x14ac:dyDescent="0.25">
      <c r="A4798" s="19" t="s">
        <v>84</v>
      </c>
      <c r="B4798" s="19" t="s">
        <v>85</v>
      </c>
      <c r="C4798" s="19" t="s">
        <v>76</v>
      </c>
      <c r="D4798" s="19" t="s">
        <v>294</v>
      </c>
      <c r="E4798" s="19" t="s">
        <v>295</v>
      </c>
      <c r="F4798" s="19" t="s">
        <v>156</v>
      </c>
      <c r="G4798" s="19" t="s">
        <v>157</v>
      </c>
      <c r="H4798" s="25">
        <v>1.1875439864747258E-3</v>
      </c>
    </row>
    <row r="4799" spans="1:8" x14ac:dyDescent="0.25">
      <c r="A4799" s="19" t="s">
        <v>84</v>
      </c>
      <c r="B4799" s="19" t="s">
        <v>85</v>
      </c>
      <c r="C4799" s="19" t="s">
        <v>76</v>
      </c>
      <c r="D4799" s="19" t="s">
        <v>294</v>
      </c>
      <c r="E4799" s="19" t="s">
        <v>295</v>
      </c>
      <c r="F4799" s="19" t="s">
        <v>158</v>
      </c>
      <c r="G4799" s="19" t="s">
        <v>159</v>
      </c>
      <c r="H4799" s="25">
        <v>1.7742944196975699E-5</v>
      </c>
    </row>
    <row r="4800" spans="1:8" x14ac:dyDescent="0.25">
      <c r="A4800" s="19" t="s">
        <v>84</v>
      </c>
      <c r="B4800" s="19" t="s">
        <v>85</v>
      </c>
      <c r="C4800" s="19" t="s">
        <v>76</v>
      </c>
      <c r="D4800" s="19" t="s">
        <v>294</v>
      </c>
      <c r="E4800" s="19" t="s">
        <v>295</v>
      </c>
      <c r="F4800" s="19" t="s">
        <v>254</v>
      </c>
      <c r="G4800" s="19" t="s">
        <v>255</v>
      </c>
      <c r="H4800" s="25">
        <v>1.4775226793317109E-3</v>
      </c>
    </row>
    <row r="4801" spans="1:8" x14ac:dyDescent="0.25">
      <c r="A4801" s="19" t="s">
        <v>84</v>
      </c>
      <c r="B4801" s="19" t="s">
        <v>85</v>
      </c>
      <c r="C4801" s="19" t="s">
        <v>76</v>
      </c>
      <c r="D4801" s="19" t="s">
        <v>294</v>
      </c>
      <c r="E4801" s="19" t="s">
        <v>295</v>
      </c>
      <c r="F4801" s="19" t="s">
        <v>162</v>
      </c>
      <c r="G4801" s="19" t="s">
        <v>163</v>
      </c>
      <c r="H4801" s="25">
        <v>3.3272042364549631E-3</v>
      </c>
    </row>
    <row r="4802" spans="1:8" x14ac:dyDescent="0.25">
      <c r="A4802" s="19" t="s">
        <v>84</v>
      </c>
      <c r="B4802" s="19" t="s">
        <v>85</v>
      </c>
      <c r="C4802" s="19" t="s">
        <v>76</v>
      </c>
      <c r="D4802" s="19" t="s">
        <v>300</v>
      </c>
      <c r="E4802" s="19" t="s">
        <v>301</v>
      </c>
      <c r="F4802" s="19" t="s">
        <v>94</v>
      </c>
      <c r="G4802" s="19" t="s">
        <v>95</v>
      </c>
      <c r="H4802" s="25">
        <v>8.8068364631113867E-4</v>
      </c>
    </row>
    <row r="4803" spans="1:8" x14ac:dyDescent="0.25">
      <c r="A4803" s="19" t="s">
        <v>84</v>
      </c>
      <c r="B4803" s="19" t="s">
        <v>85</v>
      </c>
      <c r="C4803" s="19" t="s">
        <v>76</v>
      </c>
      <c r="D4803" s="19" t="s">
        <v>300</v>
      </c>
      <c r="E4803" s="19" t="s">
        <v>301</v>
      </c>
      <c r="F4803" s="19" t="s">
        <v>410</v>
      </c>
      <c r="G4803" s="19" t="s">
        <v>411</v>
      </c>
      <c r="H4803" s="25">
        <v>0.10428927778672788</v>
      </c>
    </row>
    <row r="4804" spans="1:8" x14ac:dyDescent="0.25">
      <c r="A4804" s="19" t="s">
        <v>84</v>
      </c>
      <c r="B4804" s="19" t="s">
        <v>85</v>
      </c>
      <c r="C4804" s="19" t="s">
        <v>76</v>
      </c>
      <c r="D4804" s="19" t="s">
        <v>300</v>
      </c>
      <c r="E4804" s="19" t="s">
        <v>301</v>
      </c>
      <c r="F4804" s="19" t="s">
        <v>244</v>
      </c>
      <c r="G4804" s="19" t="s">
        <v>245</v>
      </c>
      <c r="H4804" s="25">
        <v>9.3960164572743146E-4</v>
      </c>
    </row>
    <row r="4805" spans="1:8" x14ac:dyDescent="0.25">
      <c r="A4805" s="19" t="s">
        <v>84</v>
      </c>
      <c r="B4805" s="19" t="s">
        <v>85</v>
      </c>
      <c r="C4805" s="19" t="s">
        <v>76</v>
      </c>
      <c r="D4805" s="19" t="s">
        <v>300</v>
      </c>
      <c r="E4805" s="19" t="s">
        <v>301</v>
      </c>
      <c r="F4805" s="19" t="s">
        <v>96</v>
      </c>
      <c r="G4805" s="19" t="s">
        <v>97</v>
      </c>
      <c r="H4805" s="25">
        <v>4.1235653302931698E-4</v>
      </c>
    </row>
    <row r="4806" spans="1:8" x14ac:dyDescent="0.25">
      <c r="A4806" s="19" t="s">
        <v>84</v>
      </c>
      <c r="B4806" s="19" t="s">
        <v>85</v>
      </c>
      <c r="C4806" s="19" t="s">
        <v>76</v>
      </c>
      <c r="D4806" s="19" t="s">
        <v>300</v>
      </c>
      <c r="E4806" s="19" t="s">
        <v>301</v>
      </c>
      <c r="F4806" s="19" t="s">
        <v>98</v>
      </c>
      <c r="G4806" s="19" t="s">
        <v>99</v>
      </c>
      <c r="H4806" s="25">
        <v>3.9440587630309434E-3</v>
      </c>
    </row>
    <row r="4807" spans="1:8" x14ac:dyDescent="0.25">
      <c r="A4807" s="19" t="s">
        <v>84</v>
      </c>
      <c r="B4807" s="19" t="s">
        <v>85</v>
      </c>
      <c r="C4807" s="19" t="s">
        <v>76</v>
      </c>
      <c r="D4807" s="19" t="s">
        <v>300</v>
      </c>
      <c r="E4807" s="19" t="s">
        <v>301</v>
      </c>
      <c r="F4807" s="19" t="s">
        <v>168</v>
      </c>
      <c r="G4807" s="19" t="s">
        <v>169</v>
      </c>
      <c r="H4807" s="25">
        <v>0.23416657381290396</v>
      </c>
    </row>
    <row r="4808" spans="1:8" x14ac:dyDescent="0.25">
      <c r="A4808" s="19" t="s">
        <v>84</v>
      </c>
      <c r="B4808" s="19" t="s">
        <v>85</v>
      </c>
      <c r="C4808" s="19" t="s">
        <v>76</v>
      </c>
      <c r="D4808" s="19" t="s">
        <v>300</v>
      </c>
      <c r="E4808" s="19" t="s">
        <v>301</v>
      </c>
      <c r="F4808" s="19" t="s">
        <v>110</v>
      </c>
      <c r="G4808" s="19" t="s">
        <v>111</v>
      </c>
      <c r="H4808" s="25">
        <v>1.7827097286903938E-3</v>
      </c>
    </row>
    <row r="4809" spans="1:8" x14ac:dyDescent="0.25">
      <c r="A4809" s="19" t="s">
        <v>84</v>
      </c>
      <c r="B4809" s="19" t="s">
        <v>85</v>
      </c>
      <c r="C4809" s="19" t="s">
        <v>76</v>
      </c>
      <c r="D4809" s="19" t="s">
        <v>300</v>
      </c>
      <c r="E4809" s="19" t="s">
        <v>301</v>
      </c>
      <c r="F4809" s="19" t="s">
        <v>302</v>
      </c>
      <c r="G4809" s="19" t="s">
        <v>303</v>
      </c>
      <c r="H4809" s="25">
        <v>2.1622440721378536E-3</v>
      </c>
    </row>
    <row r="4810" spans="1:8" x14ac:dyDescent="0.25">
      <c r="A4810" s="19" t="s">
        <v>84</v>
      </c>
      <c r="B4810" s="19" t="s">
        <v>85</v>
      </c>
      <c r="C4810" s="19" t="s">
        <v>76</v>
      </c>
      <c r="D4810" s="19" t="s">
        <v>300</v>
      </c>
      <c r="E4810" s="19" t="s">
        <v>301</v>
      </c>
      <c r="F4810" s="19" t="s">
        <v>112</v>
      </c>
      <c r="G4810" s="19" t="s">
        <v>113</v>
      </c>
      <c r="H4810" s="25">
        <v>4.650043461206394E-4</v>
      </c>
    </row>
    <row r="4811" spans="1:8" x14ac:dyDescent="0.25">
      <c r="A4811" s="19" t="s">
        <v>84</v>
      </c>
      <c r="B4811" s="19" t="s">
        <v>85</v>
      </c>
      <c r="C4811" s="19" t="s">
        <v>76</v>
      </c>
      <c r="D4811" s="19" t="s">
        <v>300</v>
      </c>
      <c r="E4811" s="19" t="s">
        <v>301</v>
      </c>
      <c r="F4811" s="19" t="s">
        <v>114</v>
      </c>
      <c r="G4811" s="19" t="s">
        <v>115</v>
      </c>
      <c r="H4811" s="25">
        <v>1.4569303981164267E-3</v>
      </c>
    </row>
    <row r="4812" spans="1:8" x14ac:dyDescent="0.25">
      <c r="A4812" s="19" t="s">
        <v>84</v>
      </c>
      <c r="B4812" s="19" t="s">
        <v>85</v>
      </c>
      <c r="C4812" s="19" t="s">
        <v>76</v>
      </c>
      <c r="D4812" s="19" t="s">
        <v>300</v>
      </c>
      <c r="E4812" s="19" t="s">
        <v>301</v>
      </c>
      <c r="F4812" s="19" t="s">
        <v>186</v>
      </c>
      <c r="G4812" s="19" t="s">
        <v>187</v>
      </c>
      <c r="H4812" s="25">
        <v>8.1459849530977901E-4</v>
      </c>
    </row>
    <row r="4813" spans="1:8" x14ac:dyDescent="0.25">
      <c r="A4813" s="19" t="s">
        <v>84</v>
      </c>
      <c r="B4813" s="19" t="s">
        <v>85</v>
      </c>
      <c r="C4813" s="19" t="s">
        <v>76</v>
      </c>
      <c r="D4813" s="19" t="s">
        <v>300</v>
      </c>
      <c r="E4813" s="19" t="s">
        <v>301</v>
      </c>
      <c r="F4813" s="19" t="s">
        <v>190</v>
      </c>
      <c r="G4813" s="19" t="s">
        <v>191</v>
      </c>
      <c r="H4813" s="25">
        <v>1.129559446359567E-4</v>
      </c>
    </row>
    <row r="4814" spans="1:8" x14ac:dyDescent="0.25">
      <c r="A4814" s="19" t="s">
        <v>84</v>
      </c>
      <c r="B4814" s="19" t="s">
        <v>85</v>
      </c>
      <c r="C4814" s="19" t="s">
        <v>76</v>
      </c>
      <c r="D4814" s="19" t="s">
        <v>300</v>
      </c>
      <c r="E4814" s="19" t="s">
        <v>301</v>
      </c>
      <c r="F4814" s="19" t="s">
        <v>192</v>
      </c>
      <c r="G4814" s="19" t="s">
        <v>193</v>
      </c>
      <c r="H4814" s="25">
        <v>1.6843078674452655E-4</v>
      </c>
    </row>
    <row r="4815" spans="1:8" x14ac:dyDescent="0.25">
      <c r="A4815" s="19" t="s">
        <v>84</v>
      </c>
      <c r="B4815" s="19" t="s">
        <v>85</v>
      </c>
      <c r="C4815" s="19" t="s">
        <v>76</v>
      </c>
      <c r="D4815" s="19" t="s">
        <v>300</v>
      </c>
      <c r="E4815" s="19" t="s">
        <v>301</v>
      </c>
      <c r="F4815" s="19" t="s">
        <v>194</v>
      </c>
      <c r="G4815" s="19" t="s">
        <v>195</v>
      </c>
      <c r="H4815" s="25">
        <v>1.4973534692364829E-2</v>
      </c>
    </row>
    <row r="4816" spans="1:8" x14ac:dyDescent="0.25">
      <c r="A4816" s="19" t="s">
        <v>84</v>
      </c>
      <c r="B4816" s="19" t="s">
        <v>85</v>
      </c>
      <c r="C4816" s="19" t="s">
        <v>76</v>
      </c>
      <c r="D4816" s="19" t="s">
        <v>300</v>
      </c>
      <c r="E4816" s="19" t="s">
        <v>301</v>
      </c>
      <c r="F4816" s="19" t="s">
        <v>232</v>
      </c>
      <c r="G4816" s="19" t="s">
        <v>233</v>
      </c>
      <c r="H4816" s="25">
        <v>4.9597690929959739E-3</v>
      </c>
    </row>
    <row r="4817" spans="1:8" x14ac:dyDescent="0.25">
      <c r="A4817" s="19" t="s">
        <v>84</v>
      </c>
      <c r="B4817" s="19" t="s">
        <v>85</v>
      </c>
      <c r="C4817" s="19" t="s">
        <v>76</v>
      </c>
      <c r="D4817" s="19" t="s">
        <v>300</v>
      </c>
      <c r="E4817" s="19" t="s">
        <v>301</v>
      </c>
      <c r="F4817" s="19" t="s">
        <v>122</v>
      </c>
      <c r="G4817" s="19" t="s">
        <v>123</v>
      </c>
      <c r="H4817" s="25">
        <v>3.447095423789986E-4</v>
      </c>
    </row>
    <row r="4818" spans="1:8" x14ac:dyDescent="0.25">
      <c r="A4818" s="19" t="s">
        <v>84</v>
      </c>
      <c r="B4818" s="19" t="s">
        <v>85</v>
      </c>
      <c r="C4818" s="19" t="s">
        <v>76</v>
      </c>
      <c r="D4818" s="19" t="s">
        <v>300</v>
      </c>
      <c r="E4818" s="19" t="s">
        <v>301</v>
      </c>
      <c r="F4818" s="19" t="s">
        <v>126</v>
      </c>
      <c r="G4818" s="19" t="s">
        <v>127</v>
      </c>
      <c r="H4818" s="25">
        <v>1.2304906701865207E-4</v>
      </c>
    </row>
    <row r="4819" spans="1:8" x14ac:dyDescent="0.25">
      <c r="A4819" s="19" t="s">
        <v>84</v>
      </c>
      <c r="B4819" s="19" t="s">
        <v>85</v>
      </c>
      <c r="C4819" s="19" t="s">
        <v>76</v>
      </c>
      <c r="D4819" s="19" t="s">
        <v>300</v>
      </c>
      <c r="E4819" s="19" t="s">
        <v>301</v>
      </c>
      <c r="F4819" s="19" t="s">
        <v>128</v>
      </c>
      <c r="G4819" s="19" t="s">
        <v>129</v>
      </c>
      <c r="H4819" s="25">
        <v>5.5054579575439429E-4</v>
      </c>
    </row>
    <row r="4820" spans="1:8" x14ac:dyDescent="0.25">
      <c r="A4820" s="19" t="s">
        <v>84</v>
      </c>
      <c r="B4820" s="19" t="s">
        <v>85</v>
      </c>
      <c r="C4820" s="19" t="s">
        <v>76</v>
      </c>
      <c r="D4820" s="19" t="s">
        <v>300</v>
      </c>
      <c r="E4820" s="19" t="s">
        <v>301</v>
      </c>
      <c r="F4820" s="19" t="s">
        <v>412</v>
      </c>
      <c r="G4820" s="19" t="s">
        <v>413</v>
      </c>
      <c r="H4820" s="25">
        <v>1.2960778687761462E-3</v>
      </c>
    </row>
    <row r="4821" spans="1:8" x14ac:dyDescent="0.25">
      <c r="A4821" s="19" t="s">
        <v>84</v>
      </c>
      <c r="B4821" s="19" t="s">
        <v>85</v>
      </c>
      <c r="C4821" s="19" t="s">
        <v>76</v>
      </c>
      <c r="D4821" s="19" t="s">
        <v>300</v>
      </c>
      <c r="E4821" s="19" t="s">
        <v>301</v>
      </c>
      <c r="F4821" s="19" t="s">
        <v>132</v>
      </c>
      <c r="G4821" s="19" t="s">
        <v>133</v>
      </c>
      <c r="H4821" s="25">
        <v>3.474795283729694E-3</v>
      </c>
    </row>
    <row r="4822" spans="1:8" x14ac:dyDescent="0.25">
      <c r="A4822" s="19" t="s">
        <v>84</v>
      </c>
      <c r="B4822" s="19" t="s">
        <v>85</v>
      </c>
      <c r="C4822" s="19" t="s">
        <v>76</v>
      </c>
      <c r="D4822" s="19" t="s">
        <v>300</v>
      </c>
      <c r="E4822" s="19" t="s">
        <v>301</v>
      </c>
      <c r="F4822" s="19" t="s">
        <v>134</v>
      </c>
      <c r="G4822" s="19" t="s">
        <v>135</v>
      </c>
      <c r="H4822" s="25">
        <v>3.2841988917507844E-4</v>
      </c>
    </row>
    <row r="4823" spans="1:8" x14ac:dyDescent="0.25">
      <c r="A4823" s="19" t="s">
        <v>84</v>
      </c>
      <c r="B4823" s="19" t="s">
        <v>85</v>
      </c>
      <c r="C4823" s="19" t="s">
        <v>76</v>
      </c>
      <c r="D4823" s="19" t="s">
        <v>300</v>
      </c>
      <c r="E4823" s="19" t="s">
        <v>301</v>
      </c>
      <c r="F4823" s="19" t="s">
        <v>140</v>
      </c>
      <c r="G4823" s="19" t="s">
        <v>141</v>
      </c>
      <c r="H4823" s="25">
        <v>8.6166802167335224E-4</v>
      </c>
    </row>
    <row r="4824" spans="1:8" x14ac:dyDescent="0.25">
      <c r="A4824" s="19" t="s">
        <v>84</v>
      </c>
      <c r="B4824" s="19" t="s">
        <v>85</v>
      </c>
      <c r="C4824" s="19" t="s">
        <v>76</v>
      </c>
      <c r="D4824" s="19" t="s">
        <v>300</v>
      </c>
      <c r="E4824" s="19" t="s">
        <v>301</v>
      </c>
      <c r="F4824" s="19" t="s">
        <v>198</v>
      </c>
      <c r="G4824" s="19" t="s">
        <v>199</v>
      </c>
      <c r="H4824" s="25">
        <v>5.1892215877474314E-3</v>
      </c>
    </row>
    <row r="4825" spans="1:8" x14ac:dyDescent="0.25">
      <c r="A4825" s="19" t="s">
        <v>84</v>
      </c>
      <c r="B4825" s="19" t="s">
        <v>85</v>
      </c>
      <c r="C4825" s="19" t="s">
        <v>76</v>
      </c>
      <c r="D4825" s="19" t="s">
        <v>300</v>
      </c>
      <c r="E4825" s="19" t="s">
        <v>301</v>
      </c>
      <c r="F4825" s="19" t="s">
        <v>142</v>
      </c>
      <c r="G4825" s="19" t="s">
        <v>143</v>
      </c>
      <c r="H4825" s="25">
        <v>5.9620896610106165E-4</v>
      </c>
    </row>
    <row r="4826" spans="1:8" x14ac:dyDescent="0.25">
      <c r="A4826" s="19" t="s">
        <v>84</v>
      </c>
      <c r="B4826" s="19" t="s">
        <v>85</v>
      </c>
      <c r="C4826" s="19" t="s">
        <v>76</v>
      </c>
      <c r="D4826" s="19" t="s">
        <v>300</v>
      </c>
      <c r="E4826" s="19" t="s">
        <v>301</v>
      </c>
      <c r="F4826" s="19" t="s">
        <v>146</v>
      </c>
      <c r="G4826" s="19" t="s">
        <v>147</v>
      </c>
      <c r="H4826" s="25">
        <v>3.6691507717755845E-4</v>
      </c>
    </row>
    <row r="4827" spans="1:8" x14ac:dyDescent="0.25">
      <c r="A4827" s="19" t="s">
        <v>84</v>
      </c>
      <c r="B4827" s="19" t="s">
        <v>85</v>
      </c>
      <c r="C4827" s="19" t="s">
        <v>76</v>
      </c>
      <c r="D4827" s="19" t="s">
        <v>300</v>
      </c>
      <c r="E4827" s="19" t="s">
        <v>301</v>
      </c>
      <c r="F4827" s="19" t="s">
        <v>148</v>
      </c>
      <c r="G4827" s="19" t="s">
        <v>149</v>
      </c>
      <c r="H4827" s="25">
        <v>1.2890052103272963E-3</v>
      </c>
    </row>
    <row r="4828" spans="1:8" x14ac:dyDescent="0.25">
      <c r="A4828" s="19" t="s">
        <v>84</v>
      </c>
      <c r="B4828" s="19" t="s">
        <v>85</v>
      </c>
      <c r="C4828" s="19" t="s">
        <v>76</v>
      </c>
      <c r="D4828" s="19" t="s">
        <v>300</v>
      </c>
      <c r="E4828" s="19" t="s">
        <v>301</v>
      </c>
      <c r="F4828" s="19" t="s">
        <v>150</v>
      </c>
      <c r="G4828" s="19" t="s">
        <v>151</v>
      </c>
      <c r="H4828" s="25">
        <v>1.1499829011886982E-3</v>
      </c>
    </row>
    <row r="4829" spans="1:8" x14ac:dyDescent="0.25">
      <c r="A4829" s="19" t="s">
        <v>84</v>
      </c>
      <c r="B4829" s="19" t="s">
        <v>85</v>
      </c>
      <c r="C4829" s="19" t="s">
        <v>76</v>
      </c>
      <c r="D4829" s="19" t="s">
        <v>300</v>
      </c>
      <c r="E4829" s="19" t="s">
        <v>301</v>
      </c>
      <c r="F4829" s="19" t="s">
        <v>262</v>
      </c>
      <c r="G4829" s="19" t="s">
        <v>263</v>
      </c>
      <c r="H4829" s="25">
        <v>4.981243894411516E-3</v>
      </c>
    </row>
    <row r="4830" spans="1:8" x14ac:dyDescent="0.25">
      <c r="A4830" s="19" t="s">
        <v>84</v>
      </c>
      <c r="B4830" s="19" t="s">
        <v>85</v>
      </c>
      <c r="C4830" s="19" t="s">
        <v>76</v>
      </c>
      <c r="D4830" s="19" t="s">
        <v>300</v>
      </c>
      <c r="E4830" s="19" t="s">
        <v>301</v>
      </c>
      <c r="F4830" s="19" t="s">
        <v>156</v>
      </c>
      <c r="G4830" s="19" t="s">
        <v>157</v>
      </c>
      <c r="H4830" s="25">
        <v>1.1982614901406109E-2</v>
      </c>
    </row>
    <row r="4831" spans="1:8" x14ac:dyDescent="0.25">
      <c r="A4831" s="19" t="s">
        <v>84</v>
      </c>
      <c r="B4831" s="19" t="s">
        <v>85</v>
      </c>
      <c r="C4831" s="19" t="s">
        <v>76</v>
      </c>
      <c r="D4831" s="19" t="s">
        <v>300</v>
      </c>
      <c r="E4831" s="19" t="s">
        <v>301</v>
      </c>
      <c r="F4831" s="19" t="s">
        <v>158</v>
      </c>
      <c r="G4831" s="19" t="s">
        <v>159</v>
      </c>
      <c r="H4831" s="25">
        <v>2.6018410024807747E-5</v>
      </c>
    </row>
    <row r="4832" spans="1:8" x14ac:dyDescent="0.25">
      <c r="A4832" s="19" t="s">
        <v>84</v>
      </c>
      <c r="B4832" s="19" t="s">
        <v>85</v>
      </c>
      <c r="C4832" s="19" t="s">
        <v>76</v>
      </c>
      <c r="D4832" s="19" t="s">
        <v>300</v>
      </c>
      <c r="E4832" s="19" t="s">
        <v>301</v>
      </c>
      <c r="F4832" s="19" t="s">
        <v>162</v>
      </c>
      <c r="G4832" s="19" t="s">
        <v>163</v>
      </c>
      <c r="H4832" s="25">
        <v>3.5077603877786E-3</v>
      </c>
    </row>
    <row r="4833" spans="1:8" x14ac:dyDescent="0.25">
      <c r="A4833" s="19" t="s">
        <v>84</v>
      </c>
      <c r="B4833" s="19" t="s">
        <v>85</v>
      </c>
      <c r="C4833" s="19" t="s">
        <v>76</v>
      </c>
      <c r="D4833" s="19" t="s">
        <v>300</v>
      </c>
      <c r="E4833" s="19" t="s">
        <v>301</v>
      </c>
      <c r="F4833" s="19" t="s">
        <v>202</v>
      </c>
      <c r="G4833" s="19" t="s">
        <v>203</v>
      </c>
      <c r="H4833" s="25">
        <v>2.1667819976481747E-4</v>
      </c>
    </row>
    <row r="4834" spans="1:8" x14ac:dyDescent="0.25">
      <c r="A4834" s="19" t="s">
        <v>84</v>
      </c>
      <c r="B4834" s="19" t="s">
        <v>85</v>
      </c>
      <c r="C4834" s="19" t="s">
        <v>76</v>
      </c>
      <c r="D4834" s="19" t="s">
        <v>300</v>
      </c>
      <c r="E4834" s="19" t="s">
        <v>301</v>
      </c>
      <c r="F4834" s="19" t="s">
        <v>256</v>
      </c>
      <c r="G4834" s="19" t="s">
        <v>257</v>
      </c>
      <c r="H4834" s="25">
        <v>7.7339619756714431E-3</v>
      </c>
    </row>
    <row r="4835" spans="1:8" x14ac:dyDescent="0.25">
      <c r="A4835" s="19" t="s">
        <v>84</v>
      </c>
      <c r="B4835" s="19" t="s">
        <v>85</v>
      </c>
      <c r="C4835" s="19" t="s">
        <v>76</v>
      </c>
      <c r="D4835" s="19" t="s">
        <v>304</v>
      </c>
      <c r="E4835" s="19" t="s">
        <v>305</v>
      </c>
      <c r="F4835" s="19" t="s">
        <v>94</v>
      </c>
      <c r="G4835" s="19" t="s">
        <v>95</v>
      </c>
      <c r="H4835" s="25">
        <v>5.5198020528554013E-3</v>
      </c>
    </row>
    <row r="4836" spans="1:8" x14ac:dyDescent="0.25">
      <c r="A4836" s="19" t="s">
        <v>84</v>
      </c>
      <c r="B4836" s="19" t="s">
        <v>85</v>
      </c>
      <c r="C4836" s="19" t="s">
        <v>76</v>
      </c>
      <c r="D4836" s="19" t="s">
        <v>304</v>
      </c>
      <c r="E4836" s="19" t="s">
        <v>305</v>
      </c>
      <c r="F4836" s="19" t="s">
        <v>410</v>
      </c>
      <c r="G4836" s="19" t="s">
        <v>411</v>
      </c>
      <c r="H4836" s="25">
        <v>1.4858828300076015</v>
      </c>
    </row>
    <row r="4837" spans="1:8" x14ac:dyDescent="0.25">
      <c r="A4837" s="19" t="s">
        <v>84</v>
      </c>
      <c r="B4837" s="19" t="s">
        <v>85</v>
      </c>
      <c r="C4837" s="19" t="s">
        <v>76</v>
      </c>
      <c r="D4837" s="19" t="s">
        <v>304</v>
      </c>
      <c r="E4837" s="19" t="s">
        <v>305</v>
      </c>
      <c r="F4837" s="19" t="s">
        <v>166</v>
      </c>
      <c r="G4837" s="19" t="s">
        <v>167</v>
      </c>
      <c r="H4837" s="25">
        <v>9.3957758069176492E-5</v>
      </c>
    </row>
    <row r="4838" spans="1:8" x14ac:dyDescent="0.25">
      <c r="A4838" s="19" t="s">
        <v>84</v>
      </c>
      <c r="B4838" s="19" t="s">
        <v>85</v>
      </c>
      <c r="C4838" s="19" t="s">
        <v>76</v>
      </c>
      <c r="D4838" s="19" t="s">
        <v>304</v>
      </c>
      <c r="E4838" s="19" t="s">
        <v>305</v>
      </c>
      <c r="F4838" s="19" t="s">
        <v>244</v>
      </c>
      <c r="G4838" s="19" t="s">
        <v>245</v>
      </c>
      <c r="H4838" s="25">
        <v>4.8438863319072729E-3</v>
      </c>
    </row>
    <row r="4839" spans="1:8" x14ac:dyDescent="0.25">
      <c r="A4839" s="19" t="s">
        <v>84</v>
      </c>
      <c r="B4839" s="19" t="s">
        <v>85</v>
      </c>
      <c r="C4839" s="19" t="s">
        <v>76</v>
      </c>
      <c r="D4839" s="19" t="s">
        <v>304</v>
      </c>
      <c r="E4839" s="19" t="s">
        <v>305</v>
      </c>
      <c r="F4839" s="19" t="s">
        <v>180</v>
      </c>
      <c r="G4839" s="19" t="s">
        <v>181</v>
      </c>
      <c r="H4839" s="25">
        <v>4.4886929238092461E-4</v>
      </c>
    </row>
    <row r="4840" spans="1:8" x14ac:dyDescent="0.25">
      <c r="A4840" s="19" t="s">
        <v>84</v>
      </c>
      <c r="B4840" s="19" t="s">
        <v>85</v>
      </c>
      <c r="C4840" s="19" t="s">
        <v>76</v>
      </c>
      <c r="D4840" s="19" t="s">
        <v>304</v>
      </c>
      <c r="E4840" s="19" t="s">
        <v>305</v>
      </c>
      <c r="F4840" s="19" t="s">
        <v>98</v>
      </c>
      <c r="G4840" s="19" t="s">
        <v>99</v>
      </c>
      <c r="H4840" s="25">
        <v>3.2207260494004201E-3</v>
      </c>
    </row>
    <row r="4841" spans="1:8" x14ac:dyDescent="0.25">
      <c r="A4841" s="19" t="s">
        <v>84</v>
      </c>
      <c r="B4841" s="19" t="s">
        <v>85</v>
      </c>
      <c r="C4841" s="19" t="s">
        <v>76</v>
      </c>
      <c r="D4841" s="19" t="s">
        <v>304</v>
      </c>
      <c r="E4841" s="19" t="s">
        <v>305</v>
      </c>
      <c r="F4841" s="19" t="s">
        <v>168</v>
      </c>
      <c r="G4841" s="19" t="s">
        <v>169</v>
      </c>
      <c r="H4841" s="25">
        <v>0.4574320828172217</v>
      </c>
    </row>
    <row r="4842" spans="1:8" x14ac:dyDescent="0.25">
      <c r="A4842" s="19" t="s">
        <v>84</v>
      </c>
      <c r="B4842" s="19" t="s">
        <v>85</v>
      </c>
      <c r="C4842" s="19" t="s">
        <v>76</v>
      </c>
      <c r="D4842" s="19" t="s">
        <v>304</v>
      </c>
      <c r="E4842" s="19" t="s">
        <v>305</v>
      </c>
      <c r="F4842" s="19" t="s">
        <v>100</v>
      </c>
      <c r="G4842" s="19" t="s">
        <v>101</v>
      </c>
      <c r="H4842" s="25">
        <v>3.6035232138218722E-2</v>
      </c>
    </row>
    <row r="4843" spans="1:8" x14ac:dyDescent="0.25">
      <c r="A4843" s="19" t="s">
        <v>84</v>
      </c>
      <c r="B4843" s="19" t="s">
        <v>85</v>
      </c>
      <c r="C4843" s="19" t="s">
        <v>76</v>
      </c>
      <c r="D4843" s="19" t="s">
        <v>304</v>
      </c>
      <c r="E4843" s="19" t="s">
        <v>305</v>
      </c>
      <c r="F4843" s="19" t="s">
        <v>104</v>
      </c>
      <c r="G4843" s="19" t="s">
        <v>105</v>
      </c>
      <c r="H4843" s="25">
        <v>1.1669991317807599E-2</v>
      </c>
    </row>
    <row r="4844" spans="1:8" x14ac:dyDescent="0.25">
      <c r="A4844" s="19" t="s">
        <v>84</v>
      </c>
      <c r="B4844" s="19" t="s">
        <v>85</v>
      </c>
      <c r="C4844" s="19" t="s">
        <v>76</v>
      </c>
      <c r="D4844" s="19" t="s">
        <v>304</v>
      </c>
      <c r="E4844" s="19" t="s">
        <v>305</v>
      </c>
      <c r="F4844" s="19" t="s">
        <v>106</v>
      </c>
      <c r="G4844" s="19" t="s">
        <v>107</v>
      </c>
      <c r="H4844" s="25">
        <v>1.5944783590443854E-2</v>
      </c>
    </row>
    <row r="4845" spans="1:8" x14ac:dyDescent="0.25">
      <c r="A4845" s="19" t="s">
        <v>84</v>
      </c>
      <c r="B4845" s="19" t="s">
        <v>85</v>
      </c>
      <c r="C4845" s="19" t="s">
        <v>76</v>
      </c>
      <c r="D4845" s="19" t="s">
        <v>304</v>
      </c>
      <c r="E4845" s="19" t="s">
        <v>305</v>
      </c>
      <c r="F4845" s="19" t="s">
        <v>108</v>
      </c>
      <c r="G4845" s="19" t="s">
        <v>109</v>
      </c>
      <c r="H4845" s="25">
        <v>1.2025622977699787E-3</v>
      </c>
    </row>
    <row r="4846" spans="1:8" x14ac:dyDescent="0.25">
      <c r="A4846" s="19" t="s">
        <v>84</v>
      </c>
      <c r="B4846" s="19" t="s">
        <v>85</v>
      </c>
      <c r="C4846" s="19" t="s">
        <v>76</v>
      </c>
      <c r="D4846" s="19" t="s">
        <v>304</v>
      </c>
      <c r="E4846" s="19" t="s">
        <v>305</v>
      </c>
      <c r="F4846" s="19" t="s">
        <v>110</v>
      </c>
      <c r="G4846" s="19" t="s">
        <v>111</v>
      </c>
      <c r="H4846" s="25">
        <v>2.0803107110167654E-2</v>
      </c>
    </row>
    <row r="4847" spans="1:8" x14ac:dyDescent="0.25">
      <c r="A4847" s="19" t="s">
        <v>84</v>
      </c>
      <c r="B4847" s="19" t="s">
        <v>85</v>
      </c>
      <c r="C4847" s="19" t="s">
        <v>76</v>
      </c>
      <c r="D4847" s="19" t="s">
        <v>304</v>
      </c>
      <c r="E4847" s="19" t="s">
        <v>305</v>
      </c>
      <c r="F4847" s="19" t="s">
        <v>206</v>
      </c>
      <c r="G4847" s="19" t="s">
        <v>207</v>
      </c>
      <c r="H4847" s="25">
        <v>4.3559216964090056E-3</v>
      </c>
    </row>
    <row r="4848" spans="1:8" x14ac:dyDescent="0.25">
      <c r="A4848" s="19" t="s">
        <v>84</v>
      </c>
      <c r="B4848" s="19" t="s">
        <v>85</v>
      </c>
      <c r="C4848" s="19" t="s">
        <v>76</v>
      </c>
      <c r="D4848" s="19" t="s">
        <v>304</v>
      </c>
      <c r="E4848" s="19" t="s">
        <v>305</v>
      </c>
      <c r="F4848" s="19" t="s">
        <v>208</v>
      </c>
      <c r="G4848" s="19" t="s">
        <v>209</v>
      </c>
      <c r="H4848" s="25">
        <v>6.6990549571410924E-4</v>
      </c>
    </row>
    <row r="4849" spans="1:8" x14ac:dyDescent="0.25">
      <c r="A4849" s="19" t="s">
        <v>84</v>
      </c>
      <c r="B4849" s="19" t="s">
        <v>85</v>
      </c>
      <c r="C4849" s="19" t="s">
        <v>76</v>
      </c>
      <c r="D4849" s="19" t="s">
        <v>304</v>
      </c>
      <c r="E4849" s="19" t="s">
        <v>305</v>
      </c>
      <c r="F4849" s="19" t="s">
        <v>112</v>
      </c>
      <c r="G4849" s="19" t="s">
        <v>113</v>
      </c>
      <c r="H4849" s="25">
        <v>9.9972215282216267E-4</v>
      </c>
    </row>
    <row r="4850" spans="1:8" x14ac:dyDescent="0.25">
      <c r="A4850" s="19" t="s">
        <v>84</v>
      </c>
      <c r="B4850" s="19" t="s">
        <v>85</v>
      </c>
      <c r="C4850" s="19" t="s">
        <v>76</v>
      </c>
      <c r="D4850" s="19" t="s">
        <v>304</v>
      </c>
      <c r="E4850" s="19" t="s">
        <v>305</v>
      </c>
      <c r="F4850" s="19" t="s">
        <v>116</v>
      </c>
      <c r="G4850" s="19" t="s">
        <v>117</v>
      </c>
      <c r="H4850" s="25">
        <v>1.5370820662357221E-3</v>
      </c>
    </row>
    <row r="4851" spans="1:8" x14ac:dyDescent="0.25">
      <c r="A4851" s="19" t="s">
        <v>84</v>
      </c>
      <c r="B4851" s="19" t="s">
        <v>85</v>
      </c>
      <c r="C4851" s="19" t="s">
        <v>76</v>
      </c>
      <c r="D4851" s="19" t="s">
        <v>304</v>
      </c>
      <c r="E4851" s="19" t="s">
        <v>305</v>
      </c>
      <c r="F4851" s="19" t="s">
        <v>120</v>
      </c>
      <c r="G4851" s="19" t="s">
        <v>121</v>
      </c>
      <c r="H4851" s="25">
        <v>1.3693028565874222E-2</v>
      </c>
    </row>
    <row r="4852" spans="1:8" x14ac:dyDescent="0.25">
      <c r="A4852" s="19" t="s">
        <v>84</v>
      </c>
      <c r="B4852" s="19" t="s">
        <v>85</v>
      </c>
      <c r="C4852" s="19" t="s">
        <v>76</v>
      </c>
      <c r="D4852" s="19" t="s">
        <v>304</v>
      </c>
      <c r="E4852" s="19" t="s">
        <v>305</v>
      </c>
      <c r="F4852" s="19" t="s">
        <v>186</v>
      </c>
      <c r="G4852" s="19" t="s">
        <v>187</v>
      </c>
      <c r="H4852" s="25">
        <v>8.1565509198069778E-4</v>
      </c>
    </row>
    <row r="4853" spans="1:8" x14ac:dyDescent="0.25">
      <c r="A4853" s="19" t="s">
        <v>84</v>
      </c>
      <c r="B4853" s="19" t="s">
        <v>85</v>
      </c>
      <c r="C4853" s="19" t="s">
        <v>76</v>
      </c>
      <c r="D4853" s="19" t="s">
        <v>304</v>
      </c>
      <c r="E4853" s="19" t="s">
        <v>305</v>
      </c>
      <c r="F4853" s="19" t="s">
        <v>192</v>
      </c>
      <c r="G4853" s="19" t="s">
        <v>193</v>
      </c>
      <c r="H4853" s="25">
        <v>8.5633379103331462E-4</v>
      </c>
    </row>
    <row r="4854" spans="1:8" x14ac:dyDescent="0.25">
      <c r="A4854" s="19" t="s">
        <v>84</v>
      </c>
      <c r="B4854" s="19" t="s">
        <v>85</v>
      </c>
      <c r="C4854" s="19" t="s">
        <v>76</v>
      </c>
      <c r="D4854" s="19" t="s">
        <v>304</v>
      </c>
      <c r="E4854" s="19" t="s">
        <v>305</v>
      </c>
      <c r="F4854" s="19" t="s">
        <v>194</v>
      </c>
      <c r="G4854" s="19" t="s">
        <v>195</v>
      </c>
      <c r="H4854" s="25">
        <v>7.7578637127468944E-2</v>
      </c>
    </row>
    <row r="4855" spans="1:8" x14ac:dyDescent="0.25">
      <c r="A4855" s="19" t="s">
        <v>84</v>
      </c>
      <c r="B4855" s="19" t="s">
        <v>85</v>
      </c>
      <c r="C4855" s="19" t="s">
        <v>76</v>
      </c>
      <c r="D4855" s="19" t="s">
        <v>304</v>
      </c>
      <c r="E4855" s="19" t="s">
        <v>305</v>
      </c>
      <c r="F4855" s="19" t="s">
        <v>122</v>
      </c>
      <c r="G4855" s="19" t="s">
        <v>123</v>
      </c>
      <c r="H4855" s="25">
        <v>2.0889308955963897E-3</v>
      </c>
    </row>
    <row r="4856" spans="1:8" x14ac:dyDescent="0.25">
      <c r="A4856" s="19" t="s">
        <v>84</v>
      </c>
      <c r="B4856" s="19" t="s">
        <v>85</v>
      </c>
      <c r="C4856" s="19" t="s">
        <v>76</v>
      </c>
      <c r="D4856" s="19" t="s">
        <v>304</v>
      </c>
      <c r="E4856" s="19" t="s">
        <v>305</v>
      </c>
      <c r="F4856" s="19" t="s">
        <v>126</v>
      </c>
      <c r="G4856" s="19" t="s">
        <v>127</v>
      </c>
      <c r="H4856" s="25">
        <v>7.3948767867412649E-4</v>
      </c>
    </row>
    <row r="4857" spans="1:8" x14ac:dyDescent="0.25">
      <c r="A4857" s="19" t="s">
        <v>84</v>
      </c>
      <c r="B4857" s="19" t="s">
        <v>85</v>
      </c>
      <c r="C4857" s="19" t="s">
        <v>76</v>
      </c>
      <c r="D4857" s="19" t="s">
        <v>304</v>
      </c>
      <c r="E4857" s="19" t="s">
        <v>305</v>
      </c>
      <c r="F4857" s="19" t="s">
        <v>306</v>
      </c>
      <c r="G4857" s="19" t="s">
        <v>307</v>
      </c>
      <c r="H4857" s="25">
        <v>6.4859284852863321E-3</v>
      </c>
    </row>
    <row r="4858" spans="1:8" x14ac:dyDescent="0.25">
      <c r="A4858" s="19" t="s">
        <v>84</v>
      </c>
      <c r="B4858" s="19" t="s">
        <v>85</v>
      </c>
      <c r="C4858" s="19" t="s">
        <v>76</v>
      </c>
      <c r="D4858" s="19" t="s">
        <v>304</v>
      </c>
      <c r="E4858" s="19" t="s">
        <v>305</v>
      </c>
      <c r="F4858" s="19" t="s">
        <v>128</v>
      </c>
      <c r="G4858" s="19" t="s">
        <v>129</v>
      </c>
      <c r="H4858" s="25">
        <v>3.1793853745880341E-3</v>
      </c>
    </row>
    <row r="4859" spans="1:8" x14ac:dyDescent="0.25">
      <c r="A4859" s="19" t="s">
        <v>84</v>
      </c>
      <c r="B4859" s="19" t="s">
        <v>85</v>
      </c>
      <c r="C4859" s="19" t="s">
        <v>76</v>
      </c>
      <c r="D4859" s="19" t="s">
        <v>304</v>
      </c>
      <c r="E4859" s="19" t="s">
        <v>305</v>
      </c>
      <c r="F4859" s="19" t="s">
        <v>130</v>
      </c>
      <c r="G4859" s="19" t="s">
        <v>131</v>
      </c>
      <c r="H4859" s="25">
        <v>2.1127191092253372E-2</v>
      </c>
    </row>
    <row r="4860" spans="1:8" x14ac:dyDescent="0.25">
      <c r="A4860" s="19" t="s">
        <v>84</v>
      </c>
      <c r="B4860" s="19" t="s">
        <v>85</v>
      </c>
      <c r="C4860" s="19" t="s">
        <v>76</v>
      </c>
      <c r="D4860" s="19" t="s">
        <v>304</v>
      </c>
      <c r="E4860" s="19" t="s">
        <v>305</v>
      </c>
      <c r="F4860" s="19" t="s">
        <v>412</v>
      </c>
      <c r="G4860" s="19" t="s">
        <v>413</v>
      </c>
      <c r="H4860" s="25">
        <v>7.217032042298642E-3</v>
      </c>
    </row>
    <row r="4861" spans="1:8" x14ac:dyDescent="0.25">
      <c r="A4861" s="19" t="s">
        <v>84</v>
      </c>
      <c r="B4861" s="19" t="s">
        <v>85</v>
      </c>
      <c r="C4861" s="19" t="s">
        <v>76</v>
      </c>
      <c r="D4861" s="19" t="s">
        <v>304</v>
      </c>
      <c r="E4861" s="19" t="s">
        <v>305</v>
      </c>
      <c r="F4861" s="19" t="s">
        <v>134</v>
      </c>
      <c r="G4861" s="19" t="s">
        <v>135</v>
      </c>
      <c r="H4861" s="25">
        <v>1.7423492018765585E-3</v>
      </c>
    </row>
    <row r="4862" spans="1:8" x14ac:dyDescent="0.25">
      <c r="A4862" s="19" t="s">
        <v>84</v>
      </c>
      <c r="B4862" s="19" t="s">
        <v>85</v>
      </c>
      <c r="C4862" s="19" t="s">
        <v>76</v>
      </c>
      <c r="D4862" s="19" t="s">
        <v>304</v>
      </c>
      <c r="E4862" s="19" t="s">
        <v>305</v>
      </c>
      <c r="F4862" s="19" t="s">
        <v>138</v>
      </c>
      <c r="G4862" s="19" t="s">
        <v>139</v>
      </c>
      <c r="H4862" s="25">
        <v>4.4088425225826868E-3</v>
      </c>
    </row>
    <row r="4863" spans="1:8" x14ac:dyDescent="0.25">
      <c r="A4863" s="19" t="s">
        <v>84</v>
      </c>
      <c r="B4863" s="19" t="s">
        <v>85</v>
      </c>
      <c r="C4863" s="19" t="s">
        <v>76</v>
      </c>
      <c r="D4863" s="19" t="s">
        <v>304</v>
      </c>
      <c r="E4863" s="19" t="s">
        <v>305</v>
      </c>
      <c r="F4863" s="19" t="s">
        <v>198</v>
      </c>
      <c r="G4863" s="19" t="s">
        <v>199</v>
      </c>
      <c r="H4863" s="25">
        <v>2.9885577167852763E-2</v>
      </c>
    </row>
    <row r="4864" spans="1:8" x14ac:dyDescent="0.25">
      <c r="A4864" s="19" t="s">
        <v>84</v>
      </c>
      <c r="B4864" s="19" t="s">
        <v>85</v>
      </c>
      <c r="C4864" s="19" t="s">
        <v>76</v>
      </c>
      <c r="D4864" s="19" t="s">
        <v>304</v>
      </c>
      <c r="E4864" s="19" t="s">
        <v>305</v>
      </c>
      <c r="F4864" s="19" t="s">
        <v>142</v>
      </c>
      <c r="G4864" s="19" t="s">
        <v>143</v>
      </c>
      <c r="H4864" s="25">
        <v>3.2683912999544153E-3</v>
      </c>
    </row>
    <row r="4865" spans="1:8" x14ac:dyDescent="0.25">
      <c r="A4865" s="19" t="s">
        <v>84</v>
      </c>
      <c r="B4865" s="19" t="s">
        <v>85</v>
      </c>
      <c r="C4865" s="19" t="s">
        <v>76</v>
      </c>
      <c r="D4865" s="19" t="s">
        <v>304</v>
      </c>
      <c r="E4865" s="19" t="s">
        <v>305</v>
      </c>
      <c r="F4865" s="19" t="s">
        <v>144</v>
      </c>
      <c r="G4865" s="19" t="s">
        <v>145</v>
      </c>
      <c r="H4865" s="25">
        <v>2.4382481634149779E-2</v>
      </c>
    </row>
    <row r="4866" spans="1:8" x14ac:dyDescent="0.25">
      <c r="A4866" s="19" t="s">
        <v>84</v>
      </c>
      <c r="B4866" s="19" t="s">
        <v>85</v>
      </c>
      <c r="C4866" s="19" t="s">
        <v>76</v>
      </c>
      <c r="D4866" s="19" t="s">
        <v>304</v>
      </c>
      <c r="E4866" s="19" t="s">
        <v>305</v>
      </c>
      <c r="F4866" s="19" t="s">
        <v>146</v>
      </c>
      <c r="G4866" s="19" t="s">
        <v>147</v>
      </c>
      <c r="H4866" s="25">
        <v>2.0989300627045262E-3</v>
      </c>
    </row>
    <row r="4867" spans="1:8" x14ac:dyDescent="0.25">
      <c r="A4867" s="19" t="s">
        <v>84</v>
      </c>
      <c r="B4867" s="19" t="s">
        <v>85</v>
      </c>
      <c r="C4867" s="19" t="s">
        <v>76</v>
      </c>
      <c r="D4867" s="19" t="s">
        <v>304</v>
      </c>
      <c r="E4867" s="19" t="s">
        <v>305</v>
      </c>
      <c r="F4867" s="19" t="s">
        <v>148</v>
      </c>
      <c r="G4867" s="19" t="s">
        <v>149</v>
      </c>
      <c r="H4867" s="25">
        <v>8.5553065731657149E-3</v>
      </c>
    </row>
    <row r="4868" spans="1:8" x14ac:dyDescent="0.25">
      <c r="A4868" s="19" t="s">
        <v>84</v>
      </c>
      <c r="B4868" s="19" t="s">
        <v>85</v>
      </c>
      <c r="C4868" s="19" t="s">
        <v>76</v>
      </c>
      <c r="D4868" s="19" t="s">
        <v>304</v>
      </c>
      <c r="E4868" s="19" t="s">
        <v>305</v>
      </c>
      <c r="F4868" s="19" t="s">
        <v>216</v>
      </c>
      <c r="G4868" s="19" t="s">
        <v>217</v>
      </c>
      <c r="H4868" s="25">
        <v>9.5993691832440859E-4</v>
      </c>
    </row>
    <row r="4869" spans="1:8" x14ac:dyDescent="0.25">
      <c r="A4869" s="19" t="s">
        <v>84</v>
      </c>
      <c r="B4869" s="19" t="s">
        <v>85</v>
      </c>
      <c r="C4869" s="19" t="s">
        <v>76</v>
      </c>
      <c r="D4869" s="19" t="s">
        <v>304</v>
      </c>
      <c r="E4869" s="19" t="s">
        <v>305</v>
      </c>
      <c r="F4869" s="19" t="s">
        <v>150</v>
      </c>
      <c r="G4869" s="19" t="s">
        <v>151</v>
      </c>
      <c r="H4869" s="25">
        <v>6.5244381782361095E-3</v>
      </c>
    </row>
    <row r="4870" spans="1:8" x14ac:dyDescent="0.25">
      <c r="A4870" s="19" t="s">
        <v>84</v>
      </c>
      <c r="B4870" s="19" t="s">
        <v>85</v>
      </c>
      <c r="C4870" s="19" t="s">
        <v>76</v>
      </c>
      <c r="D4870" s="19" t="s">
        <v>304</v>
      </c>
      <c r="E4870" s="19" t="s">
        <v>305</v>
      </c>
      <c r="F4870" s="19" t="s">
        <v>152</v>
      </c>
      <c r="G4870" s="19" t="s">
        <v>153</v>
      </c>
      <c r="H4870" s="25">
        <v>0.38008702288425544</v>
      </c>
    </row>
    <row r="4871" spans="1:8" x14ac:dyDescent="0.25">
      <c r="A4871" s="19" t="s">
        <v>84</v>
      </c>
      <c r="B4871" s="19" t="s">
        <v>85</v>
      </c>
      <c r="C4871" s="19" t="s">
        <v>76</v>
      </c>
      <c r="D4871" s="19" t="s">
        <v>304</v>
      </c>
      <c r="E4871" s="19" t="s">
        <v>305</v>
      </c>
      <c r="F4871" s="19" t="s">
        <v>156</v>
      </c>
      <c r="G4871" s="19" t="s">
        <v>157</v>
      </c>
      <c r="H4871" s="25">
        <v>1.2904307105178547E-2</v>
      </c>
    </row>
    <row r="4872" spans="1:8" x14ac:dyDescent="0.25">
      <c r="A4872" s="19" t="s">
        <v>84</v>
      </c>
      <c r="B4872" s="19" t="s">
        <v>85</v>
      </c>
      <c r="C4872" s="19" t="s">
        <v>76</v>
      </c>
      <c r="D4872" s="19" t="s">
        <v>304</v>
      </c>
      <c r="E4872" s="19" t="s">
        <v>305</v>
      </c>
      <c r="F4872" s="19" t="s">
        <v>158</v>
      </c>
      <c r="G4872" s="19" t="s">
        <v>159</v>
      </c>
      <c r="H4872" s="25">
        <v>1.4977465802744192E-4</v>
      </c>
    </row>
    <row r="4873" spans="1:8" x14ac:dyDescent="0.25">
      <c r="A4873" s="19" t="s">
        <v>84</v>
      </c>
      <c r="B4873" s="19" t="s">
        <v>85</v>
      </c>
      <c r="C4873" s="19" t="s">
        <v>76</v>
      </c>
      <c r="D4873" s="19" t="s">
        <v>304</v>
      </c>
      <c r="E4873" s="19" t="s">
        <v>305</v>
      </c>
      <c r="F4873" s="19" t="s">
        <v>236</v>
      </c>
      <c r="G4873" s="19" t="s">
        <v>237</v>
      </c>
      <c r="H4873" s="25">
        <v>1.6166951194282735E-2</v>
      </c>
    </row>
    <row r="4874" spans="1:8" x14ac:dyDescent="0.25">
      <c r="A4874" s="19" t="s">
        <v>84</v>
      </c>
      <c r="B4874" s="19" t="s">
        <v>85</v>
      </c>
      <c r="C4874" s="19" t="s">
        <v>76</v>
      </c>
      <c r="D4874" s="19" t="s">
        <v>304</v>
      </c>
      <c r="E4874" s="19" t="s">
        <v>305</v>
      </c>
      <c r="F4874" s="19" t="s">
        <v>162</v>
      </c>
      <c r="G4874" s="19" t="s">
        <v>163</v>
      </c>
      <c r="H4874" s="25">
        <v>2.9335698061343576E-2</v>
      </c>
    </row>
    <row r="4875" spans="1:8" x14ac:dyDescent="0.25">
      <c r="A4875" s="19" t="s">
        <v>84</v>
      </c>
      <c r="B4875" s="19" t="s">
        <v>85</v>
      </c>
      <c r="C4875" s="19" t="s">
        <v>76</v>
      </c>
      <c r="D4875" s="19" t="s">
        <v>332</v>
      </c>
      <c r="E4875" s="19" t="s">
        <v>333</v>
      </c>
      <c r="F4875" s="19" t="s">
        <v>94</v>
      </c>
      <c r="G4875" s="19" t="s">
        <v>95</v>
      </c>
      <c r="H4875" s="25">
        <v>4.9810606229086746E-4</v>
      </c>
    </row>
    <row r="4876" spans="1:8" x14ac:dyDescent="0.25">
      <c r="A4876" s="19" t="s">
        <v>84</v>
      </c>
      <c r="B4876" s="19" t="s">
        <v>85</v>
      </c>
      <c r="C4876" s="19" t="s">
        <v>76</v>
      </c>
      <c r="D4876" s="19" t="s">
        <v>332</v>
      </c>
      <c r="E4876" s="19" t="s">
        <v>333</v>
      </c>
      <c r="F4876" s="19" t="s">
        <v>410</v>
      </c>
      <c r="G4876" s="19" t="s">
        <v>411</v>
      </c>
      <c r="H4876" s="25">
        <v>3.2063430743506219E-2</v>
      </c>
    </row>
    <row r="4877" spans="1:8" x14ac:dyDescent="0.25">
      <c r="A4877" s="19" t="s">
        <v>84</v>
      </c>
      <c r="B4877" s="19" t="s">
        <v>85</v>
      </c>
      <c r="C4877" s="19" t="s">
        <v>76</v>
      </c>
      <c r="D4877" s="19" t="s">
        <v>332</v>
      </c>
      <c r="E4877" s="19" t="s">
        <v>333</v>
      </c>
      <c r="F4877" s="19" t="s">
        <v>244</v>
      </c>
      <c r="G4877" s="19" t="s">
        <v>245</v>
      </c>
      <c r="H4877" s="25">
        <v>2.9916497292708637E-4</v>
      </c>
    </row>
    <row r="4878" spans="1:8" x14ac:dyDescent="0.25">
      <c r="A4878" s="19" t="s">
        <v>84</v>
      </c>
      <c r="B4878" s="19" t="s">
        <v>85</v>
      </c>
      <c r="C4878" s="19" t="s">
        <v>76</v>
      </c>
      <c r="D4878" s="19" t="s">
        <v>332</v>
      </c>
      <c r="E4878" s="19" t="s">
        <v>333</v>
      </c>
      <c r="F4878" s="19" t="s">
        <v>98</v>
      </c>
      <c r="G4878" s="19" t="s">
        <v>99</v>
      </c>
      <c r="H4878" s="25">
        <v>2.1789322394684212E-4</v>
      </c>
    </row>
    <row r="4879" spans="1:8" x14ac:dyDescent="0.25">
      <c r="A4879" s="19" t="s">
        <v>84</v>
      </c>
      <c r="B4879" s="19" t="s">
        <v>85</v>
      </c>
      <c r="C4879" s="19" t="s">
        <v>76</v>
      </c>
      <c r="D4879" s="19" t="s">
        <v>332</v>
      </c>
      <c r="E4879" s="19" t="s">
        <v>333</v>
      </c>
      <c r="F4879" s="19" t="s">
        <v>168</v>
      </c>
      <c r="G4879" s="19" t="s">
        <v>169</v>
      </c>
      <c r="H4879" s="25">
        <v>2.0168891606878975E-2</v>
      </c>
    </row>
    <row r="4880" spans="1:8" x14ac:dyDescent="0.25">
      <c r="A4880" s="19" t="s">
        <v>84</v>
      </c>
      <c r="B4880" s="19" t="s">
        <v>85</v>
      </c>
      <c r="C4880" s="19" t="s">
        <v>76</v>
      </c>
      <c r="D4880" s="19" t="s">
        <v>332</v>
      </c>
      <c r="E4880" s="19" t="s">
        <v>333</v>
      </c>
      <c r="F4880" s="19" t="s">
        <v>172</v>
      </c>
      <c r="G4880" s="19" t="s">
        <v>173</v>
      </c>
      <c r="H4880" s="25">
        <v>1.1257666202343713E-4</v>
      </c>
    </row>
    <row r="4881" spans="1:8" x14ac:dyDescent="0.25">
      <c r="A4881" s="19" t="s">
        <v>84</v>
      </c>
      <c r="B4881" s="19" t="s">
        <v>85</v>
      </c>
      <c r="C4881" s="19" t="s">
        <v>76</v>
      </c>
      <c r="D4881" s="19" t="s">
        <v>332</v>
      </c>
      <c r="E4881" s="19" t="s">
        <v>333</v>
      </c>
      <c r="F4881" s="19" t="s">
        <v>110</v>
      </c>
      <c r="G4881" s="19" t="s">
        <v>111</v>
      </c>
      <c r="H4881" s="25">
        <v>8.4985516245856955E-4</v>
      </c>
    </row>
    <row r="4882" spans="1:8" x14ac:dyDescent="0.25">
      <c r="A4882" s="19" t="s">
        <v>84</v>
      </c>
      <c r="B4882" s="19" t="s">
        <v>85</v>
      </c>
      <c r="C4882" s="19" t="s">
        <v>76</v>
      </c>
      <c r="D4882" s="19" t="s">
        <v>332</v>
      </c>
      <c r="E4882" s="19" t="s">
        <v>333</v>
      </c>
      <c r="F4882" s="19" t="s">
        <v>126</v>
      </c>
      <c r="G4882" s="19" t="s">
        <v>127</v>
      </c>
      <c r="H4882" s="25">
        <v>7.204643215047279E-5</v>
      </c>
    </row>
    <row r="4883" spans="1:8" x14ac:dyDescent="0.25">
      <c r="A4883" s="19" t="s">
        <v>84</v>
      </c>
      <c r="B4883" s="19" t="s">
        <v>85</v>
      </c>
      <c r="C4883" s="19" t="s">
        <v>76</v>
      </c>
      <c r="D4883" s="19" t="s">
        <v>332</v>
      </c>
      <c r="E4883" s="19" t="s">
        <v>333</v>
      </c>
      <c r="F4883" s="19" t="s">
        <v>134</v>
      </c>
      <c r="G4883" s="19" t="s">
        <v>135</v>
      </c>
      <c r="H4883" s="25">
        <v>1.977390986694281E-4</v>
      </c>
    </row>
    <row r="4884" spans="1:8" x14ac:dyDescent="0.25">
      <c r="A4884" s="19" t="s">
        <v>84</v>
      </c>
      <c r="B4884" s="19" t="s">
        <v>85</v>
      </c>
      <c r="C4884" s="19" t="s">
        <v>76</v>
      </c>
      <c r="D4884" s="19" t="s">
        <v>332</v>
      </c>
      <c r="E4884" s="19" t="s">
        <v>333</v>
      </c>
      <c r="F4884" s="19" t="s">
        <v>138</v>
      </c>
      <c r="G4884" s="19" t="s">
        <v>139</v>
      </c>
      <c r="H4884" s="25">
        <v>3.5586087934313677E-4</v>
      </c>
    </row>
    <row r="4885" spans="1:8" x14ac:dyDescent="0.25">
      <c r="A4885" s="19" t="s">
        <v>84</v>
      </c>
      <c r="B4885" s="19" t="s">
        <v>85</v>
      </c>
      <c r="C4885" s="19" t="s">
        <v>76</v>
      </c>
      <c r="D4885" s="19" t="s">
        <v>332</v>
      </c>
      <c r="E4885" s="19" t="s">
        <v>333</v>
      </c>
      <c r="F4885" s="19" t="s">
        <v>140</v>
      </c>
      <c r="G4885" s="19" t="s">
        <v>141</v>
      </c>
      <c r="H4885" s="25">
        <v>3.9881141921443124E-4</v>
      </c>
    </row>
    <row r="4886" spans="1:8" x14ac:dyDescent="0.25">
      <c r="A4886" s="19" t="s">
        <v>84</v>
      </c>
      <c r="B4886" s="19" t="s">
        <v>85</v>
      </c>
      <c r="C4886" s="19" t="s">
        <v>76</v>
      </c>
      <c r="D4886" s="19" t="s">
        <v>332</v>
      </c>
      <c r="E4886" s="19" t="s">
        <v>333</v>
      </c>
      <c r="F4886" s="19" t="s">
        <v>144</v>
      </c>
      <c r="G4886" s="19" t="s">
        <v>145</v>
      </c>
      <c r="H4886" s="25">
        <v>2.0684014141756409E-3</v>
      </c>
    </row>
    <row r="4887" spans="1:8" x14ac:dyDescent="0.25">
      <c r="A4887" s="19" t="s">
        <v>84</v>
      </c>
      <c r="B4887" s="19" t="s">
        <v>85</v>
      </c>
      <c r="C4887" s="19" t="s">
        <v>76</v>
      </c>
      <c r="D4887" s="19" t="s">
        <v>332</v>
      </c>
      <c r="E4887" s="19" t="s">
        <v>333</v>
      </c>
      <c r="F4887" s="19" t="s">
        <v>150</v>
      </c>
      <c r="G4887" s="19" t="s">
        <v>151</v>
      </c>
      <c r="H4887" s="25">
        <v>4.9702408505294211E-4</v>
      </c>
    </row>
    <row r="4888" spans="1:8" x14ac:dyDescent="0.25">
      <c r="A4888" s="19" t="s">
        <v>84</v>
      </c>
      <c r="B4888" s="19" t="s">
        <v>85</v>
      </c>
      <c r="C4888" s="19" t="s">
        <v>76</v>
      </c>
      <c r="D4888" s="19" t="s">
        <v>332</v>
      </c>
      <c r="E4888" s="19" t="s">
        <v>333</v>
      </c>
      <c r="F4888" s="19" t="s">
        <v>158</v>
      </c>
      <c r="G4888" s="19" t="s">
        <v>159</v>
      </c>
      <c r="H4888" s="25">
        <v>1.2716762334763905E-5</v>
      </c>
    </row>
    <row r="4889" spans="1:8" x14ac:dyDescent="0.25">
      <c r="A4889" s="19" t="s">
        <v>84</v>
      </c>
      <c r="B4889" s="19" t="s">
        <v>85</v>
      </c>
      <c r="C4889" s="19" t="s">
        <v>76</v>
      </c>
      <c r="D4889" s="19" t="s">
        <v>332</v>
      </c>
      <c r="E4889" s="19" t="s">
        <v>333</v>
      </c>
      <c r="F4889" s="19" t="s">
        <v>162</v>
      </c>
      <c r="G4889" s="19" t="s">
        <v>163</v>
      </c>
      <c r="H4889" s="25">
        <v>1.9281564474243334E-3</v>
      </c>
    </row>
    <row r="4890" spans="1:8" x14ac:dyDescent="0.25">
      <c r="A4890" s="19" t="s">
        <v>84</v>
      </c>
      <c r="B4890" s="19" t="s">
        <v>85</v>
      </c>
      <c r="C4890" s="19" t="s">
        <v>76</v>
      </c>
      <c r="D4890" s="19" t="s">
        <v>308</v>
      </c>
      <c r="E4890" s="19" t="s">
        <v>309</v>
      </c>
      <c r="F4890" s="19" t="s">
        <v>94</v>
      </c>
      <c r="G4890" s="19" t="s">
        <v>95</v>
      </c>
      <c r="H4890" s="25">
        <v>3.7983070627535602E-4</v>
      </c>
    </row>
    <row r="4891" spans="1:8" x14ac:dyDescent="0.25">
      <c r="A4891" s="19" t="s">
        <v>84</v>
      </c>
      <c r="B4891" s="19" t="s">
        <v>85</v>
      </c>
      <c r="C4891" s="19" t="s">
        <v>76</v>
      </c>
      <c r="D4891" s="19" t="s">
        <v>308</v>
      </c>
      <c r="E4891" s="19" t="s">
        <v>309</v>
      </c>
      <c r="F4891" s="19" t="s">
        <v>410</v>
      </c>
      <c r="G4891" s="19" t="s">
        <v>411</v>
      </c>
      <c r="H4891" s="25">
        <v>0.10265499177097555</v>
      </c>
    </row>
    <row r="4892" spans="1:8" x14ac:dyDescent="0.25">
      <c r="A4892" s="19" t="s">
        <v>84</v>
      </c>
      <c r="B4892" s="19" t="s">
        <v>85</v>
      </c>
      <c r="C4892" s="19" t="s">
        <v>76</v>
      </c>
      <c r="D4892" s="19" t="s">
        <v>308</v>
      </c>
      <c r="E4892" s="19" t="s">
        <v>309</v>
      </c>
      <c r="F4892" s="19" t="s">
        <v>98</v>
      </c>
      <c r="G4892" s="19" t="s">
        <v>99</v>
      </c>
      <c r="H4892" s="25">
        <v>2.3762214791429089E-4</v>
      </c>
    </row>
    <row r="4893" spans="1:8" x14ac:dyDescent="0.25">
      <c r="A4893" s="19" t="s">
        <v>84</v>
      </c>
      <c r="B4893" s="19" t="s">
        <v>85</v>
      </c>
      <c r="C4893" s="19" t="s">
        <v>76</v>
      </c>
      <c r="D4893" s="19" t="s">
        <v>308</v>
      </c>
      <c r="E4893" s="19" t="s">
        <v>309</v>
      </c>
      <c r="F4893" s="19" t="s">
        <v>168</v>
      </c>
      <c r="G4893" s="19" t="s">
        <v>169</v>
      </c>
      <c r="H4893" s="25">
        <v>5.904477624278745E-2</v>
      </c>
    </row>
    <row r="4894" spans="1:8" x14ac:dyDescent="0.25">
      <c r="A4894" s="19" t="s">
        <v>84</v>
      </c>
      <c r="B4894" s="19" t="s">
        <v>85</v>
      </c>
      <c r="C4894" s="19" t="s">
        <v>76</v>
      </c>
      <c r="D4894" s="19" t="s">
        <v>308</v>
      </c>
      <c r="E4894" s="19" t="s">
        <v>309</v>
      </c>
      <c r="F4894" s="19" t="s">
        <v>186</v>
      </c>
      <c r="G4894" s="19" t="s">
        <v>187</v>
      </c>
      <c r="H4894" s="25">
        <v>6.6054624098832308E-5</v>
      </c>
    </row>
    <row r="4895" spans="1:8" x14ac:dyDescent="0.25">
      <c r="A4895" s="19" t="s">
        <v>84</v>
      </c>
      <c r="B4895" s="19" t="s">
        <v>85</v>
      </c>
      <c r="C4895" s="19" t="s">
        <v>76</v>
      </c>
      <c r="D4895" s="19" t="s">
        <v>308</v>
      </c>
      <c r="E4895" s="19" t="s">
        <v>309</v>
      </c>
      <c r="F4895" s="19" t="s">
        <v>190</v>
      </c>
      <c r="G4895" s="19" t="s">
        <v>191</v>
      </c>
      <c r="H4895" s="25">
        <v>5.5426179150000106E-5</v>
      </c>
    </row>
    <row r="4896" spans="1:8" x14ac:dyDescent="0.25">
      <c r="A4896" s="19" t="s">
        <v>84</v>
      </c>
      <c r="B4896" s="19" t="s">
        <v>85</v>
      </c>
      <c r="C4896" s="19" t="s">
        <v>76</v>
      </c>
      <c r="D4896" s="19" t="s">
        <v>308</v>
      </c>
      <c r="E4896" s="19" t="s">
        <v>309</v>
      </c>
      <c r="F4896" s="19" t="s">
        <v>194</v>
      </c>
      <c r="G4896" s="19" t="s">
        <v>195</v>
      </c>
      <c r="H4896" s="25">
        <v>5.9561633447005376E-3</v>
      </c>
    </row>
    <row r="4897" spans="1:8" x14ac:dyDescent="0.25">
      <c r="A4897" s="19" t="s">
        <v>84</v>
      </c>
      <c r="B4897" s="19" t="s">
        <v>85</v>
      </c>
      <c r="C4897" s="19" t="s">
        <v>76</v>
      </c>
      <c r="D4897" s="19" t="s">
        <v>308</v>
      </c>
      <c r="E4897" s="19" t="s">
        <v>309</v>
      </c>
      <c r="F4897" s="19" t="s">
        <v>122</v>
      </c>
      <c r="G4897" s="19" t="s">
        <v>123</v>
      </c>
      <c r="H4897" s="25">
        <v>1.486252407939193E-4</v>
      </c>
    </row>
    <row r="4898" spans="1:8" x14ac:dyDescent="0.25">
      <c r="A4898" s="19" t="s">
        <v>84</v>
      </c>
      <c r="B4898" s="19" t="s">
        <v>85</v>
      </c>
      <c r="C4898" s="19" t="s">
        <v>76</v>
      </c>
      <c r="D4898" s="19" t="s">
        <v>308</v>
      </c>
      <c r="E4898" s="19" t="s">
        <v>309</v>
      </c>
      <c r="F4898" s="19" t="s">
        <v>126</v>
      </c>
      <c r="G4898" s="19" t="s">
        <v>127</v>
      </c>
      <c r="H4898" s="25">
        <v>5.671784658723376E-5</v>
      </c>
    </row>
    <row r="4899" spans="1:8" x14ac:dyDescent="0.25">
      <c r="A4899" s="19" t="s">
        <v>84</v>
      </c>
      <c r="B4899" s="19" t="s">
        <v>85</v>
      </c>
      <c r="C4899" s="19" t="s">
        <v>76</v>
      </c>
      <c r="D4899" s="19" t="s">
        <v>308</v>
      </c>
      <c r="E4899" s="19" t="s">
        <v>309</v>
      </c>
      <c r="F4899" s="19" t="s">
        <v>134</v>
      </c>
      <c r="G4899" s="19" t="s">
        <v>135</v>
      </c>
      <c r="H4899" s="25">
        <v>1.3435907738182639E-4</v>
      </c>
    </row>
    <row r="4900" spans="1:8" x14ac:dyDescent="0.25">
      <c r="A4900" s="19" t="s">
        <v>84</v>
      </c>
      <c r="B4900" s="19" t="s">
        <v>85</v>
      </c>
      <c r="C4900" s="19" t="s">
        <v>76</v>
      </c>
      <c r="D4900" s="19" t="s">
        <v>308</v>
      </c>
      <c r="E4900" s="19" t="s">
        <v>309</v>
      </c>
      <c r="F4900" s="19" t="s">
        <v>260</v>
      </c>
      <c r="G4900" s="19" t="s">
        <v>261</v>
      </c>
      <c r="H4900" s="25">
        <v>1.8328672342155753E-4</v>
      </c>
    </row>
    <row r="4901" spans="1:8" x14ac:dyDescent="0.25">
      <c r="A4901" s="19" t="s">
        <v>84</v>
      </c>
      <c r="B4901" s="19" t="s">
        <v>85</v>
      </c>
      <c r="C4901" s="19" t="s">
        <v>76</v>
      </c>
      <c r="D4901" s="19" t="s">
        <v>308</v>
      </c>
      <c r="E4901" s="19" t="s">
        <v>309</v>
      </c>
      <c r="F4901" s="19" t="s">
        <v>140</v>
      </c>
      <c r="G4901" s="19" t="s">
        <v>141</v>
      </c>
      <c r="H4901" s="25">
        <v>3.3143731974142617E-4</v>
      </c>
    </row>
    <row r="4902" spans="1:8" x14ac:dyDescent="0.25">
      <c r="A4902" s="19" t="s">
        <v>84</v>
      </c>
      <c r="B4902" s="19" t="s">
        <v>85</v>
      </c>
      <c r="C4902" s="19" t="s">
        <v>76</v>
      </c>
      <c r="D4902" s="19" t="s">
        <v>308</v>
      </c>
      <c r="E4902" s="19" t="s">
        <v>309</v>
      </c>
      <c r="F4902" s="19" t="s">
        <v>198</v>
      </c>
      <c r="G4902" s="19" t="s">
        <v>199</v>
      </c>
      <c r="H4902" s="25">
        <v>2.4522495535975919E-3</v>
      </c>
    </row>
    <row r="4903" spans="1:8" x14ac:dyDescent="0.25">
      <c r="A4903" s="19" t="s">
        <v>84</v>
      </c>
      <c r="B4903" s="19" t="s">
        <v>85</v>
      </c>
      <c r="C4903" s="19" t="s">
        <v>76</v>
      </c>
      <c r="D4903" s="19" t="s">
        <v>308</v>
      </c>
      <c r="E4903" s="19" t="s">
        <v>309</v>
      </c>
      <c r="F4903" s="19" t="s">
        <v>142</v>
      </c>
      <c r="G4903" s="19" t="s">
        <v>143</v>
      </c>
      <c r="H4903" s="25">
        <v>2.8333481081848488E-4</v>
      </c>
    </row>
    <row r="4904" spans="1:8" x14ac:dyDescent="0.25">
      <c r="A4904" s="19" t="s">
        <v>84</v>
      </c>
      <c r="B4904" s="19" t="s">
        <v>85</v>
      </c>
      <c r="C4904" s="19" t="s">
        <v>76</v>
      </c>
      <c r="D4904" s="19" t="s">
        <v>308</v>
      </c>
      <c r="E4904" s="19" t="s">
        <v>309</v>
      </c>
      <c r="F4904" s="19" t="s">
        <v>144</v>
      </c>
      <c r="G4904" s="19" t="s">
        <v>145</v>
      </c>
      <c r="H4904" s="25">
        <v>1.8033822238057338E-3</v>
      </c>
    </row>
    <row r="4905" spans="1:8" x14ac:dyDescent="0.25">
      <c r="A4905" s="19" t="s">
        <v>84</v>
      </c>
      <c r="B4905" s="19" t="s">
        <v>85</v>
      </c>
      <c r="C4905" s="19" t="s">
        <v>76</v>
      </c>
      <c r="D4905" s="19" t="s">
        <v>308</v>
      </c>
      <c r="E4905" s="19" t="s">
        <v>309</v>
      </c>
      <c r="F4905" s="19" t="s">
        <v>146</v>
      </c>
      <c r="G4905" s="19" t="s">
        <v>147</v>
      </c>
      <c r="H4905" s="25">
        <v>2.1190938383139544E-4</v>
      </c>
    </row>
    <row r="4906" spans="1:8" x14ac:dyDescent="0.25">
      <c r="A4906" s="19" t="s">
        <v>84</v>
      </c>
      <c r="B4906" s="19" t="s">
        <v>85</v>
      </c>
      <c r="C4906" s="19" t="s">
        <v>76</v>
      </c>
      <c r="D4906" s="19" t="s">
        <v>308</v>
      </c>
      <c r="E4906" s="19" t="s">
        <v>309</v>
      </c>
      <c r="F4906" s="19" t="s">
        <v>150</v>
      </c>
      <c r="G4906" s="19" t="s">
        <v>151</v>
      </c>
      <c r="H4906" s="25">
        <v>4.5710810114529322E-4</v>
      </c>
    </row>
    <row r="4907" spans="1:8" x14ac:dyDescent="0.25">
      <c r="A4907" s="19" t="s">
        <v>84</v>
      </c>
      <c r="B4907" s="19" t="s">
        <v>85</v>
      </c>
      <c r="C4907" s="19" t="s">
        <v>76</v>
      </c>
      <c r="D4907" s="19" t="s">
        <v>308</v>
      </c>
      <c r="E4907" s="19" t="s">
        <v>309</v>
      </c>
      <c r="F4907" s="19" t="s">
        <v>154</v>
      </c>
      <c r="G4907" s="19" t="s">
        <v>155</v>
      </c>
      <c r="H4907" s="25">
        <v>3.6182492657919939E-3</v>
      </c>
    </row>
    <row r="4908" spans="1:8" x14ac:dyDescent="0.25">
      <c r="A4908" s="19" t="s">
        <v>84</v>
      </c>
      <c r="B4908" s="19" t="s">
        <v>85</v>
      </c>
      <c r="C4908" s="19" t="s">
        <v>76</v>
      </c>
      <c r="D4908" s="19" t="s">
        <v>308</v>
      </c>
      <c r="E4908" s="19" t="s">
        <v>309</v>
      </c>
      <c r="F4908" s="19" t="s">
        <v>156</v>
      </c>
      <c r="G4908" s="19" t="s">
        <v>157</v>
      </c>
      <c r="H4908" s="25">
        <v>9.1181550630511444E-4</v>
      </c>
    </row>
    <row r="4909" spans="1:8" x14ac:dyDescent="0.25">
      <c r="A4909" s="19" t="s">
        <v>84</v>
      </c>
      <c r="B4909" s="19" t="s">
        <v>85</v>
      </c>
      <c r="C4909" s="19" t="s">
        <v>76</v>
      </c>
      <c r="D4909" s="19" t="s">
        <v>308</v>
      </c>
      <c r="E4909" s="19" t="s">
        <v>309</v>
      </c>
      <c r="F4909" s="19" t="s">
        <v>310</v>
      </c>
      <c r="G4909" s="19" t="s">
        <v>311</v>
      </c>
      <c r="H4909" s="25">
        <v>4.7542892270599469E-4</v>
      </c>
    </row>
    <row r="4910" spans="1:8" x14ac:dyDescent="0.25">
      <c r="A4910" s="19" t="s">
        <v>84</v>
      </c>
      <c r="B4910" s="19" t="s">
        <v>85</v>
      </c>
      <c r="C4910" s="19" t="s">
        <v>76</v>
      </c>
      <c r="D4910" s="19" t="s">
        <v>308</v>
      </c>
      <c r="E4910" s="19" t="s">
        <v>309</v>
      </c>
      <c r="F4910" s="19" t="s">
        <v>236</v>
      </c>
      <c r="G4910" s="19" t="s">
        <v>237</v>
      </c>
      <c r="H4910" s="25">
        <v>1.289969432016021E-3</v>
      </c>
    </row>
    <row r="4911" spans="1:8" x14ac:dyDescent="0.25">
      <c r="A4911" s="19" t="s">
        <v>84</v>
      </c>
      <c r="B4911" s="19" t="s">
        <v>85</v>
      </c>
      <c r="C4911" s="19" t="s">
        <v>76</v>
      </c>
      <c r="D4911" s="19" t="s">
        <v>308</v>
      </c>
      <c r="E4911" s="19" t="s">
        <v>309</v>
      </c>
      <c r="F4911" s="19" t="s">
        <v>162</v>
      </c>
      <c r="G4911" s="19" t="s">
        <v>163</v>
      </c>
      <c r="H4911" s="25">
        <v>1.8125365071194055E-3</v>
      </c>
    </row>
    <row r="4912" spans="1:8" x14ac:dyDescent="0.25">
      <c r="A4912" s="19" t="s">
        <v>84</v>
      </c>
      <c r="B4912" s="19" t="s">
        <v>85</v>
      </c>
      <c r="C4912" s="19" t="s">
        <v>76</v>
      </c>
      <c r="D4912" s="19" t="s">
        <v>308</v>
      </c>
      <c r="E4912" s="19" t="s">
        <v>309</v>
      </c>
      <c r="F4912" s="19" t="s">
        <v>202</v>
      </c>
      <c r="G4912" s="19" t="s">
        <v>203</v>
      </c>
      <c r="H4912" s="25">
        <v>1.0110625371068056E-4</v>
      </c>
    </row>
    <row r="4913" spans="1:8" x14ac:dyDescent="0.25">
      <c r="A4913" s="19" t="s">
        <v>84</v>
      </c>
      <c r="B4913" s="19" t="s">
        <v>85</v>
      </c>
      <c r="C4913" s="19" t="s">
        <v>76</v>
      </c>
      <c r="D4913" s="19" t="s">
        <v>312</v>
      </c>
      <c r="E4913" s="19" t="s">
        <v>313</v>
      </c>
      <c r="F4913" s="19" t="s">
        <v>124</v>
      </c>
      <c r="G4913" s="19" t="s">
        <v>125</v>
      </c>
      <c r="H4913" s="25">
        <v>2.2580951070458113E-2</v>
      </c>
    </row>
    <row r="4914" spans="1:8" x14ac:dyDescent="0.25">
      <c r="A4914" s="19" t="s">
        <v>84</v>
      </c>
      <c r="B4914" s="19" t="s">
        <v>85</v>
      </c>
      <c r="C4914" s="19" t="s">
        <v>76</v>
      </c>
      <c r="D4914" s="19" t="s">
        <v>336</v>
      </c>
      <c r="E4914" s="19" t="s">
        <v>337</v>
      </c>
      <c r="F4914" s="19" t="s">
        <v>98</v>
      </c>
      <c r="G4914" s="19" t="s">
        <v>99</v>
      </c>
      <c r="H4914" s="25">
        <v>1.8214233374523543E-4</v>
      </c>
    </row>
    <row r="4915" spans="1:8" x14ac:dyDescent="0.25">
      <c r="A4915" s="19" t="s">
        <v>84</v>
      </c>
      <c r="B4915" s="19" t="s">
        <v>85</v>
      </c>
      <c r="C4915" s="19" t="s">
        <v>76</v>
      </c>
      <c r="D4915" s="19" t="s">
        <v>336</v>
      </c>
      <c r="E4915" s="19" t="s">
        <v>337</v>
      </c>
      <c r="F4915" s="19" t="s">
        <v>168</v>
      </c>
      <c r="G4915" s="19" t="s">
        <v>169</v>
      </c>
      <c r="H4915" s="25">
        <v>0.10699251791241132</v>
      </c>
    </row>
    <row r="4916" spans="1:8" x14ac:dyDescent="0.25">
      <c r="A4916" s="19" t="s">
        <v>84</v>
      </c>
      <c r="B4916" s="19" t="s">
        <v>85</v>
      </c>
      <c r="C4916" s="19" t="s">
        <v>76</v>
      </c>
      <c r="D4916" s="19" t="s">
        <v>314</v>
      </c>
      <c r="E4916" s="19" t="s">
        <v>315</v>
      </c>
      <c r="F4916" s="19" t="s">
        <v>98</v>
      </c>
      <c r="G4916" s="19" t="s">
        <v>99</v>
      </c>
      <c r="H4916" s="25">
        <v>2.3673020538285899E-4</v>
      </c>
    </row>
    <row r="4917" spans="1:8" x14ac:dyDescent="0.25">
      <c r="A4917" s="19" t="s">
        <v>84</v>
      </c>
      <c r="B4917" s="19" t="s">
        <v>85</v>
      </c>
      <c r="C4917" s="19" t="s">
        <v>76</v>
      </c>
      <c r="D4917" s="19" t="s">
        <v>314</v>
      </c>
      <c r="E4917" s="19" t="s">
        <v>315</v>
      </c>
      <c r="F4917" s="19" t="s">
        <v>168</v>
      </c>
      <c r="G4917" s="19" t="s">
        <v>169</v>
      </c>
      <c r="H4917" s="25">
        <v>0.30029793160519958</v>
      </c>
    </row>
    <row r="4918" spans="1:8" x14ac:dyDescent="0.25">
      <c r="A4918" s="19" t="s">
        <v>84</v>
      </c>
      <c r="B4918" s="19" t="s">
        <v>85</v>
      </c>
      <c r="C4918" s="19" t="s">
        <v>76</v>
      </c>
      <c r="D4918" s="19" t="s">
        <v>314</v>
      </c>
      <c r="E4918" s="19" t="s">
        <v>315</v>
      </c>
      <c r="F4918" s="19" t="s">
        <v>170</v>
      </c>
      <c r="G4918" s="19" t="s">
        <v>171</v>
      </c>
      <c r="H4918" s="25">
        <v>1.3870435491363789E-3</v>
      </c>
    </row>
    <row r="4919" spans="1:8" x14ac:dyDescent="0.25">
      <c r="A4919" s="19" t="s">
        <v>84</v>
      </c>
      <c r="B4919" s="19" t="s">
        <v>85</v>
      </c>
      <c r="C4919" s="19" t="s">
        <v>76</v>
      </c>
      <c r="D4919" s="19" t="s">
        <v>314</v>
      </c>
      <c r="E4919" s="19" t="s">
        <v>315</v>
      </c>
      <c r="F4919" s="19" t="s">
        <v>282</v>
      </c>
      <c r="G4919" s="19" t="s">
        <v>283</v>
      </c>
      <c r="H4919" s="25">
        <v>8.7749991025287103E-4</v>
      </c>
    </row>
    <row r="4920" spans="1:8" x14ac:dyDescent="0.25">
      <c r="A4920" s="19" t="s">
        <v>84</v>
      </c>
      <c r="B4920" s="19" t="s">
        <v>85</v>
      </c>
      <c r="C4920" s="19" t="s">
        <v>76</v>
      </c>
      <c r="D4920" s="19" t="s">
        <v>314</v>
      </c>
      <c r="E4920" s="19" t="s">
        <v>315</v>
      </c>
      <c r="F4920" s="19" t="s">
        <v>100</v>
      </c>
      <c r="G4920" s="19" t="s">
        <v>101</v>
      </c>
      <c r="H4920" s="25">
        <v>9.4954172487021291E-3</v>
      </c>
    </row>
    <row r="4921" spans="1:8" x14ac:dyDescent="0.25">
      <c r="A4921" s="19" t="s">
        <v>84</v>
      </c>
      <c r="B4921" s="19" t="s">
        <v>85</v>
      </c>
      <c r="C4921" s="19" t="s">
        <v>76</v>
      </c>
      <c r="D4921" s="19" t="s">
        <v>314</v>
      </c>
      <c r="E4921" s="19" t="s">
        <v>315</v>
      </c>
      <c r="F4921" s="19" t="s">
        <v>102</v>
      </c>
      <c r="G4921" s="19" t="s">
        <v>103</v>
      </c>
      <c r="H4921" s="25">
        <v>8.0881339184635023E-5</v>
      </c>
    </row>
    <row r="4922" spans="1:8" x14ac:dyDescent="0.25">
      <c r="A4922" s="19" t="s">
        <v>84</v>
      </c>
      <c r="B4922" s="19" t="s">
        <v>85</v>
      </c>
      <c r="C4922" s="19" t="s">
        <v>76</v>
      </c>
      <c r="D4922" s="19" t="s">
        <v>314</v>
      </c>
      <c r="E4922" s="19" t="s">
        <v>315</v>
      </c>
      <c r="F4922" s="19" t="s">
        <v>108</v>
      </c>
      <c r="G4922" s="19" t="s">
        <v>109</v>
      </c>
      <c r="H4922" s="25">
        <v>2.9750899253348594E-4</v>
      </c>
    </row>
    <row r="4923" spans="1:8" x14ac:dyDescent="0.25">
      <c r="A4923" s="19" t="s">
        <v>84</v>
      </c>
      <c r="B4923" s="19" t="s">
        <v>85</v>
      </c>
      <c r="C4923" s="19" t="s">
        <v>76</v>
      </c>
      <c r="D4923" s="19" t="s">
        <v>314</v>
      </c>
      <c r="E4923" s="19" t="s">
        <v>315</v>
      </c>
      <c r="F4923" s="19" t="s">
        <v>132</v>
      </c>
      <c r="G4923" s="19" t="s">
        <v>133</v>
      </c>
      <c r="H4923" s="25">
        <v>4.3115930209439495E-3</v>
      </c>
    </row>
    <row r="4924" spans="1:8" x14ac:dyDescent="0.25">
      <c r="A4924" s="19" t="s">
        <v>84</v>
      </c>
      <c r="B4924" s="19" t="s">
        <v>85</v>
      </c>
      <c r="C4924" s="19" t="s">
        <v>76</v>
      </c>
      <c r="D4924" s="19" t="s">
        <v>314</v>
      </c>
      <c r="E4924" s="19" t="s">
        <v>315</v>
      </c>
      <c r="F4924" s="19" t="s">
        <v>144</v>
      </c>
      <c r="G4924" s="19" t="s">
        <v>145</v>
      </c>
      <c r="H4924" s="25">
        <v>4.1548127393790605E-3</v>
      </c>
    </row>
    <row r="4925" spans="1:8" x14ac:dyDescent="0.25">
      <c r="A4925" s="19" t="s">
        <v>84</v>
      </c>
      <c r="B4925" s="19" t="s">
        <v>85</v>
      </c>
      <c r="C4925" s="19" t="s">
        <v>76</v>
      </c>
      <c r="D4925" s="19" t="s">
        <v>314</v>
      </c>
      <c r="E4925" s="19" t="s">
        <v>315</v>
      </c>
      <c r="F4925" s="19" t="s">
        <v>154</v>
      </c>
      <c r="G4925" s="19" t="s">
        <v>155</v>
      </c>
      <c r="H4925" s="25">
        <v>6.7106903359132764E-3</v>
      </c>
    </row>
    <row r="4926" spans="1:8" x14ac:dyDescent="0.25">
      <c r="A4926" s="19" t="s">
        <v>84</v>
      </c>
      <c r="B4926" s="19" t="s">
        <v>85</v>
      </c>
      <c r="C4926" s="19" t="s">
        <v>76</v>
      </c>
      <c r="D4926" s="19" t="s">
        <v>314</v>
      </c>
      <c r="E4926" s="19" t="s">
        <v>315</v>
      </c>
      <c r="F4926" s="19" t="s">
        <v>158</v>
      </c>
      <c r="G4926" s="19" t="s">
        <v>159</v>
      </c>
      <c r="H4926" s="25">
        <v>3.212259446815019E-5</v>
      </c>
    </row>
    <row r="4927" spans="1:8" x14ac:dyDescent="0.25">
      <c r="A4927" s="19" t="s">
        <v>84</v>
      </c>
      <c r="B4927" s="19" t="s">
        <v>85</v>
      </c>
      <c r="C4927" s="19" t="s">
        <v>76</v>
      </c>
      <c r="D4927" s="19" t="s">
        <v>316</v>
      </c>
      <c r="E4927" s="19" t="s">
        <v>317</v>
      </c>
      <c r="F4927" s="19" t="s">
        <v>94</v>
      </c>
      <c r="G4927" s="19" t="s">
        <v>95</v>
      </c>
      <c r="H4927" s="25">
        <v>1.844683587608445E-2</v>
      </c>
    </row>
    <row r="4928" spans="1:8" x14ac:dyDescent="0.25">
      <c r="A4928" s="19" t="s">
        <v>84</v>
      </c>
      <c r="B4928" s="19" t="s">
        <v>85</v>
      </c>
      <c r="C4928" s="19" t="s">
        <v>76</v>
      </c>
      <c r="D4928" s="19" t="s">
        <v>316</v>
      </c>
      <c r="E4928" s="19" t="s">
        <v>317</v>
      </c>
      <c r="F4928" s="19" t="s">
        <v>410</v>
      </c>
      <c r="G4928" s="19" t="s">
        <v>411</v>
      </c>
      <c r="H4928" s="25">
        <v>4.897294062200908</v>
      </c>
    </row>
    <row r="4929" spans="1:8" x14ac:dyDescent="0.25">
      <c r="A4929" s="19" t="s">
        <v>84</v>
      </c>
      <c r="B4929" s="19" t="s">
        <v>85</v>
      </c>
      <c r="C4929" s="19" t="s">
        <v>76</v>
      </c>
      <c r="D4929" s="19" t="s">
        <v>316</v>
      </c>
      <c r="E4929" s="19" t="s">
        <v>317</v>
      </c>
      <c r="F4929" s="19" t="s">
        <v>178</v>
      </c>
      <c r="G4929" s="19" t="s">
        <v>179</v>
      </c>
      <c r="H4929" s="25">
        <v>1.5214831645777291E-2</v>
      </c>
    </row>
    <row r="4930" spans="1:8" x14ac:dyDescent="0.25">
      <c r="A4930" s="19" t="s">
        <v>84</v>
      </c>
      <c r="B4930" s="19" t="s">
        <v>85</v>
      </c>
      <c r="C4930" s="19" t="s">
        <v>76</v>
      </c>
      <c r="D4930" s="19" t="s">
        <v>316</v>
      </c>
      <c r="E4930" s="19" t="s">
        <v>317</v>
      </c>
      <c r="F4930" s="19" t="s">
        <v>180</v>
      </c>
      <c r="G4930" s="19" t="s">
        <v>181</v>
      </c>
      <c r="H4930" s="25">
        <v>1.7869584201299889E-3</v>
      </c>
    </row>
    <row r="4931" spans="1:8" x14ac:dyDescent="0.25">
      <c r="A4931" s="19" t="s">
        <v>84</v>
      </c>
      <c r="B4931" s="19" t="s">
        <v>85</v>
      </c>
      <c r="C4931" s="19" t="s">
        <v>76</v>
      </c>
      <c r="D4931" s="19" t="s">
        <v>316</v>
      </c>
      <c r="E4931" s="19" t="s">
        <v>317</v>
      </c>
      <c r="F4931" s="19" t="s">
        <v>98</v>
      </c>
      <c r="G4931" s="19" t="s">
        <v>99</v>
      </c>
      <c r="H4931" s="25">
        <v>3.441099795088917E-3</v>
      </c>
    </row>
    <row r="4932" spans="1:8" x14ac:dyDescent="0.25">
      <c r="A4932" s="19" t="s">
        <v>84</v>
      </c>
      <c r="B4932" s="19" t="s">
        <v>85</v>
      </c>
      <c r="C4932" s="19" t="s">
        <v>76</v>
      </c>
      <c r="D4932" s="19" t="s">
        <v>316</v>
      </c>
      <c r="E4932" s="19" t="s">
        <v>317</v>
      </c>
      <c r="F4932" s="19" t="s">
        <v>168</v>
      </c>
      <c r="G4932" s="19" t="s">
        <v>169</v>
      </c>
      <c r="H4932" s="25">
        <v>4.4568412579531609</v>
      </c>
    </row>
    <row r="4933" spans="1:8" x14ac:dyDescent="0.25">
      <c r="A4933" s="19" t="s">
        <v>84</v>
      </c>
      <c r="B4933" s="19" t="s">
        <v>85</v>
      </c>
      <c r="C4933" s="19" t="s">
        <v>76</v>
      </c>
      <c r="D4933" s="19" t="s">
        <v>316</v>
      </c>
      <c r="E4933" s="19" t="s">
        <v>317</v>
      </c>
      <c r="F4933" s="19" t="s">
        <v>110</v>
      </c>
      <c r="G4933" s="19" t="s">
        <v>111</v>
      </c>
      <c r="H4933" s="25">
        <v>5.607264160287409E-2</v>
      </c>
    </row>
    <row r="4934" spans="1:8" x14ac:dyDescent="0.25">
      <c r="A4934" s="19" t="s">
        <v>84</v>
      </c>
      <c r="B4934" s="19" t="s">
        <v>85</v>
      </c>
      <c r="C4934" s="19" t="s">
        <v>76</v>
      </c>
      <c r="D4934" s="19" t="s">
        <v>316</v>
      </c>
      <c r="E4934" s="19" t="s">
        <v>317</v>
      </c>
      <c r="F4934" s="19" t="s">
        <v>112</v>
      </c>
      <c r="G4934" s="19" t="s">
        <v>113</v>
      </c>
      <c r="H4934" s="25">
        <v>5.9913224968960611E-3</v>
      </c>
    </row>
    <row r="4935" spans="1:8" x14ac:dyDescent="0.25">
      <c r="A4935" s="19" t="s">
        <v>84</v>
      </c>
      <c r="B4935" s="19" t="s">
        <v>85</v>
      </c>
      <c r="C4935" s="19" t="s">
        <v>76</v>
      </c>
      <c r="D4935" s="19" t="s">
        <v>316</v>
      </c>
      <c r="E4935" s="19" t="s">
        <v>317</v>
      </c>
      <c r="F4935" s="19" t="s">
        <v>318</v>
      </c>
      <c r="G4935" s="19" t="s">
        <v>319</v>
      </c>
      <c r="H4935" s="25">
        <v>3.5514470503199932E-2</v>
      </c>
    </row>
    <row r="4936" spans="1:8" x14ac:dyDescent="0.25">
      <c r="A4936" s="19" t="s">
        <v>84</v>
      </c>
      <c r="B4936" s="19" t="s">
        <v>85</v>
      </c>
      <c r="C4936" s="19" t="s">
        <v>76</v>
      </c>
      <c r="D4936" s="19" t="s">
        <v>316</v>
      </c>
      <c r="E4936" s="19" t="s">
        <v>317</v>
      </c>
      <c r="F4936" s="19" t="s">
        <v>232</v>
      </c>
      <c r="G4936" s="19" t="s">
        <v>233</v>
      </c>
      <c r="H4936" s="25">
        <v>0.15785341063039396</v>
      </c>
    </row>
    <row r="4937" spans="1:8" x14ac:dyDescent="0.25">
      <c r="A4937" s="19" t="s">
        <v>84</v>
      </c>
      <c r="B4937" s="19" t="s">
        <v>85</v>
      </c>
      <c r="C4937" s="19" t="s">
        <v>76</v>
      </c>
      <c r="D4937" s="19" t="s">
        <v>316</v>
      </c>
      <c r="E4937" s="19" t="s">
        <v>317</v>
      </c>
      <c r="F4937" s="19" t="s">
        <v>132</v>
      </c>
      <c r="G4937" s="19" t="s">
        <v>133</v>
      </c>
      <c r="H4937" s="25">
        <v>0.1089021314165589</v>
      </c>
    </row>
    <row r="4938" spans="1:8" x14ac:dyDescent="0.25">
      <c r="A4938" s="19" t="s">
        <v>84</v>
      </c>
      <c r="B4938" s="19" t="s">
        <v>85</v>
      </c>
      <c r="C4938" s="19" t="s">
        <v>76</v>
      </c>
      <c r="D4938" s="19" t="s">
        <v>316</v>
      </c>
      <c r="E4938" s="19" t="s">
        <v>317</v>
      </c>
      <c r="F4938" s="19" t="s">
        <v>134</v>
      </c>
      <c r="G4938" s="19" t="s">
        <v>135</v>
      </c>
      <c r="H4938" s="25">
        <v>9.4424315598522178E-3</v>
      </c>
    </row>
    <row r="4939" spans="1:8" x14ac:dyDescent="0.25">
      <c r="A4939" s="19" t="s">
        <v>84</v>
      </c>
      <c r="B4939" s="19" t="s">
        <v>85</v>
      </c>
      <c r="C4939" s="19" t="s">
        <v>76</v>
      </c>
      <c r="D4939" s="19" t="s">
        <v>316</v>
      </c>
      <c r="E4939" s="19" t="s">
        <v>317</v>
      </c>
      <c r="F4939" s="19" t="s">
        <v>140</v>
      </c>
      <c r="G4939" s="19" t="s">
        <v>141</v>
      </c>
      <c r="H4939" s="25">
        <v>2.437396180579204E-2</v>
      </c>
    </row>
    <row r="4940" spans="1:8" x14ac:dyDescent="0.25">
      <c r="A4940" s="19" t="s">
        <v>84</v>
      </c>
      <c r="B4940" s="19" t="s">
        <v>85</v>
      </c>
      <c r="C4940" s="19" t="s">
        <v>76</v>
      </c>
      <c r="D4940" s="19" t="s">
        <v>316</v>
      </c>
      <c r="E4940" s="19" t="s">
        <v>317</v>
      </c>
      <c r="F4940" s="19" t="s">
        <v>198</v>
      </c>
      <c r="G4940" s="19" t="s">
        <v>199</v>
      </c>
      <c r="H4940" s="25">
        <v>0.14883679734127175</v>
      </c>
    </row>
    <row r="4941" spans="1:8" x14ac:dyDescent="0.25">
      <c r="A4941" s="19" t="s">
        <v>84</v>
      </c>
      <c r="B4941" s="19" t="s">
        <v>85</v>
      </c>
      <c r="C4941" s="19" t="s">
        <v>76</v>
      </c>
      <c r="D4941" s="19" t="s">
        <v>316</v>
      </c>
      <c r="E4941" s="19" t="s">
        <v>317</v>
      </c>
      <c r="F4941" s="19" t="s">
        <v>142</v>
      </c>
      <c r="G4941" s="19" t="s">
        <v>143</v>
      </c>
      <c r="H4941" s="25">
        <v>1.7686850058549777E-2</v>
      </c>
    </row>
    <row r="4942" spans="1:8" x14ac:dyDescent="0.25">
      <c r="A4942" s="19" t="s">
        <v>84</v>
      </c>
      <c r="B4942" s="19" t="s">
        <v>85</v>
      </c>
      <c r="C4942" s="19" t="s">
        <v>76</v>
      </c>
      <c r="D4942" s="19" t="s">
        <v>316</v>
      </c>
      <c r="E4942" s="19" t="s">
        <v>317</v>
      </c>
      <c r="F4942" s="19" t="s">
        <v>144</v>
      </c>
      <c r="G4942" s="19" t="s">
        <v>145</v>
      </c>
      <c r="H4942" s="25">
        <v>0.1244071862664799</v>
      </c>
    </row>
    <row r="4943" spans="1:8" x14ac:dyDescent="0.25">
      <c r="A4943" s="19" t="s">
        <v>84</v>
      </c>
      <c r="B4943" s="19" t="s">
        <v>85</v>
      </c>
      <c r="C4943" s="19" t="s">
        <v>76</v>
      </c>
      <c r="D4943" s="19" t="s">
        <v>316</v>
      </c>
      <c r="E4943" s="19" t="s">
        <v>317</v>
      </c>
      <c r="F4943" s="19" t="s">
        <v>146</v>
      </c>
      <c r="G4943" s="19" t="s">
        <v>147</v>
      </c>
      <c r="H4943" s="25">
        <v>1.3124963985748798E-2</v>
      </c>
    </row>
    <row r="4944" spans="1:8" x14ac:dyDescent="0.25">
      <c r="A4944" s="19" t="s">
        <v>84</v>
      </c>
      <c r="B4944" s="19" t="s">
        <v>85</v>
      </c>
      <c r="C4944" s="19" t="s">
        <v>76</v>
      </c>
      <c r="D4944" s="19" t="s">
        <v>316</v>
      </c>
      <c r="E4944" s="19" t="s">
        <v>317</v>
      </c>
      <c r="F4944" s="19" t="s">
        <v>150</v>
      </c>
      <c r="G4944" s="19" t="s">
        <v>151</v>
      </c>
      <c r="H4944" s="25">
        <v>4.5886952492011031E-2</v>
      </c>
    </row>
    <row r="4945" spans="1:8" x14ac:dyDescent="0.25">
      <c r="A4945" s="19" t="s">
        <v>84</v>
      </c>
      <c r="B4945" s="19" t="s">
        <v>85</v>
      </c>
      <c r="C4945" s="19" t="s">
        <v>76</v>
      </c>
      <c r="D4945" s="19" t="s">
        <v>316</v>
      </c>
      <c r="E4945" s="19" t="s">
        <v>317</v>
      </c>
      <c r="F4945" s="19" t="s">
        <v>154</v>
      </c>
      <c r="G4945" s="19" t="s">
        <v>155</v>
      </c>
      <c r="H4945" s="25">
        <v>0.20199711514508331</v>
      </c>
    </row>
    <row r="4946" spans="1:8" x14ac:dyDescent="0.25">
      <c r="A4946" s="19" t="s">
        <v>84</v>
      </c>
      <c r="B4946" s="19" t="s">
        <v>85</v>
      </c>
      <c r="C4946" s="19" t="s">
        <v>76</v>
      </c>
      <c r="D4946" s="19" t="s">
        <v>316</v>
      </c>
      <c r="E4946" s="19" t="s">
        <v>317</v>
      </c>
      <c r="F4946" s="19" t="s">
        <v>320</v>
      </c>
      <c r="G4946" s="19" t="s">
        <v>321</v>
      </c>
      <c r="H4946" s="25">
        <v>5.3419869022672054E-2</v>
      </c>
    </row>
    <row r="4947" spans="1:8" x14ac:dyDescent="0.25">
      <c r="A4947" s="19" t="s">
        <v>84</v>
      </c>
      <c r="B4947" s="19" t="s">
        <v>85</v>
      </c>
      <c r="C4947" s="19" t="s">
        <v>76</v>
      </c>
      <c r="D4947" s="19" t="s">
        <v>316</v>
      </c>
      <c r="E4947" s="19" t="s">
        <v>317</v>
      </c>
      <c r="F4947" s="19" t="s">
        <v>200</v>
      </c>
      <c r="G4947" s="19" t="s">
        <v>201</v>
      </c>
      <c r="H4947" s="25">
        <v>4.9238799049633714E-2</v>
      </c>
    </row>
    <row r="4948" spans="1:8" x14ac:dyDescent="0.25">
      <c r="A4948" s="19" t="s">
        <v>84</v>
      </c>
      <c r="B4948" s="19" t="s">
        <v>85</v>
      </c>
      <c r="C4948" s="19" t="s">
        <v>76</v>
      </c>
      <c r="D4948" s="19" t="s">
        <v>340</v>
      </c>
      <c r="E4948" s="19" t="s">
        <v>341</v>
      </c>
      <c r="F4948" s="19" t="s">
        <v>410</v>
      </c>
      <c r="G4948" s="19" t="s">
        <v>411</v>
      </c>
      <c r="H4948" s="25">
        <v>6.6820786020699047E-4</v>
      </c>
    </row>
    <row r="4949" spans="1:8" x14ac:dyDescent="0.25">
      <c r="A4949" s="19" t="s">
        <v>84</v>
      </c>
      <c r="B4949" s="19" t="s">
        <v>85</v>
      </c>
      <c r="C4949" s="19" t="s">
        <v>76</v>
      </c>
      <c r="D4949" s="19" t="s">
        <v>340</v>
      </c>
      <c r="E4949" s="19" t="s">
        <v>341</v>
      </c>
      <c r="F4949" s="19" t="s">
        <v>98</v>
      </c>
      <c r="G4949" s="19" t="s">
        <v>99</v>
      </c>
      <c r="H4949" s="25">
        <v>4.8994160562182709E-6</v>
      </c>
    </row>
    <row r="4950" spans="1:8" x14ac:dyDescent="0.25">
      <c r="A4950" s="19" t="s">
        <v>84</v>
      </c>
      <c r="B4950" s="19" t="s">
        <v>85</v>
      </c>
      <c r="C4950" s="19" t="s">
        <v>76</v>
      </c>
      <c r="D4950" s="19" t="s">
        <v>340</v>
      </c>
      <c r="E4950" s="19" t="s">
        <v>341</v>
      </c>
      <c r="F4950" s="19" t="s">
        <v>106</v>
      </c>
      <c r="G4950" s="19" t="s">
        <v>107</v>
      </c>
      <c r="H4950" s="25">
        <v>5.9648022260427716E-5</v>
      </c>
    </row>
    <row r="4951" spans="1:8" x14ac:dyDescent="0.25">
      <c r="A4951" s="19" t="s">
        <v>84</v>
      </c>
      <c r="B4951" s="19" t="s">
        <v>85</v>
      </c>
      <c r="C4951" s="19" t="s">
        <v>76</v>
      </c>
      <c r="D4951" s="19" t="s">
        <v>340</v>
      </c>
      <c r="E4951" s="19" t="s">
        <v>341</v>
      </c>
      <c r="F4951" s="19" t="s">
        <v>110</v>
      </c>
      <c r="G4951" s="19" t="s">
        <v>111</v>
      </c>
      <c r="H4951" s="25">
        <v>3.7237825140050826E-5</v>
      </c>
    </row>
    <row r="4952" spans="1:8" x14ac:dyDescent="0.25">
      <c r="A4952" s="19" t="s">
        <v>84</v>
      </c>
      <c r="B4952" s="19" t="s">
        <v>85</v>
      </c>
      <c r="C4952" s="19" t="s">
        <v>76</v>
      </c>
      <c r="D4952" s="19" t="s">
        <v>340</v>
      </c>
      <c r="E4952" s="19" t="s">
        <v>341</v>
      </c>
      <c r="F4952" s="19" t="s">
        <v>112</v>
      </c>
      <c r="G4952" s="19" t="s">
        <v>113</v>
      </c>
      <c r="H4952" s="25">
        <v>4.0444729630084943E-6</v>
      </c>
    </row>
    <row r="4953" spans="1:8" x14ac:dyDescent="0.25">
      <c r="A4953" s="19" t="s">
        <v>84</v>
      </c>
      <c r="B4953" s="19" t="s">
        <v>85</v>
      </c>
      <c r="C4953" s="19" t="s">
        <v>76</v>
      </c>
      <c r="D4953" s="19" t="s">
        <v>340</v>
      </c>
      <c r="E4953" s="19" t="s">
        <v>341</v>
      </c>
      <c r="F4953" s="19" t="s">
        <v>126</v>
      </c>
      <c r="G4953" s="19" t="s">
        <v>127</v>
      </c>
      <c r="H4953" s="25">
        <v>2.5777686217236487E-6</v>
      </c>
    </row>
    <row r="4954" spans="1:8" x14ac:dyDescent="0.25">
      <c r="A4954" s="19" t="s">
        <v>84</v>
      </c>
      <c r="B4954" s="19" t="s">
        <v>85</v>
      </c>
      <c r="C4954" s="19" t="s">
        <v>76</v>
      </c>
      <c r="D4954" s="19" t="s">
        <v>340</v>
      </c>
      <c r="E4954" s="19" t="s">
        <v>341</v>
      </c>
      <c r="F4954" s="19" t="s">
        <v>412</v>
      </c>
      <c r="G4954" s="19" t="s">
        <v>413</v>
      </c>
      <c r="H4954" s="25">
        <v>3.2891794396589004E-5</v>
      </c>
    </row>
    <row r="4955" spans="1:8" x14ac:dyDescent="0.25">
      <c r="A4955" s="19" t="s">
        <v>84</v>
      </c>
      <c r="B4955" s="19" t="s">
        <v>85</v>
      </c>
      <c r="C4955" s="19" t="s">
        <v>76</v>
      </c>
      <c r="D4955" s="19" t="s">
        <v>340</v>
      </c>
      <c r="E4955" s="19" t="s">
        <v>341</v>
      </c>
      <c r="F4955" s="19" t="s">
        <v>132</v>
      </c>
      <c r="G4955" s="19" t="s">
        <v>133</v>
      </c>
      <c r="H4955" s="25">
        <v>6.238649100346912E-5</v>
      </c>
    </row>
    <row r="4956" spans="1:8" x14ac:dyDescent="0.25">
      <c r="A4956" s="19" t="s">
        <v>84</v>
      </c>
      <c r="B4956" s="19" t="s">
        <v>85</v>
      </c>
      <c r="C4956" s="19" t="s">
        <v>76</v>
      </c>
      <c r="D4956" s="19" t="s">
        <v>340</v>
      </c>
      <c r="E4956" s="19" t="s">
        <v>341</v>
      </c>
      <c r="F4956" s="19" t="s">
        <v>134</v>
      </c>
      <c r="G4956" s="19" t="s">
        <v>135</v>
      </c>
      <c r="H4956" s="25">
        <v>5.9490368270075166E-6</v>
      </c>
    </row>
    <row r="4957" spans="1:8" x14ac:dyDescent="0.25">
      <c r="A4957" s="19" t="s">
        <v>84</v>
      </c>
      <c r="B4957" s="19" t="s">
        <v>85</v>
      </c>
      <c r="C4957" s="19" t="s">
        <v>76</v>
      </c>
      <c r="D4957" s="19" t="s">
        <v>340</v>
      </c>
      <c r="E4957" s="19" t="s">
        <v>341</v>
      </c>
      <c r="F4957" s="19" t="s">
        <v>142</v>
      </c>
      <c r="G4957" s="19" t="s">
        <v>143</v>
      </c>
      <c r="H4957" s="25">
        <v>1.1822193651708199E-5</v>
      </c>
    </row>
    <row r="4958" spans="1:8" x14ac:dyDescent="0.25">
      <c r="A4958" s="19" t="s">
        <v>84</v>
      </c>
      <c r="B4958" s="19" t="s">
        <v>85</v>
      </c>
      <c r="C4958" s="19" t="s">
        <v>76</v>
      </c>
      <c r="D4958" s="19" t="s">
        <v>340</v>
      </c>
      <c r="E4958" s="19" t="s">
        <v>341</v>
      </c>
      <c r="F4958" s="19" t="s">
        <v>342</v>
      </c>
      <c r="G4958" s="19" t="s">
        <v>343</v>
      </c>
      <c r="H4958" s="25">
        <v>1.8594214357273641E-4</v>
      </c>
    </row>
    <row r="4959" spans="1:8" x14ac:dyDescent="0.25">
      <c r="A4959" s="19" t="s">
        <v>84</v>
      </c>
      <c r="B4959" s="19" t="s">
        <v>85</v>
      </c>
      <c r="C4959" s="19" t="s">
        <v>76</v>
      </c>
      <c r="D4959" s="19" t="s">
        <v>340</v>
      </c>
      <c r="E4959" s="19" t="s">
        <v>341</v>
      </c>
      <c r="F4959" s="19" t="s">
        <v>150</v>
      </c>
      <c r="G4959" s="19" t="s">
        <v>151</v>
      </c>
      <c r="H4959" s="25">
        <v>2.642104182546809E-5</v>
      </c>
    </row>
    <row r="4960" spans="1:8" x14ac:dyDescent="0.25">
      <c r="A4960" s="19" t="s">
        <v>84</v>
      </c>
      <c r="B4960" s="19" t="s">
        <v>85</v>
      </c>
      <c r="C4960" s="19" t="s">
        <v>76</v>
      </c>
      <c r="D4960" s="19" t="s">
        <v>340</v>
      </c>
      <c r="E4960" s="19" t="s">
        <v>341</v>
      </c>
      <c r="F4960" s="19" t="s">
        <v>156</v>
      </c>
      <c r="G4960" s="19" t="s">
        <v>157</v>
      </c>
      <c r="H4960" s="25">
        <v>3.9758517463020771E-5</v>
      </c>
    </row>
    <row r="4961" spans="1:8" x14ac:dyDescent="0.25">
      <c r="A4961" s="19" t="s">
        <v>84</v>
      </c>
      <c r="B4961" s="19" t="s">
        <v>85</v>
      </c>
      <c r="C4961" s="19" t="s">
        <v>76</v>
      </c>
      <c r="D4961" s="19" t="s">
        <v>322</v>
      </c>
      <c r="E4961" s="19" t="s">
        <v>323</v>
      </c>
      <c r="F4961" s="19" t="s">
        <v>324</v>
      </c>
      <c r="G4961" s="19" t="s">
        <v>325</v>
      </c>
      <c r="H4961" s="25">
        <v>2.6590718849747313E-2</v>
      </c>
    </row>
    <row r="4962" spans="1:8" x14ac:dyDescent="0.25">
      <c r="A4962" s="19" t="s">
        <v>84</v>
      </c>
      <c r="B4962" s="19" t="s">
        <v>85</v>
      </c>
      <c r="C4962" s="19" t="s">
        <v>76</v>
      </c>
      <c r="D4962" s="19" t="s">
        <v>322</v>
      </c>
      <c r="E4962" s="19" t="s">
        <v>323</v>
      </c>
      <c r="F4962" s="19" t="s">
        <v>414</v>
      </c>
      <c r="G4962" s="19" t="s">
        <v>415</v>
      </c>
      <c r="H4962" s="25">
        <v>3.5454291799663064E-2</v>
      </c>
    </row>
    <row r="4963" spans="1:8" x14ac:dyDescent="0.25">
      <c r="A4963" s="19" t="s">
        <v>84</v>
      </c>
      <c r="B4963" s="19" t="s">
        <v>85</v>
      </c>
      <c r="C4963" s="19" t="s">
        <v>76</v>
      </c>
      <c r="D4963" s="19" t="s">
        <v>322</v>
      </c>
      <c r="E4963" s="19" t="s">
        <v>323</v>
      </c>
      <c r="F4963" s="19" t="s">
        <v>188</v>
      </c>
      <c r="G4963" s="19" t="s">
        <v>189</v>
      </c>
      <c r="H4963" s="25">
        <v>2.4173380772497543E-2</v>
      </c>
    </row>
    <row r="4964" spans="1:8" x14ac:dyDescent="0.25">
      <c r="A4964" s="19" t="s">
        <v>84</v>
      </c>
      <c r="B4964" s="19" t="s">
        <v>85</v>
      </c>
      <c r="C4964" s="19" t="s">
        <v>76</v>
      </c>
      <c r="D4964" s="19" t="s">
        <v>322</v>
      </c>
      <c r="E4964" s="19" t="s">
        <v>323</v>
      </c>
      <c r="F4964" s="19" t="s">
        <v>194</v>
      </c>
      <c r="G4964" s="19" t="s">
        <v>195</v>
      </c>
      <c r="H4964" s="25">
        <v>2.6590718849747313E-2</v>
      </c>
    </row>
    <row r="4965" spans="1:8" x14ac:dyDescent="0.25">
      <c r="A4965" s="19" t="s">
        <v>84</v>
      </c>
      <c r="B4965" s="19" t="s">
        <v>85</v>
      </c>
      <c r="C4965" s="19" t="s">
        <v>76</v>
      </c>
      <c r="D4965" s="19" t="s">
        <v>322</v>
      </c>
      <c r="E4965" s="19" t="s">
        <v>323</v>
      </c>
      <c r="F4965" s="19" t="s">
        <v>152</v>
      </c>
      <c r="G4965" s="19" t="s">
        <v>153</v>
      </c>
      <c r="H4965" s="25">
        <v>0.17727145899831534</v>
      </c>
    </row>
    <row r="4966" spans="1:8" x14ac:dyDescent="0.25">
      <c r="A4966" s="19" t="s">
        <v>86</v>
      </c>
      <c r="B4966" s="19" t="s">
        <v>87</v>
      </c>
      <c r="C4966" s="19" t="s">
        <v>83</v>
      </c>
      <c r="D4966" s="19" t="s">
        <v>92</v>
      </c>
      <c r="E4966" s="19" t="s">
        <v>93</v>
      </c>
      <c r="F4966" s="19" t="s">
        <v>94</v>
      </c>
      <c r="G4966" s="19" t="s">
        <v>95</v>
      </c>
      <c r="H4966" s="25">
        <v>5.1036577350995248E-3</v>
      </c>
    </row>
    <row r="4967" spans="1:8" x14ac:dyDescent="0.25">
      <c r="A4967" s="19" t="s">
        <v>86</v>
      </c>
      <c r="B4967" s="19" t="s">
        <v>87</v>
      </c>
      <c r="C4967" s="19" t="s">
        <v>83</v>
      </c>
      <c r="D4967" s="19" t="s">
        <v>92</v>
      </c>
      <c r="E4967" s="19" t="s">
        <v>93</v>
      </c>
      <c r="F4967" s="19" t="s">
        <v>410</v>
      </c>
      <c r="G4967" s="19" t="s">
        <v>411</v>
      </c>
      <c r="H4967" s="25">
        <v>13.670557283121111</v>
      </c>
    </row>
    <row r="4968" spans="1:8" x14ac:dyDescent="0.25">
      <c r="A4968" s="19" t="s">
        <v>86</v>
      </c>
      <c r="B4968" s="19" t="s">
        <v>87</v>
      </c>
      <c r="C4968" s="19" t="s">
        <v>83</v>
      </c>
      <c r="D4968" s="19" t="s">
        <v>92</v>
      </c>
      <c r="E4968" s="19" t="s">
        <v>93</v>
      </c>
      <c r="F4968" s="19" t="s">
        <v>96</v>
      </c>
      <c r="G4968" s="19" t="s">
        <v>97</v>
      </c>
      <c r="H4968" s="25">
        <v>2.9677390817664753E-2</v>
      </c>
    </row>
    <row r="4969" spans="1:8" x14ac:dyDescent="0.25">
      <c r="A4969" s="19" t="s">
        <v>86</v>
      </c>
      <c r="B4969" s="19" t="s">
        <v>87</v>
      </c>
      <c r="C4969" s="19" t="s">
        <v>83</v>
      </c>
      <c r="D4969" s="19" t="s">
        <v>92</v>
      </c>
      <c r="E4969" s="19" t="s">
        <v>93</v>
      </c>
      <c r="F4969" s="19" t="s">
        <v>98</v>
      </c>
      <c r="G4969" s="19" t="s">
        <v>99</v>
      </c>
      <c r="H4969" s="25">
        <v>1.6534220726971124E-2</v>
      </c>
    </row>
    <row r="4970" spans="1:8" x14ac:dyDescent="0.25">
      <c r="A4970" s="19" t="s">
        <v>86</v>
      </c>
      <c r="B4970" s="19" t="s">
        <v>87</v>
      </c>
      <c r="C4970" s="19" t="s">
        <v>83</v>
      </c>
      <c r="D4970" s="19" t="s">
        <v>92</v>
      </c>
      <c r="E4970" s="19" t="s">
        <v>93</v>
      </c>
      <c r="F4970" s="19" t="s">
        <v>100</v>
      </c>
      <c r="G4970" s="19" t="s">
        <v>101</v>
      </c>
      <c r="H4970" s="25">
        <v>0.43661484222626695</v>
      </c>
    </row>
    <row r="4971" spans="1:8" x14ac:dyDescent="0.25">
      <c r="A4971" s="19" t="s">
        <v>86</v>
      </c>
      <c r="B4971" s="19" t="s">
        <v>87</v>
      </c>
      <c r="C4971" s="19" t="s">
        <v>83</v>
      </c>
      <c r="D4971" s="19" t="s">
        <v>92</v>
      </c>
      <c r="E4971" s="19" t="s">
        <v>93</v>
      </c>
      <c r="F4971" s="19" t="s">
        <v>102</v>
      </c>
      <c r="G4971" s="19" t="s">
        <v>103</v>
      </c>
      <c r="H4971" s="25">
        <v>5.2035075254400816E-3</v>
      </c>
    </row>
    <row r="4972" spans="1:8" x14ac:dyDescent="0.25">
      <c r="A4972" s="19" t="s">
        <v>86</v>
      </c>
      <c r="B4972" s="19" t="s">
        <v>87</v>
      </c>
      <c r="C4972" s="19" t="s">
        <v>83</v>
      </c>
      <c r="D4972" s="19" t="s">
        <v>92</v>
      </c>
      <c r="E4972" s="19" t="s">
        <v>93</v>
      </c>
      <c r="F4972" s="19" t="s">
        <v>104</v>
      </c>
      <c r="G4972" s="19" t="s">
        <v>105</v>
      </c>
      <c r="H4972" s="25">
        <v>0.14732822651051733</v>
      </c>
    </row>
    <row r="4973" spans="1:8" x14ac:dyDescent="0.25">
      <c r="A4973" s="19" t="s">
        <v>86</v>
      </c>
      <c r="B4973" s="19" t="s">
        <v>87</v>
      </c>
      <c r="C4973" s="19" t="s">
        <v>83</v>
      </c>
      <c r="D4973" s="19" t="s">
        <v>92</v>
      </c>
      <c r="E4973" s="19" t="s">
        <v>93</v>
      </c>
      <c r="F4973" s="19" t="s">
        <v>106</v>
      </c>
      <c r="G4973" s="19" t="s">
        <v>107</v>
      </c>
      <c r="H4973" s="25">
        <v>0.19371528203630056</v>
      </c>
    </row>
    <row r="4974" spans="1:8" x14ac:dyDescent="0.25">
      <c r="A4974" s="19" t="s">
        <v>86</v>
      </c>
      <c r="B4974" s="19" t="s">
        <v>87</v>
      </c>
      <c r="C4974" s="19" t="s">
        <v>83</v>
      </c>
      <c r="D4974" s="19" t="s">
        <v>92</v>
      </c>
      <c r="E4974" s="19" t="s">
        <v>93</v>
      </c>
      <c r="F4974" s="19" t="s">
        <v>108</v>
      </c>
      <c r="G4974" s="19" t="s">
        <v>109</v>
      </c>
      <c r="H4974" s="25">
        <v>1.5948403087181429E-2</v>
      </c>
    </row>
    <row r="4975" spans="1:8" x14ac:dyDescent="0.25">
      <c r="A4975" s="19" t="s">
        <v>86</v>
      </c>
      <c r="B4975" s="19" t="s">
        <v>87</v>
      </c>
      <c r="C4975" s="19" t="s">
        <v>83</v>
      </c>
      <c r="D4975" s="19" t="s">
        <v>92</v>
      </c>
      <c r="E4975" s="19" t="s">
        <v>93</v>
      </c>
      <c r="F4975" s="19" t="s">
        <v>110</v>
      </c>
      <c r="G4975" s="19" t="s">
        <v>111</v>
      </c>
      <c r="H4975" s="25">
        <v>0.11746228946983944</v>
      </c>
    </row>
    <row r="4976" spans="1:8" x14ac:dyDescent="0.25">
      <c r="A4976" s="19" t="s">
        <v>86</v>
      </c>
      <c r="B4976" s="19" t="s">
        <v>87</v>
      </c>
      <c r="C4976" s="19" t="s">
        <v>83</v>
      </c>
      <c r="D4976" s="19" t="s">
        <v>92</v>
      </c>
      <c r="E4976" s="19" t="s">
        <v>93</v>
      </c>
      <c r="F4976" s="19" t="s">
        <v>112</v>
      </c>
      <c r="G4976" s="19" t="s">
        <v>113</v>
      </c>
      <c r="H4976" s="25">
        <v>1.9463499302733601E-2</v>
      </c>
    </row>
    <row r="4977" spans="1:8" x14ac:dyDescent="0.25">
      <c r="A4977" s="19" t="s">
        <v>86</v>
      </c>
      <c r="B4977" s="19" t="s">
        <v>87</v>
      </c>
      <c r="C4977" s="19" t="s">
        <v>83</v>
      </c>
      <c r="D4977" s="19" t="s">
        <v>92</v>
      </c>
      <c r="E4977" s="19" t="s">
        <v>93</v>
      </c>
      <c r="F4977" s="19" t="s">
        <v>114</v>
      </c>
      <c r="G4977" s="19" t="s">
        <v>115</v>
      </c>
      <c r="H4977" s="25">
        <v>9.0730085165837374E-2</v>
      </c>
    </row>
    <row r="4978" spans="1:8" x14ac:dyDescent="0.25">
      <c r="A4978" s="19" t="s">
        <v>86</v>
      </c>
      <c r="B4978" s="19" t="s">
        <v>87</v>
      </c>
      <c r="C4978" s="19" t="s">
        <v>83</v>
      </c>
      <c r="D4978" s="19" t="s">
        <v>92</v>
      </c>
      <c r="E4978" s="19" t="s">
        <v>93</v>
      </c>
      <c r="F4978" s="19" t="s">
        <v>116</v>
      </c>
      <c r="G4978" s="19" t="s">
        <v>117</v>
      </c>
      <c r="H4978" s="25">
        <v>1.9839095085565958E-2</v>
      </c>
    </row>
    <row r="4979" spans="1:8" x14ac:dyDescent="0.25">
      <c r="A4979" s="19" t="s">
        <v>86</v>
      </c>
      <c r="B4979" s="19" t="s">
        <v>87</v>
      </c>
      <c r="C4979" s="19" t="s">
        <v>83</v>
      </c>
      <c r="D4979" s="19" t="s">
        <v>92</v>
      </c>
      <c r="E4979" s="19" t="s">
        <v>93</v>
      </c>
      <c r="F4979" s="19" t="s">
        <v>118</v>
      </c>
      <c r="G4979" s="19" t="s">
        <v>119</v>
      </c>
      <c r="H4979" s="25">
        <v>0.11674456143655404</v>
      </c>
    </row>
    <row r="4980" spans="1:8" x14ac:dyDescent="0.25">
      <c r="A4980" s="19" t="s">
        <v>86</v>
      </c>
      <c r="B4980" s="19" t="s">
        <v>87</v>
      </c>
      <c r="C4980" s="19" t="s">
        <v>83</v>
      </c>
      <c r="D4980" s="19" t="s">
        <v>92</v>
      </c>
      <c r="E4980" s="19" t="s">
        <v>93</v>
      </c>
      <c r="F4980" s="19" t="s">
        <v>120</v>
      </c>
      <c r="G4980" s="19" t="s">
        <v>121</v>
      </c>
      <c r="H4980" s="25">
        <v>0.15330451927855984</v>
      </c>
    </row>
    <row r="4981" spans="1:8" x14ac:dyDescent="0.25">
      <c r="A4981" s="19" t="s">
        <v>86</v>
      </c>
      <c r="B4981" s="19" t="s">
        <v>87</v>
      </c>
      <c r="C4981" s="19" t="s">
        <v>83</v>
      </c>
      <c r="D4981" s="19" t="s">
        <v>92</v>
      </c>
      <c r="E4981" s="19" t="s">
        <v>93</v>
      </c>
      <c r="F4981" s="19" t="s">
        <v>122</v>
      </c>
      <c r="G4981" s="19" t="s">
        <v>123</v>
      </c>
      <c r="H4981" s="25">
        <v>2.4315460240623435E-2</v>
      </c>
    </row>
    <row r="4982" spans="1:8" x14ac:dyDescent="0.25">
      <c r="A4982" s="19" t="s">
        <v>86</v>
      </c>
      <c r="B4982" s="19" t="s">
        <v>87</v>
      </c>
      <c r="C4982" s="19" t="s">
        <v>83</v>
      </c>
      <c r="D4982" s="19" t="s">
        <v>92</v>
      </c>
      <c r="E4982" s="19" t="s">
        <v>93</v>
      </c>
      <c r="F4982" s="19" t="s">
        <v>124</v>
      </c>
      <c r="G4982" s="19" t="s">
        <v>125</v>
      </c>
      <c r="H4982" s="25">
        <v>0.26515451324841655</v>
      </c>
    </row>
    <row r="4983" spans="1:8" x14ac:dyDescent="0.25">
      <c r="A4983" s="19" t="s">
        <v>86</v>
      </c>
      <c r="B4983" s="19" t="s">
        <v>87</v>
      </c>
      <c r="C4983" s="19" t="s">
        <v>83</v>
      </c>
      <c r="D4983" s="19" t="s">
        <v>92</v>
      </c>
      <c r="E4983" s="19" t="s">
        <v>93</v>
      </c>
      <c r="F4983" s="19" t="s">
        <v>126</v>
      </c>
      <c r="G4983" s="19" t="s">
        <v>127</v>
      </c>
      <c r="H4983" s="25">
        <v>8.7194832091584303E-3</v>
      </c>
    </row>
    <row r="4984" spans="1:8" x14ac:dyDescent="0.25">
      <c r="A4984" s="19" t="s">
        <v>86</v>
      </c>
      <c r="B4984" s="19" t="s">
        <v>87</v>
      </c>
      <c r="C4984" s="19" t="s">
        <v>83</v>
      </c>
      <c r="D4984" s="19" t="s">
        <v>92</v>
      </c>
      <c r="E4984" s="19" t="s">
        <v>93</v>
      </c>
      <c r="F4984" s="19" t="s">
        <v>128</v>
      </c>
      <c r="G4984" s="19" t="s">
        <v>129</v>
      </c>
      <c r="H4984" s="25">
        <v>3.9639351049895716E-2</v>
      </c>
    </row>
    <row r="4985" spans="1:8" x14ac:dyDescent="0.25">
      <c r="A4985" s="19" t="s">
        <v>86</v>
      </c>
      <c r="B4985" s="19" t="s">
        <v>87</v>
      </c>
      <c r="C4985" s="19" t="s">
        <v>83</v>
      </c>
      <c r="D4985" s="19" t="s">
        <v>92</v>
      </c>
      <c r="E4985" s="19" t="s">
        <v>93</v>
      </c>
      <c r="F4985" s="19" t="s">
        <v>130</v>
      </c>
      <c r="G4985" s="19" t="s">
        <v>131</v>
      </c>
      <c r="H4985" s="25">
        <v>0.25629402861134698</v>
      </c>
    </row>
    <row r="4986" spans="1:8" x14ac:dyDescent="0.25">
      <c r="A4986" s="19" t="s">
        <v>86</v>
      </c>
      <c r="B4986" s="19" t="s">
        <v>87</v>
      </c>
      <c r="C4986" s="19" t="s">
        <v>83</v>
      </c>
      <c r="D4986" s="19" t="s">
        <v>92</v>
      </c>
      <c r="E4986" s="19" t="s">
        <v>93</v>
      </c>
      <c r="F4986" s="19" t="s">
        <v>132</v>
      </c>
      <c r="G4986" s="19" t="s">
        <v>133</v>
      </c>
      <c r="H4986" s="25">
        <v>0.24954446602428887</v>
      </c>
    </row>
    <row r="4987" spans="1:8" x14ac:dyDescent="0.25">
      <c r="A4987" s="19" t="s">
        <v>86</v>
      </c>
      <c r="B4987" s="19" t="s">
        <v>87</v>
      </c>
      <c r="C4987" s="19" t="s">
        <v>83</v>
      </c>
      <c r="D4987" s="19" t="s">
        <v>92</v>
      </c>
      <c r="E4987" s="19" t="s">
        <v>93</v>
      </c>
      <c r="F4987" s="19" t="s">
        <v>134</v>
      </c>
      <c r="G4987" s="19" t="s">
        <v>135</v>
      </c>
      <c r="H4987" s="25">
        <v>0.64892935245371464</v>
      </c>
    </row>
    <row r="4988" spans="1:8" x14ac:dyDescent="0.25">
      <c r="A4988" s="19" t="s">
        <v>86</v>
      </c>
      <c r="B4988" s="19" t="s">
        <v>87</v>
      </c>
      <c r="C4988" s="19" t="s">
        <v>83</v>
      </c>
      <c r="D4988" s="19" t="s">
        <v>92</v>
      </c>
      <c r="E4988" s="19" t="s">
        <v>93</v>
      </c>
      <c r="F4988" s="19" t="s">
        <v>136</v>
      </c>
      <c r="G4988" s="19" t="s">
        <v>137</v>
      </c>
      <c r="H4988" s="25">
        <v>1.8479346348997175E-3</v>
      </c>
    </row>
    <row r="4989" spans="1:8" x14ac:dyDescent="0.25">
      <c r="A4989" s="19" t="s">
        <v>86</v>
      </c>
      <c r="B4989" s="19" t="s">
        <v>87</v>
      </c>
      <c r="C4989" s="19" t="s">
        <v>83</v>
      </c>
      <c r="D4989" s="19" t="s">
        <v>92</v>
      </c>
      <c r="E4989" s="19" t="s">
        <v>93</v>
      </c>
      <c r="F4989" s="19" t="s">
        <v>138</v>
      </c>
      <c r="G4989" s="19" t="s">
        <v>139</v>
      </c>
      <c r="H4989" s="25">
        <v>4.8797131967357792E-2</v>
      </c>
    </row>
    <row r="4990" spans="1:8" x14ac:dyDescent="0.25">
      <c r="A4990" s="19" t="s">
        <v>86</v>
      </c>
      <c r="B4990" s="19" t="s">
        <v>87</v>
      </c>
      <c r="C4990" s="19" t="s">
        <v>83</v>
      </c>
      <c r="D4990" s="19" t="s">
        <v>92</v>
      </c>
      <c r="E4990" s="19" t="s">
        <v>93</v>
      </c>
      <c r="F4990" s="19" t="s">
        <v>140</v>
      </c>
      <c r="G4990" s="19" t="s">
        <v>141</v>
      </c>
      <c r="H4990" s="25">
        <v>5.8160143852753789E-2</v>
      </c>
    </row>
    <row r="4991" spans="1:8" x14ac:dyDescent="0.25">
      <c r="A4991" s="19" t="s">
        <v>86</v>
      </c>
      <c r="B4991" s="19" t="s">
        <v>87</v>
      </c>
      <c r="C4991" s="19" t="s">
        <v>83</v>
      </c>
      <c r="D4991" s="19" t="s">
        <v>92</v>
      </c>
      <c r="E4991" s="19" t="s">
        <v>93</v>
      </c>
      <c r="F4991" s="19" t="s">
        <v>142</v>
      </c>
      <c r="G4991" s="19" t="s">
        <v>143</v>
      </c>
      <c r="H4991" s="25">
        <v>1.686291813206219</v>
      </c>
    </row>
    <row r="4992" spans="1:8" x14ac:dyDescent="0.25">
      <c r="A4992" s="19" t="s">
        <v>86</v>
      </c>
      <c r="B4992" s="19" t="s">
        <v>87</v>
      </c>
      <c r="C4992" s="19" t="s">
        <v>83</v>
      </c>
      <c r="D4992" s="19" t="s">
        <v>92</v>
      </c>
      <c r="E4992" s="19" t="s">
        <v>93</v>
      </c>
      <c r="F4992" s="19" t="s">
        <v>144</v>
      </c>
      <c r="G4992" s="19" t="s">
        <v>145</v>
      </c>
      <c r="H4992" s="25">
        <v>0.26483480576518303</v>
      </c>
    </row>
    <row r="4993" spans="1:8" x14ac:dyDescent="0.25">
      <c r="A4993" s="19" t="s">
        <v>86</v>
      </c>
      <c r="B4993" s="19" t="s">
        <v>87</v>
      </c>
      <c r="C4993" s="19" t="s">
        <v>83</v>
      </c>
      <c r="D4993" s="19" t="s">
        <v>92</v>
      </c>
      <c r="E4993" s="19" t="s">
        <v>93</v>
      </c>
      <c r="F4993" s="19" t="s">
        <v>146</v>
      </c>
      <c r="G4993" s="19" t="s">
        <v>147</v>
      </c>
      <c r="H4993" s="25">
        <v>2.674285651963448E-2</v>
      </c>
    </row>
    <row r="4994" spans="1:8" x14ac:dyDescent="0.25">
      <c r="A4994" s="19" t="s">
        <v>86</v>
      </c>
      <c r="B4994" s="19" t="s">
        <v>87</v>
      </c>
      <c r="C4994" s="19" t="s">
        <v>83</v>
      </c>
      <c r="D4994" s="19" t="s">
        <v>92</v>
      </c>
      <c r="E4994" s="19" t="s">
        <v>93</v>
      </c>
      <c r="F4994" s="19" t="s">
        <v>148</v>
      </c>
      <c r="G4994" s="19" t="s">
        <v>149</v>
      </c>
      <c r="H4994" s="25">
        <v>0.31857564974498781</v>
      </c>
    </row>
    <row r="4995" spans="1:8" x14ac:dyDescent="0.25">
      <c r="A4995" s="19" t="s">
        <v>86</v>
      </c>
      <c r="B4995" s="19" t="s">
        <v>87</v>
      </c>
      <c r="C4995" s="19" t="s">
        <v>83</v>
      </c>
      <c r="D4995" s="19" t="s">
        <v>92</v>
      </c>
      <c r="E4995" s="19" t="s">
        <v>93</v>
      </c>
      <c r="F4995" s="19" t="s">
        <v>150</v>
      </c>
      <c r="G4995" s="19" t="s">
        <v>151</v>
      </c>
      <c r="H4995" s="25">
        <v>7.251731048054598E-2</v>
      </c>
    </row>
    <row r="4996" spans="1:8" x14ac:dyDescent="0.25">
      <c r="A4996" s="19" t="s">
        <v>86</v>
      </c>
      <c r="B4996" s="19" t="s">
        <v>87</v>
      </c>
      <c r="C4996" s="19" t="s">
        <v>83</v>
      </c>
      <c r="D4996" s="19" t="s">
        <v>92</v>
      </c>
      <c r="E4996" s="19" t="s">
        <v>93</v>
      </c>
      <c r="F4996" s="19" t="s">
        <v>152</v>
      </c>
      <c r="G4996" s="19" t="s">
        <v>153</v>
      </c>
      <c r="H4996" s="25">
        <v>4.7308308322280341</v>
      </c>
    </row>
    <row r="4997" spans="1:8" x14ac:dyDescent="0.25">
      <c r="A4997" s="19" t="s">
        <v>86</v>
      </c>
      <c r="B4997" s="19" t="s">
        <v>87</v>
      </c>
      <c r="C4997" s="19" t="s">
        <v>83</v>
      </c>
      <c r="D4997" s="19" t="s">
        <v>92</v>
      </c>
      <c r="E4997" s="19" t="s">
        <v>93</v>
      </c>
      <c r="F4997" s="19" t="s">
        <v>154</v>
      </c>
      <c r="G4997" s="19" t="s">
        <v>155</v>
      </c>
      <c r="H4997" s="25">
        <v>0.65033402902080761</v>
      </c>
    </row>
    <row r="4998" spans="1:8" x14ac:dyDescent="0.25">
      <c r="A4998" s="19" t="s">
        <v>86</v>
      </c>
      <c r="B4998" s="19" t="s">
        <v>87</v>
      </c>
      <c r="C4998" s="19" t="s">
        <v>83</v>
      </c>
      <c r="D4998" s="19" t="s">
        <v>92</v>
      </c>
      <c r="E4998" s="19" t="s">
        <v>93</v>
      </c>
      <c r="F4998" s="19" t="s">
        <v>156</v>
      </c>
      <c r="G4998" s="19" t="s">
        <v>157</v>
      </c>
      <c r="H4998" s="25">
        <v>0.12134668395036842</v>
      </c>
    </row>
    <row r="4999" spans="1:8" x14ac:dyDescent="0.25">
      <c r="A4999" s="19" t="s">
        <v>86</v>
      </c>
      <c r="B4999" s="19" t="s">
        <v>87</v>
      </c>
      <c r="C4999" s="19" t="s">
        <v>83</v>
      </c>
      <c r="D4999" s="19" t="s">
        <v>92</v>
      </c>
      <c r="E4999" s="19" t="s">
        <v>93</v>
      </c>
      <c r="F4999" s="19" t="s">
        <v>158</v>
      </c>
      <c r="G4999" s="19" t="s">
        <v>159</v>
      </c>
      <c r="H4999" s="25">
        <v>1.8241514613258586E-3</v>
      </c>
    </row>
    <row r="5000" spans="1:8" x14ac:dyDescent="0.25">
      <c r="A5000" s="19" t="s">
        <v>86</v>
      </c>
      <c r="B5000" s="19" t="s">
        <v>87</v>
      </c>
      <c r="C5000" s="19" t="s">
        <v>83</v>
      </c>
      <c r="D5000" s="19" t="s">
        <v>92</v>
      </c>
      <c r="E5000" s="19" t="s">
        <v>93</v>
      </c>
      <c r="F5000" s="19" t="s">
        <v>162</v>
      </c>
      <c r="G5000" s="19" t="s">
        <v>163</v>
      </c>
      <c r="H5000" s="25">
        <v>0.2468110926254575</v>
      </c>
    </row>
    <row r="5001" spans="1:8" x14ac:dyDescent="0.25">
      <c r="A5001" s="19" t="s">
        <v>86</v>
      </c>
      <c r="B5001" s="19" t="s">
        <v>87</v>
      </c>
      <c r="C5001" s="19" t="s">
        <v>83</v>
      </c>
      <c r="D5001" s="19" t="s">
        <v>164</v>
      </c>
      <c r="E5001" s="19" t="s">
        <v>165</v>
      </c>
      <c r="F5001" s="19" t="s">
        <v>94</v>
      </c>
      <c r="G5001" s="19" t="s">
        <v>95</v>
      </c>
      <c r="H5001" s="25">
        <v>1.7901429024950422E-3</v>
      </c>
    </row>
    <row r="5002" spans="1:8" x14ac:dyDescent="0.25">
      <c r="A5002" s="19" t="s">
        <v>86</v>
      </c>
      <c r="B5002" s="19" t="s">
        <v>87</v>
      </c>
      <c r="C5002" s="19" t="s">
        <v>83</v>
      </c>
      <c r="D5002" s="19" t="s">
        <v>164</v>
      </c>
      <c r="E5002" s="19" t="s">
        <v>165</v>
      </c>
      <c r="F5002" s="19" t="s">
        <v>410</v>
      </c>
      <c r="G5002" s="19" t="s">
        <v>411</v>
      </c>
      <c r="H5002" s="25">
        <v>5.0209788000597566</v>
      </c>
    </row>
    <row r="5003" spans="1:8" x14ac:dyDescent="0.25">
      <c r="A5003" s="19" t="s">
        <v>86</v>
      </c>
      <c r="B5003" s="19" t="s">
        <v>87</v>
      </c>
      <c r="C5003" s="19" t="s">
        <v>83</v>
      </c>
      <c r="D5003" s="19" t="s">
        <v>164</v>
      </c>
      <c r="E5003" s="19" t="s">
        <v>165</v>
      </c>
      <c r="F5003" s="19" t="s">
        <v>166</v>
      </c>
      <c r="G5003" s="19" t="s">
        <v>167</v>
      </c>
      <c r="H5003" s="25">
        <v>5.1294834307238869E-4</v>
      </c>
    </row>
    <row r="5004" spans="1:8" x14ac:dyDescent="0.25">
      <c r="A5004" s="19" t="s">
        <v>86</v>
      </c>
      <c r="B5004" s="19" t="s">
        <v>87</v>
      </c>
      <c r="C5004" s="19" t="s">
        <v>83</v>
      </c>
      <c r="D5004" s="19" t="s">
        <v>164</v>
      </c>
      <c r="E5004" s="19" t="s">
        <v>165</v>
      </c>
      <c r="F5004" s="19" t="s">
        <v>98</v>
      </c>
      <c r="G5004" s="19" t="s">
        <v>99</v>
      </c>
      <c r="H5004" s="25">
        <v>7.342948055899916E-3</v>
      </c>
    </row>
    <row r="5005" spans="1:8" x14ac:dyDescent="0.25">
      <c r="A5005" s="19" t="s">
        <v>86</v>
      </c>
      <c r="B5005" s="19" t="s">
        <v>87</v>
      </c>
      <c r="C5005" s="19" t="s">
        <v>83</v>
      </c>
      <c r="D5005" s="19" t="s">
        <v>164</v>
      </c>
      <c r="E5005" s="19" t="s">
        <v>165</v>
      </c>
      <c r="F5005" s="19" t="s">
        <v>168</v>
      </c>
      <c r="G5005" s="19" t="s">
        <v>169</v>
      </c>
      <c r="H5005" s="25">
        <v>2.6613933263611282</v>
      </c>
    </row>
    <row r="5006" spans="1:8" x14ac:dyDescent="0.25">
      <c r="A5006" s="19" t="s">
        <v>86</v>
      </c>
      <c r="B5006" s="19" t="s">
        <v>87</v>
      </c>
      <c r="C5006" s="19" t="s">
        <v>83</v>
      </c>
      <c r="D5006" s="19" t="s">
        <v>164</v>
      </c>
      <c r="E5006" s="19" t="s">
        <v>165</v>
      </c>
      <c r="F5006" s="19" t="s">
        <v>170</v>
      </c>
      <c r="G5006" s="19" t="s">
        <v>171</v>
      </c>
      <c r="H5006" s="25">
        <v>3.9725127749484945E-2</v>
      </c>
    </row>
    <row r="5007" spans="1:8" x14ac:dyDescent="0.25">
      <c r="A5007" s="19" t="s">
        <v>86</v>
      </c>
      <c r="B5007" s="19" t="s">
        <v>87</v>
      </c>
      <c r="C5007" s="19" t="s">
        <v>83</v>
      </c>
      <c r="D5007" s="19" t="s">
        <v>164</v>
      </c>
      <c r="E5007" s="19" t="s">
        <v>165</v>
      </c>
      <c r="F5007" s="19" t="s">
        <v>172</v>
      </c>
      <c r="G5007" s="19" t="s">
        <v>173</v>
      </c>
      <c r="H5007" s="25">
        <v>6.7101864183517932E-3</v>
      </c>
    </row>
    <row r="5008" spans="1:8" x14ac:dyDescent="0.25">
      <c r="A5008" s="19" t="s">
        <v>86</v>
      </c>
      <c r="B5008" s="19" t="s">
        <v>87</v>
      </c>
      <c r="C5008" s="19" t="s">
        <v>83</v>
      </c>
      <c r="D5008" s="19" t="s">
        <v>164</v>
      </c>
      <c r="E5008" s="19" t="s">
        <v>165</v>
      </c>
      <c r="F5008" s="19" t="s">
        <v>100</v>
      </c>
      <c r="G5008" s="19" t="s">
        <v>101</v>
      </c>
      <c r="H5008" s="25">
        <v>0.19970061094853628</v>
      </c>
    </row>
    <row r="5009" spans="1:8" x14ac:dyDescent="0.25">
      <c r="A5009" s="19" t="s">
        <v>86</v>
      </c>
      <c r="B5009" s="19" t="s">
        <v>87</v>
      </c>
      <c r="C5009" s="19" t="s">
        <v>83</v>
      </c>
      <c r="D5009" s="19" t="s">
        <v>164</v>
      </c>
      <c r="E5009" s="19" t="s">
        <v>165</v>
      </c>
      <c r="F5009" s="19" t="s">
        <v>102</v>
      </c>
      <c r="G5009" s="19" t="s">
        <v>103</v>
      </c>
      <c r="H5009" s="25">
        <v>2.7547729575704439E-3</v>
      </c>
    </row>
    <row r="5010" spans="1:8" x14ac:dyDescent="0.25">
      <c r="A5010" s="19" t="s">
        <v>86</v>
      </c>
      <c r="B5010" s="19" t="s">
        <v>87</v>
      </c>
      <c r="C5010" s="19" t="s">
        <v>83</v>
      </c>
      <c r="D5010" s="19" t="s">
        <v>164</v>
      </c>
      <c r="E5010" s="19" t="s">
        <v>165</v>
      </c>
      <c r="F5010" s="19" t="s">
        <v>106</v>
      </c>
      <c r="G5010" s="19" t="s">
        <v>107</v>
      </c>
      <c r="H5010" s="25">
        <v>9.2949879959698598E-2</v>
      </c>
    </row>
    <row r="5011" spans="1:8" x14ac:dyDescent="0.25">
      <c r="A5011" s="19" t="s">
        <v>86</v>
      </c>
      <c r="B5011" s="19" t="s">
        <v>87</v>
      </c>
      <c r="C5011" s="19" t="s">
        <v>83</v>
      </c>
      <c r="D5011" s="19" t="s">
        <v>164</v>
      </c>
      <c r="E5011" s="19" t="s">
        <v>165</v>
      </c>
      <c r="F5011" s="19" t="s">
        <v>112</v>
      </c>
      <c r="G5011" s="19" t="s">
        <v>113</v>
      </c>
      <c r="H5011" s="25">
        <v>1.1293145730625682E-2</v>
      </c>
    </row>
    <row r="5012" spans="1:8" x14ac:dyDescent="0.25">
      <c r="A5012" s="19" t="s">
        <v>86</v>
      </c>
      <c r="B5012" s="19" t="s">
        <v>87</v>
      </c>
      <c r="C5012" s="19" t="s">
        <v>83</v>
      </c>
      <c r="D5012" s="19" t="s">
        <v>164</v>
      </c>
      <c r="E5012" s="19" t="s">
        <v>165</v>
      </c>
      <c r="F5012" s="19" t="s">
        <v>116</v>
      </c>
      <c r="G5012" s="19" t="s">
        <v>117</v>
      </c>
      <c r="H5012" s="25">
        <v>9.0317481851974225E-3</v>
      </c>
    </row>
    <row r="5013" spans="1:8" x14ac:dyDescent="0.25">
      <c r="A5013" s="19" t="s">
        <v>86</v>
      </c>
      <c r="B5013" s="19" t="s">
        <v>87</v>
      </c>
      <c r="C5013" s="19" t="s">
        <v>83</v>
      </c>
      <c r="D5013" s="19" t="s">
        <v>164</v>
      </c>
      <c r="E5013" s="19" t="s">
        <v>165</v>
      </c>
      <c r="F5013" s="19" t="s">
        <v>118</v>
      </c>
      <c r="G5013" s="19" t="s">
        <v>119</v>
      </c>
      <c r="H5013" s="25">
        <v>5.3768442063384117E-2</v>
      </c>
    </row>
    <row r="5014" spans="1:8" x14ac:dyDescent="0.25">
      <c r="A5014" s="19" t="s">
        <v>86</v>
      </c>
      <c r="B5014" s="19" t="s">
        <v>87</v>
      </c>
      <c r="C5014" s="19" t="s">
        <v>83</v>
      </c>
      <c r="D5014" s="19" t="s">
        <v>164</v>
      </c>
      <c r="E5014" s="19" t="s">
        <v>165</v>
      </c>
      <c r="F5014" s="19" t="s">
        <v>122</v>
      </c>
      <c r="G5014" s="19" t="s">
        <v>123</v>
      </c>
      <c r="H5014" s="25">
        <v>1.0595885726539656E-2</v>
      </c>
    </row>
    <row r="5015" spans="1:8" x14ac:dyDescent="0.25">
      <c r="A5015" s="19" t="s">
        <v>86</v>
      </c>
      <c r="B5015" s="19" t="s">
        <v>87</v>
      </c>
      <c r="C5015" s="19" t="s">
        <v>83</v>
      </c>
      <c r="D5015" s="19" t="s">
        <v>164</v>
      </c>
      <c r="E5015" s="19" t="s">
        <v>165</v>
      </c>
      <c r="F5015" s="19" t="s">
        <v>124</v>
      </c>
      <c r="G5015" s="19" t="s">
        <v>125</v>
      </c>
      <c r="H5015" s="25">
        <v>0.14129347298917511</v>
      </c>
    </row>
    <row r="5016" spans="1:8" x14ac:dyDescent="0.25">
      <c r="A5016" s="19" t="s">
        <v>86</v>
      </c>
      <c r="B5016" s="19" t="s">
        <v>87</v>
      </c>
      <c r="C5016" s="19" t="s">
        <v>83</v>
      </c>
      <c r="D5016" s="19" t="s">
        <v>164</v>
      </c>
      <c r="E5016" s="19" t="s">
        <v>165</v>
      </c>
      <c r="F5016" s="19" t="s">
        <v>126</v>
      </c>
      <c r="G5016" s="19" t="s">
        <v>127</v>
      </c>
      <c r="H5016" s="25">
        <v>3.8406711663592839E-3</v>
      </c>
    </row>
    <row r="5017" spans="1:8" x14ac:dyDescent="0.25">
      <c r="A5017" s="19" t="s">
        <v>86</v>
      </c>
      <c r="B5017" s="19" t="s">
        <v>87</v>
      </c>
      <c r="C5017" s="19" t="s">
        <v>83</v>
      </c>
      <c r="D5017" s="19" t="s">
        <v>164</v>
      </c>
      <c r="E5017" s="19" t="s">
        <v>165</v>
      </c>
      <c r="F5017" s="19" t="s">
        <v>128</v>
      </c>
      <c r="G5017" s="19" t="s">
        <v>129</v>
      </c>
      <c r="H5017" s="25">
        <v>1.8590302750430273E-2</v>
      </c>
    </row>
    <row r="5018" spans="1:8" x14ac:dyDescent="0.25">
      <c r="A5018" s="19" t="s">
        <v>86</v>
      </c>
      <c r="B5018" s="19" t="s">
        <v>87</v>
      </c>
      <c r="C5018" s="19" t="s">
        <v>83</v>
      </c>
      <c r="D5018" s="19" t="s">
        <v>164</v>
      </c>
      <c r="E5018" s="19" t="s">
        <v>165</v>
      </c>
      <c r="F5018" s="19" t="s">
        <v>130</v>
      </c>
      <c r="G5018" s="19" t="s">
        <v>131</v>
      </c>
      <c r="H5018" s="25">
        <v>0.11780895222224862</v>
      </c>
    </row>
    <row r="5019" spans="1:8" x14ac:dyDescent="0.25">
      <c r="A5019" s="19" t="s">
        <v>86</v>
      </c>
      <c r="B5019" s="19" t="s">
        <v>87</v>
      </c>
      <c r="C5019" s="19" t="s">
        <v>83</v>
      </c>
      <c r="D5019" s="19" t="s">
        <v>164</v>
      </c>
      <c r="E5019" s="19" t="s">
        <v>165</v>
      </c>
      <c r="F5019" s="19" t="s">
        <v>132</v>
      </c>
      <c r="G5019" s="19" t="s">
        <v>133</v>
      </c>
      <c r="H5019" s="25">
        <v>0.12199193541042884</v>
      </c>
    </row>
    <row r="5020" spans="1:8" x14ac:dyDescent="0.25">
      <c r="A5020" s="19" t="s">
        <v>86</v>
      </c>
      <c r="B5020" s="19" t="s">
        <v>87</v>
      </c>
      <c r="C5020" s="19" t="s">
        <v>83</v>
      </c>
      <c r="D5020" s="19" t="s">
        <v>164</v>
      </c>
      <c r="E5020" s="19" t="s">
        <v>165</v>
      </c>
      <c r="F5020" s="19" t="s">
        <v>134</v>
      </c>
      <c r="G5020" s="19" t="s">
        <v>135</v>
      </c>
      <c r="H5020" s="25">
        <v>0.32112695853450263</v>
      </c>
    </row>
    <row r="5021" spans="1:8" x14ac:dyDescent="0.25">
      <c r="A5021" s="19" t="s">
        <v>86</v>
      </c>
      <c r="B5021" s="19" t="s">
        <v>87</v>
      </c>
      <c r="C5021" s="19" t="s">
        <v>83</v>
      </c>
      <c r="D5021" s="19" t="s">
        <v>164</v>
      </c>
      <c r="E5021" s="19" t="s">
        <v>165</v>
      </c>
      <c r="F5021" s="19" t="s">
        <v>136</v>
      </c>
      <c r="G5021" s="19" t="s">
        <v>137</v>
      </c>
      <c r="H5021" s="25">
        <v>6.7565383950790245E-4</v>
      </c>
    </row>
    <row r="5022" spans="1:8" x14ac:dyDescent="0.25">
      <c r="A5022" s="19" t="s">
        <v>86</v>
      </c>
      <c r="B5022" s="19" t="s">
        <v>87</v>
      </c>
      <c r="C5022" s="19" t="s">
        <v>83</v>
      </c>
      <c r="D5022" s="19" t="s">
        <v>164</v>
      </c>
      <c r="E5022" s="19" t="s">
        <v>165</v>
      </c>
      <c r="F5022" s="19" t="s">
        <v>138</v>
      </c>
      <c r="G5022" s="19" t="s">
        <v>139</v>
      </c>
      <c r="H5022" s="25">
        <v>2.2644494180199714E-2</v>
      </c>
    </row>
    <row r="5023" spans="1:8" x14ac:dyDescent="0.25">
      <c r="A5023" s="19" t="s">
        <v>86</v>
      </c>
      <c r="B5023" s="19" t="s">
        <v>87</v>
      </c>
      <c r="C5023" s="19" t="s">
        <v>83</v>
      </c>
      <c r="D5023" s="19" t="s">
        <v>164</v>
      </c>
      <c r="E5023" s="19" t="s">
        <v>165</v>
      </c>
      <c r="F5023" s="19" t="s">
        <v>140</v>
      </c>
      <c r="G5023" s="19" t="s">
        <v>141</v>
      </c>
      <c r="H5023" s="25">
        <v>2.5686943514995741E-2</v>
      </c>
    </row>
    <row r="5024" spans="1:8" x14ac:dyDescent="0.25">
      <c r="A5024" s="19" t="s">
        <v>86</v>
      </c>
      <c r="B5024" s="19" t="s">
        <v>87</v>
      </c>
      <c r="C5024" s="19" t="s">
        <v>83</v>
      </c>
      <c r="D5024" s="19" t="s">
        <v>164</v>
      </c>
      <c r="E5024" s="19" t="s">
        <v>165</v>
      </c>
      <c r="F5024" s="19" t="s">
        <v>142</v>
      </c>
      <c r="G5024" s="19" t="s">
        <v>143</v>
      </c>
      <c r="H5024" s="25">
        <v>0.70701955244113535</v>
      </c>
    </row>
    <row r="5025" spans="1:8" x14ac:dyDescent="0.25">
      <c r="A5025" s="19" t="s">
        <v>86</v>
      </c>
      <c r="B5025" s="19" t="s">
        <v>87</v>
      </c>
      <c r="C5025" s="19" t="s">
        <v>83</v>
      </c>
      <c r="D5025" s="19" t="s">
        <v>164</v>
      </c>
      <c r="E5025" s="19" t="s">
        <v>165</v>
      </c>
      <c r="F5025" s="19" t="s">
        <v>144</v>
      </c>
      <c r="G5025" s="19" t="s">
        <v>145</v>
      </c>
      <c r="H5025" s="25">
        <v>0.12282607658666178</v>
      </c>
    </row>
    <row r="5026" spans="1:8" x14ac:dyDescent="0.25">
      <c r="A5026" s="19" t="s">
        <v>86</v>
      </c>
      <c r="B5026" s="19" t="s">
        <v>87</v>
      </c>
      <c r="C5026" s="19" t="s">
        <v>83</v>
      </c>
      <c r="D5026" s="19" t="s">
        <v>164</v>
      </c>
      <c r="E5026" s="19" t="s">
        <v>165</v>
      </c>
      <c r="F5026" s="19" t="s">
        <v>148</v>
      </c>
      <c r="G5026" s="19" t="s">
        <v>149</v>
      </c>
      <c r="H5026" s="25">
        <v>0.15215751314460108</v>
      </c>
    </row>
    <row r="5027" spans="1:8" x14ac:dyDescent="0.25">
      <c r="A5027" s="19" t="s">
        <v>86</v>
      </c>
      <c r="B5027" s="19" t="s">
        <v>87</v>
      </c>
      <c r="C5027" s="19" t="s">
        <v>83</v>
      </c>
      <c r="D5027" s="19" t="s">
        <v>164</v>
      </c>
      <c r="E5027" s="19" t="s">
        <v>165</v>
      </c>
      <c r="F5027" s="19" t="s">
        <v>150</v>
      </c>
      <c r="G5027" s="19" t="s">
        <v>151</v>
      </c>
      <c r="H5027" s="25">
        <v>3.225754571270769E-2</v>
      </c>
    </row>
    <row r="5028" spans="1:8" x14ac:dyDescent="0.25">
      <c r="A5028" s="19" t="s">
        <v>86</v>
      </c>
      <c r="B5028" s="19" t="s">
        <v>87</v>
      </c>
      <c r="C5028" s="19" t="s">
        <v>83</v>
      </c>
      <c r="D5028" s="19" t="s">
        <v>164</v>
      </c>
      <c r="E5028" s="19" t="s">
        <v>165</v>
      </c>
      <c r="F5028" s="19" t="s">
        <v>154</v>
      </c>
      <c r="G5028" s="19" t="s">
        <v>155</v>
      </c>
      <c r="H5028" s="25">
        <v>0.30188001230908379</v>
      </c>
    </row>
    <row r="5029" spans="1:8" x14ac:dyDescent="0.25">
      <c r="A5029" s="19" t="s">
        <v>86</v>
      </c>
      <c r="B5029" s="19" t="s">
        <v>87</v>
      </c>
      <c r="C5029" s="19" t="s">
        <v>83</v>
      </c>
      <c r="D5029" s="19" t="s">
        <v>164</v>
      </c>
      <c r="E5029" s="19" t="s">
        <v>165</v>
      </c>
      <c r="F5029" s="19" t="s">
        <v>156</v>
      </c>
      <c r="G5029" s="19" t="s">
        <v>157</v>
      </c>
      <c r="H5029" s="25">
        <v>5.6698706294178773E-2</v>
      </c>
    </row>
    <row r="5030" spans="1:8" x14ac:dyDescent="0.25">
      <c r="A5030" s="19" t="s">
        <v>86</v>
      </c>
      <c r="B5030" s="19" t="s">
        <v>87</v>
      </c>
      <c r="C5030" s="19" t="s">
        <v>83</v>
      </c>
      <c r="D5030" s="19" t="s">
        <v>164</v>
      </c>
      <c r="E5030" s="19" t="s">
        <v>165</v>
      </c>
      <c r="F5030" s="19" t="s">
        <v>174</v>
      </c>
      <c r="G5030" s="19" t="s">
        <v>175</v>
      </c>
      <c r="H5030" s="25">
        <v>5.1259663191540496E-3</v>
      </c>
    </row>
    <row r="5031" spans="1:8" x14ac:dyDescent="0.25">
      <c r="A5031" s="19" t="s">
        <v>86</v>
      </c>
      <c r="B5031" s="19" t="s">
        <v>87</v>
      </c>
      <c r="C5031" s="19" t="s">
        <v>83</v>
      </c>
      <c r="D5031" s="19" t="s">
        <v>164</v>
      </c>
      <c r="E5031" s="19" t="s">
        <v>165</v>
      </c>
      <c r="F5031" s="19" t="s">
        <v>162</v>
      </c>
      <c r="G5031" s="19" t="s">
        <v>163</v>
      </c>
      <c r="H5031" s="25">
        <v>0.1197941391663797</v>
      </c>
    </row>
    <row r="5032" spans="1:8" x14ac:dyDescent="0.25">
      <c r="A5032" s="19" t="s">
        <v>86</v>
      </c>
      <c r="B5032" s="19" t="s">
        <v>87</v>
      </c>
      <c r="C5032" s="19" t="s">
        <v>83</v>
      </c>
      <c r="D5032" s="19" t="s">
        <v>176</v>
      </c>
      <c r="E5032" s="19" t="s">
        <v>177</v>
      </c>
      <c r="F5032" s="19" t="s">
        <v>94</v>
      </c>
      <c r="G5032" s="19" t="s">
        <v>95</v>
      </c>
      <c r="H5032" s="25">
        <v>1.1613859554677976E-2</v>
      </c>
    </row>
    <row r="5033" spans="1:8" x14ac:dyDescent="0.25">
      <c r="A5033" s="19" t="s">
        <v>86</v>
      </c>
      <c r="B5033" s="19" t="s">
        <v>87</v>
      </c>
      <c r="C5033" s="19" t="s">
        <v>83</v>
      </c>
      <c r="D5033" s="19" t="s">
        <v>176</v>
      </c>
      <c r="E5033" s="19" t="s">
        <v>177</v>
      </c>
      <c r="F5033" s="19" t="s">
        <v>410</v>
      </c>
      <c r="G5033" s="19" t="s">
        <v>411</v>
      </c>
      <c r="H5033" s="25">
        <v>7.5375969033087697</v>
      </c>
    </row>
    <row r="5034" spans="1:8" x14ac:dyDescent="0.25">
      <c r="A5034" s="19" t="s">
        <v>86</v>
      </c>
      <c r="B5034" s="19" t="s">
        <v>87</v>
      </c>
      <c r="C5034" s="19" t="s">
        <v>83</v>
      </c>
      <c r="D5034" s="19" t="s">
        <v>176</v>
      </c>
      <c r="E5034" s="19" t="s">
        <v>177</v>
      </c>
      <c r="F5034" s="19" t="s">
        <v>166</v>
      </c>
      <c r="G5034" s="19" t="s">
        <v>167</v>
      </c>
      <c r="H5034" s="25">
        <v>6.3433426135987847E-4</v>
      </c>
    </row>
    <row r="5035" spans="1:8" x14ac:dyDescent="0.25">
      <c r="A5035" s="19" t="s">
        <v>86</v>
      </c>
      <c r="B5035" s="19" t="s">
        <v>87</v>
      </c>
      <c r="C5035" s="19" t="s">
        <v>83</v>
      </c>
      <c r="D5035" s="19" t="s">
        <v>176</v>
      </c>
      <c r="E5035" s="19" t="s">
        <v>177</v>
      </c>
      <c r="F5035" s="19" t="s">
        <v>178</v>
      </c>
      <c r="G5035" s="19" t="s">
        <v>179</v>
      </c>
      <c r="H5035" s="25">
        <v>1.8224426772267311E-2</v>
      </c>
    </row>
    <row r="5036" spans="1:8" x14ac:dyDescent="0.25">
      <c r="A5036" s="19" t="s">
        <v>86</v>
      </c>
      <c r="B5036" s="19" t="s">
        <v>87</v>
      </c>
      <c r="C5036" s="19" t="s">
        <v>83</v>
      </c>
      <c r="D5036" s="19" t="s">
        <v>176</v>
      </c>
      <c r="E5036" s="19" t="s">
        <v>177</v>
      </c>
      <c r="F5036" s="19" t="s">
        <v>180</v>
      </c>
      <c r="G5036" s="19" t="s">
        <v>181</v>
      </c>
      <c r="H5036" s="25">
        <v>2.0436453075127585E-3</v>
      </c>
    </row>
    <row r="5037" spans="1:8" x14ac:dyDescent="0.25">
      <c r="A5037" s="19" t="s">
        <v>86</v>
      </c>
      <c r="B5037" s="19" t="s">
        <v>87</v>
      </c>
      <c r="C5037" s="19" t="s">
        <v>83</v>
      </c>
      <c r="D5037" s="19" t="s">
        <v>176</v>
      </c>
      <c r="E5037" s="19" t="s">
        <v>177</v>
      </c>
      <c r="F5037" s="19" t="s">
        <v>98</v>
      </c>
      <c r="G5037" s="19" t="s">
        <v>99</v>
      </c>
      <c r="H5037" s="25">
        <v>1.1064992657276911E-2</v>
      </c>
    </row>
    <row r="5038" spans="1:8" x14ac:dyDescent="0.25">
      <c r="A5038" s="19" t="s">
        <v>86</v>
      </c>
      <c r="B5038" s="19" t="s">
        <v>87</v>
      </c>
      <c r="C5038" s="19" t="s">
        <v>83</v>
      </c>
      <c r="D5038" s="19" t="s">
        <v>176</v>
      </c>
      <c r="E5038" s="19" t="s">
        <v>177</v>
      </c>
      <c r="F5038" s="19" t="s">
        <v>170</v>
      </c>
      <c r="G5038" s="19" t="s">
        <v>171</v>
      </c>
      <c r="H5038" s="25">
        <v>5.2140098390623016E-2</v>
      </c>
    </row>
    <row r="5039" spans="1:8" x14ac:dyDescent="0.25">
      <c r="A5039" s="19" t="s">
        <v>86</v>
      </c>
      <c r="B5039" s="19" t="s">
        <v>87</v>
      </c>
      <c r="C5039" s="19" t="s">
        <v>83</v>
      </c>
      <c r="D5039" s="19" t="s">
        <v>176</v>
      </c>
      <c r="E5039" s="19" t="s">
        <v>177</v>
      </c>
      <c r="F5039" s="19" t="s">
        <v>172</v>
      </c>
      <c r="G5039" s="19" t="s">
        <v>173</v>
      </c>
      <c r="H5039" s="25">
        <v>8.3795596235856102E-3</v>
      </c>
    </row>
    <row r="5040" spans="1:8" x14ac:dyDescent="0.25">
      <c r="A5040" s="19" t="s">
        <v>86</v>
      </c>
      <c r="B5040" s="19" t="s">
        <v>87</v>
      </c>
      <c r="C5040" s="19" t="s">
        <v>83</v>
      </c>
      <c r="D5040" s="19" t="s">
        <v>176</v>
      </c>
      <c r="E5040" s="19" t="s">
        <v>177</v>
      </c>
      <c r="F5040" s="19" t="s">
        <v>100</v>
      </c>
      <c r="G5040" s="19" t="s">
        <v>101</v>
      </c>
      <c r="H5040" s="25">
        <v>0.23254476197838769</v>
      </c>
    </row>
    <row r="5041" spans="1:8" x14ac:dyDescent="0.25">
      <c r="A5041" s="19" t="s">
        <v>86</v>
      </c>
      <c r="B5041" s="19" t="s">
        <v>87</v>
      </c>
      <c r="C5041" s="19" t="s">
        <v>83</v>
      </c>
      <c r="D5041" s="19" t="s">
        <v>176</v>
      </c>
      <c r="E5041" s="19" t="s">
        <v>177</v>
      </c>
      <c r="F5041" s="19" t="s">
        <v>102</v>
      </c>
      <c r="G5041" s="19" t="s">
        <v>103</v>
      </c>
      <c r="H5041" s="25">
        <v>2.9872403954966592E-3</v>
      </c>
    </row>
    <row r="5042" spans="1:8" x14ac:dyDescent="0.25">
      <c r="A5042" s="19" t="s">
        <v>86</v>
      </c>
      <c r="B5042" s="19" t="s">
        <v>87</v>
      </c>
      <c r="C5042" s="19" t="s">
        <v>83</v>
      </c>
      <c r="D5042" s="19" t="s">
        <v>176</v>
      </c>
      <c r="E5042" s="19" t="s">
        <v>177</v>
      </c>
      <c r="F5042" s="19" t="s">
        <v>106</v>
      </c>
      <c r="G5042" s="19" t="s">
        <v>107</v>
      </c>
      <c r="H5042" s="25">
        <v>0.10535367134122181</v>
      </c>
    </row>
    <row r="5043" spans="1:8" x14ac:dyDescent="0.25">
      <c r="A5043" s="19" t="s">
        <v>86</v>
      </c>
      <c r="B5043" s="19" t="s">
        <v>87</v>
      </c>
      <c r="C5043" s="19" t="s">
        <v>83</v>
      </c>
      <c r="D5043" s="19" t="s">
        <v>176</v>
      </c>
      <c r="E5043" s="19" t="s">
        <v>177</v>
      </c>
      <c r="F5043" s="19" t="s">
        <v>108</v>
      </c>
      <c r="G5043" s="19" t="s">
        <v>109</v>
      </c>
      <c r="H5043" s="25">
        <v>7.9082371327594929E-3</v>
      </c>
    </row>
    <row r="5044" spans="1:8" x14ac:dyDescent="0.25">
      <c r="A5044" s="19" t="s">
        <v>86</v>
      </c>
      <c r="B5044" s="19" t="s">
        <v>87</v>
      </c>
      <c r="C5044" s="19" t="s">
        <v>83</v>
      </c>
      <c r="D5044" s="19" t="s">
        <v>176</v>
      </c>
      <c r="E5044" s="19" t="s">
        <v>177</v>
      </c>
      <c r="F5044" s="19" t="s">
        <v>110</v>
      </c>
      <c r="G5044" s="19" t="s">
        <v>111</v>
      </c>
      <c r="H5044" s="25">
        <v>0.11718378430790928</v>
      </c>
    </row>
    <row r="5045" spans="1:8" x14ac:dyDescent="0.25">
      <c r="A5045" s="19" t="s">
        <v>86</v>
      </c>
      <c r="B5045" s="19" t="s">
        <v>87</v>
      </c>
      <c r="C5045" s="19" t="s">
        <v>83</v>
      </c>
      <c r="D5045" s="19" t="s">
        <v>176</v>
      </c>
      <c r="E5045" s="19" t="s">
        <v>177</v>
      </c>
      <c r="F5045" s="19" t="s">
        <v>182</v>
      </c>
      <c r="G5045" s="19" t="s">
        <v>183</v>
      </c>
      <c r="H5045" s="25">
        <v>0.13282316440322994</v>
      </c>
    </row>
    <row r="5046" spans="1:8" x14ac:dyDescent="0.25">
      <c r="A5046" s="19" t="s">
        <v>86</v>
      </c>
      <c r="B5046" s="19" t="s">
        <v>87</v>
      </c>
      <c r="C5046" s="19" t="s">
        <v>83</v>
      </c>
      <c r="D5046" s="19" t="s">
        <v>176</v>
      </c>
      <c r="E5046" s="19" t="s">
        <v>177</v>
      </c>
      <c r="F5046" s="19" t="s">
        <v>112</v>
      </c>
      <c r="G5046" s="19" t="s">
        <v>113</v>
      </c>
      <c r="H5046" s="25">
        <v>8.7905411890856749E-3</v>
      </c>
    </row>
    <row r="5047" spans="1:8" x14ac:dyDescent="0.25">
      <c r="A5047" s="19" t="s">
        <v>86</v>
      </c>
      <c r="B5047" s="19" t="s">
        <v>87</v>
      </c>
      <c r="C5047" s="19" t="s">
        <v>83</v>
      </c>
      <c r="D5047" s="19" t="s">
        <v>176</v>
      </c>
      <c r="E5047" s="19" t="s">
        <v>177</v>
      </c>
      <c r="F5047" s="19" t="s">
        <v>118</v>
      </c>
      <c r="G5047" s="19" t="s">
        <v>119</v>
      </c>
      <c r="H5047" s="25">
        <v>6.2406288104813204E-2</v>
      </c>
    </row>
    <row r="5048" spans="1:8" x14ac:dyDescent="0.25">
      <c r="A5048" s="19" t="s">
        <v>86</v>
      </c>
      <c r="B5048" s="19" t="s">
        <v>87</v>
      </c>
      <c r="C5048" s="19" t="s">
        <v>83</v>
      </c>
      <c r="D5048" s="19" t="s">
        <v>176</v>
      </c>
      <c r="E5048" s="19" t="s">
        <v>177</v>
      </c>
      <c r="F5048" s="19" t="s">
        <v>184</v>
      </c>
      <c r="G5048" s="19" t="s">
        <v>185</v>
      </c>
      <c r="H5048" s="25">
        <v>2.0707343925186857E-2</v>
      </c>
    </row>
    <row r="5049" spans="1:8" x14ac:dyDescent="0.25">
      <c r="A5049" s="19" t="s">
        <v>86</v>
      </c>
      <c r="B5049" s="19" t="s">
        <v>87</v>
      </c>
      <c r="C5049" s="19" t="s">
        <v>83</v>
      </c>
      <c r="D5049" s="19" t="s">
        <v>176</v>
      </c>
      <c r="E5049" s="19" t="s">
        <v>177</v>
      </c>
      <c r="F5049" s="19" t="s">
        <v>120</v>
      </c>
      <c r="G5049" s="19" t="s">
        <v>121</v>
      </c>
      <c r="H5049" s="25">
        <v>8.5338806251918781E-2</v>
      </c>
    </row>
    <row r="5050" spans="1:8" x14ac:dyDescent="0.25">
      <c r="A5050" s="19" t="s">
        <v>86</v>
      </c>
      <c r="B5050" s="19" t="s">
        <v>87</v>
      </c>
      <c r="C5050" s="19" t="s">
        <v>83</v>
      </c>
      <c r="D5050" s="19" t="s">
        <v>176</v>
      </c>
      <c r="E5050" s="19" t="s">
        <v>177</v>
      </c>
      <c r="F5050" s="19" t="s">
        <v>186</v>
      </c>
      <c r="G5050" s="19" t="s">
        <v>187</v>
      </c>
      <c r="H5050" s="25">
        <v>5.2581279537998269E-3</v>
      </c>
    </row>
    <row r="5051" spans="1:8" x14ac:dyDescent="0.25">
      <c r="A5051" s="19" t="s">
        <v>86</v>
      </c>
      <c r="B5051" s="19" t="s">
        <v>87</v>
      </c>
      <c r="C5051" s="19" t="s">
        <v>83</v>
      </c>
      <c r="D5051" s="19" t="s">
        <v>176</v>
      </c>
      <c r="E5051" s="19" t="s">
        <v>177</v>
      </c>
      <c r="F5051" s="19" t="s">
        <v>188</v>
      </c>
      <c r="G5051" s="19" t="s">
        <v>189</v>
      </c>
      <c r="H5051" s="25">
        <v>0.47603843940319224</v>
      </c>
    </row>
    <row r="5052" spans="1:8" x14ac:dyDescent="0.25">
      <c r="A5052" s="19" t="s">
        <v>86</v>
      </c>
      <c r="B5052" s="19" t="s">
        <v>87</v>
      </c>
      <c r="C5052" s="19" t="s">
        <v>83</v>
      </c>
      <c r="D5052" s="19" t="s">
        <v>176</v>
      </c>
      <c r="E5052" s="19" t="s">
        <v>177</v>
      </c>
      <c r="F5052" s="19" t="s">
        <v>190</v>
      </c>
      <c r="G5052" s="19" t="s">
        <v>191</v>
      </c>
      <c r="H5052" s="25">
        <v>4.4821694859141503E-3</v>
      </c>
    </row>
    <row r="5053" spans="1:8" x14ac:dyDescent="0.25">
      <c r="A5053" s="19" t="s">
        <v>86</v>
      </c>
      <c r="B5053" s="19" t="s">
        <v>87</v>
      </c>
      <c r="C5053" s="19" t="s">
        <v>83</v>
      </c>
      <c r="D5053" s="19" t="s">
        <v>176</v>
      </c>
      <c r="E5053" s="19" t="s">
        <v>177</v>
      </c>
      <c r="F5053" s="19" t="s">
        <v>192</v>
      </c>
      <c r="G5053" s="19" t="s">
        <v>193</v>
      </c>
      <c r="H5053" s="25">
        <v>3.8170732952945846E-2</v>
      </c>
    </row>
    <row r="5054" spans="1:8" x14ac:dyDescent="0.25">
      <c r="A5054" s="19" t="s">
        <v>86</v>
      </c>
      <c r="B5054" s="19" t="s">
        <v>87</v>
      </c>
      <c r="C5054" s="19" t="s">
        <v>83</v>
      </c>
      <c r="D5054" s="19" t="s">
        <v>176</v>
      </c>
      <c r="E5054" s="19" t="s">
        <v>177</v>
      </c>
      <c r="F5054" s="19" t="s">
        <v>194</v>
      </c>
      <c r="G5054" s="19" t="s">
        <v>195</v>
      </c>
      <c r="H5054" s="25">
        <v>0.52035688161059124</v>
      </c>
    </row>
    <row r="5055" spans="1:8" x14ac:dyDescent="0.25">
      <c r="A5055" s="19" t="s">
        <v>86</v>
      </c>
      <c r="B5055" s="19" t="s">
        <v>87</v>
      </c>
      <c r="C5055" s="19" t="s">
        <v>83</v>
      </c>
      <c r="D5055" s="19" t="s">
        <v>176</v>
      </c>
      <c r="E5055" s="19" t="s">
        <v>177</v>
      </c>
      <c r="F5055" s="19" t="s">
        <v>122</v>
      </c>
      <c r="G5055" s="19" t="s">
        <v>123</v>
      </c>
      <c r="H5055" s="25">
        <v>4.810163747864556E-3</v>
      </c>
    </row>
    <row r="5056" spans="1:8" x14ac:dyDescent="0.25">
      <c r="A5056" s="19" t="s">
        <v>86</v>
      </c>
      <c r="B5056" s="19" t="s">
        <v>87</v>
      </c>
      <c r="C5056" s="19" t="s">
        <v>83</v>
      </c>
      <c r="D5056" s="19" t="s">
        <v>176</v>
      </c>
      <c r="E5056" s="19" t="s">
        <v>177</v>
      </c>
      <c r="F5056" s="19" t="s">
        <v>126</v>
      </c>
      <c r="G5056" s="19" t="s">
        <v>127</v>
      </c>
      <c r="H5056" s="25">
        <v>5.1260128843753604E-3</v>
      </c>
    </row>
    <row r="5057" spans="1:8" x14ac:dyDescent="0.25">
      <c r="A5057" s="19" t="s">
        <v>86</v>
      </c>
      <c r="B5057" s="19" t="s">
        <v>87</v>
      </c>
      <c r="C5057" s="19" t="s">
        <v>83</v>
      </c>
      <c r="D5057" s="19" t="s">
        <v>176</v>
      </c>
      <c r="E5057" s="19" t="s">
        <v>177</v>
      </c>
      <c r="F5057" s="19" t="s">
        <v>128</v>
      </c>
      <c r="G5057" s="19" t="s">
        <v>129</v>
      </c>
      <c r="H5057" s="25">
        <v>2.2243466675779748E-2</v>
      </c>
    </row>
    <row r="5058" spans="1:8" x14ac:dyDescent="0.25">
      <c r="A5058" s="19" t="s">
        <v>86</v>
      </c>
      <c r="B5058" s="19" t="s">
        <v>87</v>
      </c>
      <c r="C5058" s="19" t="s">
        <v>83</v>
      </c>
      <c r="D5058" s="19" t="s">
        <v>176</v>
      </c>
      <c r="E5058" s="19" t="s">
        <v>177</v>
      </c>
      <c r="F5058" s="19" t="s">
        <v>130</v>
      </c>
      <c r="G5058" s="19" t="s">
        <v>131</v>
      </c>
      <c r="H5058" s="25">
        <v>0.14743445474793432</v>
      </c>
    </row>
    <row r="5059" spans="1:8" x14ac:dyDescent="0.25">
      <c r="A5059" s="19" t="s">
        <v>86</v>
      </c>
      <c r="B5059" s="19" t="s">
        <v>87</v>
      </c>
      <c r="C5059" s="19" t="s">
        <v>83</v>
      </c>
      <c r="D5059" s="19" t="s">
        <v>176</v>
      </c>
      <c r="E5059" s="19" t="s">
        <v>177</v>
      </c>
      <c r="F5059" s="19" t="s">
        <v>134</v>
      </c>
      <c r="G5059" s="19" t="s">
        <v>135</v>
      </c>
      <c r="H5059" s="25">
        <v>4.4747511189994454E-2</v>
      </c>
    </row>
    <row r="5060" spans="1:8" x14ac:dyDescent="0.25">
      <c r="A5060" s="19" t="s">
        <v>86</v>
      </c>
      <c r="B5060" s="19" t="s">
        <v>87</v>
      </c>
      <c r="C5060" s="19" t="s">
        <v>83</v>
      </c>
      <c r="D5060" s="19" t="s">
        <v>176</v>
      </c>
      <c r="E5060" s="19" t="s">
        <v>177</v>
      </c>
      <c r="F5060" s="19" t="s">
        <v>196</v>
      </c>
      <c r="G5060" s="19" t="s">
        <v>197</v>
      </c>
      <c r="H5060" s="25">
        <v>3.7208707157556208E-3</v>
      </c>
    </row>
    <row r="5061" spans="1:8" x14ac:dyDescent="0.25">
      <c r="A5061" s="19" t="s">
        <v>86</v>
      </c>
      <c r="B5061" s="19" t="s">
        <v>87</v>
      </c>
      <c r="C5061" s="19" t="s">
        <v>83</v>
      </c>
      <c r="D5061" s="19" t="s">
        <v>176</v>
      </c>
      <c r="E5061" s="19" t="s">
        <v>177</v>
      </c>
      <c r="F5061" s="19" t="s">
        <v>136</v>
      </c>
      <c r="G5061" s="19" t="s">
        <v>137</v>
      </c>
      <c r="H5061" s="25">
        <v>4.6349402938383371E-3</v>
      </c>
    </row>
    <row r="5062" spans="1:8" x14ac:dyDescent="0.25">
      <c r="A5062" s="19" t="s">
        <v>86</v>
      </c>
      <c r="B5062" s="19" t="s">
        <v>87</v>
      </c>
      <c r="C5062" s="19" t="s">
        <v>83</v>
      </c>
      <c r="D5062" s="19" t="s">
        <v>176</v>
      </c>
      <c r="E5062" s="19" t="s">
        <v>177</v>
      </c>
      <c r="F5062" s="19" t="s">
        <v>138</v>
      </c>
      <c r="G5062" s="19" t="s">
        <v>139</v>
      </c>
      <c r="H5062" s="25">
        <v>2.7709779312298961E-2</v>
      </c>
    </row>
    <row r="5063" spans="1:8" x14ac:dyDescent="0.25">
      <c r="A5063" s="19" t="s">
        <v>86</v>
      </c>
      <c r="B5063" s="19" t="s">
        <v>87</v>
      </c>
      <c r="C5063" s="19" t="s">
        <v>83</v>
      </c>
      <c r="D5063" s="19" t="s">
        <v>176</v>
      </c>
      <c r="E5063" s="19" t="s">
        <v>177</v>
      </c>
      <c r="F5063" s="19" t="s">
        <v>140</v>
      </c>
      <c r="G5063" s="19" t="s">
        <v>141</v>
      </c>
      <c r="H5063" s="25">
        <v>3.244902514593416E-2</v>
      </c>
    </row>
    <row r="5064" spans="1:8" x14ac:dyDescent="0.25">
      <c r="A5064" s="19" t="s">
        <v>86</v>
      </c>
      <c r="B5064" s="19" t="s">
        <v>87</v>
      </c>
      <c r="C5064" s="19" t="s">
        <v>83</v>
      </c>
      <c r="D5064" s="19" t="s">
        <v>176</v>
      </c>
      <c r="E5064" s="19" t="s">
        <v>177</v>
      </c>
      <c r="F5064" s="19" t="s">
        <v>198</v>
      </c>
      <c r="G5064" s="19" t="s">
        <v>199</v>
      </c>
      <c r="H5064" s="25">
        <v>0.12071562607141299</v>
      </c>
    </row>
    <row r="5065" spans="1:8" x14ac:dyDescent="0.25">
      <c r="A5065" s="19" t="s">
        <v>86</v>
      </c>
      <c r="B5065" s="19" t="s">
        <v>87</v>
      </c>
      <c r="C5065" s="19" t="s">
        <v>83</v>
      </c>
      <c r="D5065" s="19" t="s">
        <v>176</v>
      </c>
      <c r="E5065" s="19" t="s">
        <v>177</v>
      </c>
      <c r="F5065" s="19" t="s">
        <v>142</v>
      </c>
      <c r="G5065" s="19" t="s">
        <v>143</v>
      </c>
      <c r="H5065" s="25">
        <v>4.9793261150702019E-2</v>
      </c>
    </row>
    <row r="5066" spans="1:8" x14ac:dyDescent="0.25">
      <c r="A5066" s="19" t="s">
        <v>86</v>
      </c>
      <c r="B5066" s="19" t="s">
        <v>87</v>
      </c>
      <c r="C5066" s="19" t="s">
        <v>83</v>
      </c>
      <c r="D5066" s="19" t="s">
        <v>176</v>
      </c>
      <c r="E5066" s="19" t="s">
        <v>177</v>
      </c>
      <c r="F5066" s="19" t="s">
        <v>144</v>
      </c>
      <c r="G5066" s="19" t="s">
        <v>145</v>
      </c>
      <c r="H5066" s="25">
        <v>0.1914723523082911</v>
      </c>
    </row>
    <row r="5067" spans="1:8" x14ac:dyDescent="0.25">
      <c r="A5067" s="19" t="s">
        <v>86</v>
      </c>
      <c r="B5067" s="19" t="s">
        <v>87</v>
      </c>
      <c r="C5067" s="19" t="s">
        <v>83</v>
      </c>
      <c r="D5067" s="19" t="s">
        <v>176</v>
      </c>
      <c r="E5067" s="19" t="s">
        <v>177</v>
      </c>
      <c r="F5067" s="19" t="s">
        <v>146</v>
      </c>
      <c r="G5067" s="19" t="s">
        <v>147</v>
      </c>
      <c r="H5067" s="25">
        <v>1.4535677299873708E-2</v>
      </c>
    </row>
    <row r="5068" spans="1:8" x14ac:dyDescent="0.25">
      <c r="A5068" s="19" t="s">
        <v>86</v>
      </c>
      <c r="B5068" s="19" t="s">
        <v>87</v>
      </c>
      <c r="C5068" s="19" t="s">
        <v>83</v>
      </c>
      <c r="D5068" s="19" t="s">
        <v>176</v>
      </c>
      <c r="E5068" s="19" t="s">
        <v>177</v>
      </c>
      <c r="F5068" s="19" t="s">
        <v>150</v>
      </c>
      <c r="G5068" s="19" t="s">
        <v>151</v>
      </c>
      <c r="H5068" s="25">
        <v>3.9919017948682745E-2</v>
      </c>
    </row>
    <row r="5069" spans="1:8" x14ac:dyDescent="0.25">
      <c r="A5069" s="19" t="s">
        <v>86</v>
      </c>
      <c r="B5069" s="19" t="s">
        <v>87</v>
      </c>
      <c r="C5069" s="19" t="s">
        <v>83</v>
      </c>
      <c r="D5069" s="19" t="s">
        <v>176</v>
      </c>
      <c r="E5069" s="19" t="s">
        <v>177</v>
      </c>
      <c r="F5069" s="19" t="s">
        <v>156</v>
      </c>
      <c r="G5069" s="19" t="s">
        <v>157</v>
      </c>
      <c r="H5069" s="25">
        <v>6.8074105634415544E-2</v>
      </c>
    </row>
    <row r="5070" spans="1:8" x14ac:dyDescent="0.25">
      <c r="A5070" s="19" t="s">
        <v>86</v>
      </c>
      <c r="B5070" s="19" t="s">
        <v>87</v>
      </c>
      <c r="C5070" s="19" t="s">
        <v>83</v>
      </c>
      <c r="D5070" s="19" t="s">
        <v>176</v>
      </c>
      <c r="E5070" s="19" t="s">
        <v>177</v>
      </c>
      <c r="F5070" s="19" t="s">
        <v>158</v>
      </c>
      <c r="G5070" s="19" t="s">
        <v>159</v>
      </c>
      <c r="H5070" s="25">
        <v>9.3716878660599523E-4</v>
      </c>
    </row>
    <row r="5071" spans="1:8" x14ac:dyDescent="0.25">
      <c r="A5071" s="19" t="s">
        <v>86</v>
      </c>
      <c r="B5071" s="19" t="s">
        <v>87</v>
      </c>
      <c r="C5071" s="19" t="s">
        <v>83</v>
      </c>
      <c r="D5071" s="19" t="s">
        <v>176</v>
      </c>
      <c r="E5071" s="19" t="s">
        <v>177</v>
      </c>
      <c r="F5071" s="19" t="s">
        <v>174</v>
      </c>
      <c r="G5071" s="19" t="s">
        <v>175</v>
      </c>
      <c r="H5071" s="25">
        <v>2.5212992961108106E-3</v>
      </c>
    </row>
    <row r="5072" spans="1:8" x14ac:dyDescent="0.25">
      <c r="A5072" s="19" t="s">
        <v>86</v>
      </c>
      <c r="B5072" s="19" t="s">
        <v>87</v>
      </c>
      <c r="C5072" s="19" t="s">
        <v>83</v>
      </c>
      <c r="D5072" s="19" t="s">
        <v>176</v>
      </c>
      <c r="E5072" s="19" t="s">
        <v>177</v>
      </c>
      <c r="F5072" s="19" t="s">
        <v>162</v>
      </c>
      <c r="G5072" s="19" t="s">
        <v>163</v>
      </c>
      <c r="H5072" s="25">
        <v>0.16331208293773986</v>
      </c>
    </row>
    <row r="5073" spans="1:8" x14ac:dyDescent="0.25">
      <c r="A5073" s="19" t="s">
        <v>86</v>
      </c>
      <c r="B5073" s="19" t="s">
        <v>87</v>
      </c>
      <c r="C5073" s="19" t="s">
        <v>83</v>
      </c>
      <c r="D5073" s="19" t="s">
        <v>176</v>
      </c>
      <c r="E5073" s="19" t="s">
        <v>177</v>
      </c>
      <c r="F5073" s="19" t="s">
        <v>200</v>
      </c>
      <c r="G5073" s="19" t="s">
        <v>201</v>
      </c>
      <c r="H5073" s="25">
        <v>6.0567635929490285E-2</v>
      </c>
    </row>
    <row r="5074" spans="1:8" x14ac:dyDescent="0.25">
      <c r="A5074" s="19" t="s">
        <v>86</v>
      </c>
      <c r="B5074" s="19" t="s">
        <v>87</v>
      </c>
      <c r="C5074" s="19" t="s">
        <v>83</v>
      </c>
      <c r="D5074" s="19" t="s">
        <v>176</v>
      </c>
      <c r="E5074" s="19" t="s">
        <v>177</v>
      </c>
      <c r="F5074" s="19" t="s">
        <v>202</v>
      </c>
      <c r="G5074" s="19" t="s">
        <v>203</v>
      </c>
      <c r="H5074" s="25">
        <v>8.0504074603386273E-3</v>
      </c>
    </row>
    <row r="5075" spans="1:8" x14ac:dyDescent="0.25">
      <c r="A5075" s="19" t="s">
        <v>86</v>
      </c>
      <c r="B5075" s="19" t="s">
        <v>87</v>
      </c>
      <c r="C5075" s="19" t="s">
        <v>83</v>
      </c>
      <c r="D5075" s="19" t="s">
        <v>204</v>
      </c>
      <c r="E5075" s="19" t="s">
        <v>205</v>
      </c>
      <c r="F5075" s="19" t="s">
        <v>94</v>
      </c>
      <c r="G5075" s="19" t="s">
        <v>95</v>
      </c>
      <c r="H5075" s="25">
        <v>3.9548435395937737E-3</v>
      </c>
    </row>
    <row r="5076" spans="1:8" x14ac:dyDescent="0.25">
      <c r="A5076" s="19" t="s">
        <v>86</v>
      </c>
      <c r="B5076" s="19" t="s">
        <v>87</v>
      </c>
      <c r="C5076" s="19" t="s">
        <v>83</v>
      </c>
      <c r="D5076" s="19" t="s">
        <v>204</v>
      </c>
      <c r="E5076" s="19" t="s">
        <v>205</v>
      </c>
      <c r="F5076" s="19" t="s">
        <v>410</v>
      </c>
      <c r="G5076" s="19" t="s">
        <v>411</v>
      </c>
      <c r="H5076" s="25">
        <v>1.7625104089794053</v>
      </c>
    </row>
    <row r="5077" spans="1:8" x14ac:dyDescent="0.25">
      <c r="A5077" s="19" t="s">
        <v>86</v>
      </c>
      <c r="B5077" s="19" t="s">
        <v>87</v>
      </c>
      <c r="C5077" s="19" t="s">
        <v>83</v>
      </c>
      <c r="D5077" s="19" t="s">
        <v>204</v>
      </c>
      <c r="E5077" s="19" t="s">
        <v>205</v>
      </c>
      <c r="F5077" s="19" t="s">
        <v>178</v>
      </c>
      <c r="G5077" s="19" t="s">
        <v>179</v>
      </c>
      <c r="H5077" s="25">
        <v>2.0047902516565634E-3</v>
      </c>
    </row>
    <row r="5078" spans="1:8" x14ac:dyDescent="0.25">
      <c r="A5078" s="19" t="s">
        <v>86</v>
      </c>
      <c r="B5078" s="19" t="s">
        <v>87</v>
      </c>
      <c r="C5078" s="19" t="s">
        <v>83</v>
      </c>
      <c r="D5078" s="19" t="s">
        <v>204</v>
      </c>
      <c r="E5078" s="19" t="s">
        <v>205</v>
      </c>
      <c r="F5078" s="19" t="s">
        <v>98</v>
      </c>
      <c r="G5078" s="19" t="s">
        <v>99</v>
      </c>
      <c r="H5078" s="25">
        <v>1.0015694834482973E-2</v>
      </c>
    </row>
    <row r="5079" spans="1:8" x14ac:dyDescent="0.25">
      <c r="A5079" s="19" t="s">
        <v>86</v>
      </c>
      <c r="B5079" s="19" t="s">
        <v>87</v>
      </c>
      <c r="C5079" s="19" t="s">
        <v>83</v>
      </c>
      <c r="D5079" s="19" t="s">
        <v>204</v>
      </c>
      <c r="E5079" s="19" t="s">
        <v>205</v>
      </c>
      <c r="F5079" s="19" t="s">
        <v>172</v>
      </c>
      <c r="G5079" s="19" t="s">
        <v>173</v>
      </c>
      <c r="H5079" s="25">
        <v>9.1193259427293214E-4</v>
      </c>
    </row>
    <row r="5080" spans="1:8" x14ac:dyDescent="0.25">
      <c r="A5080" s="19" t="s">
        <v>86</v>
      </c>
      <c r="B5080" s="19" t="s">
        <v>87</v>
      </c>
      <c r="C5080" s="19" t="s">
        <v>83</v>
      </c>
      <c r="D5080" s="19" t="s">
        <v>204</v>
      </c>
      <c r="E5080" s="19" t="s">
        <v>205</v>
      </c>
      <c r="F5080" s="19" t="s">
        <v>100</v>
      </c>
      <c r="G5080" s="19" t="s">
        <v>101</v>
      </c>
      <c r="H5080" s="25">
        <v>2.5973226897220539E-2</v>
      </c>
    </row>
    <row r="5081" spans="1:8" x14ac:dyDescent="0.25">
      <c r="A5081" s="19" t="s">
        <v>86</v>
      </c>
      <c r="B5081" s="19" t="s">
        <v>87</v>
      </c>
      <c r="C5081" s="19" t="s">
        <v>83</v>
      </c>
      <c r="D5081" s="19" t="s">
        <v>204</v>
      </c>
      <c r="E5081" s="19" t="s">
        <v>205</v>
      </c>
      <c r="F5081" s="19" t="s">
        <v>106</v>
      </c>
      <c r="G5081" s="19" t="s">
        <v>107</v>
      </c>
      <c r="H5081" s="25">
        <v>1.2315965833028712E-2</v>
      </c>
    </row>
    <row r="5082" spans="1:8" x14ac:dyDescent="0.25">
      <c r="A5082" s="19" t="s">
        <v>86</v>
      </c>
      <c r="B5082" s="19" t="s">
        <v>87</v>
      </c>
      <c r="C5082" s="19" t="s">
        <v>83</v>
      </c>
      <c r="D5082" s="19" t="s">
        <v>204</v>
      </c>
      <c r="E5082" s="19" t="s">
        <v>205</v>
      </c>
      <c r="F5082" s="19" t="s">
        <v>108</v>
      </c>
      <c r="G5082" s="19" t="s">
        <v>109</v>
      </c>
      <c r="H5082" s="25">
        <v>9.2233759434086793E-4</v>
      </c>
    </row>
    <row r="5083" spans="1:8" x14ac:dyDescent="0.25">
      <c r="A5083" s="19" t="s">
        <v>86</v>
      </c>
      <c r="B5083" s="19" t="s">
        <v>87</v>
      </c>
      <c r="C5083" s="19" t="s">
        <v>83</v>
      </c>
      <c r="D5083" s="19" t="s">
        <v>204</v>
      </c>
      <c r="E5083" s="19" t="s">
        <v>205</v>
      </c>
      <c r="F5083" s="19" t="s">
        <v>110</v>
      </c>
      <c r="G5083" s="19" t="s">
        <v>111</v>
      </c>
      <c r="H5083" s="25">
        <v>2.322307960301459E-2</v>
      </c>
    </row>
    <row r="5084" spans="1:8" x14ac:dyDescent="0.25">
      <c r="A5084" s="19" t="s">
        <v>86</v>
      </c>
      <c r="B5084" s="19" t="s">
        <v>87</v>
      </c>
      <c r="C5084" s="19" t="s">
        <v>83</v>
      </c>
      <c r="D5084" s="19" t="s">
        <v>204</v>
      </c>
      <c r="E5084" s="19" t="s">
        <v>205</v>
      </c>
      <c r="F5084" s="19" t="s">
        <v>206</v>
      </c>
      <c r="G5084" s="19" t="s">
        <v>207</v>
      </c>
      <c r="H5084" s="25">
        <v>3.1012156886562913E-3</v>
      </c>
    </row>
    <row r="5085" spans="1:8" x14ac:dyDescent="0.25">
      <c r="A5085" s="19" t="s">
        <v>86</v>
      </c>
      <c r="B5085" s="19" t="s">
        <v>87</v>
      </c>
      <c r="C5085" s="19" t="s">
        <v>83</v>
      </c>
      <c r="D5085" s="19" t="s">
        <v>204</v>
      </c>
      <c r="E5085" s="19" t="s">
        <v>205</v>
      </c>
      <c r="F5085" s="19" t="s">
        <v>208</v>
      </c>
      <c r="G5085" s="19" t="s">
        <v>209</v>
      </c>
      <c r="H5085" s="25">
        <v>5.9988222660053167E-4</v>
      </c>
    </row>
    <row r="5086" spans="1:8" x14ac:dyDescent="0.25">
      <c r="A5086" s="19" t="s">
        <v>86</v>
      </c>
      <c r="B5086" s="19" t="s">
        <v>87</v>
      </c>
      <c r="C5086" s="19" t="s">
        <v>83</v>
      </c>
      <c r="D5086" s="19" t="s">
        <v>204</v>
      </c>
      <c r="E5086" s="19" t="s">
        <v>205</v>
      </c>
      <c r="F5086" s="19" t="s">
        <v>182</v>
      </c>
      <c r="G5086" s="19" t="s">
        <v>183</v>
      </c>
      <c r="H5086" s="25">
        <v>8.5338697135770546E-3</v>
      </c>
    </row>
    <row r="5087" spans="1:8" x14ac:dyDescent="0.25">
      <c r="A5087" s="19" t="s">
        <v>86</v>
      </c>
      <c r="B5087" s="19" t="s">
        <v>87</v>
      </c>
      <c r="C5087" s="19" t="s">
        <v>83</v>
      </c>
      <c r="D5087" s="19" t="s">
        <v>204</v>
      </c>
      <c r="E5087" s="19" t="s">
        <v>205</v>
      </c>
      <c r="F5087" s="19" t="s">
        <v>112</v>
      </c>
      <c r="G5087" s="19" t="s">
        <v>113</v>
      </c>
      <c r="H5087" s="25">
        <v>1.0246768586625963E-3</v>
      </c>
    </row>
    <row r="5088" spans="1:8" x14ac:dyDescent="0.25">
      <c r="A5088" s="19" t="s">
        <v>86</v>
      </c>
      <c r="B5088" s="19" t="s">
        <v>87</v>
      </c>
      <c r="C5088" s="19" t="s">
        <v>83</v>
      </c>
      <c r="D5088" s="19" t="s">
        <v>204</v>
      </c>
      <c r="E5088" s="19" t="s">
        <v>205</v>
      </c>
      <c r="F5088" s="19" t="s">
        <v>116</v>
      </c>
      <c r="G5088" s="19" t="s">
        <v>117</v>
      </c>
      <c r="H5088" s="25">
        <v>1.2224581641280326E-3</v>
      </c>
    </row>
    <row r="5089" spans="1:8" x14ac:dyDescent="0.25">
      <c r="A5089" s="19" t="s">
        <v>86</v>
      </c>
      <c r="B5089" s="19" t="s">
        <v>87</v>
      </c>
      <c r="C5089" s="19" t="s">
        <v>83</v>
      </c>
      <c r="D5089" s="19" t="s">
        <v>204</v>
      </c>
      <c r="E5089" s="19" t="s">
        <v>205</v>
      </c>
      <c r="F5089" s="19" t="s">
        <v>118</v>
      </c>
      <c r="G5089" s="19" t="s">
        <v>119</v>
      </c>
      <c r="H5089" s="25">
        <v>6.9360502794410441E-3</v>
      </c>
    </row>
    <row r="5090" spans="1:8" x14ac:dyDescent="0.25">
      <c r="A5090" s="19" t="s">
        <v>86</v>
      </c>
      <c r="B5090" s="19" t="s">
        <v>87</v>
      </c>
      <c r="C5090" s="19" t="s">
        <v>83</v>
      </c>
      <c r="D5090" s="19" t="s">
        <v>204</v>
      </c>
      <c r="E5090" s="19" t="s">
        <v>205</v>
      </c>
      <c r="F5090" s="19" t="s">
        <v>184</v>
      </c>
      <c r="G5090" s="19" t="s">
        <v>185</v>
      </c>
      <c r="H5090" s="25">
        <v>3.1007178888965122E-3</v>
      </c>
    </row>
    <row r="5091" spans="1:8" x14ac:dyDescent="0.25">
      <c r="A5091" s="19" t="s">
        <v>86</v>
      </c>
      <c r="B5091" s="19" t="s">
        <v>87</v>
      </c>
      <c r="C5091" s="19" t="s">
        <v>83</v>
      </c>
      <c r="D5091" s="19" t="s">
        <v>204</v>
      </c>
      <c r="E5091" s="19" t="s">
        <v>205</v>
      </c>
      <c r="F5091" s="19" t="s">
        <v>120</v>
      </c>
      <c r="G5091" s="19" t="s">
        <v>121</v>
      </c>
      <c r="H5091" s="25">
        <v>9.8785985263029966E-3</v>
      </c>
    </row>
    <row r="5092" spans="1:8" x14ac:dyDescent="0.25">
      <c r="A5092" s="19" t="s">
        <v>86</v>
      </c>
      <c r="B5092" s="19" t="s">
        <v>87</v>
      </c>
      <c r="C5092" s="19" t="s">
        <v>83</v>
      </c>
      <c r="D5092" s="19" t="s">
        <v>204</v>
      </c>
      <c r="E5092" s="19" t="s">
        <v>205</v>
      </c>
      <c r="F5092" s="19" t="s">
        <v>186</v>
      </c>
      <c r="G5092" s="19" t="s">
        <v>187</v>
      </c>
      <c r="H5092" s="25">
        <v>6.2131731215911141E-4</v>
      </c>
    </row>
    <row r="5093" spans="1:8" x14ac:dyDescent="0.25">
      <c r="A5093" s="19" t="s">
        <v>86</v>
      </c>
      <c r="B5093" s="19" t="s">
        <v>87</v>
      </c>
      <c r="C5093" s="19" t="s">
        <v>83</v>
      </c>
      <c r="D5093" s="19" t="s">
        <v>204</v>
      </c>
      <c r="E5093" s="19" t="s">
        <v>205</v>
      </c>
      <c r="F5093" s="19" t="s">
        <v>188</v>
      </c>
      <c r="G5093" s="19" t="s">
        <v>189</v>
      </c>
      <c r="H5093" s="25">
        <v>5.4910515383823279E-2</v>
      </c>
    </row>
    <row r="5094" spans="1:8" x14ac:dyDescent="0.25">
      <c r="A5094" s="19" t="s">
        <v>86</v>
      </c>
      <c r="B5094" s="19" t="s">
        <v>87</v>
      </c>
      <c r="C5094" s="19" t="s">
        <v>83</v>
      </c>
      <c r="D5094" s="19" t="s">
        <v>204</v>
      </c>
      <c r="E5094" s="19" t="s">
        <v>205</v>
      </c>
      <c r="F5094" s="19" t="s">
        <v>192</v>
      </c>
      <c r="G5094" s="19" t="s">
        <v>193</v>
      </c>
      <c r="H5094" s="25">
        <v>5.5436761552988623E-3</v>
      </c>
    </row>
    <row r="5095" spans="1:8" x14ac:dyDescent="0.25">
      <c r="A5095" s="19" t="s">
        <v>86</v>
      </c>
      <c r="B5095" s="19" t="s">
        <v>87</v>
      </c>
      <c r="C5095" s="19" t="s">
        <v>83</v>
      </c>
      <c r="D5095" s="19" t="s">
        <v>204</v>
      </c>
      <c r="E5095" s="19" t="s">
        <v>205</v>
      </c>
      <c r="F5095" s="19" t="s">
        <v>194</v>
      </c>
      <c r="G5095" s="19" t="s">
        <v>195</v>
      </c>
      <c r="H5095" s="25">
        <v>6.3499681586468487E-2</v>
      </c>
    </row>
    <row r="5096" spans="1:8" x14ac:dyDescent="0.25">
      <c r="A5096" s="19" t="s">
        <v>86</v>
      </c>
      <c r="B5096" s="19" t="s">
        <v>87</v>
      </c>
      <c r="C5096" s="19" t="s">
        <v>83</v>
      </c>
      <c r="D5096" s="19" t="s">
        <v>204</v>
      </c>
      <c r="E5096" s="19" t="s">
        <v>205</v>
      </c>
      <c r="F5096" s="19" t="s">
        <v>122</v>
      </c>
      <c r="G5096" s="19" t="s">
        <v>123</v>
      </c>
      <c r="H5096" s="25">
        <v>1.5303354330374283E-3</v>
      </c>
    </row>
    <row r="5097" spans="1:8" x14ac:dyDescent="0.25">
      <c r="A5097" s="19" t="s">
        <v>86</v>
      </c>
      <c r="B5097" s="19" t="s">
        <v>87</v>
      </c>
      <c r="C5097" s="19" t="s">
        <v>83</v>
      </c>
      <c r="D5097" s="19" t="s">
        <v>204</v>
      </c>
      <c r="E5097" s="19" t="s">
        <v>205</v>
      </c>
      <c r="F5097" s="19" t="s">
        <v>126</v>
      </c>
      <c r="G5097" s="19" t="s">
        <v>127</v>
      </c>
      <c r="H5097" s="25">
        <v>5.5371669362349403E-4</v>
      </c>
    </row>
    <row r="5098" spans="1:8" x14ac:dyDescent="0.25">
      <c r="A5098" s="19" t="s">
        <v>86</v>
      </c>
      <c r="B5098" s="19" t="s">
        <v>87</v>
      </c>
      <c r="C5098" s="19" t="s">
        <v>83</v>
      </c>
      <c r="D5098" s="19" t="s">
        <v>204</v>
      </c>
      <c r="E5098" s="19" t="s">
        <v>205</v>
      </c>
      <c r="F5098" s="19" t="s">
        <v>132</v>
      </c>
      <c r="G5098" s="19" t="s">
        <v>133</v>
      </c>
      <c r="H5098" s="25">
        <v>1.606412455243561E-2</v>
      </c>
    </row>
    <row r="5099" spans="1:8" x14ac:dyDescent="0.25">
      <c r="A5099" s="19" t="s">
        <v>86</v>
      </c>
      <c r="B5099" s="19" t="s">
        <v>87</v>
      </c>
      <c r="C5099" s="19" t="s">
        <v>83</v>
      </c>
      <c r="D5099" s="19" t="s">
        <v>204</v>
      </c>
      <c r="E5099" s="19" t="s">
        <v>205</v>
      </c>
      <c r="F5099" s="19" t="s">
        <v>134</v>
      </c>
      <c r="G5099" s="19" t="s">
        <v>135</v>
      </c>
      <c r="H5099" s="25">
        <v>8.5585585046974305E-3</v>
      </c>
    </row>
    <row r="5100" spans="1:8" x14ac:dyDescent="0.25">
      <c r="A5100" s="19" t="s">
        <v>86</v>
      </c>
      <c r="B5100" s="19" t="s">
        <v>87</v>
      </c>
      <c r="C5100" s="19" t="s">
        <v>83</v>
      </c>
      <c r="D5100" s="19" t="s">
        <v>204</v>
      </c>
      <c r="E5100" s="19" t="s">
        <v>205</v>
      </c>
      <c r="F5100" s="19" t="s">
        <v>136</v>
      </c>
      <c r="G5100" s="19" t="s">
        <v>137</v>
      </c>
      <c r="H5100" s="25">
        <v>1.2062808042817828E-3</v>
      </c>
    </row>
    <row r="5101" spans="1:8" x14ac:dyDescent="0.25">
      <c r="A5101" s="19" t="s">
        <v>86</v>
      </c>
      <c r="B5101" s="19" t="s">
        <v>87</v>
      </c>
      <c r="C5101" s="19" t="s">
        <v>83</v>
      </c>
      <c r="D5101" s="19" t="s">
        <v>204</v>
      </c>
      <c r="E5101" s="19" t="s">
        <v>205</v>
      </c>
      <c r="F5101" s="19" t="s">
        <v>198</v>
      </c>
      <c r="G5101" s="19" t="s">
        <v>199</v>
      </c>
      <c r="H5101" s="25">
        <v>2.3225685318958699E-2</v>
      </c>
    </row>
    <row r="5102" spans="1:8" x14ac:dyDescent="0.25">
      <c r="A5102" s="19" t="s">
        <v>86</v>
      </c>
      <c r="B5102" s="19" t="s">
        <v>87</v>
      </c>
      <c r="C5102" s="19" t="s">
        <v>83</v>
      </c>
      <c r="D5102" s="19" t="s">
        <v>204</v>
      </c>
      <c r="E5102" s="19" t="s">
        <v>205</v>
      </c>
      <c r="F5102" s="19" t="s">
        <v>142</v>
      </c>
      <c r="G5102" s="19" t="s">
        <v>143</v>
      </c>
      <c r="H5102" s="25">
        <v>7.8389517645848211E-3</v>
      </c>
    </row>
    <row r="5103" spans="1:8" x14ac:dyDescent="0.25">
      <c r="A5103" s="19" t="s">
        <v>86</v>
      </c>
      <c r="B5103" s="19" t="s">
        <v>87</v>
      </c>
      <c r="C5103" s="19" t="s">
        <v>83</v>
      </c>
      <c r="D5103" s="19" t="s">
        <v>204</v>
      </c>
      <c r="E5103" s="19" t="s">
        <v>205</v>
      </c>
      <c r="F5103" s="19" t="s">
        <v>144</v>
      </c>
      <c r="G5103" s="19" t="s">
        <v>145</v>
      </c>
      <c r="H5103" s="25">
        <v>2.9383361261017937E-2</v>
      </c>
    </row>
    <row r="5104" spans="1:8" x14ac:dyDescent="0.25">
      <c r="A5104" s="19" t="s">
        <v>86</v>
      </c>
      <c r="B5104" s="19" t="s">
        <v>87</v>
      </c>
      <c r="C5104" s="19" t="s">
        <v>83</v>
      </c>
      <c r="D5104" s="19" t="s">
        <v>204</v>
      </c>
      <c r="E5104" s="19" t="s">
        <v>205</v>
      </c>
      <c r="F5104" s="19" t="s">
        <v>146</v>
      </c>
      <c r="G5104" s="19" t="s">
        <v>147</v>
      </c>
      <c r="H5104" s="25">
        <v>1.5184768523669667E-3</v>
      </c>
    </row>
    <row r="5105" spans="1:8" x14ac:dyDescent="0.25">
      <c r="A5105" s="19" t="s">
        <v>86</v>
      </c>
      <c r="B5105" s="19" t="s">
        <v>87</v>
      </c>
      <c r="C5105" s="19" t="s">
        <v>83</v>
      </c>
      <c r="D5105" s="19" t="s">
        <v>204</v>
      </c>
      <c r="E5105" s="19" t="s">
        <v>205</v>
      </c>
      <c r="F5105" s="19" t="s">
        <v>150</v>
      </c>
      <c r="G5105" s="19" t="s">
        <v>151</v>
      </c>
      <c r="H5105" s="25">
        <v>4.894798303954704E-3</v>
      </c>
    </row>
    <row r="5106" spans="1:8" x14ac:dyDescent="0.25">
      <c r="A5106" s="19" t="s">
        <v>86</v>
      </c>
      <c r="B5106" s="19" t="s">
        <v>87</v>
      </c>
      <c r="C5106" s="19" t="s">
        <v>83</v>
      </c>
      <c r="D5106" s="19" t="s">
        <v>204</v>
      </c>
      <c r="E5106" s="19" t="s">
        <v>205</v>
      </c>
      <c r="F5106" s="19" t="s">
        <v>152</v>
      </c>
      <c r="G5106" s="19" t="s">
        <v>153</v>
      </c>
      <c r="H5106" s="25">
        <v>0.30305057759616727</v>
      </c>
    </row>
    <row r="5107" spans="1:8" x14ac:dyDescent="0.25">
      <c r="A5107" s="19" t="s">
        <v>86</v>
      </c>
      <c r="B5107" s="19" t="s">
        <v>87</v>
      </c>
      <c r="C5107" s="19" t="s">
        <v>83</v>
      </c>
      <c r="D5107" s="19" t="s">
        <v>204</v>
      </c>
      <c r="E5107" s="19" t="s">
        <v>205</v>
      </c>
      <c r="F5107" s="19" t="s">
        <v>154</v>
      </c>
      <c r="G5107" s="19" t="s">
        <v>155</v>
      </c>
      <c r="H5107" s="25">
        <v>3.7458584869150893E-2</v>
      </c>
    </row>
    <row r="5108" spans="1:8" x14ac:dyDescent="0.25">
      <c r="A5108" s="19" t="s">
        <v>86</v>
      </c>
      <c r="B5108" s="19" t="s">
        <v>87</v>
      </c>
      <c r="C5108" s="19" t="s">
        <v>83</v>
      </c>
      <c r="D5108" s="19" t="s">
        <v>204</v>
      </c>
      <c r="E5108" s="19" t="s">
        <v>205</v>
      </c>
      <c r="F5108" s="19" t="s">
        <v>156</v>
      </c>
      <c r="G5108" s="19" t="s">
        <v>157</v>
      </c>
      <c r="H5108" s="25">
        <v>8.6799466046098128E-3</v>
      </c>
    </row>
    <row r="5109" spans="1:8" x14ac:dyDescent="0.25">
      <c r="A5109" s="19" t="s">
        <v>86</v>
      </c>
      <c r="B5109" s="19" t="s">
        <v>87</v>
      </c>
      <c r="C5109" s="19" t="s">
        <v>83</v>
      </c>
      <c r="D5109" s="19" t="s">
        <v>204</v>
      </c>
      <c r="E5109" s="19" t="s">
        <v>205</v>
      </c>
      <c r="F5109" s="19" t="s">
        <v>158</v>
      </c>
      <c r="G5109" s="19" t="s">
        <v>159</v>
      </c>
      <c r="H5109" s="25">
        <v>1.0833976102052268E-4</v>
      </c>
    </row>
    <row r="5110" spans="1:8" x14ac:dyDescent="0.25">
      <c r="A5110" s="19" t="s">
        <v>86</v>
      </c>
      <c r="B5110" s="19" t="s">
        <v>87</v>
      </c>
      <c r="C5110" s="19" t="s">
        <v>83</v>
      </c>
      <c r="D5110" s="19" t="s">
        <v>204</v>
      </c>
      <c r="E5110" s="19" t="s">
        <v>205</v>
      </c>
      <c r="F5110" s="19" t="s">
        <v>162</v>
      </c>
      <c r="G5110" s="19" t="s">
        <v>163</v>
      </c>
      <c r="H5110" s="25">
        <v>2.2097173258180822E-2</v>
      </c>
    </row>
    <row r="5111" spans="1:8" x14ac:dyDescent="0.25">
      <c r="A5111" s="19" t="s">
        <v>86</v>
      </c>
      <c r="B5111" s="19" t="s">
        <v>87</v>
      </c>
      <c r="C5111" s="19" t="s">
        <v>83</v>
      </c>
      <c r="D5111" s="19" t="s">
        <v>204</v>
      </c>
      <c r="E5111" s="19" t="s">
        <v>205</v>
      </c>
      <c r="F5111" s="19" t="s">
        <v>210</v>
      </c>
      <c r="G5111" s="19" t="s">
        <v>211</v>
      </c>
      <c r="H5111" s="25">
        <v>3.4271295138459861E-4</v>
      </c>
    </row>
    <row r="5112" spans="1:8" x14ac:dyDescent="0.25">
      <c r="A5112" s="19" t="s">
        <v>86</v>
      </c>
      <c r="B5112" s="19" t="s">
        <v>87</v>
      </c>
      <c r="C5112" s="19" t="s">
        <v>83</v>
      </c>
      <c r="D5112" s="19" t="s">
        <v>204</v>
      </c>
      <c r="E5112" s="19" t="s">
        <v>205</v>
      </c>
      <c r="F5112" s="19" t="s">
        <v>212</v>
      </c>
      <c r="G5112" s="19" t="s">
        <v>213</v>
      </c>
      <c r="H5112" s="25">
        <v>3.3111975259558675E-3</v>
      </c>
    </row>
    <row r="5113" spans="1:8" x14ac:dyDescent="0.25">
      <c r="A5113" s="19" t="s">
        <v>86</v>
      </c>
      <c r="B5113" s="19" t="s">
        <v>87</v>
      </c>
      <c r="C5113" s="19" t="s">
        <v>83</v>
      </c>
      <c r="D5113" s="19" t="s">
        <v>204</v>
      </c>
      <c r="E5113" s="19" t="s">
        <v>205</v>
      </c>
      <c r="F5113" s="19" t="s">
        <v>202</v>
      </c>
      <c r="G5113" s="19" t="s">
        <v>203</v>
      </c>
      <c r="H5113" s="25">
        <v>9.721046249603581E-4</v>
      </c>
    </row>
    <row r="5114" spans="1:8" x14ac:dyDescent="0.25">
      <c r="A5114" s="19" t="s">
        <v>86</v>
      </c>
      <c r="B5114" s="19" t="s">
        <v>87</v>
      </c>
      <c r="C5114" s="19" t="s">
        <v>83</v>
      </c>
      <c r="D5114" s="19" t="s">
        <v>330</v>
      </c>
      <c r="E5114" s="19" t="s">
        <v>331</v>
      </c>
      <c r="F5114" s="19" t="s">
        <v>94</v>
      </c>
      <c r="G5114" s="19" t="s">
        <v>95</v>
      </c>
      <c r="H5114" s="25">
        <v>1.5884129531966045E-3</v>
      </c>
    </row>
    <row r="5115" spans="1:8" x14ac:dyDescent="0.25">
      <c r="A5115" s="19" t="s">
        <v>86</v>
      </c>
      <c r="B5115" s="19" t="s">
        <v>87</v>
      </c>
      <c r="C5115" s="19" t="s">
        <v>83</v>
      </c>
      <c r="D5115" s="19" t="s">
        <v>330</v>
      </c>
      <c r="E5115" s="19" t="s">
        <v>331</v>
      </c>
      <c r="F5115" s="19" t="s">
        <v>410</v>
      </c>
      <c r="G5115" s="19" t="s">
        <v>411</v>
      </c>
      <c r="H5115" s="25">
        <v>0.23952262854892367</v>
      </c>
    </row>
    <row r="5116" spans="1:8" x14ac:dyDescent="0.25">
      <c r="A5116" s="19" t="s">
        <v>86</v>
      </c>
      <c r="B5116" s="19" t="s">
        <v>87</v>
      </c>
      <c r="C5116" s="19" t="s">
        <v>83</v>
      </c>
      <c r="D5116" s="19" t="s">
        <v>330</v>
      </c>
      <c r="E5116" s="19" t="s">
        <v>331</v>
      </c>
      <c r="F5116" s="19" t="s">
        <v>96</v>
      </c>
      <c r="G5116" s="19" t="s">
        <v>97</v>
      </c>
      <c r="H5116" s="25">
        <v>5.6659316378022885E-4</v>
      </c>
    </row>
    <row r="5117" spans="1:8" x14ac:dyDescent="0.25">
      <c r="A5117" s="19" t="s">
        <v>86</v>
      </c>
      <c r="B5117" s="19" t="s">
        <v>87</v>
      </c>
      <c r="C5117" s="19" t="s">
        <v>83</v>
      </c>
      <c r="D5117" s="19" t="s">
        <v>330</v>
      </c>
      <c r="E5117" s="19" t="s">
        <v>331</v>
      </c>
      <c r="F5117" s="19" t="s">
        <v>98</v>
      </c>
      <c r="G5117" s="19" t="s">
        <v>99</v>
      </c>
      <c r="H5117" s="25">
        <v>1.5282293918620099E-3</v>
      </c>
    </row>
    <row r="5118" spans="1:8" x14ac:dyDescent="0.25">
      <c r="A5118" s="19" t="s">
        <v>86</v>
      </c>
      <c r="B5118" s="19" t="s">
        <v>87</v>
      </c>
      <c r="C5118" s="19" t="s">
        <v>83</v>
      </c>
      <c r="D5118" s="19" t="s">
        <v>330</v>
      </c>
      <c r="E5118" s="19" t="s">
        <v>331</v>
      </c>
      <c r="F5118" s="19" t="s">
        <v>172</v>
      </c>
      <c r="G5118" s="19" t="s">
        <v>173</v>
      </c>
      <c r="H5118" s="25">
        <v>2.0968630865950507E-4</v>
      </c>
    </row>
    <row r="5119" spans="1:8" x14ac:dyDescent="0.25">
      <c r="A5119" s="19" t="s">
        <v>86</v>
      </c>
      <c r="B5119" s="19" t="s">
        <v>87</v>
      </c>
      <c r="C5119" s="19" t="s">
        <v>83</v>
      </c>
      <c r="D5119" s="19" t="s">
        <v>330</v>
      </c>
      <c r="E5119" s="19" t="s">
        <v>331</v>
      </c>
      <c r="F5119" s="19" t="s">
        <v>100</v>
      </c>
      <c r="G5119" s="19" t="s">
        <v>101</v>
      </c>
      <c r="H5119" s="25">
        <v>8.8267812225308467E-3</v>
      </c>
    </row>
    <row r="5120" spans="1:8" x14ac:dyDescent="0.25">
      <c r="A5120" s="19" t="s">
        <v>86</v>
      </c>
      <c r="B5120" s="19" t="s">
        <v>87</v>
      </c>
      <c r="C5120" s="19" t="s">
        <v>83</v>
      </c>
      <c r="D5120" s="19" t="s">
        <v>330</v>
      </c>
      <c r="E5120" s="19" t="s">
        <v>331</v>
      </c>
      <c r="F5120" s="19" t="s">
        <v>108</v>
      </c>
      <c r="G5120" s="19" t="s">
        <v>109</v>
      </c>
      <c r="H5120" s="25">
        <v>3.2019868338104473E-4</v>
      </c>
    </row>
    <row r="5121" spans="1:8" x14ac:dyDescent="0.25">
      <c r="A5121" s="19" t="s">
        <v>86</v>
      </c>
      <c r="B5121" s="19" t="s">
        <v>87</v>
      </c>
      <c r="C5121" s="19" t="s">
        <v>83</v>
      </c>
      <c r="D5121" s="19" t="s">
        <v>330</v>
      </c>
      <c r="E5121" s="19" t="s">
        <v>331</v>
      </c>
      <c r="F5121" s="19" t="s">
        <v>110</v>
      </c>
      <c r="G5121" s="19" t="s">
        <v>111</v>
      </c>
      <c r="H5121" s="25">
        <v>7.3131362006771247E-3</v>
      </c>
    </row>
    <row r="5122" spans="1:8" x14ac:dyDescent="0.25">
      <c r="A5122" s="19" t="s">
        <v>86</v>
      </c>
      <c r="B5122" s="19" t="s">
        <v>87</v>
      </c>
      <c r="C5122" s="19" t="s">
        <v>83</v>
      </c>
      <c r="D5122" s="19" t="s">
        <v>330</v>
      </c>
      <c r="E5122" s="19" t="s">
        <v>331</v>
      </c>
      <c r="F5122" s="19" t="s">
        <v>182</v>
      </c>
      <c r="G5122" s="19" t="s">
        <v>183</v>
      </c>
      <c r="H5122" s="25">
        <v>1.8080760127232812E-3</v>
      </c>
    </row>
    <row r="5123" spans="1:8" x14ac:dyDescent="0.25">
      <c r="A5123" s="19" t="s">
        <v>86</v>
      </c>
      <c r="B5123" s="19" t="s">
        <v>87</v>
      </c>
      <c r="C5123" s="19" t="s">
        <v>83</v>
      </c>
      <c r="D5123" s="19" t="s">
        <v>330</v>
      </c>
      <c r="E5123" s="19" t="s">
        <v>331</v>
      </c>
      <c r="F5123" s="19" t="s">
        <v>112</v>
      </c>
      <c r="G5123" s="19" t="s">
        <v>113</v>
      </c>
      <c r="H5123" s="25">
        <v>1.0220868496475727E-3</v>
      </c>
    </row>
    <row r="5124" spans="1:8" x14ac:dyDescent="0.25">
      <c r="A5124" s="19" t="s">
        <v>86</v>
      </c>
      <c r="B5124" s="19" t="s">
        <v>87</v>
      </c>
      <c r="C5124" s="19" t="s">
        <v>83</v>
      </c>
      <c r="D5124" s="19" t="s">
        <v>330</v>
      </c>
      <c r="E5124" s="19" t="s">
        <v>331</v>
      </c>
      <c r="F5124" s="19" t="s">
        <v>114</v>
      </c>
      <c r="G5124" s="19" t="s">
        <v>115</v>
      </c>
      <c r="H5124" s="25">
        <v>1.9703819096064147E-3</v>
      </c>
    </row>
    <row r="5125" spans="1:8" x14ac:dyDescent="0.25">
      <c r="A5125" s="19" t="s">
        <v>86</v>
      </c>
      <c r="B5125" s="19" t="s">
        <v>87</v>
      </c>
      <c r="C5125" s="19" t="s">
        <v>83</v>
      </c>
      <c r="D5125" s="19" t="s">
        <v>330</v>
      </c>
      <c r="E5125" s="19" t="s">
        <v>331</v>
      </c>
      <c r="F5125" s="19" t="s">
        <v>118</v>
      </c>
      <c r="G5125" s="19" t="s">
        <v>119</v>
      </c>
      <c r="H5125" s="25">
        <v>3.5715603271971774E-3</v>
      </c>
    </row>
    <row r="5126" spans="1:8" x14ac:dyDescent="0.25">
      <c r="A5126" s="19" t="s">
        <v>86</v>
      </c>
      <c r="B5126" s="19" t="s">
        <v>87</v>
      </c>
      <c r="C5126" s="19" t="s">
        <v>83</v>
      </c>
      <c r="D5126" s="19" t="s">
        <v>330</v>
      </c>
      <c r="E5126" s="19" t="s">
        <v>331</v>
      </c>
      <c r="F5126" s="19" t="s">
        <v>184</v>
      </c>
      <c r="G5126" s="19" t="s">
        <v>185</v>
      </c>
      <c r="H5126" s="25">
        <v>8.9469995249143901E-4</v>
      </c>
    </row>
    <row r="5127" spans="1:8" x14ac:dyDescent="0.25">
      <c r="A5127" s="19" t="s">
        <v>86</v>
      </c>
      <c r="B5127" s="19" t="s">
        <v>87</v>
      </c>
      <c r="C5127" s="19" t="s">
        <v>83</v>
      </c>
      <c r="D5127" s="19" t="s">
        <v>330</v>
      </c>
      <c r="E5127" s="19" t="s">
        <v>331</v>
      </c>
      <c r="F5127" s="19" t="s">
        <v>192</v>
      </c>
      <c r="G5127" s="19" t="s">
        <v>193</v>
      </c>
      <c r="H5127" s="25">
        <v>1.8214031816634116E-4</v>
      </c>
    </row>
    <row r="5128" spans="1:8" x14ac:dyDescent="0.25">
      <c r="A5128" s="19" t="s">
        <v>86</v>
      </c>
      <c r="B5128" s="19" t="s">
        <v>87</v>
      </c>
      <c r="C5128" s="19" t="s">
        <v>83</v>
      </c>
      <c r="D5128" s="19" t="s">
        <v>330</v>
      </c>
      <c r="E5128" s="19" t="s">
        <v>331</v>
      </c>
      <c r="F5128" s="19" t="s">
        <v>194</v>
      </c>
      <c r="G5128" s="19" t="s">
        <v>195</v>
      </c>
      <c r="H5128" s="25">
        <v>2.0597465889464591E-2</v>
      </c>
    </row>
    <row r="5129" spans="1:8" x14ac:dyDescent="0.25">
      <c r="A5129" s="19" t="s">
        <v>86</v>
      </c>
      <c r="B5129" s="19" t="s">
        <v>87</v>
      </c>
      <c r="C5129" s="19" t="s">
        <v>83</v>
      </c>
      <c r="D5129" s="19" t="s">
        <v>330</v>
      </c>
      <c r="E5129" s="19" t="s">
        <v>331</v>
      </c>
      <c r="F5129" s="19" t="s">
        <v>122</v>
      </c>
      <c r="G5129" s="19" t="s">
        <v>123</v>
      </c>
      <c r="H5129" s="25">
        <v>5.34693969568982E-4</v>
      </c>
    </row>
    <row r="5130" spans="1:8" x14ac:dyDescent="0.25">
      <c r="A5130" s="19" t="s">
        <v>86</v>
      </c>
      <c r="B5130" s="19" t="s">
        <v>87</v>
      </c>
      <c r="C5130" s="19" t="s">
        <v>83</v>
      </c>
      <c r="D5130" s="19" t="s">
        <v>330</v>
      </c>
      <c r="E5130" s="19" t="s">
        <v>331</v>
      </c>
      <c r="F5130" s="19" t="s">
        <v>126</v>
      </c>
      <c r="G5130" s="19" t="s">
        <v>127</v>
      </c>
      <c r="H5130" s="25">
        <v>1.8459715211470462E-4</v>
      </c>
    </row>
    <row r="5131" spans="1:8" x14ac:dyDescent="0.25">
      <c r="A5131" s="19" t="s">
        <v>86</v>
      </c>
      <c r="B5131" s="19" t="s">
        <v>87</v>
      </c>
      <c r="C5131" s="19" t="s">
        <v>83</v>
      </c>
      <c r="D5131" s="19" t="s">
        <v>330</v>
      </c>
      <c r="E5131" s="19" t="s">
        <v>331</v>
      </c>
      <c r="F5131" s="19" t="s">
        <v>132</v>
      </c>
      <c r="G5131" s="19" t="s">
        <v>133</v>
      </c>
      <c r="H5131" s="25">
        <v>4.9187717730886935E-3</v>
      </c>
    </row>
    <row r="5132" spans="1:8" x14ac:dyDescent="0.25">
      <c r="A5132" s="19" t="s">
        <v>86</v>
      </c>
      <c r="B5132" s="19" t="s">
        <v>87</v>
      </c>
      <c r="C5132" s="19" t="s">
        <v>83</v>
      </c>
      <c r="D5132" s="19" t="s">
        <v>330</v>
      </c>
      <c r="E5132" s="19" t="s">
        <v>331</v>
      </c>
      <c r="F5132" s="19" t="s">
        <v>134</v>
      </c>
      <c r="G5132" s="19" t="s">
        <v>135</v>
      </c>
      <c r="H5132" s="25">
        <v>1.3190284242941192E-3</v>
      </c>
    </row>
    <row r="5133" spans="1:8" x14ac:dyDescent="0.25">
      <c r="A5133" s="19" t="s">
        <v>86</v>
      </c>
      <c r="B5133" s="19" t="s">
        <v>87</v>
      </c>
      <c r="C5133" s="19" t="s">
        <v>83</v>
      </c>
      <c r="D5133" s="19" t="s">
        <v>330</v>
      </c>
      <c r="E5133" s="19" t="s">
        <v>331</v>
      </c>
      <c r="F5133" s="19" t="s">
        <v>136</v>
      </c>
      <c r="G5133" s="19" t="s">
        <v>137</v>
      </c>
      <c r="H5133" s="25">
        <v>3.8129230918543825E-4</v>
      </c>
    </row>
    <row r="5134" spans="1:8" x14ac:dyDescent="0.25">
      <c r="A5134" s="19" t="s">
        <v>86</v>
      </c>
      <c r="B5134" s="19" t="s">
        <v>87</v>
      </c>
      <c r="C5134" s="19" t="s">
        <v>83</v>
      </c>
      <c r="D5134" s="19" t="s">
        <v>330</v>
      </c>
      <c r="E5134" s="19" t="s">
        <v>331</v>
      </c>
      <c r="F5134" s="19" t="s">
        <v>138</v>
      </c>
      <c r="G5134" s="19" t="s">
        <v>139</v>
      </c>
      <c r="H5134" s="25">
        <v>1.1327677484940565E-3</v>
      </c>
    </row>
    <row r="5135" spans="1:8" x14ac:dyDescent="0.25">
      <c r="A5135" s="19" t="s">
        <v>86</v>
      </c>
      <c r="B5135" s="19" t="s">
        <v>87</v>
      </c>
      <c r="C5135" s="19" t="s">
        <v>83</v>
      </c>
      <c r="D5135" s="19" t="s">
        <v>330</v>
      </c>
      <c r="E5135" s="19" t="s">
        <v>331</v>
      </c>
      <c r="F5135" s="19" t="s">
        <v>140</v>
      </c>
      <c r="G5135" s="19" t="s">
        <v>141</v>
      </c>
      <c r="H5135" s="25">
        <v>1.1452778121961635E-3</v>
      </c>
    </row>
    <row r="5136" spans="1:8" x14ac:dyDescent="0.25">
      <c r="A5136" s="19" t="s">
        <v>86</v>
      </c>
      <c r="B5136" s="19" t="s">
        <v>87</v>
      </c>
      <c r="C5136" s="19" t="s">
        <v>83</v>
      </c>
      <c r="D5136" s="19" t="s">
        <v>330</v>
      </c>
      <c r="E5136" s="19" t="s">
        <v>331</v>
      </c>
      <c r="F5136" s="19" t="s">
        <v>198</v>
      </c>
      <c r="G5136" s="19" t="s">
        <v>199</v>
      </c>
      <c r="H5136" s="25">
        <v>7.6889061725710682E-3</v>
      </c>
    </row>
    <row r="5137" spans="1:8" x14ac:dyDescent="0.25">
      <c r="A5137" s="19" t="s">
        <v>86</v>
      </c>
      <c r="B5137" s="19" t="s">
        <v>87</v>
      </c>
      <c r="C5137" s="19" t="s">
        <v>83</v>
      </c>
      <c r="D5137" s="19" t="s">
        <v>330</v>
      </c>
      <c r="E5137" s="19" t="s">
        <v>331</v>
      </c>
      <c r="F5137" s="19" t="s">
        <v>142</v>
      </c>
      <c r="G5137" s="19" t="s">
        <v>143</v>
      </c>
      <c r="H5137" s="25">
        <v>7.9606331673180751E-4</v>
      </c>
    </row>
    <row r="5138" spans="1:8" x14ac:dyDescent="0.25">
      <c r="A5138" s="19" t="s">
        <v>86</v>
      </c>
      <c r="B5138" s="19" t="s">
        <v>87</v>
      </c>
      <c r="C5138" s="19" t="s">
        <v>83</v>
      </c>
      <c r="D5138" s="19" t="s">
        <v>330</v>
      </c>
      <c r="E5138" s="19" t="s">
        <v>331</v>
      </c>
      <c r="F5138" s="19" t="s">
        <v>144</v>
      </c>
      <c r="G5138" s="19" t="s">
        <v>145</v>
      </c>
      <c r="H5138" s="25">
        <v>7.3062291499540353E-3</v>
      </c>
    </row>
    <row r="5139" spans="1:8" x14ac:dyDescent="0.25">
      <c r="A5139" s="19" t="s">
        <v>86</v>
      </c>
      <c r="B5139" s="19" t="s">
        <v>87</v>
      </c>
      <c r="C5139" s="19" t="s">
        <v>83</v>
      </c>
      <c r="D5139" s="19" t="s">
        <v>330</v>
      </c>
      <c r="E5139" s="19" t="s">
        <v>331</v>
      </c>
      <c r="F5139" s="19" t="s">
        <v>146</v>
      </c>
      <c r="G5139" s="19" t="s">
        <v>147</v>
      </c>
      <c r="H5139" s="25">
        <v>5.3278755543364434E-4</v>
      </c>
    </row>
    <row r="5140" spans="1:8" x14ac:dyDescent="0.25">
      <c r="A5140" s="19" t="s">
        <v>86</v>
      </c>
      <c r="B5140" s="19" t="s">
        <v>87</v>
      </c>
      <c r="C5140" s="19" t="s">
        <v>83</v>
      </c>
      <c r="D5140" s="19" t="s">
        <v>330</v>
      </c>
      <c r="E5140" s="19" t="s">
        <v>331</v>
      </c>
      <c r="F5140" s="19" t="s">
        <v>150</v>
      </c>
      <c r="G5140" s="19" t="s">
        <v>151</v>
      </c>
      <c r="H5140" s="25">
        <v>1.5231440745998425E-3</v>
      </c>
    </row>
    <row r="5141" spans="1:8" x14ac:dyDescent="0.25">
      <c r="A5141" s="19" t="s">
        <v>86</v>
      </c>
      <c r="B5141" s="19" t="s">
        <v>87</v>
      </c>
      <c r="C5141" s="19" t="s">
        <v>83</v>
      </c>
      <c r="D5141" s="19" t="s">
        <v>330</v>
      </c>
      <c r="E5141" s="19" t="s">
        <v>331</v>
      </c>
      <c r="F5141" s="19" t="s">
        <v>156</v>
      </c>
      <c r="G5141" s="19" t="s">
        <v>157</v>
      </c>
      <c r="H5141" s="25">
        <v>6.0257059571086216E-3</v>
      </c>
    </row>
    <row r="5142" spans="1:8" x14ac:dyDescent="0.25">
      <c r="A5142" s="19" t="s">
        <v>86</v>
      </c>
      <c r="B5142" s="19" t="s">
        <v>87</v>
      </c>
      <c r="C5142" s="19" t="s">
        <v>83</v>
      </c>
      <c r="D5142" s="19" t="s">
        <v>330</v>
      </c>
      <c r="E5142" s="19" t="s">
        <v>331</v>
      </c>
      <c r="F5142" s="19" t="s">
        <v>158</v>
      </c>
      <c r="G5142" s="19" t="s">
        <v>159</v>
      </c>
      <c r="H5142" s="25">
        <v>3.8130488060921819E-5</v>
      </c>
    </row>
    <row r="5143" spans="1:8" x14ac:dyDescent="0.25">
      <c r="A5143" s="19" t="s">
        <v>86</v>
      </c>
      <c r="B5143" s="19" t="s">
        <v>87</v>
      </c>
      <c r="C5143" s="19" t="s">
        <v>83</v>
      </c>
      <c r="D5143" s="19" t="s">
        <v>330</v>
      </c>
      <c r="E5143" s="19" t="s">
        <v>331</v>
      </c>
      <c r="F5143" s="19" t="s">
        <v>162</v>
      </c>
      <c r="G5143" s="19" t="s">
        <v>163</v>
      </c>
      <c r="H5143" s="25">
        <v>1.2176288340111167E-2</v>
      </c>
    </row>
    <row r="5144" spans="1:8" x14ac:dyDescent="0.25">
      <c r="A5144" s="19" t="s">
        <v>86</v>
      </c>
      <c r="B5144" s="19" t="s">
        <v>87</v>
      </c>
      <c r="C5144" s="19" t="s">
        <v>83</v>
      </c>
      <c r="D5144" s="19" t="s">
        <v>330</v>
      </c>
      <c r="E5144" s="19" t="s">
        <v>331</v>
      </c>
      <c r="F5144" s="19" t="s">
        <v>218</v>
      </c>
      <c r="G5144" s="19" t="s">
        <v>219</v>
      </c>
      <c r="H5144" s="25">
        <v>1.3729450224499236E-3</v>
      </c>
    </row>
    <row r="5145" spans="1:8" x14ac:dyDescent="0.25">
      <c r="A5145" s="19" t="s">
        <v>86</v>
      </c>
      <c r="B5145" s="19" t="s">
        <v>87</v>
      </c>
      <c r="C5145" s="19" t="s">
        <v>83</v>
      </c>
      <c r="D5145" s="19" t="s">
        <v>330</v>
      </c>
      <c r="E5145" s="19" t="s">
        <v>331</v>
      </c>
      <c r="F5145" s="19" t="s">
        <v>202</v>
      </c>
      <c r="G5145" s="19" t="s">
        <v>203</v>
      </c>
      <c r="H5145" s="25">
        <v>3.1021386179173888E-4</v>
      </c>
    </row>
    <row r="5146" spans="1:8" x14ac:dyDescent="0.25">
      <c r="A5146" s="19" t="s">
        <v>86</v>
      </c>
      <c r="B5146" s="19" t="s">
        <v>87</v>
      </c>
      <c r="C5146" s="19" t="s">
        <v>83</v>
      </c>
      <c r="D5146" s="19" t="s">
        <v>214</v>
      </c>
      <c r="E5146" s="19" t="s">
        <v>215</v>
      </c>
      <c r="F5146" s="19" t="s">
        <v>94</v>
      </c>
      <c r="G5146" s="19" t="s">
        <v>95</v>
      </c>
      <c r="H5146" s="25">
        <v>5.3378727957504512E-3</v>
      </c>
    </row>
    <row r="5147" spans="1:8" x14ac:dyDescent="0.25">
      <c r="A5147" s="19" t="s">
        <v>86</v>
      </c>
      <c r="B5147" s="19" t="s">
        <v>87</v>
      </c>
      <c r="C5147" s="19" t="s">
        <v>83</v>
      </c>
      <c r="D5147" s="19" t="s">
        <v>214</v>
      </c>
      <c r="E5147" s="19" t="s">
        <v>215</v>
      </c>
      <c r="F5147" s="19" t="s">
        <v>410</v>
      </c>
      <c r="G5147" s="19" t="s">
        <v>411</v>
      </c>
      <c r="H5147" s="25">
        <v>1.7210181665816107</v>
      </c>
    </row>
    <row r="5148" spans="1:8" x14ac:dyDescent="0.25">
      <c r="A5148" s="19" t="s">
        <v>86</v>
      </c>
      <c r="B5148" s="19" t="s">
        <v>87</v>
      </c>
      <c r="C5148" s="19" t="s">
        <v>83</v>
      </c>
      <c r="D5148" s="19" t="s">
        <v>214</v>
      </c>
      <c r="E5148" s="19" t="s">
        <v>215</v>
      </c>
      <c r="F5148" s="19" t="s">
        <v>166</v>
      </c>
      <c r="G5148" s="19" t="s">
        <v>167</v>
      </c>
      <c r="H5148" s="25">
        <v>1.8499785158255543E-4</v>
      </c>
    </row>
    <row r="5149" spans="1:8" x14ac:dyDescent="0.25">
      <c r="A5149" s="19" t="s">
        <v>86</v>
      </c>
      <c r="B5149" s="19" t="s">
        <v>87</v>
      </c>
      <c r="C5149" s="19" t="s">
        <v>83</v>
      </c>
      <c r="D5149" s="19" t="s">
        <v>214</v>
      </c>
      <c r="E5149" s="19" t="s">
        <v>215</v>
      </c>
      <c r="F5149" s="19" t="s">
        <v>96</v>
      </c>
      <c r="G5149" s="19" t="s">
        <v>97</v>
      </c>
      <c r="H5149" s="25">
        <v>2.6147223237984363E-3</v>
      </c>
    </row>
    <row r="5150" spans="1:8" x14ac:dyDescent="0.25">
      <c r="A5150" s="19" t="s">
        <v>86</v>
      </c>
      <c r="B5150" s="19" t="s">
        <v>87</v>
      </c>
      <c r="C5150" s="19" t="s">
        <v>83</v>
      </c>
      <c r="D5150" s="19" t="s">
        <v>214</v>
      </c>
      <c r="E5150" s="19" t="s">
        <v>215</v>
      </c>
      <c r="F5150" s="19" t="s">
        <v>180</v>
      </c>
      <c r="G5150" s="19" t="s">
        <v>181</v>
      </c>
      <c r="H5150" s="25">
        <v>3.8630342508795529E-4</v>
      </c>
    </row>
    <row r="5151" spans="1:8" x14ac:dyDescent="0.25">
      <c r="A5151" s="19" t="s">
        <v>86</v>
      </c>
      <c r="B5151" s="19" t="s">
        <v>87</v>
      </c>
      <c r="C5151" s="19" t="s">
        <v>83</v>
      </c>
      <c r="D5151" s="19" t="s">
        <v>214</v>
      </c>
      <c r="E5151" s="19" t="s">
        <v>215</v>
      </c>
      <c r="F5151" s="19" t="s">
        <v>98</v>
      </c>
      <c r="G5151" s="19" t="s">
        <v>99</v>
      </c>
      <c r="H5151" s="25">
        <v>1.5398040083312059E-2</v>
      </c>
    </row>
    <row r="5152" spans="1:8" x14ac:dyDescent="0.25">
      <c r="A5152" s="19" t="s">
        <v>86</v>
      </c>
      <c r="B5152" s="19" t="s">
        <v>87</v>
      </c>
      <c r="C5152" s="19" t="s">
        <v>83</v>
      </c>
      <c r="D5152" s="19" t="s">
        <v>214</v>
      </c>
      <c r="E5152" s="19" t="s">
        <v>215</v>
      </c>
      <c r="F5152" s="19" t="s">
        <v>170</v>
      </c>
      <c r="G5152" s="19" t="s">
        <v>171</v>
      </c>
      <c r="H5152" s="25">
        <v>9.5252381459623413E-3</v>
      </c>
    </row>
    <row r="5153" spans="1:8" x14ac:dyDescent="0.25">
      <c r="A5153" s="19" t="s">
        <v>86</v>
      </c>
      <c r="B5153" s="19" t="s">
        <v>87</v>
      </c>
      <c r="C5153" s="19" t="s">
        <v>83</v>
      </c>
      <c r="D5153" s="19" t="s">
        <v>214</v>
      </c>
      <c r="E5153" s="19" t="s">
        <v>215</v>
      </c>
      <c r="F5153" s="19" t="s">
        <v>172</v>
      </c>
      <c r="G5153" s="19" t="s">
        <v>173</v>
      </c>
      <c r="H5153" s="25">
        <v>1.4644101570690791E-3</v>
      </c>
    </row>
    <row r="5154" spans="1:8" x14ac:dyDescent="0.25">
      <c r="A5154" s="19" t="s">
        <v>86</v>
      </c>
      <c r="B5154" s="19" t="s">
        <v>87</v>
      </c>
      <c r="C5154" s="19" t="s">
        <v>83</v>
      </c>
      <c r="D5154" s="19" t="s">
        <v>214</v>
      </c>
      <c r="E5154" s="19" t="s">
        <v>215</v>
      </c>
      <c r="F5154" s="19" t="s">
        <v>100</v>
      </c>
      <c r="G5154" s="19" t="s">
        <v>101</v>
      </c>
      <c r="H5154" s="25">
        <v>5.5940825419987128E-2</v>
      </c>
    </row>
    <row r="5155" spans="1:8" x14ac:dyDescent="0.25">
      <c r="A5155" s="19" t="s">
        <v>86</v>
      </c>
      <c r="B5155" s="19" t="s">
        <v>87</v>
      </c>
      <c r="C5155" s="19" t="s">
        <v>83</v>
      </c>
      <c r="D5155" s="19" t="s">
        <v>214</v>
      </c>
      <c r="E5155" s="19" t="s">
        <v>215</v>
      </c>
      <c r="F5155" s="19" t="s">
        <v>108</v>
      </c>
      <c r="G5155" s="19" t="s">
        <v>109</v>
      </c>
      <c r="H5155" s="25">
        <v>1.5711777113941198E-3</v>
      </c>
    </row>
    <row r="5156" spans="1:8" x14ac:dyDescent="0.25">
      <c r="A5156" s="19" t="s">
        <v>86</v>
      </c>
      <c r="B5156" s="19" t="s">
        <v>87</v>
      </c>
      <c r="C5156" s="19" t="s">
        <v>83</v>
      </c>
      <c r="D5156" s="19" t="s">
        <v>214</v>
      </c>
      <c r="E5156" s="19" t="s">
        <v>215</v>
      </c>
      <c r="F5156" s="19" t="s">
        <v>110</v>
      </c>
      <c r="G5156" s="19" t="s">
        <v>111</v>
      </c>
      <c r="H5156" s="25">
        <v>0.11843976788790961</v>
      </c>
    </row>
    <row r="5157" spans="1:8" x14ac:dyDescent="0.25">
      <c r="A5157" s="19" t="s">
        <v>86</v>
      </c>
      <c r="B5157" s="19" t="s">
        <v>87</v>
      </c>
      <c r="C5157" s="19" t="s">
        <v>83</v>
      </c>
      <c r="D5157" s="19" t="s">
        <v>214</v>
      </c>
      <c r="E5157" s="19" t="s">
        <v>215</v>
      </c>
      <c r="F5157" s="19" t="s">
        <v>206</v>
      </c>
      <c r="G5157" s="19" t="s">
        <v>207</v>
      </c>
      <c r="H5157" s="25">
        <v>5.4418680981075376E-3</v>
      </c>
    </row>
    <row r="5158" spans="1:8" x14ac:dyDescent="0.25">
      <c r="A5158" s="19" t="s">
        <v>86</v>
      </c>
      <c r="B5158" s="19" t="s">
        <v>87</v>
      </c>
      <c r="C5158" s="19" t="s">
        <v>83</v>
      </c>
      <c r="D5158" s="19" t="s">
        <v>214</v>
      </c>
      <c r="E5158" s="19" t="s">
        <v>215</v>
      </c>
      <c r="F5158" s="19" t="s">
        <v>182</v>
      </c>
      <c r="G5158" s="19" t="s">
        <v>183</v>
      </c>
      <c r="H5158" s="25">
        <v>8.270351743511907E-3</v>
      </c>
    </row>
    <row r="5159" spans="1:8" x14ac:dyDescent="0.25">
      <c r="A5159" s="19" t="s">
        <v>86</v>
      </c>
      <c r="B5159" s="19" t="s">
        <v>87</v>
      </c>
      <c r="C5159" s="19" t="s">
        <v>83</v>
      </c>
      <c r="D5159" s="19" t="s">
        <v>214</v>
      </c>
      <c r="E5159" s="19" t="s">
        <v>215</v>
      </c>
      <c r="F5159" s="19" t="s">
        <v>112</v>
      </c>
      <c r="G5159" s="19" t="s">
        <v>113</v>
      </c>
      <c r="H5159" s="25">
        <v>1.7124676282650178E-3</v>
      </c>
    </row>
    <row r="5160" spans="1:8" x14ac:dyDescent="0.25">
      <c r="A5160" s="19" t="s">
        <v>86</v>
      </c>
      <c r="B5160" s="19" t="s">
        <v>87</v>
      </c>
      <c r="C5160" s="19" t="s">
        <v>83</v>
      </c>
      <c r="D5160" s="19" t="s">
        <v>214</v>
      </c>
      <c r="E5160" s="19" t="s">
        <v>215</v>
      </c>
      <c r="F5160" s="19" t="s">
        <v>114</v>
      </c>
      <c r="G5160" s="19" t="s">
        <v>115</v>
      </c>
      <c r="H5160" s="25">
        <v>1.1203985878862293E-2</v>
      </c>
    </row>
    <row r="5161" spans="1:8" x14ac:dyDescent="0.25">
      <c r="A5161" s="19" t="s">
        <v>86</v>
      </c>
      <c r="B5161" s="19" t="s">
        <v>87</v>
      </c>
      <c r="C5161" s="19" t="s">
        <v>83</v>
      </c>
      <c r="D5161" s="19" t="s">
        <v>214</v>
      </c>
      <c r="E5161" s="19" t="s">
        <v>215</v>
      </c>
      <c r="F5161" s="19" t="s">
        <v>116</v>
      </c>
      <c r="G5161" s="19" t="s">
        <v>117</v>
      </c>
      <c r="H5161" s="25">
        <v>1.9742604883543897E-3</v>
      </c>
    </row>
    <row r="5162" spans="1:8" x14ac:dyDescent="0.25">
      <c r="A5162" s="19" t="s">
        <v>86</v>
      </c>
      <c r="B5162" s="19" t="s">
        <v>87</v>
      </c>
      <c r="C5162" s="19" t="s">
        <v>83</v>
      </c>
      <c r="D5162" s="19" t="s">
        <v>214</v>
      </c>
      <c r="E5162" s="19" t="s">
        <v>215</v>
      </c>
      <c r="F5162" s="19" t="s">
        <v>118</v>
      </c>
      <c r="G5162" s="19" t="s">
        <v>119</v>
      </c>
      <c r="H5162" s="25">
        <v>1.1494359179793894E-2</v>
      </c>
    </row>
    <row r="5163" spans="1:8" x14ac:dyDescent="0.25">
      <c r="A5163" s="19" t="s">
        <v>86</v>
      </c>
      <c r="B5163" s="19" t="s">
        <v>87</v>
      </c>
      <c r="C5163" s="19" t="s">
        <v>83</v>
      </c>
      <c r="D5163" s="19" t="s">
        <v>214</v>
      </c>
      <c r="E5163" s="19" t="s">
        <v>215</v>
      </c>
      <c r="F5163" s="19" t="s">
        <v>184</v>
      </c>
      <c r="G5163" s="19" t="s">
        <v>185</v>
      </c>
      <c r="H5163" s="25">
        <v>4.6942568552260366E-3</v>
      </c>
    </row>
    <row r="5164" spans="1:8" x14ac:dyDescent="0.25">
      <c r="A5164" s="19" t="s">
        <v>86</v>
      </c>
      <c r="B5164" s="19" t="s">
        <v>87</v>
      </c>
      <c r="C5164" s="19" t="s">
        <v>83</v>
      </c>
      <c r="D5164" s="19" t="s">
        <v>214</v>
      </c>
      <c r="E5164" s="19" t="s">
        <v>215</v>
      </c>
      <c r="F5164" s="19" t="s">
        <v>186</v>
      </c>
      <c r="G5164" s="19" t="s">
        <v>187</v>
      </c>
      <c r="H5164" s="25">
        <v>2.2638523603769468E-3</v>
      </c>
    </row>
    <row r="5165" spans="1:8" x14ac:dyDescent="0.25">
      <c r="A5165" s="19" t="s">
        <v>86</v>
      </c>
      <c r="B5165" s="19" t="s">
        <v>87</v>
      </c>
      <c r="C5165" s="19" t="s">
        <v>83</v>
      </c>
      <c r="D5165" s="19" t="s">
        <v>214</v>
      </c>
      <c r="E5165" s="19" t="s">
        <v>215</v>
      </c>
      <c r="F5165" s="19" t="s">
        <v>192</v>
      </c>
      <c r="G5165" s="19" t="s">
        <v>193</v>
      </c>
      <c r="H5165" s="25">
        <v>1.1860594064488897E-3</v>
      </c>
    </row>
    <row r="5166" spans="1:8" x14ac:dyDescent="0.25">
      <c r="A5166" s="19" t="s">
        <v>86</v>
      </c>
      <c r="B5166" s="19" t="s">
        <v>87</v>
      </c>
      <c r="C5166" s="19" t="s">
        <v>83</v>
      </c>
      <c r="D5166" s="19" t="s">
        <v>214</v>
      </c>
      <c r="E5166" s="19" t="s">
        <v>215</v>
      </c>
      <c r="F5166" s="19" t="s">
        <v>194</v>
      </c>
      <c r="G5166" s="19" t="s">
        <v>195</v>
      </c>
      <c r="H5166" s="25">
        <v>0.10278988376411789</v>
      </c>
    </row>
    <row r="5167" spans="1:8" x14ac:dyDescent="0.25">
      <c r="A5167" s="19" t="s">
        <v>86</v>
      </c>
      <c r="B5167" s="19" t="s">
        <v>87</v>
      </c>
      <c r="C5167" s="19" t="s">
        <v>83</v>
      </c>
      <c r="D5167" s="19" t="s">
        <v>214</v>
      </c>
      <c r="E5167" s="19" t="s">
        <v>215</v>
      </c>
      <c r="F5167" s="19" t="s">
        <v>122</v>
      </c>
      <c r="G5167" s="19" t="s">
        <v>123</v>
      </c>
      <c r="H5167" s="25">
        <v>5.4011910215164896E-3</v>
      </c>
    </row>
    <row r="5168" spans="1:8" x14ac:dyDescent="0.25">
      <c r="A5168" s="19" t="s">
        <v>86</v>
      </c>
      <c r="B5168" s="19" t="s">
        <v>87</v>
      </c>
      <c r="C5168" s="19" t="s">
        <v>83</v>
      </c>
      <c r="D5168" s="19" t="s">
        <v>214</v>
      </c>
      <c r="E5168" s="19" t="s">
        <v>215</v>
      </c>
      <c r="F5168" s="19" t="s">
        <v>126</v>
      </c>
      <c r="G5168" s="19" t="s">
        <v>127</v>
      </c>
      <c r="H5168" s="25">
        <v>8.9493492303592363E-4</v>
      </c>
    </row>
    <row r="5169" spans="1:8" x14ac:dyDescent="0.25">
      <c r="A5169" s="19" t="s">
        <v>86</v>
      </c>
      <c r="B5169" s="19" t="s">
        <v>87</v>
      </c>
      <c r="C5169" s="19" t="s">
        <v>83</v>
      </c>
      <c r="D5169" s="19" t="s">
        <v>214</v>
      </c>
      <c r="E5169" s="19" t="s">
        <v>215</v>
      </c>
      <c r="F5169" s="19" t="s">
        <v>128</v>
      </c>
      <c r="G5169" s="19" t="s">
        <v>129</v>
      </c>
      <c r="H5169" s="25">
        <v>4.0812727448444695E-3</v>
      </c>
    </row>
    <row r="5170" spans="1:8" x14ac:dyDescent="0.25">
      <c r="A5170" s="19" t="s">
        <v>86</v>
      </c>
      <c r="B5170" s="19" t="s">
        <v>87</v>
      </c>
      <c r="C5170" s="19" t="s">
        <v>83</v>
      </c>
      <c r="D5170" s="19" t="s">
        <v>214</v>
      </c>
      <c r="E5170" s="19" t="s">
        <v>215</v>
      </c>
      <c r="F5170" s="19" t="s">
        <v>130</v>
      </c>
      <c r="G5170" s="19" t="s">
        <v>131</v>
      </c>
      <c r="H5170" s="25">
        <v>2.5377580493366154E-2</v>
      </c>
    </row>
    <row r="5171" spans="1:8" x14ac:dyDescent="0.25">
      <c r="A5171" s="19" t="s">
        <v>86</v>
      </c>
      <c r="B5171" s="19" t="s">
        <v>87</v>
      </c>
      <c r="C5171" s="19" t="s">
        <v>83</v>
      </c>
      <c r="D5171" s="19" t="s">
        <v>214</v>
      </c>
      <c r="E5171" s="19" t="s">
        <v>215</v>
      </c>
      <c r="F5171" s="19" t="s">
        <v>134</v>
      </c>
      <c r="G5171" s="19" t="s">
        <v>135</v>
      </c>
      <c r="H5171" s="25">
        <v>2.0102415349710644E-2</v>
      </c>
    </row>
    <row r="5172" spans="1:8" x14ac:dyDescent="0.25">
      <c r="A5172" s="19" t="s">
        <v>86</v>
      </c>
      <c r="B5172" s="19" t="s">
        <v>87</v>
      </c>
      <c r="C5172" s="19" t="s">
        <v>83</v>
      </c>
      <c r="D5172" s="19" t="s">
        <v>214</v>
      </c>
      <c r="E5172" s="19" t="s">
        <v>215</v>
      </c>
      <c r="F5172" s="19" t="s">
        <v>136</v>
      </c>
      <c r="G5172" s="19" t="s">
        <v>137</v>
      </c>
      <c r="H5172" s="25">
        <v>1.3972498072415598E-3</v>
      </c>
    </row>
    <row r="5173" spans="1:8" x14ac:dyDescent="0.25">
      <c r="A5173" s="19" t="s">
        <v>86</v>
      </c>
      <c r="B5173" s="19" t="s">
        <v>87</v>
      </c>
      <c r="C5173" s="19" t="s">
        <v>83</v>
      </c>
      <c r="D5173" s="19" t="s">
        <v>214</v>
      </c>
      <c r="E5173" s="19" t="s">
        <v>215</v>
      </c>
      <c r="F5173" s="19" t="s">
        <v>138</v>
      </c>
      <c r="G5173" s="19" t="s">
        <v>139</v>
      </c>
      <c r="H5173" s="25">
        <v>5.3316689042205998E-3</v>
      </c>
    </row>
    <row r="5174" spans="1:8" x14ac:dyDescent="0.25">
      <c r="A5174" s="19" t="s">
        <v>86</v>
      </c>
      <c r="B5174" s="19" t="s">
        <v>87</v>
      </c>
      <c r="C5174" s="19" t="s">
        <v>83</v>
      </c>
      <c r="D5174" s="19" t="s">
        <v>214</v>
      </c>
      <c r="E5174" s="19" t="s">
        <v>215</v>
      </c>
      <c r="F5174" s="19" t="s">
        <v>198</v>
      </c>
      <c r="G5174" s="19" t="s">
        <v>199</v>
      </c>
      <c r="H5174" s="25">
        <v>5.5102032274130484E-2</v>
      </c>
    </row>
    <row r="5175" spans="1:8" x14ac:dyDescent="0.25">
      <c r="A5175" s="19" t="s">
        <v>86</v>
      </c>
      <c r="B5175" s="19" t="s">
        <v>87</v>
      </c>
      <c r="C5175" s="19" t="s">
        <v>83</v>
      </c>
      <c r="D5175" s="19" t="s">
        <v>214</v>
      </c>
      <c r="E5175" s="19" t="s">
        <v>215</v>
      </c>
      <c r="F5175" s="19" t="s">
        <v>142</v>
      </c>
      <c r="G5175" s="19" t="s">
        <v>143</v>
      </c>
      <c r="H5175" s="25">
        <v>4.2902087869757079E-3</v>
      </c>
    </row>
    <row r="5176" spans="1:8" x14ac:dyDescent="0.25">
      <c r="A5176" s="19" t="s">
        <v>86</v>
      </c>
      <c r="B5176" s="19" t="s">
        <v>87</v>
      </c>
      <c r="C5176" s="19" t="s">
        <v>83</v>
      </c>
      <c r="D5176" s="19" t="s">
        <v>214</v>
      </c>
      <c r="E5176" s="19" t="s">
        <v>215</v>
      </c>
      <c r="F5176" s="19" t="s">
        <v>144</v>
      </c>
      <c r="G5176" s="19" t="s">
        <v>145</v>
      </c>
      <c r="H5176" s="25">
        <v>2.8710475728319421E-2</v>
      </c>
    </row>
    <row r="5177" spans="1:8" x14ac:dyDescent="0.25">
      <c r="A5177" s="19" t="s">
        <v>86</v>
      </c>
      <c r="B5177" s="19" t="s">
        <v>87</v>
      </c>
      <c r="C5177" s="19" t="s">
        <v>83</v>
      </c>
      <c r="D5177" s="19" t="s">
        <v>214</v>
      </c>
      <c r="E5177" s="19" t="s">
        <v>215</v>
      </c>
      <c r="F5177" s="19" t="s">
        <v>146</v>
      </c>
      <c r="G5177" s="19" t="s">
        <v>147</v>
      </c>
      <c r="H5177" s="25">
        <v>3.3361722015181217E-3</v>
      </c>
    </row>
    <row r="5178" spans="1:8" x14ac:dyDescent="0.25">
      <c r="A5178" s="19" t="s">
        <v>86</v>
      </c>
      <c r="B5178" s="19" t="s">
        <v>87</v>
      </c>
      <c r="C5178" s="19" t="s">
        <v>83</v>
      </c>
      <c r="D5178" s="19" t="s">
        <v>214</v>
      </c>
      <c r="E5178" s="19" t="s">
        <v>215</v>
      </c>
      <c r="F5178" s="19" t="s">
        <v>216</v>
      </c>
      <c r="G5178" s="19" t="s">
        <v>217</v>
      </c>
      <c r="H5178" s="25">
        <v>1.1993456515495338E-3</v>
      </c>
    </row>
    <row r="5179" spans="1:8" x14ac:dyDescent="0.25">
      <c r="A5179" s="19" t="s">
        <v>86</v>
      </c>
      <c r="B5179" s="19" t="s">
        <v>87</v>
      </c>
      <c r="C5179" s="19" t="s">
        <v>83</v>
      </c>
      <c r="D5179" s="19" t="s">
        <v>214</v>
      </c>
      <c r="E5179" s="19" t="s">
        <v>215</v>
      </c>
      <c r="F5179" s="19" t="s">
        <v>150</v>
      </c>
      <c r="G5179" s="19" t="s">
        <v>151</v>
      </c>
      <c r="H5179" s="25">
        <v>7.9890683216539728E-3</v>
      </c>
    </row>
    <row r="5180" spans="1:8" x14ac:dyDescent="0.25">
      <c r="A5180" s="19" t="s">
        <v>86</v>
      </c>
      <c r="B5180" s="19" t="s">
        <v>87</v>
      </c>
      <c r="C5180" s="19" t="s">
        <v>83</v>
      </c>
      <c r="D5180" s="19" t="s">
        <v>214</v>
      </c>
      <c r="E5180" s="19" t="s">
        <v>215</v>
      </c>
      <c r="F5180" s="19" t="s">
        <v>156</v>
      </c>
      <c r="G5180" s="19" t="s">
        <v>157</v>
      </c>
      <c r="H5180" s="25">
        <v>1.9175468724287079E-2</v>
      </c>
    </row>
    <row r="5181" spans="1:8" x14ac:dyDescent="0.25">
      <c r="A5181" s="19" t="s">
        <v>86</v>
      </c>
      <c r="B5181" s="19" t="s">
        <v>87</v>
      </c>
      <c r="C5181" s="19" t="s">
        <v>83</v>
      </c>
      <c r="D5181" s="19" t="s">
        <v>214</v>
      </c>
      <c r="E5181" s="19" t="s">
        <v>215</v>
      </c>
      <c r="F5181" s="19" t="s">
        <v>158</v>
      </c>
      <c r="G5181" s="19" t="s">
        <v>159</v>
      </c>
      <c r="H5181" s="25">
        <v>2.2117204187819338E-4</v>
      </c>
    </row>
    <row r="5182" spans="1:8" x14ac:dyDescent="0.25">
      <c r="A5182" s="19" t="s">
        <v>86</v>
      </c>
      <c r="B5182" s="19" t="s">
        <v>87</v>
      </c>
      <c r="C5182" s="19" t="s">
        <v>83</v>
      </c>
      <c r="D5182" s="19" t="s">
        <v>214</v>
      </c>
      <c r="E5182" s="19" t="s">
        <v>215</v>
      </c>
      <c r="F5182" s="19" t="s">
        <v>162</v>
      </c>
      <c r="G5182" s="19" t="s">
        <v>163</v>
      </c>
      <c r="H5182" s="25">
        <v>0.16948088779255105</v>
      </c>
    </row>
    <row r="5183" spans="1:8" x14ac:dyDescent="0.25">
      <c r="A5183" s="19" t="s">
        <v>86</v>
      </c>
      <c r="B5183" s="19" t="s">
        <v>87</v>
      </c>
      <c r="C5183" s="19" t="s">
        <v>83</v>
      </c>
      <c r="D5183" s="19" t="s">
        <v>214</v>
      </c>
      <c r="E5183" s="19" t="s">
        <v>215</v>
      </c>
      <c r="F5183" s="19" t="s">
        <v>218</v>
      </c>
      <c r="G5183" s="19" t="s">
        <v>219</v>
      </c>
      <c r="H5183" s="25">
        <v>1.1902354336610944E-2</v>
      </c>
    </row>
    <row r="5184" spans="1:8" x14ac:dyDescent="0.25">
      <c r="A5184" s="19" t="s">
        <v>86</v>
      </c>
      <c r="B5184" s="19" t="s">
        <v>87</v>
      </c>
      <c r="C5184" s="19" t="s">
        <v>83</v>
      </c>
      <c r="D5184" s="19" t="s">
        <v>214</v>
      </c>
      <c r="E5184" s="19" t="s">
        <v>215</v>
      </c>
      <c r="F5184" s="19" t="s">
        <v>220</v>
      </c>
      <c r="G5184" s="19" t="s">
        <v>221</v>
      </c>
      <c r="H5184" s="25">
        <v>6.3164292364566122E-3</v>
      </c>
    </row>
    <row r="5185" spans="1:8" x14ac:dyDescent="0.25">
      <c r="A5185" s="19" t="s">
        <v>86</v>
      </c>
      <c r="B5185" s="19" t="s">
        <v>87</v>
      </c>
      <c r="C5185" s="19" t="s">
        <v>83</v>
      </c>
      <c r="D5185" s="19" t="s">
        <v>214</v>
      </c>
      <c r="E5185" s="19" t="s">
        <v>215</v>
      </c>
      <c r="F5185" s="19" t="s">
        <v>202</v>
      </c>
      <c r="G5185" s="19" t="s">
        <v>203</v>
      </c>
      <c r="H5185" s="25">
        <v>1.7206684796540182E-3</v>
      </c>
    </row>
    <row r="5186" spans="1:8" x14ac:dyDescent="0.25">
      <c r="A5186" s="19" t="s">
        <v>86</v>
      </c>
      <c r="B5186" s="19" t="s">
        <v>87</v>
      </c>
      <c r="C5186" s="19" t="s">
        <v>83</v>
      </c>
      <c r="D5186" s="19" t="s">
        <v>222</v>
      </c>
      <c r="E5186" s="19" t="s">
        <v>223</v>
      </c>
      <c r="F5186" s="19" t="s">
        <v>94</v>
      </c>
      <c r="G5186" s="19" t="s">
        <v>95</v>
      </c>
      <c r="H5186" s="25">
        <v>1.7250666123537562E-4</v>
      </c>
    </row>
    <row r="5187" spans="1:8" x14ac:dyDescent="0.25">
      <c r="A5187" s="19" t="s">
        <v>86</v>
      </c>
      <c r="B5187" s="19" t="s">
        <v>87</v>
      </c>
      <c r="C5187" s="19" t="s">
        <v>83</v>
      </c>
      <c r="D5187" s="19" t="s">
        <v>222</v>
      </c>
      <c r="E5187" s="19" t="s">
        <v>223</v>
      </c>
      <c r="F5187" s="19" t="s">
        <v>410</v>
      </c>
      <c r="G5187" s="19" t="s">
        <v>411</v>
      </c>
      <c r="H5187" s="25">
        <v>6.0027726224758861E-2</v>
      </c>
    </row>
    <row r="5188" spans="1:8" x14ac:dyDescent="0.25">
      <c r="A5188" s="19" t="s">
        <v>86</v>
      </c>
      <c r="B5188" s="19" t="s">
        <v>87</v>
      </c>
      <c r="C5188" s="19" t="s">
        <v>83</v>
      </c>
      <c r="D5188" s="19" t="s">
        <v>222</v>
      </c>
      <c r="E5188" s="19" t="s">
        <v>223</v>
      </c>
      <c r="F5188" s="19" t="s">
        <v>166</v>
      </c>
      <c r="G5188" s="19" t="s">
        <v>167</v>
      </c>
      <c r="H5188" s="25">
        <v>8.8896418429818826E-6</v>
      </c>
    </row>
    <row r="5189" spans="1:8" x14ac:dyDescent="0.25">
      <c r="A5189" s="19" t="s">
        <v>86</v>
      </c>
      <c r="B5189" s="19" t="s">
        <v>87</v>
      </c>
      <c r="C5189" s="19" t="s">
        <v>83</v>
      </c>
      <c r="D5189" s="19" t="s">
        <v>222</v>
      </c>
      <c r="E5189" s="19" t="s">
        <v>223</v>
      </c>
      <c r="F5189" s="19" t="s">
        <v>224</v>
      </c>
      <c r="G5189" s="19" t="s">
        <v>225</v>
      </c>
      <c r="H5189" s="25">
        <v>8.1587435961270275E-6</v>
      </c>
    </row>
    <row r="5190" spans="1:8" x14ac:dyDescent="0.25">
      <c r="A5190" s="19" t="s">
        <v>86</v>
      </c>
      <c r="B5190" s="19" t="s">
        <v>87</v>
      </c>
      <c r="C5190" s="19" t="s">
        <v>83</v>
      </c>
      <c r="D5190" s="19" t="s">
        <v>222</v>
      </c>
      <c r="E5190" s="19" t="s">
        <v>223</v>
      </c>
      <c r="F5190" s="19" t="s">
        <v>98</v>
      </c>
      <c r="G5190" s="19" t="s">
        <v>99</v>
      </c>
      <c r="H5190" s="25">
        <v>1.5426150066217108E-4</v>
      </c>
    </row>
    <row r="5191" spans="1:8" x14ac:dyDescent="0.25">
      <c r="A5191" s="19" t="s">
        <v>86</v>
      </c>
      <c r="B5191" s="19" t="s">
        <v>87</v>
      </c>
      <c r="C5191" s="19" t="s">
        <v>83</v>
      </c>
      <c r="D5191" s="19" t="s">
        <v>222</v>
      </c>
      <c r="E5191" s="19" t="s">
        <v>223</v>
      </c>
      <c r="F5191" s="19" t="s">
        <v>102</v>
      </c>
      <c r="G5191" s="19" t="s">
        <v>103</v>
      </c>
      <c r="H5191" s="25">
        <v>1.6145896433119438E-5</v>
      </c>
    </row>
    <row r="5192" spans="1:8" x14ac:dyDescent="0.25">
      <c r="A5192" s="19" t="s">
        <v>86</v>
      </c>
      <c r="B5192" s="19" t="s">
        <v>87</v>
      </c>
      <c r="C5192" s="19" t="s">
        <v>83</v>
      </c>
      <c r="D5192" s="19" t="s">
        <v>222</v>
      </c>
      <c r="E5192" s="19" t="s">
        <v>223</v>
      </c>
      <c r="F5192" s="19" t="s">
        <v>110</v>
      </c>
      <c r="G5192" s="19" t="s">
        <v>111</v>
      </c>
      <c r="H5192" s="25">
        <v>2.711650973709347E-3</v>
      </c>
    </row>
    <row r="5193" spans="1:8" x14ac:dyDescent="0.25">
      <c r="A5193" s="19" t="s">
        <v>86</v>
      </c>
      <c r="B5193" s="19" t="s">
        <v>87</v>
      </c>
      <c r="C5193" s="19" t="s">
        <v>83</v>
      </c>
      <c r="D5193" s="19" t="s">
        <v>222</v>
      </c>
      <c r="E5193" s="19" t="s">
        <v>223</v>
      </c>
      <c r="F5193" s="19" t="s">
        <v>182</v>
      </c>
      <c r="G5193" s="19" t="s">
        <v>183</v>
      </c>
      <c r="H5193" s="25">
        <v>6.2863301091212035E-4</v>
      </c>
    </row>
    <row r="5194" spans="1:8" x14ac:dyDescent="0.25">
      <c r="A5194" s="19" t="s">
        <v>86</v>
      </c>
      <c r="B5194" s="19" t="s">
        <v>87</v>
      </c>
      <c r="C5194" s="19" t="s">
        <v>83</v>
      </c>
      <c r="D5194" s="19" t="s">
        <v>222</v>
      </c>
      <c r="E5194" s="19" t="s">
        <v>223</v>
      </c>
      <c r="F5194" s="19" t="s">
        <v>112</v>
      </c>
      <c r="G5194" s="19" t="s">
        <v>113</v>
      </c>
      <c r="H5194" s="25">
        <v>4.94728431509392E-5</v>
      </c>
    </row>
    <row r="5195" spans="1:8" x14ac:dyDescent="0.25">
      <c r="A5195" s="19" t="s">
        <v>86</v>
      </c>
      <c r="B5195" s="19" t="s">
        <v>87</v>
      </c>
      <c r="C5195" s="19" t="s">
        <v>83</v>
      </c>
      <c r="D5195" s="19" t="s">
        <v>222</v>
      </c>
      <c r="E5195" s="19" t="s">
        <v>223</v>
      </c>
      <c r="F5195" s="19" t="s">
        <v>114</v>
      </c>
      <c r="G5195" s="19" t="s">
        <v>115</v>
      </c>
      <c r="H5195" s="25">
        <v>2.8647456168382461E-4</v>
      </c>
    </row>
    <row r="5196" spans="1:8" x14ac:dyDescent="0.25">
      <c r="A5196" s="19" t="s">
        <v>86</v>
      </c>
      <c r="B5196" s="19" t="s">
        <v>87</v>
      </c>
      <c r="C5196" s="19" t="s">
        <v>83</v>
      </c>
      <c r="D5196" s="19" t="s">
        <v>222</v>
      </c>
      <c r="E5196" s="19" t="s">
        <v>223</v>
      </c>
      <c r="F5196" s="19" t="s">
        <v>118</v>
      </c>
      <c r="G5196" s="19" t="s">
        <v>119</v>
      </c>
      <c r="H5196" s="25">
        <v>5.312457493849101E-4</v>
      </c>
    </row>
    <row r="5197" spans="1:8" x14ac:dyDescent="0.25">
      <c r="A5197" s="19" t="s">
        <v>86</v>
      </c>
      <c r="B5197" s="19" t="s">
        <v>87</v>
      </c>
      <c r="C5197" s="19" t="s">
        <v>83</v>
      </c>
      <c r="D5197" s="19" t="s">
        <v>222</v>
      </c>
      <c r="E5197" s="19" t="s">
        <v>223</v>
      </c>
      <c r="F5197" s="19" t="s">
        <v>186</v>
      </c>
      <c r="G5197" s="19" t="s">
        <v>187</v>
      </c>
      <c r="H5197" s="25">
        <v>8.6547477970547645E-5</v>
      </c>
    </row>
    <row r="5198" spans="1:8" x14ac:dyDescent="0.25">
      <c r="A5198" s="19" t="s">
        <v>86</v>
      </c>
      <c r="B5198" s="19" t="s">
        <v>87</v>
      </c>
      <c r="C5198" s="19" t="s">
        <v>83</v>
      </c>
      <c r="D5198" s="19" t="s">
        <v>222</v>
      </c>
      <c r="E5198" s="19" t="s">
        <v>223</v>
      </c>
      <c r="F5198" s="19" t="s">
        <v>192</v>
      </c>
      <c r="G5198" s="19" t="s">
        <v>193</v>
      </c>
      <c r="H5198" s="25">
        <v>2.3686736053849102E-4</v>
      </c>
    </row>
    <row r="5199" spans="1:8" x14ac:dyDescent="0.25">
      <c r="A5199" s="19" t="s">
        <v>86</v>
      </c>
      <c r="B5199" s="19" t="s">
        <v>87</v>
      </c>
      <c r="C5199" s="19" t="s">
        <v>83</v>
      </c>
      <c r="D5199" s="19" t="s">
        <v>222</v>
      </c>
      <c r="E5199" s="19" t="s">
        <v>223</v>
      </c>
      <c r="F5199" s="19" t="s">
        <v>194</v>
      </c>
      <c r="G5199" s="19" t="s">
        <v>195</v>
      </c>
      <c r="H5199" s="25">
        <v>3.7958787167564636E-3</v>
      </c>
    </row>
    <row r="5200" spans="1:8" x14ac:dyDescent="0.25">
      <c r="A5200" s="19" t="s">
        <v>86</v>
      </c>
      <c r="B5200" s="19" t="s">
        <v>87</v>
      </c>
      <c r="C5200" s="19" t="s">
        <v>83</v>
      </c>
      <c r="D5200" s="19" t="s">
        <v>222</v>
      </c>
      <c r="E5200" s="19" t="s">
        <v>223</v>
      </c>
      <c r="F5200" s="19" t="s">
        <v>122</v>
      </c>
      <c r="G5200" s="19" t="s">
        <v>123</v>
      </c>
      <c r="H5200" s="25">
        <v>2.5624588349912894E-5</v>
      </c>
    </row>
    <row r="5201" spans="1:8" x14ac:dyDescent="0.25">
      <c r="A5201" s="19" t="s">
        <v>86</v>
      </c>
      <c r="B5201" s="19" t="s">
        <v>87</v>
      </c>
      <c r="C5201" s="19" t="s">
        <v>83</v>
      </c>
      <c r="D5201" s="19" t="s">
        <v>222</v>
      </c>
      <c r="E5201" s="19" t="s">
        <v>223</v>
      </c>
      <c r="F5201" s="19" t="s">
        <v>126</v>
      </c>
      <c r="G5201" s="19" t="s">
        <v>127</v>
      </c>
      <c r="H5201" s="25">
        <v>3.9433418213805133E-5</v>
      </c>
    </row>
    <row r="5202" spans="1:8" x14ac:dyDescent="0.25">
      <c r="A5202" s="19" t="s">
        <v>86</v>
      </c>
      <c r="B5202" s="19" t="s">
        <v>87</v>
      </c>
      <c r="C5202" s="19" t="s">
        <v>83</v>
      </c>
      <c r="D5202" s="19" t="s">
        <v>222</v>
      </c>
      <c r="E5202" s="19" t="s">
        <v>223</v>
      </c>
      <c r="F5202" s="19" t="s">
        <v>130</v>
      </c>
      <c r="G5202" s="19" t="s">
        <v>131</v>
      </c>
      <c r="H5202" s="25">
        <v>1.1634697139174558E-3</v>
      </c>
    </row>
    <row r="5203" spans="1:8" x14ac:dyDescent="0.25">
      <c r="A5203" s="19" t="s">
        <v>86</v>
      </c>
      <c r="B5203" s="19" t="s">
        <v>87</v>
      </c>
      <c r="C5203" s="19" t="s">
        <v>83</v>
      </c>
      <c r="D5203" s="19" t="s">
        <v>222</v>
      </c>
      <c r="E5203" s="19" t="s">
        <v>223</v>
      </c>
      <c r="F5203" s="19" t="s">
        <v>134</v>
      </c>
      <c r="G5203" s="19" t="s">
        <v>135</v>
      </c>
      <c r="H5203" s="25">
        <v>8.381532482729145E-4</v>
      </c>
    </row>
    <row r="5204" spans="1:8" x14ac:dyDescent="0.25">
      <c r="A5204" s="19" t="s">
        <v>86</v>
      </c>
      <c r="B5204" s="19" t="s">
        <v>87</v>
      </c>
      <c r="C5204" s="19" t="s">
        <v>83</v>
      </c>
      <c r="D5204" s="19" t="s">
        <v>222</v>
      </c>
      <c r="E5204" s="19" t="s">
        <v>223</v>
      </c>
      <c r="F5204" s="19" t="s">
        <v>198</v>
      </c>
      <c r="G5204" s="19" t="s">
        <v>199</v>
      </c>
      <c r="H5204" s="25">
        <v>4.2854080553132549E-4</v>
      </c>
    </row>
    <row r="5205" spans="1:8" x14ac:dyDescent="0.25">
      <c r="A5205" s="19" t="s">
        <v>86</v>
      </c>
      <c r="B5205" s="19" t="s">
        <v>87</v>
      </c>
      <c r="C5205" s="19" t="s">
        <v>83</v>
      </c>
      <c r="D5205" s="19" t="s">
        <v>222</v>
      </c>
      <c r="E5205" s="19" t="s">
        <v>223</v>
      </c>
      <c r="F5205" s="19" t="s">
        <v>146</v>
      </c>
      <c r="G5205" s="19" t="s">
        <v>147</v>
      </c>
      <c r="H5205" s="25">
        <v>9.6834213675337286E-5</v>
      </c>
    </row>
    <row r="5206" spans="1:8" x14ac:dyDescent="0.25">
      <c r="A5206" s="19" t="s">
        <v>86</v>
      </c>
      <c r="B5206" s="19" t="s">
        <v>87</v>
      </c>
      <c r="C5206" s="19" t="s">
        <v>83</v>
      </c>
      <c r="D5206" s="19" t="s">
        <v>222</v>
      </c>
      <c r="E5206" s="19" t="s">
        <v>223</v>
      </c>
      <c r="F5206" s="19" t="s">
        <v>216</v>
      </c>
      <c r="G5206" s="19" t="s">
        <v>217</v>
      </c>
      <c r="H5206" s="25">
        <v>4.2178017497910464E-5</v>
      </c>
    </row>
    <row r="5207" spans="1:8" x14ac:dyDescent="0.25">
      <c r="A5207" s="19" t="s">
        <v>86</v>
      </c>
      <c r="B5207" s="19" t="s">
        <v>87</v>
      </c>
      <c r="C5207" s="19" t="s">
        <v>83</v>
      </c>
      <c r="D5207" s="19" t="s">
        <v>222</v>
      </c>
      <c r="E5207" s="19" t="s">
        <v>223</v>
      </c>
      <c r="F5207" s="19" t="s">
        <v>154</v>
      </c>
      <c r="G5207" s="19" t="s">
        <v>155</v>
      </c>
      <c r="H5207" s="25">
        <v>1.4201159798541097E-3</v>
      </c>
    </row>
    <row r="5208" spans="1:8" x14ac:dyDescent="0.25">
      <c r="A5208" s="19" t="s">
        <v>86</v>
      </c>
      <c r="B5208" s="19" t="s">
        <v>87</v>
      </c>
      <c r="C5208" s="19" t="s">
        <v>83</v>
      </c>
      <c r="D5208" s="19" t="s">
        <v>222</v>
      </c>
      <c r="E5208" s="19" t="s">
        <v>223</v>
      </c>
      <c r="F5208" s="19" t="s">
        <v>156</v>
      </c>
      <c r="G5208" s="19" t="s">
        <v>157</v>
      </c>
      <c r="H5208" s="25">
        <v>3.6658124933956456E-4</v>
      </c>
    </row>
    <row r="5209" spans="1:8" x14ac:dyDescent="0.25">
      <c r="A5209" s="19" t="s">
        <v>86</v>
      </c>
      <c r="B5209" s="19" t="s">
        <v>87</v>
      </c>
      <c r="C5209" s="19" t="s">
        <v>83</v>
      </c>
      <c r="D5209" s="19" t="s">
        <v>222</v>
      </c>
      <c r="E5209" s="19" t="s">
        <v>223</v>
      </c>
      <c r="F5209" s="19" t="s">
        <v>158</v>
      </c>
      <c r="G5209" s="19" t="s">
        <v>159</v>
      </c>
      <c r="H5209" s="25">
        <v>5.2789808213912779E-6</v>
      </c>
    </row>
    <row r="5210" spans="1:8" x14ac:dyDescent="0.25">
      <c r="A5210" s="19" t="s">
        <v>86</v>
      </c>
      <c r="B5210" s="19" t="s">
        <v>87</v>
      </c>
      <c r="C5210" s="19" t="s">
        <v>83</v>
      </c>
      <c r="D5210" s="19" t="s">
        <v>222</v>
      </c>
      <c r="E5210" s="19" t="s">
        <v>223</v>
      </c>
      <c r="F5210" s="19" t="s">
        <v>226</v>
      </c>
      <c r="G5210" s="19" t="s">
        <v>227</v>
      </c>
      <c r="H5210" s="25">
        <v>5.9373993223184473E-5</v>
      </c>
    </row>
    <row r="5211" spans="1:8" x14ac:dyDescent="0.25">
      <c r="A5211" s="19" t="s">
        <v>86</v>
      </c>
      <c r="B5211" s="19" t="s">
        <v>87</v>
      </c>
      <c r="C5211" s="19" t="s">
        <v>83</v>
      </c>
      <c r="D5211" s="19" t="s">
        <v>222</v>
      </c>
      <c r="E5211" s="19" t="s">
        <v>223</v>
      </c>
      <c r="F5211" s="19" t="s">
        <v>228</v>
      </c>
      <c r="G5211" s="19" t="s">
        <v>229</v>
      </c>
      <c r="H5211" s="25">
        <v>2.8944598759367469E-4</v>
      </c>
    </row>
    <row r="5212" spans="1:8" x14ac:dyDescent="0.25">
      <c r="A5212" s="19" t="s">
        <v>86</v>
      </c>
      <c r="B5212" s="19" t="s">
        <v>87</v>
      </c>
      <c r="C5212" s="19" t="s">
        <v>83</v>
      </c>
      <c r="D5212" s="19" t="s">
        <v>222</v>
      </c>
      <c r="E5212" s="19" t="s">
        <v>223</v>
      </c>
      <c r="F5212" s="19" t="s">
        <v>162</v>
      </c>
      <c r="G5212" s="19" t="s">
        <v>163</v>
      </c>
      <c r="H5212" s="25">
        <v>1.3309989310053335E-3</v>
      </c>
    </row>
    <row r="5213" spans="1:8" x14ac:dyDescent="0.25">
      <c r="A5213" s="19" t="s">
        <v>86</v>
      </c>
      <c r="B5213" s="19" t="s">
        <v>87</v>
      </c>
      <c r="C5213" s="19" t="s">
        <v>83</v>
      </c>
      <c r="D5213" s="19" t="s">
        <v>222</v>
      </c>
      <c r="E5213" s="19" t="s">
        <v>223</v>
      </c>
      <c r="F5213" s="19" t="s">
        <v>218</v>
      </c>
      <c r="G5213" s="19" t="s">
        <v>219</v>
      </c>
      <c r="H5213" s="25">
        <v>2.6757175807187988E-4</v>
      </c>
    </row>
    <row r="5214" spans="1:8" x14ac:dyDescent="0.25">
      <c r="A5214" s="19" t="s">
        <v>86</v>
      </c>
      <c r="B5214" s="19" t="s">
        <v>87</v>
      </c>
      <c r="C5214" s="19" t="s">
        <v>83</v>
      </c>
      <c r="D5214" s="19" t="s">
        <v>222</v>
      </c>
      <c r="E5214" s="19" t="s">
        <v>223</v>
      </c>
      <c r="F5214" s="19" t="s">
        <v>220</v>
      </c>
      <c r="G5214" s="19" t="s">
        <v>221</v>
      </c>
      <c r="H5214" s="25">
        <v>1.1219123812817696E-4</v>
      </c>
    </row>
    <row r="5215" spans="1:8" x14ac:dyDescent="0.25">
      <c r="A5215" s="19" t="s">
        <v>86</v>
      </c>
      <c r="B5215" s="19" t="s">
        <v>87</v>
      </c>
      <c r="C5215" s="19" t="s">
        <v>83</v>
      </c>
      <c r="D5215" s="19" t="s">
        <v>222</v>
      </c>
      <c r="E5215" s="19" t="s">
        <v>223</v>
      </c>
      <c r="F5215" s="19" t="s">
        <v>202</v>
      </c>
      <c r="G5215" s="19" t="s">
        <v>203</v>
      </c>
      <c r="H5215" s="25">
        <v>6.771237606249361E-5</v>
      </c>
    </row>
    <row r="5216" spans="1:8" x14ac:dyDescent="0.25">
      <c r="A5216" s="19" t="s">
        <v>86</v>
      </c>
      <c r="B5216" s="19" t="s">
        <v>87</v>
      </c>
      <c r="C5216" s="19" t="s">
        <v>83</v>
      </c>
      <c r="D5216" s="19" t="s">
        <v>230</v>
      </c>
      <c r="E5216" s="19" t="s">
        <v>231</v>
      </c>
      <c r="F5216" s="19" t="s">
        <v>94</v>
      </c>
      <c r="G5216" s="19" t="s">
        <v>95</v>
      </c>
      <c r="H5216" s="25">
        <v>2.5838003192774467E-3</v>
      </c>
    </row>
    <row r="5217" spans="1:8" x14ac:dyDescent="0.25">
      <c r="A5217" s="19" t="s">
        <v>86</v>
      </c>
      <c r="B5217" s="19" t="s">
        <v>87</v>
      </c>
      <c r="C5217" s="19" t="s">
        <v>83</v>
      </c>
      <c r="D5217" s="19" t="s">
        <v>230</v>
      </c>
      <c r="E5217" s="19" t="s">
        <v>231</v>
      </c>
      <c r="F5217" s="19" t="s">
        <v>410</v>
      </c>
      <c r="G5217" s="19" t="s">
        <v>411</v>
      </c>
      <c r="H5217" s="25">
        <v>0.47877356822802719</v>
      </c>
    </row>
    <row r="5218" spans="1:8" x14ac:dyDescent="0.25">
      <c r="A5218" s="19" t="s">
        <v>86</v>
      </c>
      <c r="B5218" s="19" t="s">
        <v>87</v>
      </c>
      <c r="C5218" s="19" t="s">
        <v>83</v>
      </c>
      <c r="D5218" s="19" t="s">
        <v>230</v>
      </c>
      <c r="E5218" s="19" t="s">
        <v>231</v>
      </c>
      <c r="F5218" s="19" t="s">
        <v>96</v>
      </c>
      <c r="G5218" s="19" t="s">
        <v>97</v>
      </c>
      <c r="H5218" s="25">
        <v>1.2723752603571309E-3</v>
      </c>
    </row>
    <row r="5219" spans="1:8" x14ac:dyDescent="0.25">
      <c r="A5219" s="19" t="s">
        <v>86</v>
      </c>
      <c r="B5219" s="19" t="s">
        <v>87</v>
      </c>
      <c r="C5219" s="19" t="s">
        <v>83</v>
      </c>
      <c r="D5219" s="19" t="s">
        <v>230</v>
      </c>
      <c r="E5219" s="19" t="s">
        <v>231</v>
      </c>
      <c r="F5219" s="19" t="s">
        <v>180</v>
      </c>
      <c r="G5219" s="19" t="s">
        <v>181</v>
      </c>
      <c r="H5219" s="25">
        <v>1.7045700775904156E-4</v>
      </c>
    </row>
    <row r="5220" spans="1:8" x14ac:dyDescent="0.25">
      <c r="A5220" s="19" t="s">
        <v>86</v>
      </c>
      <c r="B5220" s="19" t="s">
        <v>87</v>
      </c>
      <c r="C5220" s="19" t="s">
        <v>83</v>
      </c>
      <c r="D5220" s="19" t="s">
        <v>230</v>
      </c>
      <c r="E5220" s="19" t="s">
        <v>231</v>
      </c>
      <c r="F5220" s="19" t="s">
        <v>98</v>
      </c>
      <c r="G5220" s="19" t="s">
        <v>99</v>
      </c>
      <c r="H5220" s="25">
        <v>7.6574596187221925E-3</v>
      </c>
    </row>
    <row r="5221" spans="1:8" x14ac:dyDescent="0.25">
      <c r="A5221" s="19" t="s">
        <v>86</v>
      </c>
      <c r="B5221" s="19" t="s">
        <v>87</v>
      </c>
      <c r="C5221" s="19" t="s">
        <v>83</v>
      </c>
      <c r="D5221" s="19" t="s">
        <v>230</v>
      </c>
      <c r="E5221" s="19" t="s">
        <v>231</v>
      </c>
      <c r="F5221" s="19" t="s">
        <v>168</v>
      </c>
      <c r="G5221" s="19" t="s">
        <v>169</v>
      </c>
      <c r="H5221" s="25">
        <v>0.12879745715559662</v>
      </c>
    </row>
    <row r="5222" spans="1:8" x14ac:dyDescent="0.25">
      <c r="A5222" s="19" t="s">
        <v>86</v>
      </c>
      <c r="B5222" s="19" t="s">
        <v>87</v>
      </c>
      <c r="C5222" s="19" t="s">
        <v>83</v>
      </c>
      <c r="D5222" s="19" t="s">
        <v>230</v>
      </c>
      <c r="E5222" s="19" t="s">
        <v>231</v>
      </c>
      <c r="F5222" s="19" t="s">
        <v>172</v>
      </c>
      <c r="G5222" s="19" t="s">
        <v>173</v>
      </c>
      <c r="H5222" s="25">
        <v>1.3667625415408919E-3</v>
      </c>
    </row>
    <row r="5223" spans="1:8" x14ac:dyDescent="0.25">
      <c r="A5223" s="19" t="s">
        <v>86</v>
      </c>
      <c r="B5223" s="19" t="s">
        <v>87</v>
      </c>
      <c r="C5223" s="19" t="s">
        <v>83</v>
      </c>
      <c r="D5223" s="19" t="s">
        <v>230</v>
      </c>
      <c r="E5223" s="19" t="s">
        <v>231</v>
      </c>
      <c r="F5223" s="19" t="s">
        <v>106</v>
      </c>
      <c r="G5223" s="19" t="s">
        <v>107</v>
      </c>
      <c r="H5223" s="25">
        <v>1.4057737093912446E-2</v>
      </c>
    </row>
    <row r="5224" spans="1:8" x14ac:dyDescent="0.25">
      <c r="A5224" s="19" t="s">
        <v>86</v>
      </c>
      <c r="B5224" s="19" t="s">
        <v>87</v>
      </c>
      <c r="C5224" s="19" t="s">
        <v>83</v>
      </c>
      <c r="D5224" s="19" t="s">
        <v>230</v>
      </c>
      <c r="E5224" s="19" t="s">
        <v>231</v>
      </c>
      <c r="F5224" s="19" t="s">
        <v>108</v>
      </c>
      <c r="G5224" s="19" t="s">
        <v>109</v>
      </c>
      <c r="H5224" s="25">
        <v>6.4690139361316275E-4</v>
      </c>
    </row>
    <row r="5225" spans="1:8" x14ac:dyDescent="0.25">
      <c r="A5225" s="19" t="s">
        <v>86</v>
      </c>
      <c r="B5225" s="19" t="s">
        <v>87</v>
      </c>
      <c r="C5225" s="19" t="s">
        <v>83</v>
      </c>
      <c r="D5225" s="19" t="s">
        <v>230</v>
      </c>
      <c r="E5225" s="19" t="s">
        <v>231</v>
      </c>
      <c r="F5225" s="19" t="s">
        <v>110</v>
      </c>
      <c r="G5225" s="19" t="s">
        <v>111</v>
      </c>
      <c r="H5225" s="25">
        <v>5.2457548976016906E-2</v>
      </c>
    </row>
    <row r="5226" spans="1:8" x14ac:dyDescent="0.25">
      <c r="A5226" s="19" t="s">
        <v>86</v>
      </c>
      <c r="B5226" s="19" t="s">
        <v>87</v>
      </c>
      <c r="C5226" s="19" t="s">
        <v>83</v>
      </c>
      <c r="D5226" s="19" t="s">
        <v>230</v>
      </c>
      <c r="E5226" s="19" t="s">
        <v>231</v>
      </c>
      <c r="F5226" s="19" t="s">
        <v>206</v>
      </c>
      <c r="G5226" s="19" t="s">
        <v>207</v>
      </c>
      <c r="H5226" s="25">
        <v>2.4727665538120942E-3</v>
      </c>
    </row>
    <row r="5227" spans="1:8" x14ac:dyDescent="0.25">
      <c r="A5227" s="19" t="s">
        <v>86</v>
      </c>
      <c r="B5227" s="19" t="s">
        <v>87</v>
      </c>
      <c r="C5227" s="19" t="s">
        <v>83</v>
      </c>
      <c r="D5227" s="19" t="s">
        <v>230</v>
      </c>
      <c r="E5227" s="19" t="s">
        <v>231</v>
      </c>
      <c r="F5227" s="19" t="s">
        <v>112</v>
      </c>
      <c r="G5227" s="19" t="s">
        <v>113</v>
      </c>
      <c r="H5227" s="25">
        <v>5.5237988355139728E-4</v>
      </c>
    </row>
    <row r="5228" spans="1:8" x14ac:dyDescent="0.25">
      <c r="A5228" s="19" t="s">
        <v>86</v>
      </c>
      <c r="B5228" s="19" t="s">
        <v>87</v>
      </c>
      <c r="C5228" s="19" t="s">
        <v>83</v>
      </c>
      <c r="D5228" s="19" t="s">
        <v>230</v>
      </c>
      <c r="E5228" s="19" t="s">
        <v>231</v>
      </c>
      <c r="F5228" s="19" t="s">
        <v>114</v>
      </c>
      <c r="G5228" s="19" t="s">
        <v>115</v>
      </c>
      <c r="H5228" s="25">
        <v>4.1078800512712255E-3</v>
      </c>
    </row>
    <row r="5229" spans="1:8" x14ac:dyDescent="0.25">
      <c r="A5229" s="19" t="s">
        <v>86</v>
      </c>
      <c r="B5229" s="19" t="s">
        <v>87</v>
      </c>
      <c r="C5229" s="19" t="s">
        <v>83</v>
      </c>
      <c r="D5229" s="19" t="s">
        <v>230</v>
      </c>
      <c r="E5229" s="19" t="s">
        <v>231</v>
      </c>
      <c r="F5229" s="19" t="s">
        <v>116</v>
      </c>
      <c r="G5229" s="19" t="s">
        <v>117</v>
      </c>
      <c r="H5229" s="25">
        <v>7.7409803153530787E-4</v>
      </c>
    </row>
    <row r="5230" spans="1:8" x14ac:dyDescent="0.25">
      <c r="A5230" s="19" t="s">
        <v>86</v>
      </c>
      <c r="B5230" s="19" t="s">
        <v>87</v>
      </c>
      <c r="C5230" s="19" t="s">
        <v>83</v>
      </c>
      <c r="D5230" s="19" t="s">
        <v>230</v>
      </c>
      <c r="E5230" s="19" t="s">
        <v>231</v>
      </c>
      <c r="F5230" s="19" t="s">
        <v>118</v>
      </c>
      <c r="G5230" s="19" t="s">
        <v>119</v>
      </c>
      <c r="H5230" s="25">
        <v>4.8552702775397265E-3</v>
      </c>
    </row>
    <row r="5231" spans="1:8" x14ac:dyDescent="0.25">
      <c r="A5231" s="19" t="s">
        <v>86</v>
      </c>
      <c r="B5231" s="19" t="s">
        <v>87</v>
      </c>
      <c r="C5231" s="19" t="s">
        <v>83</v>
      </c>
      <c r="D5231" s="19" t="s">
        <v>230</v>
      </c>
      <c r="E5231" s="19" t="s">
        <v>231</v>
      </c>
      <c r="F5231" s="19" t="s">
        <v>192</v>
      </c>
      <c r="G5231" s="19" t="s">
        <v>193</v>
      </c>
      <c r="H5231" s="25">
        <v>7.6890415400603692E-4</v>
      </c>
    </row>
    <row r="5232" spans="1:8" x14ac:dyDescent="0.25">
      <c r="A5232" s="19" t="s">
        <v>86</v>
      </c>
      <c r="B5232" s="19" t="s">
        <v>87</v>
      </c>
      <c r="C5232" s="19" t="s">
        <v>83</v>
      </c>
      <c r="D5232" s="19" t="s">
        <v>230</v>
      </c>
      <c r="E5232" s="19" t="s">
        <v>231</v>
      </c>
      <c r="F5232" s="19" t="s">
        <v>194</v>
      </c>
      <c r="G5232" s="19" t="s">
        <v>195</v>
      </c>
      <c r="H5232" s="25">
        <v>4.197033002942227E-2</v>
      </c>
    </row>
    <row r="5233" spans="1:8" x14ac:dyDescent="0.25">
      <c r="A5233" s="19" t="s">
        <v>86</v>
      </c>
      <c r="B5233" s="19" t="s">
        <v>87</v>
      </c>
      <c r="C5233" s="19" t="s">
        <v>83</v>
      </c>
      <c r="D5233" s="19" t="s">
        <v>230</v>
      </c>
      <c r="E5233" s="19" t="s">
        <v>231</v>
      </c>
      <c r="F5233" s="19" t="s">
        <v>232</v>
      </c>
      <c r="G5233" s="19" t="s">
        <v>233</v>
      </c>
      <c r="H5233" s="25">
        <v>1.181731113832943E-2</v>
      </c>
    </row>
    <row r="5234" spans="1:8" x14ac:dyDescent="0.25">
      <c r="A5234" s="19" t="s">
        <v>86</v>
      </c>
      <c r="B5234" s="19" t="s">
        <v>87</v>
      </c>
      <c r="C5234" s="19" t="s">
        <v>83</v>
      </c>
      <c r="D5234" s="19" t="s">
        <v>230</v>
      </c>
      <c r="E5234" s="19" t="s">
        <v>231</v>
      </c>
      <c r="F5234" s="19" t="s">
        <v>122</v>
      </c>
      <c r="G5234" s="19" t="s">
        <v>123</v>
      </c>
      <c r="H5234" s="25">
        <v>2.2137872799092933E-3</v>
      </c>
    </row>
    <row r="5235" spans="1:8" x14ac:dyDescent="0.25">
      <c r="A5235" s="19" t="s">
        <v>86</v>
      </c>
      <c r="B5235" s="19" t="s">
        <v>87</v>
      </c>
      <c r="C5235" s="19" t="s">
        <v>83</v>
      </c>
      <c r="D5235" s="19" t="s">
        <v>230</v>
      </c>
      <c r="E5235" s="19" t="s">
        <v>231</v>
      </c>
      <c r="F5235" s="19" t="s">
        <v>126</v>
      </c>
      <c r="G5235" s="19" t="s">
        <v>127</v>
      </c>
      <c r="H5235" s="25">
        <v>3.3751543583638704E-4</v>
      </c>
    </row>
    <row r="5236" spans="1:8" x14ac:dyDescent="0.25">
      <c r="A5236" s="19" t="s">
        <v>86</v>
      </c>
      <c r="B5236" s="19" t="s">
        <v>87</v>
      </c>
      <c r="C5236" s="19" t="s">
        <v>83</v>
      </c>
      <c r="D5236" s="19" t="s">
        <v>230</v>
      </c>
      <c r="E5236" s="19" t="s">
        <v>231</v>
      </c>
      <c r="F5236" s="19" t="s">
        <v>128</v>
      </c>
      <c r="G5236" s="19" t="s">
        <v>129</v>
      </c>
      <c r="H5236" s="25">
        <v>1.6562079279520967E-3</v>
      </c>
    </row>
    <row r="5237" spans="1:8" x14ac:dyDescent="0.25">
      <c r="A5237" s="19" t="s">
        <v>86</v>
      </c>
      <c r="B5237" s="19" t="s">
        <v>87</v>
      </c>
      <c r="C5237" s="19" t="s">
        <v>83</v>
      </c>
      <c r="D5237" s="19" t="s">
        <v>230</v>
      </c>
      <c r="E5237" s="19" t="s">
        <v>231</v>
      </c>
      <c r="F5237" s="19" t="s">
        <v>130</v>
      </c>
      <c r="G5237" s="19" t="s">
        <v>131</v>
      </c>
      <c r="H5237" s="25">
        <v>1.1081643392124179E-2</v>
      </c>
    </row>
    <row r="5238" spans="1:8" x14ac:dyDescent="0.25">
      <c r="A5238" s="19" t="s">
        <v>86</v>
      </c>
      <c r="B5238" s="19" t="s">
        <v>87</v>
      </c>
      <c r="C5238" s="19" t="s">
        <v>83</v>
      </c>
      <c r="D5238" s="19" t="s">
        <v>230</v>
      </c>
      <c r="E5238" s="19" t="s">
        <v>231</v>
      </c>
      <c r="F5238" s="19" t="s">
        <v>412</v>
      </c>
      <c r="G5238" s="19" t="s">
        <v>413</v>
      </c>
      <c r="H5238" s="25">
        <v>3.9454335245534319E-3</v>
      </c>
    </row>
    <row r="5239" spans="1:8" x14ac:dyDescent="0.25">
      <c r="A5239" s="19" t="s">
        <v>86</v>
      </c>
      <c r="B5239" s="19" t="s">
        <v>87</v>
      </c>
      <c r="C5239" s="19" t="s">
        <v>83</v>
      </c>
      <c r="D5239" s="19" t="s">
        <v>230</v>
      </c>
      <c r="E5239" s="19" t="s">
        <v>231</v>
      </c>
      <c r="F5239" s="19" t="s">
        <v>132</v>
      </c>
      <c r="G5239" s="19" t="s">
        <v>133</v>
      </c>
      <c r="H5239" s="25">
        <v>1.0329714719146415E-2</v>
      </c>
    </row>
    <row r="5240" spans="1:8" x14ac:dyDescent="0.25">
      <c r="A5240" s="19" t="s">
        <v>86</v>
      </c>
      <c r="B5240" s="19" t="s">
        <v>87</v>
      </c>
      <c r="C5240" s="19" t="s">
        <v>83</v>
      </c>
      <c r="D5240" s="19" t="s">
        <v>230</v>
      </c>
      <c r="E5240" s="19" t="s">
        <v>231</v>
      </c>
      <c r="F5240" s="19" t="s">
        <v>134</v>
      </c>
      <c r="G5240" s="19" t="s">
        <v>135</v>
      </c>
      <c r="H5240" s="25">
        <v>3.521918255885605E-3</v>
      </c>
    </row>
    <row r="5241" spans="1:8" x14ac:dyDescent="0.25">
      <c r="A5241" s="19" t="s">
        <v>86</v>
      </c>
      <c r="B5241" s="19" t="s">
        <v>87</v>
      </c>
      <c r="C5241" s="19" t="s">
        <v>83</v>
      </c>
      <c r="D5241" s="19" t="s">
        <v>230</v>
      </c>
      <c r="E5241" s="19" t="s">
        <v>231</v>
      </c>
      <c r="F5241" s="19" t="s">
        <v>136</v>
      </c>
      <c r="G5241" s="19" t="s">
        <v>137</v>
      </c>
      <c r="H5241" s="25">
        <v>7.5712770509142407E-4</v>
      </c>
    </row>
    <row r="5242" spans="1:8" x14ac:dyDescent="0.25">
      <c r="A5242" s="19" t="s">
        <v>86</v>
      </c>
      <c r="B5242" s="19" t="s">
        <v>87</v>
      </c>
      <c r="C5242" s="19" t="s">
        <v>83</v>
      </c>
      <c r="D5242" s="19" t="s">
        <v>230</v>
      </c>
      <c r="E5242" s="19" t="s">
        <v>231</v>
      </c>
      <c r="F5242" s="19" t="s">
        <v>138</v>
      </c>
      <c r="G5242" s="19" t="s">
        <v>139</v>
      </c>
      <c r="H5242" s="25">
        <v>2.5213526142517911E-3</v>
      </c>
    </row>
    <row r="5243" spans="1:8" x14ac:dyDescent="0.25">
      <c r="A5243" s="19" t="s">
        <v>86</v>
      </c>
      <c r="B5243" s="19" t="s">
        <v>87</v>
      </c>
      <c r="C5243" s="19" t="s">
        <v>83</v>
      </c>
      <c r="D5243" s="19" t="s">
        <v>230</v>
      </c>
      <c r="E5243" s="19" t="s">
        <v>231</v>
      </c>
      <c r="F5243" s="19" t="s">
        <v>140</v>
      </c>
      <c r="G5243" s="19" t="s">
        <v>141</v>
      </c>
      <c r="H5243" s="25">
        <v>2.2384608922555436E-3</v>
      </c>
    </row>
    <row r="5244" spans="1:8" x14ac:dyDescent="0.25">
      <c r="A5244" s="19" t="s">
        <v>86</v>
      </c>
      <c r="B5244" s="19" t="s">
        <v>87</v>
      </c>
      <c r="C5244" s="19" t="s">
        <v>83</v>
      </c>
      <c r="D5244" s="19" t="s">
        <v>230</v>
      </c>
      <c r="E5244" s="19" t="s">
        <v>231</v>
      </c>
      <c r="F5244" s="19" t="s">
        <v>198</v>
      </c>
      <c r="G5244" s="19" t="s">
        <v>199</v>
      </c>
      <c r="H5244" s="25">
        <v>1.5948730422804681E-2</v>
      </c>
    </row>
    <row r="5245" spans="1:8" x14ac:dyDescent="0.25">
      <c r="A5245" s="19" t="s">
        <v>86</v>
      </c>
      <c r="B5245" s="19" t="s">
        <v>87</v>
      </c>
      <c r="C5245" s="19" t="s">
        <v>83</v>
      </c>
      <c r="D5245" s="19" t="s">
        <v>230</v>
      </c>
      <c r="E5245" s="19" t="s">
        <v>231</v>
      </c>
      <c r="F5245" s="19" t="s">
        <v>142</v>
      </c>
      <c r="G5245" s="19" t="s">
        <v>143</v>
      </c>
      <c r="H5245" s="25">
        <v>1.4643269511860544E-3</v>
      </c>
    </row>
    <row r="5246" spans="1:8" x14ac:dyDescent="0.25">
      <c r="A5246" s="19" t="s">
        <v>86</v>
      </c>
      <c r="B5246" s="19" t="s">
        <v>87</v>
      </c>
      <c r="C5246" s="19" t="s">
        <v>83</v>
      </c>
      <c r="D5246" s="19" t="s">
        <v>230</v>
      </c>
      <c r="E5246" s="19" t="s">
        <v>231</v>
      </c>
      <c r="F5246" s="19" t="s">
        <v>144</v>
      </c>
      <c r="G5246" s="19" t="s">
        <v>145</v>
      </c>
      <c r="H5246" s="25">
        <v>2.7378124159297575E-2</v>
      </c>
    </row>
    <row r="5247" spans="1:8" x14ac:dyDescent="0.25">
      <c r="A5247" s="19" t="s">
        <v>86</v>
      </c>
      <c r="B5247" s="19" t="s">
        <v>87</v>
      </c>
      <c r="C5247" s="19" t="s">
        <v>83</v>
      </c>
      <c r="D5247" s="19" t="s">
        <v>230</v>
      </c>
      <c r="E5247" s="19" t="s">
        <v>231</v>
      </c>
      <c r="F5247" s="19" t="s">
        <v>146</v>
      </c>
      <c r="G5247" s="19" t="s">
        <v>147</v>
      </c>
      <c r="H5247" s="25">
        <v>1.1564576529057196E-3</v>
      </c>
    </row>
    <row r="5248" spans="1:8" x14ac:dyDescent="0.25">
      <c r="A5248" s="19" t="s">
        <v>86</v>
      </c>
      <c r="B5248" s="19" t="s">
        <v>87</v>
      </c>
      <c r="C5248" s="19" t="s">
        <v>83</v>
      </c>
      <c r="D5248" s="19" t="s">
        <v>230</v>
      </c>
      <c r="E5248" s="19" t="s">
        <v>231</v>
      </c>
      <c r="F5248" s="19" t="s">
        <v>234</v>
      </c>
      <c r="G5248" s="19" t="s">
        <v>235</v>
      </c>
      <c r="H5248" s="25">
        <v>3.4451745656148614E-3</v>
      </c>
    </row>
    <row r="5249" spans="1:8" x14ac:dyDescent="0.25">
      <c r="A5249" s="19" t="s">
        <v>86</v>
      </c>
      <c r="B5249" s="19" t="s">
        <v>87</v>
      </c>
      <c r="C5249" s="19" t="s">
        <v>83</v>
      </c>
      <c r="D5249" s="19" t="s">
        <v>230</v>
      </c>
      <c r="E5249" s="19" t="s">
        <v>231</v>
      </c>
      <c r="F5249" s="19" t="s">
        <v>216</v>
      </c>
      <c r="G5249" s="19" t="s">
        <v>217</v>
      </c>
      <c r="H5249" s="25">
        <v>4.8557173427477745E-4</v>
      </c>
    </row>
    <row r="5250" spans="1:8" x14ac:dyDescent="0.25">
      <c r="A5250" s="19" t="s">
        <v>86</v>
      </c>
      <c r="B5250" s="19" t="s">
        <v>87</v>
      </c>
      <c r="C5250" s="19" t="s">
        <v>83</v>
      </c>
      <c r="D5250" s="19" t="s">
        <v>230</v>
      </c>
      <c r="E5250" s="19" t="s">
        <v>231</v>
      </c>
      <c r="F5250" s="19" t="s">
        <v>150</v>
      </c>
      <c r="G5250" s="19" t="s">
        <v>151</v>
      </c>
      <c r="H5250" s="25">
        <v>2.9517437696986752E-3</v>
      </c>
    </row>
    <row r="5251" spans="1:8" x14ac:dyDescent="0.25">
      <c r="A5251" s="19" t="s">
        <v>86</v>
      </c>
      <c r="B5251" s="19" t="s">
        <v>87</v>
      </c>
      <c r="C5251" s="19" t="s">
        <v>83</v>
      </c>
      <c r="D5251" s="19" t="s">
        <v>230</v>
      </c>
      <c r="E5251" s="19" t="s">
        <v>231</v>
      </c>
      <c r="F5251" s="19" t="s">
        <v>154</v>
      </c>
      <c r="G5251" s="19" t="s">
        <v>155</v>
      </c>
      <c r="H5251" s="25">
        <v>2.2920123887217429E-2</v>
      </c>
    </row>
    <row r="5252" spans="1:8" x14ac:dyDescent="0.25">
      <c r="A5252" s="19" t="s">
        <v>86</v>
      </c>
      <c r="B5252" s="19" t="s">
        <v>87</v>
      </c>
      <c r="C5252" s="19" t="s">
        <v>83</v>
      </c>
      <c r="D5252" s="19" t="s">
        <v>230</v>
      </c>
      <c r="E5252" s="19" t="s">
        <v>231</v>
      </c>
      <c r="F5252" s="19" t="s">
        <v>156</v>
      </c>
      <c r="G5252" s="19" t="s">
        <v>157</v>
      </c>
      <c r="H5252" s="25">
        <v>9.8532255316795096E-3</v>
      </c>
    </row>
    <row r="5253" spans="1:8" x14ac:dyDescent="0.25">
      <c r="A5253" s="19" t="s">
        <v>86</v>
      </c>
      <c r="B5253" s="19" t="s">
        <v>87</v>
      </c>
      <c r="C5253" s="19" t="s">
        <v>83</v>
      </c>
      <c r="D5253" s="19" t="s">
        <v>230</v>
      </c>
      <c r="E5253" s="19" t="s">
        <v>231</v>
      </c>
      <c r="F5253" s="19" t="s">
        <v>158</v>
      </c>
      <c r="G5253" s="19" t="s">
        <v>159</v>
      </c>
      <c r="H5253" s="25">
        <v>7.2818154723149054E-5</v>
      </c>
    </row>
    <row r="5254" spans="1:8" x14ac:dyDescent="0.25">
      <c r="A5254" s="19" t="s">
        <v>86</v>
      </c>
      <c r="B5254" s="19" t="s">
        <v>87</v>
      </c>
      <c r="C5254" s="19" t="s">
        <v>83</v>
      </c>
      <c r="D5254" s="19" t="s">
        <v>230</v>
      </c>
      <c r="E5254" s="19" t="s">
        <v>231</v>
      </c>
      <c r="F5254" s="19" t="s">
        <v>174</v>
      </c>
      <c r="G5254" s="19" t="s">
        <v>175</v>
      </c>
      <c r="H5254" s="25">
        <v>4.945673854922345E-4</v>
      </c>
    </row>
    <row r="5255" spans="1:8" x14ac:dyDescent="0.25">
      <c r="A5255" s="19" t="s">
        <v>86</v>
      </c>
      <c r="B5255" s="19" t="s">
        <v>87</v>
      </c>
      <c r="C5255" s="19" t="s">
        <v>83</v>
      </c>
      <c r="D5255" s="19" t="s">
        <v>230</v>
      </c>
      <c r="E5255" s="19" t="s">
        <v>231</v>
      </c>
      <c r="F5255" s="19" t="s">
        <v>236</v>
      </c>
      <c r="G5255" s="19" t="s">
        <v>237</v>
      </c>
      <c r="H5255" s="25">
        <v>7.8967931651897378E-3</v>
      </c>
    </row>
    <row r="5256" spans="1:8" x14ac:dyDescent="0.25">
      <c r="A5256" s="19" t="s">
        <v>86</v>
      </c>
      <c r="B5256" s="19" t="s">
        <v>87</v>
      </c>
      <c r="C5256" s="19" t="s">
        <v>83</v>
      </c>
      <c r="D5256" s="19" t="s">
        <v>230</v>
      </c>
      <c r="E5256" s="19" t="s">
        <v>231</v>
      </c>
      <c r="F5256" s="19" t="s">
        <v>162</v>
      </c>
      <c r="G5256" s="19" t="s">
        <v>163</v>
      </c>
      <c r="H5256" s="25">
        <v>3.914192137057089E-2</v>
      </c>
    </row>
    <row r="5257" spans="1:8" x14ac:dyDescent="0.25">
      <c r="A5257" s="19" t="s">
        <v>86</v>
      </c>
      <c r="B5257" s="19" t="s">
        <v>87</v>
      </c>
      <c r="C5257" s="19" t="s">
        <v>83</v>
      </c>
      <c r="D5257" s="19" t="s">
        <v>230</v>
      </c>
      <c r="E5257" s="19" t="s">
        <v>231</v>
      </c>
      <c r="F5257" s="19" t="s">
        <v>210</v>
      </c>
      <c r="G5257" s="19" t="s">
        <v>211</v>
      </c>
      <c r="H5257" s="25">
        <v>2.3877106792602771E-4</v>
      </c>
    </row>
    <row r="5258" spans="1:8" x14ac:dyDescent="0.25">
      <c r="A5258" s="19" t="s">
        <v>86</v>
      </c>
      <c r="B5258" s="19" t="s">
        <v>87</v>
      </c>
      <c r="C5258" s="19" t="s">
        <v>83</v>
      </c>
      <c r="D5258" s="19" t="s">
        <v>230</v>
      </c>
      <c r="E5258" s="19" t="s">
        <v>231</v>
      </c>
      <c r="F5258" s="19" t="s">
        <v>218</v>
      </c>
      <c r="G5258" s="19" t="s">
        <v>219</v>
      </c>
      <c r="H5258" s="25">
        <v>6.8226689238729656E-3</v>
      </c>
    </row>
    <row r="5259" spans="1:8" x14ac:dyDescent="0.25">
      <c r="A5259" s="19" t="s">
        <v>86</v>
      </c>
      <c r="B5259" s="19" t="s">
        <v>87</v>
      </c>
      <c r="C5259" s="19" t="s">
        <v>83</v>
      </c>
      <c r="D5259" s="19" t="s">
        <v>230</v>
      </c>
      <c r="E5259" s="19" t="s">
        <v>231</v>
      </c>
      <c r="F5259" s="19" t="s">
        <v>220</v>
      </c>
      <c r="G5259" s="19" t="s">
        <v>221</v>
      </c>
      <c r="H5259" s="25">
        <v>4.4374044785030738E-3</v>
      </c>
    </row>
    <row r="5260" spans="1:8" x14ac:dyDescent="0.25">
      <c r="A5260" s="19" t="s">
        <v>86</v>
      </c>
      <c r="B5260" s="19" t="s">
        <v>87</v>
      </c>
      <c r="C5260" s="19" t="s">
        <v>83</v>
      </c>
      <c r="D5260" s="19" t="s">
        <v>230</v>
      </c>
      <c r="E5260" s="19" t="s">
        <v>231</v>
      </c>
      <c r="F5260" s="19" t="s">
        <v>202</v>
      </c>
      <c r="G5260" s="19" t="s">
        <v>203</v>
      </c>
      <c r="H5260" s="25">
        <v>6.1492492420913152E-4</v>
      </c>
    </row>
    <row r="5261" spans="1:8" x14ac:dyDescent="0.25">
      <c r="A5261" s="19" t="s">
        <v>86</v>
      </c>
      <c r="B5261" s="19" t="s">
        <v>87</v>
      </c>
      <c r="C5261" s="19" t="s">
        <v>83</v>
      </c>
      <c r="D5261" s="19" t="s">
        <v>238</v>
      </c>
      <c r="E5261" s="19" t="s">
        <v>239</v>
      </c>
      <c r="F5261" s="19" t="s">
        <v>410</v>
      </c>
      <c r="G5261" s="19" t="s">
        <v>411</v>
      </c>
      <c r="H5261" s="25">
        <v>2.978181646876402</v>
      </c>
    </row>
    <row r="5262" spans="1:8" x14ac:dyDescent="0.25">
      <c r="A5262" s="19" t="s">
        <v>86</v>
      </c>
      <c r="B5262" s="19" t="s">
        <v>87</v>
      </c>
      <c r="C5262" s="19" t="s">
        <v>83</v>
      </c>
      <c r="D5262" s="19" t="s">
        <v>238</v>
      </c>
      <c r="E5262" s="19" t="s">
        <v>239</v>
      </c>
      <c r="F5262" s="19" t="s">
        <v>180</v>
      </c>
      <c r="G5262" s="19" t="s">
        <v>181</v>
      </c>
      <c r="H5262" s="25">
        <v>1.2491309878807006E-3</v>
      </c>
    </row>
    <row r="5263" spans="1:8" x14ac:dyDescent="0.25">
      <c r="A5263" s="19" t="s">
        <v>86</v>
      </c>
      <c r="B5263" s="19" t="s">
        <v>87</v>
      </c>
      <c r="C5263" s="19" t="s">
        <v>83</v>
      </c>
      <c r="D5263" s="19" t="s">
        <v>238</v>
      </c>
      <c r="E5263" s="19" t="s">
        <v>239</v>
      </c>
      <c r="F5263" s="19" t="s">
        <v>98</v>
      </c>
      <c r="G5263" s="19" t="s">
        <v>99</v>
      </c>
      <c r="H5263" s="25">
        <v>5.5634062894553381E-3</v>
      </c>
    </row>
    <row r="5264" spans="1:8" x14ac:dyDescent="0.25">
      <c r="A5264" s="19" t="s">
        <v>86</v>
      </c>
      <c r="B5264" s="19" t="s">
        <v>87</v>
      </c>
      <c r="C5264" s="19" t="s">
        <v>83</v>
      </c>
      <c r="D5264" s="19" t="s">
        <v>238</v>
      </c>
      <c r="E5264" s="19" t="s">
        <v>239</v>
      </c>
      <c r="F5264" s="19" t="s">
        <v>168</v>
      </c>
      <c r="G5264" s="19" t="s">
        <v>169</v>
      </c>
      <c r="H5264" s="25">
        <v>1.5459649272387106</v>
      </c>
    </row>
    <row r="5265" spans="1:8" x14ac:dyDescent="0.25">
      <c r="A5265" s="19" t="s">
        <v>86</v>
      </c>
      <c r="B5265" s="19" t="s">
        <v>87</v>
      </c>
      <c r="C5265" s="19" t="s">
        <v>83</v>
      </c>
      <c r="D5265" s="19" t="s">
        <v>238</v>
      </c>
      <c r="E5265" s="19" t="s">
        <v>239</v>
      </c>
      <c r="F5265" s="19" t="s">
        <v>100</v>
      </c>
      <c r="G5265" s="19" t="s">
        <v>101</v>
      </c>
      <c r="H5265" s="25">
        <v>0.26876549639396308</v>
      </c>
    </row>
    <row r="5266" spans="1:8" x14ac:dyDescent="0.25">
      <c r="A5266" s="19" t="s">
        <v>86</v>
      </c>
      <c r="B5266" s="19" t="s">
        <v>87</v>
      </c>
      <c r="C5266" s="19" t="s">
        <v>83</v>
      </c>
      <c r="D5266" s="19" t="s">
        <v>238</v>
      </c>
      <c r="E5266" s="19" t="s">
        <v>239</v>
      </c>
      <c r="F5266" s="19" t="s">
        <v>102</v>
      </c>
      <c r="G5266" s="19" t="s">
        <v>103</v>
      </c>
      <c r="H5266" s="25">
        <v>1.4839976663805897E-3</v>
      </c>
    </row>
    <row r="5267" spans="1:8" x14ac:dyDescent="0.25">
      <c r="A5267" s="19" t="s">
        <v>86</v>
      </c>
      <c r="B5267" s="19" t="s">
        <v>87</v>
      </c>
      <c r="C5267" s="19" t="s">
        <v>83</v>
      </c>
      <c r="D5267" s="19" t="s">
        <v>238</v>
      </c>
      <c r="E5267" s="19" t="s">
        <v>239</v>
      </c>
      <c r="F5267" s="19" t="s">
        <v>108</v>
      </c>
      <c r="G5267" s="19" t="s">
        <v>109</v>
      </c>
      <c r="H5267" s="25">
        <v>4.51996771098269E-3</v>
      </c>
    </row>
    <row r="5268" spans="1:8" x14ac:dyDescent="0.25">
      <c r="A5268" s="19" t="s">
        <v>86</v>
      </c>
      <c r="B5268" s="19" t="s">
        <v>87</v>
      </c>
      <c r="C5268" s="19" t="s">
        <v>83</v>
      </c>
      <c r="D5268" s="19" t="s">
        <v>238</v>
      </c>
      <c r="E5268" s="19" t="s">
        <v>239</v>
      </c>
      <c r="F5268" s="19" t="s">
        <v>110</v>
      </c>
      <c r="G5268" s="19" t="s">
        <v>111</v>
      </c>
      <c r="H5268" s="25">
        <v>3.8233270350475669E-2</v>
      </c>
    </row>
    <row r="5269" spans="1:8" x14ac:dyDescent="0.25">
      <c r="A5269" s="19" t="s">
        <v>86</v>
      </c>
      <c r="B5269" s="19" t="s">
        <v>87</v>
      </c>
      <c r="C5269" s="19" t="s">
        <v>83</v>
      </c>
      <c r="D5269" s="19" t="s">
        <v>238</v>
      </c>
      <c r="E5269" s="19" t="s">
        <v>239</v>
      </c>
      <c r="F5269" s="19" t="s">
        <v>118</v>
      </c>
      <c r="G5269" s="19" t="s">
        <v>119</v>
      </c>
      <c r="H5269" s="25">
        <v>3.3911464842286E-2</v>
      </c>
    </row>
    <row r="5270" spans="1:8" x14ac:dyDescent="0.25">
      <c r="A5270" s="19" t="s">
        <v>86</v>
      </c>
      <c r="B5270" s="19" t="s">
        <v>87</v>
      </c>
      <c r="C5270" s="19" t="s">
        <v>83</v>
      </c>
      <c r="D5270" s="19" t="s">
        <v>238</v>
      </c>
      <c r="E5270" s="19" t="s">
        <v>239</v>
      </c>
      <c r="F5270" s="19" t="s">
        <v>122</v>
      </c>
      <c r="G5270" s="19" t="s">
        <v>123</v>
      </c>
      <c r="H5270" s="25">
        <v>1.9005009830157269E-2</v>
      </c>
    </row>
    <row r="5271" spans="1:8" x14ac:dyDescent="0.25">
      <c r="A5271" s="19" t="s">
        <v>86</v>
      </c>
      <c r="B5271" s="19" t="s">
        <v>87</v>
      </c>
      <c r="C5271" s="19" t="s">
        <v>83</v>
      </c>
      <c r="D5271" s="19" t="s">
        <v>238</v>
      </c>
      <c r="E5271" s="19" t="s">
        <v>239</v>
      </c>
      <c r="F5271" s="19" t="s">
        <v>134</v>
      </c>
      <c r="G5271" s="19" t="s">
        <v>135</v>
      </c>
      <c r="H5271" s="25">
        <v>6.360404103558431E-3</v>
      </c>
    </row>
    <row r="5272" spans="1:8" x14ac:dyDescent="0.25">
      <c r="A5272" s="19" t="s">
        <v>86</v>
      </c>
      <c r="B5272" s="19" t="s">
        <v>87</v>
      </c>
      <c r="C5272" s="19" t="s">
        <v>83</v>
      </c>
      <c r="D5272" s="19" t="s">
        <v>238</v>
      </c>
      <c r="E5272" s="19" t="s">
        <v>239</v>
      </c>
      <c r="F5272" s="19" t="s">
        <v>138</v>
      </c>
      <c r="G5272" s="19" t="s">
        <v>139</v>
      </c>
      <c r="H5272" s="25">
        <v>1.3688974463564943E-2</v>
      </c>
    </row>
    <row r="5273" spans="1:8" x14ac:dyDescent="0.25">
      <c r="A5273" s="19" t="s">
        <v>86</v>
      </c>
      <c r="B5273" s="19" t="s">
        <v>87</v>
      </c>
      <c r="C5273" s="19" t="s">
        <v>83</v>
      </c>
      <c r="D5273" s="19" t="s">
        <v>238</v>
      </c>
      <c r="E5273" s="19" t="s">
        <v>239</v>
      </c>
      <c r="F5273" s="19" t="s">
        <v>198</v>
      </c>
      <c r="G5273" s="19" t="s">
        <v>199</v>
      </c>
      <c r="H5273" s="25">
        <v>0.10317871775115763</v>
      </c>
    </row>
    <row r="5274" spans="1:8" x14ac:dyDescent="0.25">
      <c r="A5274" s="19" t="s">
        <v>86</v>
      </c>
      <c r="B5274" s="19" t="s">
        <v>87</v>
      </c>
      <c r="C5274" s="19" t="s">
        <v>83</v>
      </c>
      <c r="D5274" s="19" t="s">
        <v>238</v>
      </c>
      <c r="E5274" s="19" t="s">
        <v>239</v>
      </c>
      <c r="F5274" s="19" t="s">
        <v>142</v>
      </c>
      <c r="G5274" s="19" t="s">
        <v>143</v>
      </c>
      <c r="H5274" s="25">
        <v>0.20494241863644649</v>
      </c>
    </row>
    <row r="5275" spans="1:8" x14ac:dyDescent="0.25">
      <c r="A5275" s="19" t="s">
        <v>86</v>
      </c>
      <c r="B5275" s="19" t="s">
        <v>87</v>
      </c>
      <c r="C5275" s="19" t="s">
        <v>83</v>
      </c>
      <c r="D5275" s="19" t="s">
        <v>238</v>
      </c>
      <c r="E5275" s="19" t="s">
        <v>239</v>
      </c>
      <c r="F5275" s="19" t="s">
        <v>146</v>
      </c>
      <c r="G5275" s="19" t="s">
        <v>147</v>
      </c>
      <c r="H5275" s="25">
        <v>7.3585494495861424E-3</v>
      </c>
    </row>
    <row r="5276" spans="1:8" x14ac:dyDescent="0.25">
      <c r="A5276" s="19" t="s">
        <v>86</v>
      </c>
      <c r="B5276" s="19" t="s">
        <v>87</v>
      </c>
      <c r="C5276" s="19" t="s">
        <v>83</v>
      </c>
      <c r="D5276" s="19" t="s">
        <v>238</v>
      </c>
      <c r="E5276" s="19" t="s">
        <v>239</v>
      </c>
      <c r="F5276" s="19" t="s">
        <v>156</v>
      </c>
      <c r="G5276" s="19" t="s">
        <v>157</v>
      </c>
      <c r="H5276" s="25">
        <v>3.4443219426483269E-2</v>
      </c>
    </row>
    <row r="5277" spans="1:8" x14ac:dyDescent="0.25">
      <c r="A5277" s="19" t="s">
        <v>86</v>
      </c>
      <c r="B5277" s="19" t="s">
        <v>87</v>
      </c>
      <c r="C5277" s="19" t="s">
        <v>83</v>
      </c>
      <c r="D5277" s="19" t="s">
        <v>238</v>
      </c>
      <c r="E5277" s="19" t="s">
        <v>239</v>
      </c>
      <c r="F5277" s="19" t="s">
        <v>158</v>
      </c>
      <c r="G5277" s="19" t="s">
        <v>159</v>
      </c>
      <c r="H5277" s="25">
        <v>5.2373022048945973E-4</v>
      </c>
    </row>
    <row r="5278" spans="1:8" x14ac:dyDescent="0.25">
      <c r="A5278" s="19" t="s">
        <v>86</v>
      </c>
      <c r="B5278" s="19" t="s">
        <v>87</v>
      </c>
      <c r="C5278" s="19" t="s">
        <v>83</v>
      </c>
      <c r="D5278" s="19" t="s">
        <v>238</v>
      </c>
      <c r="E5278" s="19" t="s">
        <v>239</v>
      </c>
      <c r="F5278" s="19" t="s">
        <v>162</v>
      </c>
      <c r="G5278" s="19" t="s">
        <v>163</v>
      </c>
      <c r="H5278" s="25">
        <v>7.2741125536212203E-2</v>
      </c>
    </row>
    <row r="5279" spans="1:8" x14ac:dyDescent="0.25">
      <c r="A5279" s="19" t="s">
        <v>86</v>
      </c>
      <c r="B5279" s="19" t="s">
        <v>87</v>
      </c>
      <c r="C5279" s="19" t="s">
        <v>83</v>
      </c>
      <c r="D5279" s="19" t="s">
        <v>240</v>
      </c>
      <c r="E5279" s="19" t="s">
        <v>241</v>
      </c>
      <c r="F5279" s="19" t="s">
        <v>94</v>
      </c>
      <c r="G5279" s="19" t="s">
        <v>95</v>
      </c>
      <c r="H5279" s="25">
        <v>2.0322237479569075E-2</v>
      </c>
    </row>
    <row r="5280" spans="1:8" x14ac:dyDescent="0.25">
      <c r="A5280" s="19" t="s">
        <v>86</v>
      </c>
      <c r="B5280" s="19" t="s">
        <v>87</v>
      </c>
      <c r="C5280" s="19" t="s">
        <v>83</v>
      </c>
      <c r="D5280" s="19" t="s">
        <v>240</v>
      </c>
      <c r="E5280" s="19" t="s">
        <v>241</v>
      </c>
      <c r="F5280" s="19" t="s">
        <v>242</v>
      </c>
      <c r="G5280" s="19" t="s">
        <v>243</v>
      </c>
      <c r="H5280" s="25">
        <v>3.4617651684998779E-2</v>
      </c>
    </row>
    <row r="5281" spans="1:8" x14ac:dyDescent="0.25">
      <c r="A5281" s="19" t="s">
        <v>86</v>
      </c>
      <c r="B5281" s="19" t="s">
        <v>87</v>
      </c>
      <c r="C5281" s="19" t="s">
        <v>83</v>
      </c>
      <c r="D5281" s="19" t="s">
        <v>240</v>
      </c>
      <c r="E5281" s="19" t="s">
        <v>241</v>
      </c>
      <c r="F5281" s="19" t="s">
        <v>410</v>
      </c>
      <c r="G5281" s="19" t="s">
        <v>411</v>
      </c>
      <c r="H5281" s="25">
        <v>2.1193259457593219</v>
      </c>
    </row>
    <row r="5282" spans="1:8" x14ac:dyDescent="0.25">
      <c r="A5282" s="19" t="s">
        <v>86</v>
      </c>
      <c r="B5282" s="19" t="s">
        <v>87</v>
      </c>
      <c r="C5282" s="19" t="s">
        <v>83</v>
      </c>
      <c r="D5282" s="19" t="s">
        <v>240</v>
      </c>
      <c r="E5282" s="19" t="s">
        <v>241</v>
      </c>
      <c r="F5282" s="19" t="s">
        <v>244</v>
      </c>
      <c r="G5282" s="19" t="s">
        <v>245</v>
      </c>
      <c r="H5282" s="25">
        <v>2.1007558825690244E-2</v>
      </c>
    </row>
    <row r="5283" spans="1:8" x14ac:dyDescent="0.25">
      <c r="A5283" s="19" t="s">
        <v>86</v>
      </c>
      <c r="B5283" s="19" t="s">
        <v>87</v>
      </c>
      <c r="C5283" s="19" t="s">
        <v>83</v>
      </c>
      <c r="D5283" s="19" t="s">
        <v>240</v>
      </c>
      <c r="E5283" s="19" t="s">
        <v>241</v>
      </c>
      <c r="F5283" s="19" t="s">
        <v>98</v>
      </c>
      <c r="G5283" s="19" t="s">
        <v>99</v>
      </c>
      <c r="H5283" s="25">
        <v>4.5584259415376964E-3</v>
      </c>
    </row>
    <row r="5284" spans="1:8" x14ac:dyDescent="0.25">
      <c r="A5284" s="19" t="s">
        <v>86</v>
      </c>
      <c r="B5284" s="19" t="s">
        <v>87</v>
      </c>
      <c r="C5284" s="19" t="s">
        <v>83</v>
      </c>
      <c r="D5284" s="19" t="s">
        <v>240</v>
      </c>
      <c r="E5284" s="19" t="s">
        <v>241</v>
      </c>
      <c r="F5284" s="19" t="s">
        <v>168</v>
      </c>
      <c r="G5284" s="19" t="s">
        <v>169</v>
      </c>
      <c r="H5284" s="25">
        <v>2.1295156192348244</v>
      </c>
    </row>
    <row r="5285" spans="1:8" x14ac:dyDescent="0.25">
      <c r="A5285" s="19" t="s">
        <v>86</v>
      </c>
      <c r="B5285" s="19" t="s">
        <v>87</v>
      </c>
      <c r="C5285" s="19" t="s">
        <v>83</v>
      </c>
      <c r="D5285" s="19" t="s">
        <v>240</v>
      </c>
      <c r="E5285" s="19" t="s">
        <v>241</v>
      </c>
      <c r="F5285" s="19" t="s">
        <v>102</v>
      </c>
      <c r="G5285" s="19" t="s">
        <v>103</v>
      </c>
      <c r="H5285" s="25">
        <v>1.6387003932100911E-3</v>
      </c>
    </row>
    <row r="5286" spans="1:8" x14ac:dyDescent="0.25">
      <c r="A5286" s="19" t="s">
        <v>86</v>
      </c>
      <c r="B5286" s="19" t="s">
        <v>87</v>
      </c>
      <c r="C5286" s="19" t="s">
        <v>83</v>
      </c>
      <c r="D5286" s="19" t="s">
        <v>240</v>
      </c>
      <c r="E5286" s="19" t="s">
        <v>241</v>
      </c>
      <c r="F5286" s="19" t="s">
        <v>110</v>
      </c>
      <c r="G5286" s="19" t="s">
        <v>111</v>
      </c>
      <c r="H5286" s="25">
        <v>4.1934343555555691E-2</v>
      </c>
    </row>
    <row r="5287" spans="1:8" x14ac:dyDescent="0.25">
      <c r="A5287" s="19" t="s">
        <v>86</v>
      </c>
      <c r="B5287" s="19" t="s">
        <v>87</v>
      </c>
      <c r="C5287" s="19" t="s">
        <v>83</v>
      </c>
      <c r="D5287" s="19" t="s">
        <v>240</v>
      </c>
      <c r="E5287" s="19" t="s">
        <v>241</v>
      </c>
      <c r="F5287" s="19" t="s">
        <v>112</v>
      </c>
      <c r="G5287" s="19" t="s">
        <v>113</v>
      </c>
      <c r="H5287" s="25">
        <v>3.9279556544084548E-3</v>
      </c>
    </row>
    <row r="5288" spans="1:8" x14ac:dyDescent="0.25">
      <c r="A5288" s="19" t="s">
        <v>86</v>
      </c>
      <c r="B5288" s="19" t="s">
        <v>87</v>
      </c>
      <c r="C5288" s="19" t="s">
        <v>83</v>
      </c>
      <c r="D5288" s="19" t="s">
        <v>240</v>
      </c>
      <c r="E5288" s="19" t="s">
        <v>241</v>
      </c>
      <c r="F5288" s="19" t="s">
        <v>186</v>
      </c>
      <c r="G5288" s="19" t="s">
        <v>187</v>
      </c>
      <c r="H5288" s="25">
        <v>2.9942747115717515E-3</v>
      </c>
    </row>
    <row r="5289" spans="1:8" x14ac:dyDescent="0.25">
      <c r="A5289" s="19" t="s">
        <v>86</v>
      </c>
      <c r="B5289" s="19" t="s">
        <v>87</v>
      </c>
      <c r="C5289" s="19" t="s">
        <v>83</v>
      </c>
      <c r="D5289" s="19" t="s">
        <v>240</v>
      </c>
      <c r="E5289" s="19" t="s">
        <v>241</v>
      </c>
      <c r="F5289" s="19" t="s">
        <v>246</v>
      </c>
      <c r="G5289" s="19" t="s">
        <v>247</v>
      </c>
      <c r="H5289" s="25">
        <v>0.13668716916638621</v>
      </c>
    </row>
    <row r="5290" spans="1:8" x14ac:dyDescent="0.25">
      <c r="A5290" s="19" t="s">
        <v>86</v>
      </c>
      <c r="B5290" s="19" t="s">
        <v>87</v>
      </c>
      <c r="C5290" s="19" t="s">
        <v>83</v>
      </c>
      <c r="D5290" s="19" t="s">
        <v>240</v>
      </c>
      <c r="E5290" s="19" t="s">
        <v>241</v>
      </c>
      <c r="F5290" s="19" t="s">
        <v>190</v>
      </c>
      <c r="G5290" s="19" t="s">
        <v>191</v>
      </c>
      <c r="H5290" s="25">
        <v>2.570908841898264E-3</v>
      </c>
    </row>
    <row r="5291" spans="1:8" x14ac:dyDescent="0.25">
      <c r="A5291" s="19" t="s">
        <v>86</v>
      </c>
      <c r="B5291" s="19" t="s">
        <v>87</v>
      </c>
      <c r="C5291" s="19" t="s">
        <v>83</v>
      </c>
      <c r="D5291" s="19" t="s">
        <v>240</v>
      </c>
      <c r="E5291" s="19" t="s">
        <v>241</v>
      </c>
      <c r="F5291" s="19" t="s">
        <v>192</v>
      </c>
      <c r="G5291" s="19" t="s">
        <v>193</v>
      </c>
      <c r="H5291" s="25">
        <v>3.0382431229794824E-3</v>
      </c>
    </row>
    <row r="5292" spans="1:8" x14ac:dyDescent="0.25">
      <c r="A5292" s="19" t="s">
        <v>86</v>
      </c>
      <c r="B5292" s="19" t="s">
        <v>87</v>
      </c>
      <c r="C5292" s="19" t="s">
        <v>83</v>
      </c>
      <c r="D5292" s="19" t="s">
        <v>240</v>
      </c>
      <c r="E5292" s="19" t="s">
        <v>241</v>
      </c>
      <c r="F5292" s="19" t="s">
        <v>194</v>
      </c>
      <c r="G5292" s="19" t="s">
        <v>195</v>
      </c>
      <c r="H5292" s="25">
        <v>0.33887186895866128</v>
      </c>
    </row>
    <row r="5293" spans="1:8" x14ac:dyDescent="0.25">
      <c r="A5293" s="19" t="s">
        <v>86</v>
      </c>
      <c r="B5293" s="19" t="s">
        <v>87</v>
      </c>
      <c r="C5293" s="19" t="s">
        <v>83</v>
      </c>
      <c r="D5293" s="19" t="s">
        <v>240</v>
      </c>
      <c r="E5293" s="19" t="s">
        <v>241</v>
      </c>
      <c r="F5293" s="19" t="s">
        <v>248</v>
      </c>
      <c r="G5293" s="19" t="s">
        <v>249</v>
      </c>
      <c r="H5293" s="25">
        <v>0.55034083785913956</v>
      </c>
    </row>
    <row r="5294" spans="1:8" x14ac:dyDescent="0.25">
      <c r="A5294" s="19" t="s">
        <v>86</v>
      </c>
      <c r="B5294" s="19" t="s">
        <v>87</v>
      </c>
      <c r="C5294" s="19" t="s">
        <v>83</v>
      </c>
      <c r="D5294" s="19" t="s">
        <v>240</v>
      </c>
      <c r="E5294" s="19" t="s">
        <v>241</v>
      </c>
      <c r="F5294" s="19" t="s">
        <v>232</v>
      </c>
      <c r="G5294" s="19" t="s">
        <v>233</v>
      </c>
      <c r="H5294" s="25">
        <v>0.12382396285070189</v>
      </c>
    </row>
    <row r="5295" spans="1:8" x14ac:dyDescent="0.25">
      <c r="A5295" s="19" t="s">
        <v>86</v>
      </c>
      <c r="B5295" s="19" t="s">
        <v>87</v>
      </c>
      <c r="C5295" s="19" t="s">
        <v>83</v>
      </c>
      <c r="D5295" s="19" t="s">
        <v>240</v>
      </c>
      <c r="E5295" s="19" t="s">
        <v>241</v>
      </c>
      <c r="F5295" s="19" t="s">
        <v>122</v>
      </c>
      <c r="G5295" s="19" t="s">
        <v>123</v>
      </c>
      <c r="H5295" s="25">
        <v>7.8715324649302806E-3</v>
      </c>
    </row>
    <row r="5296" spans="1:8" x14ac:dyDescent="0.25">
      <c r="A5296" s="19" t="s">
        <v>86</v>
      </c>
      <c r="B5296" s="19" t="s">
        <v>87</v>
      </c>
      <c r="C5296" s="19" t="s">
        <v>83</v>
      </c>
      <c r="D5296" s="19" t="s">
        <v>240</v>
      </c>
      <c r="E5296" s="19" t="s">
        <v>241</v>
      </c>
      <c r="F5296" s="19" t="s">
        <v>250</v>
      </c>
      <c r="G5296" s="19" t="s">
        <v>251</v>
      </c>
      <c r="H5296" s="25">
        <v>6.8396836260786612E-3</v>
      </c>
    </row>
    <row r="5297" spans="1:8" x14ac:dyDescent="0.25">
      <c r="A5297" s="19" t="s">
        <v>86</v>
      </c>
      <c r="B5297" s="19" t="s">
        <v>87</v>
      </c>
      <c r="C5297" s="19" t="s">
        <v>83</v>
      </c>
      <c r="D5297" s="19" t="s">
        <v>240</v>
      </c>
      <c r="E5297" s="19" t="s">
        <v>241</v>
      </c>
      <c r="F5297" s="19" t="s">
        <v>126</v>
      </c>
      <c r="G5297" s="19" t="s">
        <v>127</v>
      </c>
      <c r="H5297" s="25">
        <v>2.9113435868399506E-3</v>
      </c>
    </row>
    <row r="5298" spans="1:8" x14ac:dyDescent="0.25">
      <c r="A5298" s="19" t="s">
        <v>86</v>
      </c>
      <c r="B5298" s="19" t="s">
        <v>87</v>
      </c>
      <c r="C5298" s="19" t="s">
        <v>83</v>
      </c>
      <c r="D5298" s="19" t="s">
        <v>240</v>
      </c>
      <c r="E5298" s="19" t="s">
        <v>241</v>
      </c>
      <c r="F5298" s="19" t="s">
        <v>134</v>
      </c>
      <c r="G5298" s="19" t="s">
        <v>135</v>
      </c>
      <c r="H5298" s="25">
        <v>7.6617996196094839E-3</v>
      </c>
    </row>
    <row r="5299" spans="1:8" x14ac:dyDescent="0.25">
      <c r="A5299" s="19" t="s">
        <v>86</v>
      </c>
      <c r="B5299" s="19" t="s">
        <v>87</v>
      </c>
      <c r="C5299" s="19" t="s">
        <v>83</v>
      </c>
      <c r="D5299" s="19" t="s">
        <v>240</v>
      </c>
      <c r="E5299" s="19" t="s">
        <v>241</v>
      </c>
      <c r="F5299" s="19" t="s">
        <v>198</v>
      </c>
      <c r="G5299" s="19" t="s">
        <v>199</v>
      </c>
      <c r="H5299" s="25">
        <v>0.10716054583241991</v>
      </c>
    </row>
    <row r="5300" spans="1:8" x14ac:dyDescent="0.25">
      <c r="A5300" s="19" t="s">
        <v>86</v>
      </c>
      <c r="B5300" s="19" t="s">
        <v>87</v>
      </c>
      <c r="C5300" s="19" t="s">
        <v>83</v>
      </c>
      <c r="D5300" s="19" t="s">
        <v>240</v>
      </c>
      <c r="E5300" s="19" t="s">
        <v>241</v>
      </c>
      <c r="F5300" s="19" t="s">
        <v>142</v>
      </c>
      <c r="G5300" s="19" t="s">
        <v>143</v>
      </c>
      <c r="H5300" s="25">
        <v>2.1895003791429845E-2</v>
      </c>
    </row>
    <row r="5301" spans="1:8" x14ac:dyDescent="0.25">
      <c r="A5301" s="19" t="s">
        <v>86</v>
      </c>
      <c r="B5301" s="19" t="s">
        <v>87</v>
      </c>
      <c r="C5301" s="19" t="s">
        <v>83</v>
      </c>
      <c r="D5301" s="19" t="s">
        <v>240</v>
      </c>
      <c r="E5301" s="19" t="s">
        <v>241</v>
      </c>
      <c r="F5301" s="19" t="s">
        <v>150</v>
      </c>
      <c r="G5301" s="19" t="s">
        <v>151</v>
      </c>
      <c r="H5301" s="25">
        <v>0.78764521818379041</v>
      </c>
    </row>
    <row r="5302" spans="1:8" x14ac:dyDescent="0.25">
      <c r="A5302" s="19" t="s">
        <v>86</v>
      </c>
      <c r="B5302" s="19" t="s">
        <v>87</v>
      </c>
      <c r="C5302" s="19" t="s">
        <v>83</v>
      </c>
      <c r="D5302" s="19" t="s">
        <v>240</v>
      </c>
      <c r="E5302" s="19" t="s">
        <v>241</v>
      </c>
      <c r="F5302" s="19" t="s">
        <v>252</v>
      </c>
      <c r="G5302" s="19" t="s">
        <v>253</v>
      </c>
      <c r="H5302" s="25">
        <v>1.795717567712342E-3</v>
      </c>
    </row>
    <row r="5303" spans="1:8" x14ac:dyDescent="0.25">
      <c r="A5303" s="19" t="s">
        <v>86</v>
      </c>
      <c r="B5303" s="19" t="s">
        <v>87</v>
      </c>
      <c r="C5303" s="19" t="s">
        <v>83</v>
      </c>
      <c r="D5303" s="19" t="s">
        <v>240</v>
      </c>
      <c r="E5303" s="19" t="s">
        <v>241</v>
      </c>
      <c r="F5303" s="19" t="s">
        <v>152</v>
      </c>
      <c r="G5303" s="19" t="s">
        <v>153</v>
      </c>
      <c r="H5303" s="25">
        <v>1.4282299069503142</v>
      </c>
    </row>
    <row r="5304" spans="1:8" x14ac:dyDescent="0.25">
      <c r="A5304" s="19" t="s">
        <v>86</v>
      </c>
      <c r="B5304" s="19" t="s">
        <v>87</v>
      </c>
      <c r="C5304" s="19" t="s">
        <v>83</v>
      </c>
      <c r="D5304" s="19" t="s">
        <v>240</v>
      </c>
      <c r="E5304" s="19" t="s">
        <v>241</v>
      </c>
      <c r="F5304" s="19" t="s">
        <v>154</v>
      </c>
      <c r="G5304" s="19" t="s">
        <v>155</v>
      </c>
      <c r="H5304" s="25">
        <v>0.1655922409638656</v>
      </c>
    </row>
    <row r="5305" spans="1:8" x14ac:dyDescent="0.25">
      <c r="A5305" s="19" t="s">
        <v>86</v>
      </c>
      <c r="B5305" s="19" t="s">
        <v>87</v>
      </c>
      <c r="C5305" s="19" t="s">
        <v>83</v>
      </c>
      <c r="D5305" s="19" t="s">
        <v>240</v>
      </c>
      <c r="E5305" s="19" t="s">
        <v>241</v>
      </c>
      <c r="F5305" s="19" t="s">
        <v>158</v>
      </c>
      <c r="G5305" s="19" t="s">
        <v>159</v>
      </c>
      <c r="H5305" s="25">
        <v>5.358431287536831E-4</v>
      </c>
    </row>
    <row r="5306" spans="1:8" x14ac:dyDescent="0.25">
      <c r="A5306" s="19" t="s">
        <v>86</v>
      </c>
      <c r="B5306" s="19" t="s">
        <v>87</v>
      </c>
      <c r="C5306" s="19" t="s">
        <v>83</v>
      </c>
      <c r="D5306" s="19" t="s">
        <v>240</v>
      </c>
      <c r="E5306" s="19" t="s">
        <v>241</v>
      </c>
      <c r="F5306" s="19" t="s">
        <v>254</v>
      </c>
      <c r="G5306" s="19" t="s">
        <v>255</v>
      </c>
      <c r="H5306" s="25">
        <v>8.9168694594907852E-2</v>
      </c>
    </row>
    <row r="5307" spans="1:8" x14ac:dyDescent="0.25">
      <c r="A5307" s="19" t="s">
        <v>86</v>
      </c>
      <c r="B5307" s="19" t="s">
        <v>87</v>
      </c>
      <c r="C5307" s="19" t="s">
        <v>83</v>
      </c>
      <c r="D5307" s="19" t="s">
        <v>240</v>
      </c>
      <c r="E5307" s="19" t="s">
        <v>241</v>
      </c>
      <c r="F5307" s="19" t="s">
        <v>162</v>
      </c>
      <c r="G5307" s="19" t="s">
        <v>163</v>
      </c>
      <c r="H5307" s="25">
        <v>7.6241215438700508E-2</v>
      </c>
    </row>
    <row r="5308" spans="1:8" x14ac:dyDescent="0.25">
      <c r="A5308" s="19" t="s">
        <v>86</v>
      </c>
      <c r="B5308" s="19" t="s">
        <v>87</v>
      </c>
      <c r="C5308" s="19" t="s">
        <v>83</v>
      </c>
      <c r="D5308" s="19" t="s">
        <v>240</v>
      </c>
      <c r="E5308" s="19" t="s">
        <v>241</v>
      </c>
      <c r="F5308" s="19" t="s">
        <v>256</v>
      </c>
      <c r="G5308" s="19" t="s">
        <v>257</v>
      </c>
      <c r="H5308" s="25">
        <v>0.14532214489722331</v>
      </c>
    </row>
    <row r="5309" spans="1:8" x14ac:dyDescent="0.25">
      <c r="A5309" s="19" t="s">
        <v>86</v>
      </c>
      <c r="B5309" s="19" t="s">
        <v>87</v>
      </c>
      <c r="C5309" s="19" t="s">
        <v>83</v>
      </c>
      <c r="D5309" s="19" t="s">
        <v>258</v>
      </c>
      <c r="E5309" s="19" t="s">
        <v>259</v>
      </c>
      <c r="F5309" s="19" t="s">
        <v>242</v>
      </c>
      <c r="G5309" s="19" t="s">
        <v>243</v>
      </c>
      <c r="H5309" s="25">
        <v>1.1752616188565015E-2</v>
      </c>
    </row>
    <row r="5310" spans="1:8" x14ac:dyDescent="0.25">
      <c r="A5310" s="19" t="s">
        <v>86</v>
      </c>
      <c r="B5310" s="19" t="s">
        <v>87</v>
      </c>
      <c r="C5310" s="19" t="s">
        <v>83</v>
      </c>
      <c r="D5310" s="19" t="s">
        <v>258</v>
      </c>
      <c r="E5310" s="19" t="s">
        <v>259</v>
      </c>
      <c r="F5310" s="19" t="s">
        <v>410</v>
      </c>
      <c r="G5310" s="19" t="s">
        <v>411</v>
      </c>
      <c r="H5310" s="25">
        <v>0.71409766460355317</v>
      </c>
    </row>
    <row r="5311" spans="1:8" x14ac:dyDescent="0.25">
      <c r="A5311" s="19" t="s">
        <v>86</v>
      </c>
      <c r="B5311" s="19" t="s">
        <v>87</v>
      </c>
      <c r="C5311" s="19" t="s">
        <v>83</v>
      </c>
      <c r="D5311" s="19" t="s">
        <v>258</v>
      </c>
      <c r="E5311" s="19" t="s">
        <v>259</v>
      </c>
      <c r="F5311" s="19" t="s">
        <v>166</v>
      </c>
      <c r="G5311" s="19" t="s">
        <v>167</v>
      </c>
      <c r="H5311" s="25">
        <v>1.1356498309629984E-4</v>
      </c>
    </row>
    <row r="5312" spans="1:8" x14ac:dyDescent="0.25">
      <c r="A5312" s="19" t="s">
        <v>86</v>
      </c>
      <c r="B5312" s="19" t="s">
        <v>87</v>
      </c>
      <c r="C5312" s="19" t="s">
        <v>83</v>
      </c>
      <c r="D5312" s="19" t="s">
        <v>258</v>
      </c>
      <c r="E5312" s="19" t="s">
        <v>259</v>
      </c>
      <c r="F5312" s="19" t="s">
        <v>244</v>
      </c>
      <c r="G5312" s="19" t="s">
        <v>245</v>
      </c>
      <c r="H5312" s="25">
        <v>5.4954119068551747E-3</v>
      </c>
    </row>
    <row r="5313" spans="1:8" x14ac:dyDescent="0.25">
      <c r="A5313" s="19" t="s">
        <v>86</v>
      </c>
      <c r="B5313" s="19" t="s">
        <v>87</v>
      </c>
      <c r="C5313" s="19" t="s">
        <v>83</v>
      </c>
      <c r="D5313" s="19" t="s">
        <v>258</v>
      </c>
      <c r="E5313" s="19" t="s">
        <v>259</v>
      </c>
      <c r="F5313" s="19" t="s">
        <v>98</v>
      </c>
      <c r="G5313" s="19" t="s">
        <v>99</v>
      </c>
      <c r="H5313" s="25">
        <v>3.3508951294339501E-3</v>
      </c>
    </row>
    <row r="5314" spans="1:8" x14ac:dyDescent="0.25">
      <c r="A5314" s="19" t="s">
        <v>86</v>
      </c>
      <c r="B5314" s="19" t="s">
        <v>87</v>
      </c>
      <c r="C5314" s="19" t="s">
        <v>83</v>
      </c>
      <c r="D5314" s="19" t="s">
        <v>258</v>
      </c>
      <c r="E5314" s="19" t="s">
        <v>259</v>
      </c>
      <c r="F5314" s="19" t="s">
        <v>168</v>
      </c>
      <c r="G5314" s="19" t="s">
        <v>169</v>
      </c>
      <c r="H5314" s="25">
        <v>0.84512665348057836</v>
      </c>
    </row>
    <row r="5315" spans="1:8" x14ac:dyDescent="0.25">
      <c r="A5315" s="19" t="s">
        <v>86</v>
      </c>
      <c r="B5315" s="19" t="s">
        <v>87</v>
      </c>
      <c r="C5315" s="19" t="s">
        <v>83</v>
      </c>
      <c r="D5315" s="19" t="s">
        <v>258</v>
      </c>
      <c r="E5315" s="19" t="s">
        <v>259</v>
      </c>
      <c r="F5315" s="19" t="s">
        <v>172</v>
      </c>
      <c r="G5315" s="19" t="s">
        <v>173</v>
      </c>
      <c r="H5315" s="25">
        <v>1.4870164189461387E-3</v>
      </c>
    </row>
    <row r="5316" spans="1:8" x14ac:dyDescent="0.25">
      <c r="A5316" s="19" t="s">
        <v>86</v>
      </c>
      <c r="B5316" s="19" t="s">
        <v>87</v>
      </c>
      <c r="C5316" s="19" t="s">
        <v>83</v>
      </c>
      <c r="D5316" s="19" t="s">
        <v>258</v>
      </c>
      <c r="E5316" s="19" t="s">
        <v>259</v>
      </c>
      <c r="F5316" s="19" t="s">
        <v>100</v>
      </c>
      <c r="G5316" s="19" t="s">
        <v>101</v>
      </c>
      <c r="H5316" s="25">
        <v>4.3751099990994774E-2</v>
      </c>
    </row>
    <row r="5317" spans="1:8" x14ac:dyDescent="0.25">
      <c r="A5317" s="19" t="s">
        <v>86</v>
      </c>
      <c r="B5317" s="19" t="s">
        <v>87</v>
      </c>
      <c r="C5317" s="19" t="s">
        <v>83</v>
      </c>
      <c r="D5317" s="19" t="s">
        <v>258</v>
      </c>
      <c r="E5317" s="19" t="s">
        <v>259</v>
      </c>
      <c r="F5317" s="19" t="s">
        <v>108</v>
      </c>
      <c r="G5317" s="19" t="s">
        <v>109</v>
      </c>
      <c r="H5317" s="25">
        <v>1.5280600887993675E-3</v>
      </c>
    </row>
    <row r="5318" spans="1:8" x14ac:dyDescent="0.25">
      <c r="A5318" s="19" t="s">
        <v>86</v>
      </c>
      <c r="B5318" s="19" t="s">
        <v>87</v>
      </c>
      <c r="C5318" s="19" t="s">
        <v>83</v>
      </c>
      <c r="D5318" s="19" t="s">
        <v>258</v>
      </c>
      <c r="E5318" s="19" t="s">
        <v>259</v>
      </c>
      <c r="F5318" s="19" t="s">
        <v>110</v>
      </c>
      <c r="G5318" s="19" t="s">
        <v>111</v>
      </c>
      <c r="H5318" s="25">
        <v>1.2524254679548836E-2</v>
      </c>
    </row>
    <row r="5319" spans="1:8" x14ac:dyDescent="0.25">
      <c r="A5319" s="19" t="s">
        <v>86</v>
      </c>
      <c r="B5319" s="19" t="s">
        <v>87</v>
      </c>
      <c r="C5319" s="19" t="s">
        <v>83</v>
      </c>
      <c r="D5319" s="19" t="s">
        <v>258</v>
      </c>
      <c r="E5319" s="19" t="s">
        <v>259</v>
      </c>
      <c r="F5319" s="19" t="s">
        <v>118</v>
      </c>
      <c r="G5319" s="19" t="s">
        <v>119</v>
      </c>
      <c r="H5319" s="25">
        <v>1.1814809495778809E-2</v>
      </c>
    </row>
    <row r="5320" spans="1:8" x14ac:dyDescent="0.25">
      <c r="A5320" s="19" t="s">
        <v>86</v>
      </c>
      <c r="B5320" s="19" t="s">
        <v>87</v>
      </c>
      <c r="C5320" s="19" t="s">
        <v>83</v>
      </c>
      <c r="D5320" s="19" t="s">
        <v>258</v>
      </c>
      <c r="E5320" s="19" t="s">
        <v>259</v>
      </c>
      <c r="F5320" s="19" t="s">
        <v>184</v>
      </c>
      <c r="G5320" s="19" t="s">
        <v>185</v>
      </c>
      <c r="H5320" s="25">
        <v>4.4963227995980896E-3</v>
      </c>
    </row>
    <row r="5321" spans="1:8" x14ac:dyDescent="0.25">
      <c r="A5321" s="19" t="s">
        <v>86</v>
      </c>
      <c r="B5321" s="19" t="s">
        <v>87</v>
      </c>
      <c r="C5321" s="19" t="s">
        <v>83</v>
      </c>
      <c r="D5321" s="19" t="s">
        <v>258</v>
      </c>
      <c r="E5321" s="19" t="s">
        <v>259</v>
      </c>
      <c r="F5321" s="19" t="s">
        <v>186</v>
      </c>
      <c r="G5321" s="19" t="s">
        <v>187</v>
      </c>
      <c r="H5321" s="25">
        <v>9.757250822609385E-4</v>
      </c>
    </row>
    <row r="5322" spans="1:8" x14ac:dyDescent="0.25">
      <c r="A5322" s="19" t="s">
        <v>86</v>
      </c>
      <c r="B5322" s="19" t="s">
        <v>87</v>
      </c>
      <c r="C5322" s="19" t="s">
        <v>83</v>
      </c>
      <c r="D5322" s="19" t="s">
        <v>258</v>
      </c>
      <c r="E5322" s="19" t="s">
        <v>259</v>
      </c>
      <c r="F5322" s="19" t="s">
        <v>190</v>
      </c>
      <c r="G5322" s="19" t="s">
        <v>191</v>
      </c>
      <c r="H5322" s="25">
        <v>8.2627615306932157E-4</v>
      </c>
    </row>
    <row r="5323" spans="1:8" x14ac:dyDescent="0.25">
      <c r="A5323" s="19" t="s">
        <v>86</v>
      </c>
      <c r="B5323" s="19" t="s">
        <v>87</v>
      </c>
      <c r="C5323" s="19" t="s">
        <v>83</v>
      </c>
      <c r="D5323" s="19" t="s">
        <v>258</v>
      </c>
      <c r="E5323" s="19" t="s">
        <v>259</v>
      </c>
      <c r="F5323" s="19" t="s">
        <v>232</v>
      </c>
      <c r="G5323" s="19" t="s">
        <v>233</v>
      </c>
      <c r="H5323" s="25">
        <v>3.2816126381805207E-2</v>
      </c>
    </row>
    <row r="5324" spans="1:8" x14ac:dyDescent="0.25">
      <c r="A5324" s="19" t="s">
        <v>86</v>
      </c>
      <c r="B5324" s="19" t="s">
        <v>87</v>
      </c>
      <c r="C5324" s="19" t="s">
        <v>83</v>
      </c>
      <c r="D5324" s="19" t="s">
        <v>258</v>
      </c>
      <c r="E5324" s="19" t="s">
        <v>259</v>
      </c>
      <c r="F5324" s="19" t="s">
        <v>122</v>
      </c>
      <c r="G5324" s="19" t="s">
        <v>123</v>
      </c>
      <c r="H5324" s="25">
        <v>2.4717002984256382E-3</v>
      </c>
    </row>
    <row r="5325" spans="1:8" x14ac:dyDescent="0.25">
      <c r="A5325" s="19" t="s">
        <v>86</v>
      </c>
      <c r="B5325" s="19" t="s">
        <v>87</v>
      </c>
      <c r="C5325" s="19" t="s">
        <v>83</v>
      </c>
      <c r="D5325" s="19" t="s">
        <v>258</v>
      </c>
      <c r="E5325" s="19" t="s">
        <v>259</v>
      </c>
      <c r="F5325" s="19" t="s">
        <v>126</v>
      </c>
      <c r="G5325" s="19" t="s">
        <v>127</v>
      </c>
      <c r="H5325" s="25">
        <v>7.7999421130687955E-4</v>
      </c>
    </row>
    <row r="5326" spans="1:8" x14ac:dyDescent="0.25">
      <c r="A5326" s="19" t="s">
        <v>86</v>
      </c>
      <c r="B5326" s="19" t="s">
        <v>87</v>
      </c>
      <c r="C5326" s="19" t="s">
        <v>83</v>
      </c>
      <c r="D5326" s="19" t="s">
        <v>258</v>
      </c>
      <c r="E5326" s="19" t="s">
        <v>259</v>
      </c>
      <c r="F5326" s="19" t="s">
        <v>128</v>
      </c>
      <c r="G5326" s="19" t="s">
        <v>129</v>
      </c>
      <c r="H5326" s="25">
        <v>4.0157290919560504E-3</v>
      </c>
    </row>
    <row r="5327" spans="1:8" x14ac:dyDescent="0.25">
      <c r="A5327" s="19" t="s">
        <v>86</v>
      </c>
      <c r="B5327" s="19" t="s">
        <v>87</v>
      </c>
      <c r="C5327" s="19" t="s">
        <v>83</v>
      </c>
      <c r="D5327" s="19" t="s">
        <v>258</v>
      </c>
      <c r="E5327" s="19" t="s">
        <v>259</v>
      </c>
      <c r="F5327" s="19" t="s">
        <v>134</v>
      </c>
      <c r="G5327" s="19" t="s">
        <v>135</v>
      </c>
      <c r="H5327" s="25">
        <v>2.2512418803989857E-3</v>
      </c>
    </row>
    <row r="5328" spans="1:8" x14ac:dyDescent="0.25">
      <c r="A5328" s="19" t="s">
        <v>86</v>
      </c>
      <c r="B5328" s="19" t="s">
        <v>87</v>
      </c>
      <c r="C5328" s="19" t="s">
        <v>83</v>
      </c>
      <c r="D5328" s="19" t="s">
        <v>258</v>
      </c>
      <c r="E5328" s="19" t="s">
        <v>259</v>
      </c>
      <c r="F5328" s="19" t="s">
        <v>260</v>
      </c>
      <c r="G5328" s="19" t="s">
        <v>261</v>
      </c>
      <c r="H5328" s="25">
        <v>2.7987470228336285E-3</v>
      </c>
    </row>
    <row r="5329" spans="1:8" x14ac:dyDescent="0.25">
      <c r="A5329" s="19" t="s">
        <v>86</v>
      </c>
      <c r="B5329" s="19" t="s">
        <v>87</v>
      </c>
      <c r="C5329" s="19" t="s">
        <v>83</v>
      </c>
      <c r="D5329" s="19" t="s">
        <v>258</v>
      </c>
      <c r="E5329" s="19" t="s">
        <v>259</v>
      </c>
      <c r="F5329" s="19" t="s">
        <v>198</v>
      </c>
      <c r="G5329" s="19" t="s">
        <v>199</v>
      </c>
      <c r="H5329" s="25">
        <v>3.7197391204577046E-2</v>
      </c>
    </row>
    <row r="5330" spans="1:8" x14ac:dyDescent="0.25">
      <c r="A5330" s="19" t="s">
        <v>86</v>
      </c>
      <c r="B5330" s="19" t="s">
        <v>87</v>
      </c>
      <c r="C5330" s="19" t="s">
        <v>83</v>
      </c>
      <c r="D5330" s="19" t="s">
        <v>258</v>
      </c>
      <c r="E5330" s="19" t="s">
        <v>259</v>
      </c>
      <c r="F5330" s="19" t="s">
        <v>142</v>
      </c>
      <c r="G5330" s="19" t="s">
        <v>143</v>
      </c>
      <c r="H5330" s="25">
        <v>3.9413718472306172E-3</v>
      </c>
    </row>
    <row r="5331" spans="1:8" x14ac:dyDescent="0.25">
      <c r="A5331" s="19" t="s">
        <v>86</v>
      </c>
      <c r="B5331" s="19" t="s">
        <v>87</v>
      </c>
      <c r="C5331" s="19" t="s">
        <v>83</v>
      </c>
      <c r="D5331" s="19" t="s">
        <v>258</v>
      </c>
      <c r="E5331" s="19" t="s">
        <v>259</v>
      </c>
      <c r="F5331" s="19" t="s">
        <v>144</v>
      </c>
      <c r="G5331" s="19" t="s">
        <v>145</v>
      </c>
      <c r="H5331" s="25">
        <v>2.6485718771397705E-2</v>
      </c>
    </row>
    <row r="5332" spans="1:8" x14ac:dyDescent="0.25">
      <c r="A5332" s="19" t="s">
        <v>86</v>
      </c>
      <c r="B5332" s="19" t="s">
        <v>87</v>
      </c>
      <c r="C5332" s="19" t="s">
        <v>83</v>
      </c>
      <c r="D5332" s="19" t="s">
        <v>258</v>
      </c>
      <c r="E5332" s="19" t="s">
        <v>259</v>
      </c>
      <c r="F5332" s="19" t="s">
        <v>146</v>
      </c>
      <c r="G5332" s="19" t="s">
        <v>147</v>
      </c>
      <c r="H5332" s="25">
        <v>2.6671079524563141E-3</v>
      </c>
    </row>
    <row r="5333" spans="1:8" x14ac:dyDescent="0.25">
      <c r="A5333" s="19" t="s">
        <v>86</v>
      </c>
      <c r="B5333" s="19" t="s">
        <v>87</v>
      </c>
      <c r="C5333" s="19" t="s">
        <v>83</v>
      </c>
      <c r="D5333" s="19" t="s">
        <v>258</v>
      </c>
      <c r="E5333" s="19" t="s">
        <v>259</v>
      </c>
      <c r="F5333" s="19" t="s">
        <v>150</v>
      </c>
      <c r="G5333" s="19" t="s">
        <v>151</v>
      </c>
      <c r="H5333" s="25">
        <v>7.8472035530376422E-3</v>
      </c>
    </row>
    <row r="5334" spans="1:8" x14ac:dyDescent="0.25">
      <c r="A5334" s="19" t="s">
        <v>86</v>
      </c>
      <c r="B5334" s="19" t="s">
        <v>87</v>
      </c>
      <c r="C5334" s="19" t="s">
        <v>83</v>
      </c>
      <c r="D5334" s="19" t="s">
        <v>258</v>
      </c>
      <c r="E5334" s="19" t="s">
        <v>259</v>
      </c>
      <c r="F5334" s="19" t="s">
        <v>152</v>
      </c>
      <c r="G5334" s="19" t="s">
        <v>153</v>
      </c>
      <c r="H5334" s="25">
        <v>0.46492220804489359</v>
      </c>
    </row>
    <row r="5335" spans="1:8" x14ac:dyDescent="0.25">
      <c r="A5335" s="19" t="s">
        <v>86</v>
      </c>
      <c r="B5335" s="19" t="s">
        <v>87</v>
      </c>
      <c r="C5335" s="19" t="s">
        <v>83</v>
      </c>
      <c r="D5335" s="19" t="s">
        <v>258</v>
      </c>
      <c r="E5335" s="19" t="s">
        <v>259</v>
      </c>
      <c r="F5335" s="19" t="s">
        <v>262</v>
      </c>
      <c r="G5335" s="19" t="s">
        <v>263</v>
      </c>
      <c r="H5335" s="25">
        <v>3.4735553152329873E-2</v>
      </c>
    </row>
    <row r="5336" spans="1:8" x14ac:dyDescent="0.25">
      <c r="A5336" s="19" t="s">
        <v>86</v>
      </c>
      <c r="B5336" s="19" t="s">
        <v>87</v>
      </c>
      <c r="C5336" s="19" t="s">
        <v>83</v>
      </c>
      <c r="D5336" s="19" t="s">
        <v>258</v>
      </c>
      <c r="E5336" s="19" t="s">
        <v>259</v>
      </c>
      <c r="F5336" s="19" t="s">
        <v>158</v>
      </c>
      <c r="G5336" s="19" t="s">
        <v>159</v>
      </c>
      <c r="H5336" s="25">
        <v>1.7529786480375884E-4</v>
      </c>
    </row>
    <row r="5337" spans="1:8" x14ac:dyDescent="0.25">
      <c r="A5337" s="19" t="s">
        <v>86</v>
      </c>
      <c r="B5337" s="19" t="s">
        <v>87</v>
      </c>
      <c r="C5337" s="19" t="s">
        <v>83</v>
      </c>
      <c r="D5337" s="19" t="s">
        <v>258</v>
      </c>
      <c r="E5337" s="19" t="s">
        <v>259</v>
      </c>
      <c r="F5337" s="19" t="s">
        <v>162</v>
      </c>
      <c r="G5337" s="19" t="s">
        <v>163</v>
      </c>
      <c r="H5337" s="25">
        <v>2.7445459145146532E-2</v>
      </c>
    </row>
    <row r="5338" spans="1:8" x14ac:dyDescent="0.25">
      <c r="A5338" s="19" t="s">
        <v>86</v>
      </c>
      <c r="B5338" s="19" t="s">
        <v>87</v>
      </c>
      <c r="C5338" s="19" t="s">
        <v>83</v>
      </c>
      <c r="D5338" s="19" t="s">
        <v>258</v>
      </c>
      <c r="E5338" s="19" t="s">
        <v>259</v>
      </c>
      <c r="F5338" s="19" t="s">
        <v>200</v>
      </c>
      <c r="G5338" s="19" t="s">
        <v>201</v>
      </c>
      <c r="H5338" s="25">
        <v>1.0359586325041477E-2</v>
      </c>
    </row>
    <row r="5339" spans="1:8" x14ac:dyDescent="0.25">
      <c r="A5339" s="19" t="s">
        <v>86</v>
      </c>
      <c r="B5339" s="19" t="s">
        <v>87</v>
      </c>
      <c r="C5339" s="19" t="s">
        <v>83</v>
      </c>
      <c r="D5339" s="19" t="s">
        <v>258</v>
      </c>
      <c r="E5339" s="19" t="s">
        <v>259</v>
      </c>
      <c r="F5339" s="19" t="s">
        <v>256</v>
      </c>
      <c r="G5339" s="19" t="s">
        <v>257</v>
      </c>
      <c r="H5339" s="25">
        <v>5.5474099140071641E-2</v>
      </c>
    </row>
    <row r="5340" spans="1:8" x14ac:dyDescent="0.25">
      <c r="A5340" s="19" t="s">
        <v>86</v>
      </c>
      <c r="B5340" s="19" t="s">
        <v>87</v>
      </c>
      <c r="C5340" s="19" t="s">
        <v>83</v>
      </c>
      <c r="D5340" s="19" t="s">
        <v>264</v>
      </c>
      <c r="E5340" s="19" t="s">
        <v>265</v>
      </c>
      <c r="F5340" s="19" t="s">
        <v>94</v>
      </c>
      <c r="G5340" s="19" t="s">
        <v>95</v>
      </c>
      <c r="H5340" s="25">
        <v>1.1515884303422336E-2</v>
      </c>
    </row>
    <row r="5341" spans="1:8" x14ac:dyDescent="0.25">
      <c r="A5341" s="19" t="s">
        <v>86</v>
      </c>
      <c r="B5341" s="19" t="s">
        <v>87</v>
      </c>
      <c r="C5341" s="19" t="s">
        <v>83</v>
      </c>
      <c r="D5341" s="19" t="s">
        <v>264</v>
      </c>
      <c r="E5341" s="19" t="s">
        <v>265</v>
      </c>
      <c r="F5341" s="19" t="s">
        <v>410</v>
      </c>
      <c r="G5341" s="19" t="s">
        <v>411</v>
      </c>
      <c r="H5341" s="25">
        <v>2.5892505662554193</v>
      </c>
    </row>
    <row r="5342" spans="1:8" x14ac:dyDescent="0.25">
      <c r="A5342" s="19" t="s">
        <v>86</v>
      </c>
      <c r="B5342" s="19" t="s">
        <v>87</v>
      </c>
      <c r="C5342" s="19" t="s">
        <v>83</v>
      </c>
      <c r="D5342" s="19" t="s">
        <v>264</v>
      </c>
      <c r="E5342" s="19" t="s">
        <v>265</v>
      </c>
      <c r="F5342" s="19" t="s">
        <v>166</v>
      </c>
      <c r="G5342" s="19" t="s">
        <v>167</v>
      </c>
      <c r="H5342" s="25">
        <v>2.8884087481150888E-4</v>
      </c>
    </row>
    <row r="5343" spans="1:8" x14ac:dyDescent="0.25">
      <c r="A5343" s="19" t="s">
        <v>86</v>
      </c>
      <c r="B5343" s="19" t="s">
        <v>87</v>
      </c>
      <c r="C5343" s="19" t="s">
        <v>83</v>
      </c>
      <c r="D5343" s="19" t="s">
        <v>264</v>
      </c>
      <c r="E5343" s="19" t="s">
        <v>265</v>
      </c>
      <c r="F5343" s="19" t="s">
        <v>178</v>
      </c>
      <c r="G5343" s="19" t="s">
        <v>179</v>
      </c>
      <c r="H5343" s="25">
        <v>7.120894069859455E-3</v>
      </c>
    </row>
    <row r="5344" spans="1:8" x14ac:dyDescent="0.25">
      <c r="A5344" s="19" t="s">
        <v>86</v>
      </c>
      <c r="B5344" s="19" t="s">
        <v>87</v>
      </c>
      <c r="C5344" s="19" t="s">
        <v>83</v>
      </c>
      <c r="D5344" s="19" t="s">
        <v>264</v>
      </c>
      <c r="E5344" s="19" t="s">
        <v>265</v>
      </c>
      <c r="F5344" s="19" t="s">
        <v>266</v>
      </c>
      <c r="G5344" s="19" t="s">
        <v>267</v>
      </c>
      <c r="H5344" s="25">
        <v>1.0510818198003168E-3</v>
      </c>
    </row>
    <row r="5345" spans="1:8" x14ac:dyDescent="0.25">
      <c r="A5345" s="19" t="s">
        <v>86</v>
      </c>
      <c r="B5345" s="19" t="s">
        <v>87</v>
      </c>
      <c r="C5345" s="19" t="s">
        <v>83</v>
      </c>
      <c r="D5345" s="19" t="s">
        <v>264</v>
      </c>
      <c r="E5345" s="19" t="s">
        <v>265</v>
      </c>
      <c r="F5345" s="19" t="s">
        <v>96</v>
      </c>
      <c r="G5345" s="19" t="s">
        <v>97</v>
      </c>
      <c r="H5345" s="25">
        <v>6.3997474724027505E-3</v>
      </c>
    </row>
    <row r="5346" spans="1:8" x14ac:dyDescent="0.25">
      <c r="A5346" s="19" t="s">
        <v>86</v>
      </c>
      <c r="B5346" s="19" t="s">
        <v>87</v>
      </c>
      <c r="C5346" s="19" t="s">
        <v>83</v>
      </c>
      <c r="D5346" s="19" t="s">
        <v>264</v>
      </c>
      <c r="E5346" s="19" t="s">
        <v>265</v>
      </c>
      <c r="F5346" s="19" t="s">
        <v>180</v>
      </c>
      <c r="G5346" s="19" t="s">
        <v>181</v>
      </c>
      <c r="H5346" s="25">
        <v>9.4792188452565162E-4</v>
      </c>
    </row>
    <row r="5347" spans="1:8" x14ac:dyDescent="0.25">
      <c r="A5347" s="19" t="s">
        <v>86</v>
      </c>
      <c r="B5347" s="19" t="s">
        <v>87</v>
      </c>
      <c r="C5347" s="19" t="s">
        <v>83</v>
      </c>
      <c r="D5347" s="19" t="s">
        <v>264</v>
      </c>
      <c r="E5347" s="19" t="s">
        <v>265</v>
      </c>
      <c r="F5347" s="19" t="s">
        <v>98</v>
      </c>
      <c r="G5347" s="19" t="s">
        <v>99</v>
      </c>
      <c r="H5347" s="25">
        <v>1.6537536627967706E-3</v>
      </c>
    </row>
    <row r="5348" spans="1:8" x14ac:dyDescent="0.25">
      <c r="A5348" s="19" t="s">
        <v>86</v>
      </c>
      <c r="B5348" s="19" t="s">
        <v>87</v>
      </c>
      <c r="C5348" s="19" t="s">
        <v>83</v>
      </c>
      <c r="D5348" s="19" t="s">
        <v>264</v>
      </c>
      <c r="E5348" s="19" t="s">
        <v>265</v>
      </c>
      <c r="F5348" s="19" t="s">
        <v>168</v>
      </c>
      <c r="G5348" s="19" t="s">
        <v>169</v>
      </c>
      <c r="H5348" s="25">
        <v>3.507253098292757</v>
      </c>
    </row>
    <row r="5349" spans="1:8" x14ac:dyDescent="0.25">
      <c r="A5349" s="19" t="s">
        <v>86</v>
      </c>
      <c r="B5349" s="19" t="s">
        <v>87</v>
      </c>
      <c r="C5349" s="19" t="s">
        <v>83</v>
      </c>
      <c r="D5349" s="19" t="s">
        <v>264</v>
      </c>
      <c r="E5349" s="19" t="s">
        <v>265</v>
      </c>
      <c r="F5349" s="19" t="s">
        <v>170</v>
      </c>
      <c r="G5349" s="19" t="s">
        <v>171</v>
      </c>
      <c r="H5349" s="25">
        <v>2.2893032919591532E-2</v>
      </c>
    </row>
    <row r="5350" spans="1:8" x14ac:dyDescent="0.25">
      <c r="A5350" s="19" t="s">
        <v>86</v>
      </c>
      <c r="B5350" s="19" t="s">
        <v>87</v>
      </c>
      <c r="C5350" s="19" t="s">
        <v>83</v>
      </c>
      <c r="D5350" s="19" t="s">
        <v>264</v>
      </c>
      <c r="E5350" s="19" t="s">
        <v>265</v>
      </c>
      <c r="F5350" s="19" t="s">
        <v>172</v>
      </c>
      <c r="G5350" s="19" t="s">
        <v>173</v>
      </c>
      <c r="H5350" s="25">
        <v>4.0331570770730232E-3</v>
      </c>
    </row>
    <row r="5351" spans="1:8" x14ac:dyDescent="0.25">
      <c r="A5351" s="19" t="s">
        <v>86</v>
      </c>
      <c r="B5351" s="19" t="s">
        <v>87</v>
      </c>
      <c r="C5351" s="19" t="s">
        <v>83</v>
      </c>
      <c r="D5351" s="19" t="s">
        <v>264</v>
      </c>
      <c r="E5351" s="19" t="s">
        <v>265</v>
      </c>
      <c r="F5351" s="19" t="s">
        <v>100</v>
      </c>
      <c r="G5351" s="19" t="s">
        <v>101</v>
      </c>
      <c r="H5351" s="25">
        <v>0.10942161018343134</v>
      </c>
    </row>
    <row r="5352" spans="1:8" x14ac:dyDescent="0.25">
      <c r="A5352" s="19" t="s">
        <v>86</v>
      </c>
      <c r="B5352" s="19" t="s">
        <v>87</v>
      </c>
      <c r="C5352" s="19" t="s">
        <v>83</v>
      </c>
      <c r="D5352" s="19" t="s">
        <v>264</v>
      </c>
      <c r="E5352" s="19" t="s">
        <v>265</v>
      </c>
      <c r="F5352" s="19" t="s">
        <v>102</v>
      </c>
      <c r="G5352" s="19" t="s">
        <v>103</v>
      </c>
      <c r="H5352" s="25">
        <v>1.3068884935504722E-3</v>
      </c>
    </row>
    <row r="5353" spans="1:8" x14ac:dyDescent="0.25">
      <c r="A5353" s="19" t="s">
        <v>86</v>
      </c>
      <c r="B5353" s="19" t="s">
        <v>87</v>
      </c>
      <c r="C5353" s="19" t="s">
        <v>83</v>
      </c>
      <c r="D5353" s="19" t="s">
        <v>264</v>
      </c>
      <c r="E5353" s="19" t="s">
        <v>265</v>
      </c>
      <c r="F5353" s="19" t="s">
        <v>104</v>
      </c>
      <c r="G5353" s="19" t="s">
        <v>105</v>
      </c>
      <c r="H5353" s="25">
        <v>3.5374901535267018E-2</v>
      </c>
    </row>
    <row r="5354" spans="1:8" x14ac:dyDescent="0.25">
      <c r="A5354" s="19" t="s">
        <v>86</v>
      </c>
      <c r="B5354" s="19" t="s">
        <v>87</v>
      </c>
      <c r="C5354" s="19" t="s">
        <v>83</v>
      </c>
      <c r="D5354" s="19" t="s">
        <v>264</v>
      </c>
      <c r="E5354" s="19" t="s">
        <v>265</v>
      </c>
      <c r="F5354" s="19" t="s">
        <v>106</v>
      </c>
      <c r="G5354" s="19" t="s">
        <v>107</v>
      </c>
      <c r="H5354" s="25">
        <v>4.7612830997037815E-2</v>
      </c>
    </row>
    <row r="5355" spans="1:8" x14ac:dyDescent="0.25">
      <c r="A5355" s="19" t="s">
        <v>86</v>
      </c>
      <c r="B5355" s="19" t="s">
        <v>87</v>
      </c>
      <c r="C5355" s="19" t="s">
        <v>83</v>
      </c>
      <c r="D5355" s="19" t="s">
        <v>264</v>
      </c>
      <c r="E5355" s="19" t="s">
        <v>265</v>
      </c>
      <c r="F5355" s="19" t="s">
        <v>108</v>
      </c>
      <c r="G5355" s="19" t="s">
        <v>109</v>
      </c>
      <c r="H5355" s="25">
        <v>3.7197942319487664E-3</v>
      </c>
    </row>
    <row r="5356" spans="1:8" x14ac:dyDescent="0.25">
      <c r="A5356" s="19" t="s">
        <v>86</v>
      </c>
      <c r="B5356" s="19" t="s">
        <v>87</v>
      </c>
      <c r="C5356" s="19" t="s">
        <v>83</v>
      </c>
      <c r="D5356" s="19" t="s">
        <v>264</v>
      </c>
      <c r="E5356" s="19" t="s">
        <v>265</v>
      </c>
      <c r="F5356" s="19" t="s">
        <v>110</v>
      </c>
      <c r="G5356" s="19" t="s">
        <v>111</v>
      </c>
      <c r="H5356" s="25">
        <v>4.8242945366741299E-2</v>
      </c>
    </row>
    <row r="5357" spans="1:8" x14ac:dyDescent="0.25">
      <c r="A5357" s="19" t="s">
        <v>86</v>
      </c>
      <c r="B5357" s="19" t="s">
        <v>87</v>
      </c>
      <c r="C5357" s="19" t="s">
        <v>83</v>
      </c>
      <c r="D5357" s="19" t="s">
        <v>264</v>
      </c>
      <c r="E5357" s="19" t="s">
        <v>265</v>
      </c>
      <c r="F5357" s="19" t="s">
        <v>208</v>
      </c>
      <c r="G5357" s="19" t="s">
        <v>209</v>
      </c>
      <c r="H5357" s="25">
        <v>2.2706053873355471E-3</v>
      </c>
    </row>
    <row r="5358" spans="1:8" x14ac:dyDescent="0.25">
      <c r="A5358" s="19" t="s">
        <v>86</v>
      </c>
      <c r="B5358" s="19" t="s">
        <v>87</v>
      </c>
      <c r="C5358" s="19" t="s">
        <v>83</v>
      </c>
      <c r="D5358" s="19" t="s">
        <v>264</v>
      </c>
      <c r="E5358" s="19" t="s">
        <v>265</v>
      </c>
      <c r="F5358" s="19" t="s">
        <v>112</v>
      </c>
      <c r="G5358" s="19" t="s">
        <v>113</v>
      </c>
      <c r="H5358" s="25">
        <v>3.2608883492204741E-3</v>
      </c>
    </row>
    <row r="5359" spans="1:8" x14ac:dyDescent="0.25">
      <c r="A5359" s="19" t="s">
        <v>86</v>
      </c>
      <c r="B5359" s="19" t="s">
        <v>87</v>
      </c>
      <c r="C5359" s="19" t="s">
        <v>83</v>
      </c>
      <c r="D5359" s="19" t="s">
        <v>264</v>
      </c>
      <c r="E5359" s="19" t="s">
        <v>265</v>
      </c>
      <c r="F5359" s="19" t="s">
        <v>114</v>
      </c>
      <c r="G5359" s="19" t="s">
        <v>115</v>
      </c>
      <c r="H5359" s="25">
        <v>2.4129859928896116E-2</v>
      </c>
    </row>
    <row r="5360" spans="1:8" x14ac:dyDescent="0.25">
      <c r="A5360" s="19" t="s">
        <v>86</v>
      </c>
      <c r="B5360" s="19" t="s">
        <v>87</v>
      </c>
      <c r="C5360" s="19" t="s">
        <v>83</v>
      </c>
      <c r="D5360" s="19" t="s">
        <v>264</v>
      </c>
      <c r="E5360" s="19" t="s">
        <v>265</v>
      </c>
      <c r="F5360" s="19" t="s">
        <v>116</v>
      </c>
      <c r="G5360" s="19" t="s">
        <v>117</v>
      </c>
      <c r="H5360" s="25">
        <v>4.9890438849978982E-3</v>
      </c>
    </row>
    <row r="5361" spans="1:8" x14ac:dyDescent="0.25">
      <c r="A5361" s="19" t="s">
        <v>86</v>
      </c>
      <c r="B5361" s="19" t="s">
        <v>87</v>
      </c>
      <c r="C5361" s="19" t="s">
        <v>83</v>
      </c>
      <c r="D5361" s="19" t="s">
        <v>264</v>
      </c>
      <c r="E5361" s="19" t="s">
        <v>265</v>
      </c>
      <c r="F5361" s="19" t="s">
        <v>118</v>
      </c>
      <c r="G5361" s="19" t="s">
        <v>119</v>
      </c>
      <c r="H5361" s="25">
        <v>2.9535742606478056E-2</v>
      </c>
    </row>
    <row r="5362" spans="1:8" x14ac:dyDescent="0.25">
      <c r="A5362" s="19" t="s">
        <v>86</v>
      </c>
      <c r="B5362" s="19" t="s">
        <v>87</v>
      </c>
      <c r="C5362" s="19" t="s">
        <v>83</v>
      </c>
      <c r="D5362" s="19" t="s">
        <v>264</v>
      </c>
      <c r="E5362" s="19" t="s">
        <v>265</v>
      </c>
      <c r="F5362" s="19" t="s">
        <v>120</v>
      </c>
      <c r="G5362" s="19" t="s">
        <v>121</v>
      </c>
      <c r="H5362" s="25">
        <v>3.0031687885617567E-2</v>
      </c>
    </row>
    <row r="5363" spans="1:8" x14ac:dyDescent="0.25">
      <c r="A5363" s="19" t="s">
        <v>86</v>
      </c>
      <c r="B5363" s="19" t="s">
        <v>87</v>
      </c>
      <c r="C5363" s="19" t="s">
        <v>83</v>
      </c>
      <c r="D5363" s="19" t="s">
        <v>264</v>
      </c>
      <c r="E5363" s="19" t="s">
        <v>265</v>
      </c>
      <c r="F5363" s="19" t="s">
        <v>186</v>
      </c>
      <c r="G5363" s="19" t="s">
        <v>187</v>
      </c>
      <c r="H5363" s="25">
        <v>1.3906128411188428E-3</v>
      </c>
    </row>
    <row r="5364" spans="1:8" x14ac:dyDescent="0.25">
      <c r="A5364" s="19" t="s">
        <v>86</v>
      </c>
      <c r="B5364" s="19" t="s">
        <v>87</v>
      </c>
      <c r="C5364" s="19" t="s">
        <v>83</v>
      </c>
      <c r="D5364" s="19" t="s">
        <v>264</v>
      </c>
      <c r="E5364" s="19" t="s">
        <v>265</v>
      </c>
      <c r="F5364" s="19" t="s">
        <v>192</v>
      </c>
      <c r="G5364" s="19" t="s">
        <v>193</v>
      </c>
      <c r="H5364" s="25">
        <v>2.4906809025667357E-3</v>
      </c>
    </row>
    <row r="5365" spans="1:8" x14ac:dyDescent="0.25">
      <c r="A5365" s="19" t="s">
        <v>86</v>
      </c>
      <c r="B5365" s="19" t="s">
        <v>87</v>
      </c>
      <c r="C5365" s="19" t="s">
        <v>83</v>
      </c>
      <c r="D5365" s="19" t="s">
        <v>264</v>
      </c>
      <c r="E5365" s="19" t="s">
        <v>265</v>
      </c>
      <c r="F5365" s="19" t="s">
        <v>194</v>
      </c>
      <c r="G5365" s="19" t="s">
        <v>195</v>
      </c>
      <c r="H5365" s="25">
        <v>0.23744818562145309</v>
      </c>
    </row>
    <row r="5366" spans="1:8" x14ac:dyDescent="0.25">
      <c r="A5366" s="19" t="s">
        <v>86</v>
      </c>
      <c r="B5366" s="19" t="s">
        <v>87</v>
      </c>
      <c r="C5366" s="19" t="s">
        <v>83</v>
      </c>
      <c r="D5366" s="19" t="s">
        <v>264</v>
      </c>
      <c r="E5366" s="19" t="s">
        <v>265</v>
      </c>
      <c r="F5366" s="19" t="s">
        <v>122</v>
      </c>
      <c r="G5366" s="19" t="s">
        <v>123</v>
      </c>
      <c r="H5366" s="25">
        <v>6.1820069136151378E-3</v>
      </c>
    </row>
    <row r="5367" spans="1:8" x14ac:dyDescent="0.25">
      <c r="A5367" s="19" t="s">
        <v>86</v>
      </c>
      <c r="B5367" s="19" t="s">
        <v>87</v>
      </c>
      <c r="C5367" s="19" t="s">
        <v>83</v>
      </c>
      <c r="D5367" s="19" t="s">
        <v>264</v>
      </c>
      <c r="E5367" s="19" t="s">
        <v>265</v>
      </c>
      <c r="F5367" s="19" t="s">
        <v>126</v>
      </c>
      <c r="G5367" s="19" t="s">
        <v>127</v>
      </c>
      <c r="H5367" s="25">
        <v>2.2895850032586011E-3</v>
      </c>
    </row>
    <row r="5368" spans="1:8" x14ac:dyDescent="0.25">
      <c r="A5368" s="19" t="s">
        <v>86</v>
      </c>
      <c r="B5368" s="19" t="s">
        <v>87</v>
      </c>
      <c r="C5368" s="19" t="s">
        <v>83</v>
      </c>
      <c r="D5368" s="19" t="s">
        <v>264</v>
      </c>
      <c r="E5368" s="19" t="s">
        <v>265</v>
      </c>
      <c r="F5368" s="19" t="s">
        <v>130</v>
      </c>
      <c r="G5368" s="19" t="s">
        <v>131</v>
      </c>
      <c r="H5368" s="25">
        <v>6.3297787562423297E-2</v>
      </c>
    </row>
    <row r="5369" spans="1:8" x14ac:dyDescent="0.25">
      <c r="A5369" s="19" t="s">
        <v>86</v>
      </c>
      <c r="B5369" s="19" t="s">
        <v>87</v>
      </c>
      <c r="C5369" s="19" t="s">
        <v>83</v>
      </c>
      <c r="D5369" s="19" t="s">
        <v>264</v>
      </c>
      <c r="E5369" s="19" t="s">
        <v>265</v>
      </c>
      <c r="F5369" s="19" t="s">
        <v>412</v>
      </c>
      <c r="G5369" s="19" t="s">
        <v>413</v>
      </c>
      <c r="H5369" s="25">
        <v>1.5254415017752914E-2</v>
      </c>
    </row>
    <row r="5370" spans="1:8" x14ac:dyDescent="0.25">
      <c r="A5370" s="19" t="s">
        <v>86</v>
      </c>
      <c r="B5370" s="19" t="s">
        <v>87</v>
      </c>
      <c r="C5370" s="19" t="s">
        <v>83</v>
      </c>
      <c r="D5370" s="19" t="s">
        <v>264</v>
      </c>
      <c r="E5370" s="19" t="s">
        <v>265</v>
      </c>
      <c r="F5370" s="19" t="s">
        <v>132</v>
      </c>
      <c r="G5370" s="19" t="s">
        <v>133</v>
      </c>
      <c r="H5370" s="25">
        <v>6.0525046589949054E-2</v>
      </c>
    </row>
    <row r="5371" spans="1:8" x14ac:dyDescent="0.25">
      <c r="A5371" s="19" t="s">
        <v>86</v>
      </c>
      <c r="B5371" s="19" t="s">
        <v>87</v>
      </c>
      <c r="C5371" s="19" t="s">
        <v>83</v>
      </c>
      <c r="D5371" s="19" t="s">
        <v>264</v>
      </c>
      <c r="E5371" s="19" t="s">
        <v>265</v>
      </c>
      <c r="F5371" s="19" t="s">
        <v>134</v>
      </c>
      <c r="G5371" s="19" t="s">
        <v>135</v>
      </c>
      <c r="H5371" s="25">
        <v>6.5443749523393779E-3</v>
      </c>
    </row>
    <row r="5372" spans="1:8" x14ac:dyDescent="0.25">
      <c r="A5372" s="19" t="s">
        <v>86</v>
      </c>
      <c r="B5372" s="19" t="s">
        <v>87</v>
      </c>
      <c r="C5372" s="19" t="s">
        <v>83</v>
      </c>
      <c r="D5372" s="19" t="s">
        <v>264</v>
      </c>
      <c r="E5372" s="19" t="s">
        <v>265</v>
      </c>
      <c r="F5372" s="19" t="s">
        <v>136</v>
      </c>
      <c r="G5372" s="19" t="s">
        <v>137</v>
      </c>
      <c r="H5372" s="25">
        <v>4.325069647259018E-3</v>
      </c>
    </row>
    <row r="5373" spans="1:8" x14ac:dyDescent="0.25">
      <c r="A5373" s="19" t="s">
        <v>86</v>
      </c>
      <c r="B5373" s="19" t="s">
        <v>87</v>
      </c>
      <c r="C5373" s="19" t="s">
        <v>83</v>
      </c>
      <c r="D5373" s="19" t="s">
        <v>264</v>
      </c>
      <c r="E5373" s="19" t="s">
        <v>265</v>
      </c>
      <c r="F5373" s="19" t="s">
        <v>138</v>
      </c>
      <c r="G5373" s="19" t="s">
        <v>139</v>
      </c>
      <c r="H5373" s="25">
        <v>8.7664576681127544E-3</v>
      </c>
    </row>
    <row r="5374" spans="1:8" x14ac:dyDescent="0.25">
      <c r="A5374" s="19" t="s">
        <v>86</v>
      </c>
      <c r="B5374" s="19" t="s">
        <v>87</v>
      </c>
      <c r="C5374" s="19" t="s">
        <v>83</v>
      </c>
      <c r="D5374" s="19" t="s">
        <v>264</v>
      </c>
      <c r="E5374" s="19" t="s">
        <v>265</v>
      </c>
      <c r="F5374" s="19" t="s">
        <v>198</v>
      </c>
      <c r="G5374" s="19" t="s">
        <v>199</v>
      </c>
      <c r="H5374" s="25">
        <v>8.6433510208740627E-2</v>
      </c>
    </row>
    <row r="5375" spans="1:8" x14ac:dyDescent="0.25">
      <c r="A5375" s="19" t="s">
        <v>86</v>
      </c>
      <c r="B5375" s="19" t="s">
        <v>87</v>
      </c>
      <c r="C5375" s="19" t="s">
        <v>83</v>
      </c>
      <c r="D5375" s="19" t="s">
        <v>264</v>
      </c>
      <c r="E5375" s="19" t="s">
        <v>265</v>
      </c>
      <c r="F5375" s="19" t="s">
        <v>142</v>
      </c>
      <c r="G5375" s="19" t="s">
        <v>143</v>
      </c>
      <c r="H5375" s="25">
        <v>9.2806774176662967E-3</v>
      </c>
    </row>
    <row r="5376" spans="1:8" x14ac:dyDescent="0.25">
      <c r="A5376" s="19" t="s">
        <v>86</v>
      </c>
      <c r="B5376" s="19" t="s">
        <v>87</v>
      </c>
      <c r="C5376" s="19" t="s">
        <v>83</v>
      </c>
      <c r="D5376" s="19" t="s">
        <v>264</v>
      </c>
      <c r="E5376" s="19" t="s">
        <v>265</v>
      </c>
      <c r="F5376" s="19" t="s">
        <v>144</v>
      </c>
      <c r="G5376" s="19" t="s">
        <v>145</v>
      </c>
      <c r="H5376" s="25">
        <v>7.7246415119587658E-2</v>
      </c>
    </row>
    <row r="5377" spans="1:8" x14ac:dyDescent="0.25">
      <c r="A5377" s="19" t="s">
        <v>86</v>
      </c>
      <c r="B5377" s="19" t="s">
        <v>87</v>
      </c>
      <c r="C5377" s="19" t="s">
        <v>83</v>
      </c>
      <c r="D5377" s="19" t="s">
        <v>264</v>
      </c>
      <c r="E5377" s="19" t="s">
        <v>265</v>
      </c>
      <c r="F5377" s="19" t="s">
        <v>146</v>
      </c>
      <c r="G5377" s="19" t="s">
        <v>147</v>
      </c>
      <c r="H5377" s="25">
        <v>7.2397681638291115E-3</v>
      </c>
    </row>
    <row r="5378" spans="1:8" x14ac:dyDescent="0.25">
      <c r="A5378" s="19" t="s">
        <v>86</v>
      </c>
      <c r="B5378" s="19" t="s">
        <v>87</v>
      </c>
      <c r="C5378" s="19" t="s">
        <v>83</v>
      </c>
      <c r="D5378" s="19" t="s">
        <v>264</v>
      </c>
      <c r="E5378" s="19" t="s">
        <v>265</v>
      </c>
      <c r="F5378" s="19" t="s">
        <v>234</v>
      </c>
      <c r="G5378" s="19" t="s">
        <v>235</v>
      </c>
      <c r="H5378" s="25">
        <v>1.9883503103736259E-2</v>
      </c>
    </row>
    <row r="5379" spans="1:8" x14ac:dyDescent="0.25">
      <c r="A5379" s="19" t="s">
        <v>86</v>
      </c>
      <c r="B5379" s="19" t="s">
        <v>87</v>
      </c>
      <c r="C5379" s="19" t="s">
        <v>83</v>
      </c>
      <c r="D5379" s="19" t="s">
        <v>264</v>
      </c>
      <c r="E5379" s="19" t="s">
        <v>265</v>
      </c>
      <c r="F5379" s="19" t="s">
        <v>148</v>
      </c>
      <c r="G5379" s="19" t="s">
        <v>149</v>
      </c>
      <c r="H5379" s="25">
        <v>2.4262748274267446E-2</v>
      </c>
    </row>
    <row r="5380" spans="1:8" x14ac:dyDescent="0.25">
      <c r="A5380" s="19" t="s">
        <v>86</v>
      </c>
      <c r="B5380" s="19" t="s">
        <v>87</v>
      </c>
      <c r="C5380" s="19" t="s">
        <v>83</v>
      </c>
      <c r="D5380" s="19" t="s">
        <v>264</v>
      </c>
      <c r="E5380" s="19" t="s">
        <v>265</v>
      </c>
      <c r="F5380" s="19" t="s">
        <v>216</v>
      </c>
      <c r="G5380" s="19" t="s">
        <v>217</v>
      </c>
      <c r="H5380" s="25">
        <v>2.8102295342776339E-3</v>
      </c>
    </row>
    <row r="5381" spans="1:8" x14ac:dyDescent="0.25">
      <c r="A5381" s="19" t="s">
        <v>86</v>
      </c>
      <c r="B5381" s="19" t="s">
        <v>87</v>
      </c>
      <c r="C5381" s="19" t="s">
        <v>83</v>
      </c>
      <c r="D5381" s="19" t="s">
        <v>264</v>
      </c>
      <c r="E5381" s="19" t="s">
        <v>265</v>
      </c>
      <c r="F5381" s="19" t="s">
        <v>150</v>
      </c>
      <c r="G5381" s="19" t="s">
        <v>151</v>
      </c>
      <c r="H5381" s="25">
        <v>1.6751550346293644E-2</v>
      </c>
    </row>
    <row r="5382" spans="1:8" x14ac:dyDescent="0.25">
      <c r="A5382" s="19" t="s">
        <v>86</v>
      </c>
      <c r="B5382" s="19" t="s">
        <v>87</v>
      </c>
      <c r="C5382" s="19" t="s">
        <v>83</v>
      </c>
      <c r="D5382" s="19" t="s">
        <v>264</v>
      </c>
      <c r="E5382" s="19" t="s">
        <v>265</v>
      </c>
      <c r="F5382" s="19" t="s">
        <v>156</v>
      </c>
      <c r="G5382" s="19" t="s">
        <v>157</v>
      </c>
      <c r="H5382" s="25">
        <v>3.5227496200710924E-2</v>
      </c>
    </row>
    <row r="5383" spans="1:8" x14ac:dyDescent="0.25">
      <c r="A5383" s="19" t="s">
        <v>86</v>
      </c>
      <c r="B5383" s="19" t="s">
        <v>87</v>
      </c>
      <c r="C5383" s="19" t="s">
        <v>83</v>
      </c>
      <c r="D5383" s="19" t="s">
        <v>264</v>
      </c>
      <c r="E5383" s="19" t="s">
        <v>265</v>
      </c>
      <c r="F5383" s="19" t="s">
        <v>158</v>
      </c>
      <c r="G5383" s="19" t="s">
        <v>159</v>
      </c>
      <c r="H5383" s="25">
        <v>3.2570936681019868E-4</v>
      </c>
    </row>
    <row r="5384" spans="1:8" x14ac:dyDescent="0.25">
      <c r="A5384" s="19" t="s">
        <v>86</v>
      </c>
      <c r="B5384" s="19" t="s">
        <v>87</v>
      </c>
      <c r="C5384" s="19" t="s">
        <v>83</v>
      </c>
      <c r="D5384" s="19" t="s">
        <v>264</v>
      </c>
      <c r="E5384" s="19" t="s">
        <v>265</v>
      </c>
      <c r="F5384" s="19" t="s">
        <v>162</v>
      </c>
      <c r="G5384" s="19" t="s">
        <v>163</v>
      </c>
      <c r="H5384" s="25">
        <v>5.2492656873076797E-2</v>
      </c>
    </row>
    <row r="5385" spans="1:8" x14ac:dyDescent="0.25">
      <c r="A5385" s="19" t="s">
        <v>86</v>
      </c>
      <c r="B5385" s="19" t="s">
        <v>87</v>
      </c>
      <c r="C5385" s="19" t="s">
        <v>83</v>
      </c>
      <c r="D5385" s="19" t="s">
        <v>264</v>
      </c>
      <c r="E5385" s="19" t="s">
        <v>265</v>
      </c>
      <c r="F5385" s="19" t="s">
        <v>210</v>
      </c>
      <c r="G5385" s="19" t="s">
        <v>211</v>
      </c>
      <c r="H5385" s="25">
        <v>7.0192873346531918E-4</v>
      </c>
    </row>
    <row r="5386" spans="1:8" x14ac:dyDescent="0.25">
      <c r="A5386" s="19" t="s">
        <v>86</v>
      </c>
      <c r="B5386" s="19" t="s">
        <v>87</v>
      </c>
      <c r="C5386" s="19" t="s">
        <v>83</v>
      </c>
      <c r="D5386" s="19" t="s">
        <v>264</v>
      </c>
      <c r="E5386" s="19" t="s">
        <v>265</v>
      </c>
      <c r="F5386" s="19" t="s">
        <v>218</v>
      </c>
      <c r="G5386" s="19" t="s">
        <v>219</v>
      </c>
      <c r="H5386" s="25">
        <v>1.7152018279575229E-2</v>
      </c>
    </row>
    <row r="5387" spans="1:8" x14ac:dyDescent="0.25">
      <c r="A5387" s="19" t="s">
        <v>86</v>
      </c>
      <c r="B5387" s="19" t="s">
        <v>87</v>
      </c>
      <c r="C5387" s="19" t="s">
        <v>83</v>
      </c>
      <c r="D5387" s="19" t="s">
        <v>264</v>
      </c>
      <c r="E5387" s="19" t="s">
        <v>265</v>
      </c>
      <c r="F5387" s="19" t="s">
        <v>202</v>
      </c>
      <c r="G5387" s="19" t="s">
        <v>203</v>
      </c>
      <c r="H5387" s="25">
        <v>3.5065887285246956E-3</v>
      </c>
    </row>
    <row r="5388" spans="1:8" x14ac:dyDescent="0.25">
      <c r="A5388" s="19" t="s">
        <v>86</v>
      </c>
      <c r="B5388" s="19" t="s">
        <v>87</v>
      </c>
      <c r="C5388" s="19" t="s">
        <v>83</v>
      </c>
      <c r="D5388" s="19" t="s">
        <v>270</v>
      </c>
      <c r="E5388" s="19" t="s">
        <v>271</v>
      </c>
      <c r="F5388" s="19" t="s">
        <v>94</v>
      </c>
      <c r="G5388" s="19" t="s">
        <v>95</v>
      </c>
      <c r="H5388" s="25">
        <v>4.3030747318430288E-4</v>
      </c>
    </row>
    <row r="5389" spans="1:8" x14ac:dyDescent="0.25">
      <c r="A5389" s="19" t="s">
        <v>86</v>
      </c>
      <c r="B5389" s="19" t="s">
        <v>87</v>
      </c>
      <c r="C5389" s="19" t="s">
        <v>83</v>
      </c>
      <c r="D5389" s="19" t="s">
        <v>270</v>
      </c>
      <c r="E5389" s="19" t="s">
        <v>271</v>
      </c>
      <c r="F5389" s="19" t="s">
        <v>410</v>
      </c>
      <c r="G5389" s="19" t="s">
        <v>411</v>
      </c>
      <c r="H5389" s="25">
        <v>6.3711796693985537E-2</v>
      </c>
    </row>
    <row r="5390" spans="1:8" x14ac:dyDescent="0.25">
      <c r="A5390" s="19" t="s">
        <v>86</v>
      </c>
      <c r="B5390" s="19" t="s">
        <v>87</v>
      </c>
      <c r="C5390" s="19" t="s">
        <v>83</v>
      </c>
      <c r="D5390" s="19" t="s">
        <v>270</v>
      </c>
      <c r="E5390" s="19" t="s">
        <v>271</v>
      </c>
      <c r="F5390" s="19" t="s">
        <v>166</v>
      </c>
      <c r="G5390" s="19" t="s">
        <v>167</v>
      </c>
      <c r="H5390" s="25">
        <v>9.4356048078875238E-6</v>
      </c>
    </row>
    <row r="5391" spans="1:8" x14ac:dyDescent="0.25">
      <c r="A5391" s="19" t="s">
        <v>86</v>
      </c>
      <c r="B5391" s="19" t="s">
        <v>87</v>
      </c>
      <c r="C5391" s="19" t="s">
        <v>83</v>
      </c>
      <c r="D5391" s="19" t="s">
        <v>270</v>
      </c>
      <c r="E5391" s="19" t="s">
        <v>271</v>
      </c>
      <c r="F5391" s="19" t="s">
        <v>266</v>
      </c>
      <c r="G5391" s="19" t="s">
        <v>267</v>
      </c>
      <c r="H5391" s="25">
        <v>6.4512418535996396E-5</v>
      </c>
    </row>
    <row r="5392" spans="1:8" x14ac:dyDescent="0.25">
      <c r="A5392" s="19" t="s">
        <v>86</v>
      </c>
      <c r="B5392" s="19" t="s">
        <v>87</v>
      </c>
      <c r="C5392" s="19" t="s">
        <v>83</v>
      </c>
      <c r="D5392" s="19" t="s">
        <v>270</v>
      </c>
      <c r="E5392" s="19" t="s">
        <v>271</v>
      </c>
      <c r="F5392" s="19" t="s">
        <v>96</v>
      </c>
      <c r="G5392" s="19" t="s">
        <v>97</v>
      </c>
      <c r="H5392" s="25">
        <v>2.5335139098367639E-4</v>
      </c>
    </row>
    <row r="5393" spans="1:8" x14ac:dyDescent="0.25">
      <c r="A5393" s="19" t="s">
        <v>86</v>
      </c>
      <c r="B5393" s="19" t="s">
        <v>87</v>
      </c>
      <c r="C5393" s="19" t="s">
        <v>83</v>
      </c>
      <c r="D5393" s="19" t="s">
        <v>270</v>
      </c>
      <c r="E5393" s="19" t="s">
        <v>271</v>
      </c>
      <c r="F5393" s="19" t="s">
        <v>98</v>
      </c>
      <c r="G5393" s="19" t="s">
        <v>99</v>
      </c>
      <c r="H5393" s="25">
        <v>4.2437887886648154E-4</v>
      </c>
    </row>
    <row r="5394" spans="1:8" x14ac:dyDescent="0.25">
      <c r="A5394" s="19" t="s">
        <v>86</v>
      </c>
      <c r="B5394" s="19" t="s">
        <v>87</v>
      </c>
      <c r="C5394" s="19" t="s">
        <v>83</v>
      </c>
      <c r="D5394" s="19" t="s">
        <v>270</v>
      </c>
      <c r="E5394" s="19" t="s">
        <v>271</v>
      </c>
      <c r="F5394" s="19" t="s">
        <v>168</v>
      </c>
      <c r="G5394" s="19" t="s">
        <v>169</v>
      </c>
      <c r="H5394" s="25">
        <v>9.1532604754483188E-2</v>
      </c>
    </row>
    <row r="5395" spans="1:8" x14ac:dyDescent="0.25">
      <c r="A5395" s="19" t="s">
        <v>86</v>
      </c>
      <c r="B5395" s="19" t="s">
        <v>87</v>
      </c>
      <c r="C5395" s="19" t="s">
        <v>83</v>
      </c>
      <c r="D5395" s="19" t="s">
        <v>270</v>
      </c>
      <c r="E5395" s="19" t="s">
        <v>271</v>
      </c>
      <c r="F5395" s="19" t="s">
        <v>172</v>
      </c>
      <c r="G5395" s="19" t="s">
        <v>173</v>
      </c>
      <c r="H5395" s="25">
        <v>1.8951247664793672E-4</v>
      </c>
    </row>
    <row r="5396" spans="1:8" x14ac:dyDescent="0.25">
      <c r="A5396" s="19" t="s">
        <v>86</v>
      </c>
      <c r="B5396" s="19" t="s">
        <v>87</v>
      </c>
      <c r="C5396" s="19" t="s">
        <v>83</v>
      </c>
      <c r="D5396" s="19" t="s">
        <v>270</v>
      </c>
      <c r="E5396" s="19" t="s">
        <v>271</v>
      </c>
      <c r="F5396" s="19" t="s">
        <v>100</v>
      </c>
      <c r="G5396" s="19" t="s">
        <v>101</v>
      </c>
      <c r="H5396" s="25">
        <v>4.9280983369436142E-3</v>
      </c>
    </row>
    <row r="5397" spans="1:8" x14ac:dyDescent="0.25">
      <c r="A5397" s="19" t="s">
        <v>86</v>
      </c>
      <c r="B5397" s="19" t="s">
        <v>87</v>
      </c>
      <c r="C5397" s="19" t="s">
        <v>83</v>
      </c>
      <c r="D5397" s="19" t="s">
        <v>270</v>
      </c>
      <c r="E5397" s="19" t="s">
        <v>271</v>
      </c>
      <c r="F5397" s="19" t="s">
        <v>102</v>
      </c>
      <c r="G5397" s="19" t="s">
        <v>103</v>
      </c>
      <c r="H5397" s="25">
        <v>4.466056259363701E-5</v>
      </c>
    </row>
    <row r="5398" spans="1:8" x14ac:dyDescent="0.25">
      <c r="A5398" s="19" t="s">
        <v>86</v>
      </c>
      <c r="B5398" s="19" t="s">
        <v>87</v>
      </c>
      <c r="C5398" s="19" t="s">
        <v>83</v>
      </c>
      <c r="D5398" s="19" t="s">
        <v>270</v>
      </c>
      <c r="E5398" s="19" t="s">
        <v>271</v>
      </c>
      <c r="F5398" s="19" t="s">
        <v>104</v>
      </c>
      <c r="G5398" s="19" t="s">
        <v>105</v>
      </c>
      <c r="H5398" s="25">
        <v>1.3624518483382852E-3</v>
      </c>
    </row>
    <row r="5399" spans="1:8" x14ac:dyDescent="0.25">
      <c r="A5399" s="19" t="s">
        <v>86</v>
      </c>
      <c r="B5399" s="19" t="s">
        <v>87</v>
      </c>
      <c r="C5399" s="19" t="s">
        <v>83</v>
      </c>
      <c r="D5399" s="19" t="s">
        <v>270</v>
      </c>
      <c r="E5399" s="19" t="s">
        <v>271</v>
      </c>
      <c r="F5399" s="19" t="s">
        <v>106</v>
      </c>
      <c r="G5399" s="19" t="s">
        <v>107</v>
      </c>
      <c r="H5399" s="25">
        <v>2.3963663698458033E-3</v>
      </c>
    </row>
    <row r="5400" spans="1:8" x14ac:dyDescent="0.25">
      <c r="A5400" s="19" t="s">
        <v>86</v>
      </c>
      <c r="B5400" s="19" t="s">
        <v>87</v>
      </c>
      <c r="C5400" s="19" t="s">
        <v>83</v>
      </c>
      <c r="D5400" s="19" t="s">
        <v>270</v>
      </c>
      <c r="E5400" s="19" t="s">
        <v>271</v>
      </c>
      <c r="F5400" s="19" t="s">
        <v>108</v>
      </c>
      <c r="G5400" s="19" t="s">
        <v>109</v>
      </c>
      <c r="H5400" s="25">
        <v>1.1977825815885503E-4</v>
      </c>
    </row>
    <row r="5401" spans="1:8" x14ac:dyDescent="0.25">
      <c r="A5401" s="19" t="s">
        <v>86</v>
      </c>
      <c r="B5401" s="19" t="s">
        <v>87</v>
      </c>
      <c r="C5401" s="19" t="s">
        <v>83</v>
      </c>
      <c r="D5401" s="19" t="s">
        <v>270</v>
      </c>
      <c r="E5401" s="19" t="s">
        <v>271</v>
      </c>
      <c r="F5401" s="19" t="s">
        <v>110</v>
      </c>
      <c r="G5401" s="19" t="s">
        <v>111</v>
      </c>
      <c r="H5401" s="25">
        <v>1.4268093016512103E-3</v>
      </c>
    </row>
    <row r="5402" spans="1:8" x14ac:dyDescent="0.25">
      <c r="A5402" s="19" t="s">
        <v>86</v>
      </c>
      <c r="B5402" s="19" t="s">
        <v>87</v>
      </c>
      <c r="C5402" s="19" t="s">
        <v>83</v>
      </c>
      <c r="D5402" s="19" t="s">
        <v>270</v>
      </c>
      <c r="E5402" s="19" t="s">
        <v>271</v>
      </c>
      <c r="F5402" s="19" t="s">
        <v>112</v>
      </c>
      <c r="G5402" s="19" t="s">
        <v>113</v>
      </c>
      <c r="H5402" s="25">
        <v>1.1182885685266127E-4</v>
      </c>
    </row>
    <row r="5403" spans="1:8" x14ac:dyDescent="0.25">
      <c r="A5403" s="19" t="s">
        <v>86</v>
      </c>
      <c r="B5403" s="19" t="s">
        <v>87</v>
      </c>
      <c r="C5403" s="19" t="s">
        <v>83</v>
      </c>
      <c r="D5403" s="19" t="s">
        <v>270</v>
      </c>
      <c r="E5403" s="19" t="s">
        <v>271</v>
      </c>
      <c r="F5403" s="19" t="s">
        <v>272</v>
      </c>
      <c r="G5403" s="19" t="s">
        <v>273</v>
      </c>
      <c r="H5403" s="25">
        <v>9.9951835673147554E-4</v>
      </c>
    </row>
    <row r="5404" spans="1:8" x14ac:dyDescent="0.25">
      <c r="A5404" s="19" t="s">
        <v>86</v>
      </c>
      <c r="B5404" s="19" t="s">
        <v>87</v>
      </c>
      <c r="C5404" s="19" t="s">
        <v>83</v>
      </c>
      <c r="D5404" s="19" t="s">
        <v>270</v>
      </c>
      <c r="E5404" s="19" t="s">
        <v>271</v>
      </c>
      <c r="F5404" s="19" t="s">
        <v>114</v>
      </c>
      <c r="G5404" s="19" t="s">
        <v>115</v>
      </c>
      <c r="H5404" s="25">
        <v>7.7451565968561704E-4</v>
      </c>
    </row>
    <row r="5405" spans="1:8" x14ac:dyDescent="0.25">
      <c r="A5405" s="19" t="s">
        <v>86</v>
      </c>
      <c r="B5405" s="19" t="s">
        <v>87</v>
      </c>
      <c r="C5405" s="19" t="s">
        <v>83</v>
      </c>
      <c r="D5405" s="19" t="s">
        <v>270</v>
      </c>
      <c r="E5405" s="19" t="s">
        <v>271</v>
      </c>
      <c r="F5405" s="19" t="s">
        <v>116</v>
      </c>
      <c r="G5405" s="19" t="s">
        <v>117</v>
      </c>
      <c r="H5405" s="25">
        <v>2.1904541817241842E-4</v>
      </c>
    </row>
    <row r="5406" spans="1:8" x14ac:dyDescent="0.25">
      <c r="A5406" s="19" t="s">
        <v>86</v>
      </c>
      <c r="B5406" s="19" t="s">
        <v>87</v>
      </c>
      <c r="C5406" s="19" t="s">
        <v>83</v>
      </c>
      <c r="D5406" s="19" t="s">
        <v>270</v>
      </c>
      <c r="E5406" s="19" t="s">
        <v>271</v>
      </c>
      <c r="F5406" s="19" t="s">
        <v>118</v>
      </c>
      <c r="G5406" s="19" t="s">
        <v>119</v>
      </c>
      <c r="H5406" s="25">
        <v>1.3498148288726972E-3</v>
      </c>
    </row>
    <row r="5407" spans="1:8" x14ac:dyDescent="0.25">
      <c r="A5407" s="19" t="s">
        <v>86</v>
      </c>
      <c r="B5407" s="19" t="s">
        <v>87</v>
      </c>
      <c r="C5407" s="19" t="s">
        <v>83</v>
      </c>
      <c r="D5407" s="19" t="s">
        <v>270</v>
      </c>
      <c r="E5407" s="19" t="s">
        <v>271</v>
      </c>
      <c r="F5407" s="19" t="s">
        <v>120</v>
      </c>
      <c r="G5407" s="19" t="s">
        <v>121</v>
      </c>
      <c r="H5407" s="25">
        <v>1.3803388960092217E-3</v>
      </c>
    </row>
    <row r="5408" spans="1:8" x14ac:dyDescent="0.25">
      <c r="A5408" s="19" t="s">
        <v>86</v>
      </c>
      <c r="B5408" s="19" t="s">
        <v>87</v>
      </c>
      <c r="C5408" s="19" t="s">
        <v>83</v>
      </c>
      <c r="D5408" s="19" t="s">
        <v>270</v>
      </c>
      <c r="E5408" s="19" t="s">
        <v>271</v>
      </c>
      <c r="F5408" s="19" t="s">
        <v>186</v>
      </c>
      <c r="G5408" s="19" t="s">
        <v>187</v>
      </c>
      <c r="H5408" s="25">
        <v>8.4524221883460951E-5</v>
      </c>
    </row>
    <row r="5409" spans="1:8" x14ac:dyDescent="0.25">
      <c r="A5409" s="19" t="s">
        <v>86</v>
      </c>
      <c r="B5409" s="19" t="s">
        <v>87</v>
      </c>
      <c r="C5409" s="19" t="s">
        <v>83</v>
      </c>
      <c r="D5409" s="19" t="s">
        <v>270</v>
      </c>
      <c r="E5409" s="19" t="s">
        <v>271</v>
      </c>
      <c r="F5409" s="19" t="s">
        <v>188</v>
      </c>
      <c r="G5409" s="19" t="s">
        <v>189</v>
      </c>
      <c r="H5409" s="25">
        <v>6.6565731348653427E-3</v>
      </c>
    </row>
    <row r="5410" spans="1:8" x14ac:dyDescent="0.25">
      <c r="A5410" s="19" t="s">
        <v>86</v>
      </c>
      <c r="B5410" s="19" t="s">
        <v>87</v>
      </c>
      <c r="C5410" s="19" t="s">
        <v>83</v>
      </c>
      <c r="D5410" s="19" t="s">
        <v>270</v>
      </c>
      <c r="E5410" s="19" t="s">
        <v>271</v>
      </c>
      <c r="F5410" s="19" t="s">
        <v>192</v>
      </c>
      <c r="G5410" s="19" t="s">
        <v>193</v>
      </c>
      <c r="H5410" s="25">
        <v>8.3793324847815736E-5</v>
      </c>
    </row>
    <row r="5411" spans="1:8" x14ac:dyDescent="0.25">
      <c r="A5411" s="19" t="s">
        <v>86</v>
      </c>
      <c r="B5411" s="19" t="s">
        <v>87</v>
      </c>
      <c r="C5411" s="19" t="s">
        <v>83</v>
      </c>
      <c r="D5411" s="19" t="s">
        <v>270</v>
      </c>
      <c r="E5411" s="19" t="s">
        <v>271</v>
      </c>
      <c r="F5411" s="19" t="s">
        <v>194</v>
      </c>
      <c r="G5411" s="19" t="s">
        <v>195</v>
      </c>
      <c r="H5411" s="25">
        <v>7.6076526067049097E-3</v>
      </c>
    </row>
    <row r="5412" spans="1:8" x14ac:dyDescent="0.25">
      <c r="A5412" s="19" t="s">
        <v>86</v>
      </c>
      <c r="B5412" s="19" t="s">
        <v>87</v>
      </c>
      <c r="C5412" s="19" t="s">
        <v>83</v>
      </c>
      <c r="D5412" s="19" t="s">
        <v>270</v>
      </c>
      <c r="E5412" s="19" t="s">
        <v>271</v>
      </c>
      <c r="F5412" s="19" t="s">
        <v>122</v>
      </c>
      <c r="G5412" s="19" t="s">
        <v>123</v>
      </c>
      <c r="H5412" s="25">
        <v>2.9378870776987034E-4</v>
      </c>
    </row>
    <row r="5413" spans="1:8" x14ac:dyDescent="0.25">
      <c r="A5413" s="19" t="s">
        <v>86</v>
      </c>
      <c r="B5413" s="19" t="s">
        <v>87</v>
      </c>
      <c r="C5413" s="19" t="s">
        <v>83</v>
      </c>
      <c r="D5413" s="19" t="s">
        <v>270</v>
      </c>
      <c r="E5413" s="19" t="s">
        <v>271</v>
      </c>
      <c r="F5413" s="19" t="s">
        <v>124</v>
      </c>
      <c r="G5413" s="19" t="s">
        <v>125</v>
      </c>
      <c r="H5413" s="25">
        <v>2.0316446889379648E-3</v>
      </c>
    </row>
    <row r="5414" spans="1:8" x14ac:dyDescent="0.25">
      <c r="A5414" s="19" t="s">
        <v>86</v>
      </c>
      <c r="B5414" s="19" t="s">
        <v>87</v>
      </c>
      <c r="C5414" s="19" t="s">
        <v>83</v>
      </c>
      <c r="D5414" s="19" t="s">
        <v>270</v>
      </c>
      <c r="E5414" s="19" t="s">
        <v>271</v>
      </c>
      <c r="F5414" s="19" t="s">
        <v>126</v>
      </c>
      <c r="G5414" s="19" t="s">
        <v>127</v>
      </c>
      <c r="H5414" s="25">
        <v>9.7455498571740351E-5</v>
      </c>
    </row>
    <row r="5415" spans="1:8" x14ac:dyDescent="0.25">
      <c r="A5415" s="19" t="s">
        <v>86</v>
      </c>
      <c r="B5415" s="19" t="s">
        <v>87</v>
      </c>
      <c r="C5415" s="19" t="s">
        <v>83</v>
      </c>
      <c r="D5415" s="19" t="s">
        <v>270</v>
      </c>
      <c r="E5415" s="19" t="s">
        <v>271</v>
      </c>
      <c r="F5415" s="19" t="s">
        <v>412</v>
      </c>
      <c r="G5415" s="19" t="s">
        <v>413</v>
      </c>
      <c r="H5415" s="25">
        <v>1.2592486739761266E-3</v>
      </c>
    </row>
    <row r="5416" spans="1:8" x14ac:dyDescent="0.25">
      <c r="A5416" s="19" t="s">
        <v>86</v>
      </c>
      <c r="B5416" s="19" t="s">
        <v>87</v>
      </c>
      <c r="C5416" s="19" t="s">
        <v>83</v>
      </c>
      <c r="D5416" s="19" t="s">
        <v>270</v>
      </c>
      <c r="E5416" s="19" t="s">
        <v>271</v>
      </c>
      <c r="F5416" s="19" t="s">
        <v>132</v>
      </c>
      <c r="G5416" s="19" t="s">
        <v>133</v>
      </c>
      <c r="H5416" s="25">
        <v>2.1911182478220269E-3</v>
      </c>
    </row>
    <row r="5417" spans="1:8" x14ac:dyDescent="0.25">
      <c r="A5417" s="19" t="s">
        <v>86</v>
      </c>
      <c r="B5417" s="19" t="s">
        <v>87</v>
      </c>
      <c r="C5417" s="19" t="s">
        <v>83</v>
      </c>
      <c r="D5417" s="19" t="s">
        <v>270</v>
      </c>
      <c r="E5417" s="19" t="s">
        <v>271</v>
      </c>
      <c r="F5417" s="19" t="s">
        <v>134</v>
      </c>
      <c r="G5417" s="19" t="s">
        <v>135</v>
      </c>
      <c r="H5417" s="25">
        <v>2.5401380938850515E-4</v>
      </c>
    </row>
    <row r="5418" spans="1:8" x14ac:dyDescent="0.25">
      <c r="A5418" s="19" t="s">
        <v>86</v>
      </c>
      <c r="B5418" s="19" t="s">
        <v>87</v>
      </c>
      <c r="C5418" s="19" t="s">
        <v>83</v>
      </c>
      <c r="D5418" s="19" t="s">
        <v>270</v>
      </c>
      <c r="E5418" s="19" t="s">
        <v>271</v>
      </c>
      <c r="F5418" s="19" t="s">
        <v>136</v>
      </c>
      <c r="G5418" s="19" t="s">
        <v>137</v>
      </c>
      <c r="H5418" s="25">
        <v>2.0739856134435148E-4</v>
      </c>
    </row>
    <row r="5419" spans="1:8" x14ac:dyDescent="0.25">
      <c r="A5419" s="19" t="s">
        <v>86</v>
      </c>
      <c r="B5419" s="19" t="s">
        <v>87</v>
      </c>
      <c r="C5419" s="19" t="s">
        <v>83</v>
      </c>
      <c r="D5419" s="19" t="s">
        <v>270</v>
      </c>
      <c r="E5419" s="19" t="s">
        <v>271</v>
      </c>
      <c r="F5419" s="19" t="s">
        <v>138</v>
      </c>
      <c r="G5419" s="19" t="s">
        <v>139</v>
      </c>
      <c r="H5419" s="25">
        <v>7.6046167013220302E-4</v>
      </c>
    </row>
    <row r="5420" spans="1:8" x14ac:dyDescent="0.25">
      <c r="A5420" s="19" t="s">
        <v>86</v>
      </c>
      <c r="B5420" s="19" t="s">
        <v>87</v>
      </c>
      <c r="C5420" s="19" t="s">
        <v>83</v>
      </c>
      <c r="D5420" s="19" t="s">
        <v>270</v>
      </c>
      <c r="E5420" s="19" t="s">
        <v>271</v>
      </c>
      <c r="F5420" s="19" t="s">
        <v>198</v>
      </c>
      <c r="G5420" s="19" t="s">
        <v>199</v>
      </c>
      <c r="H5420" s="25">
        <v>2.9006770327352212E-3</v>
      </c>
    </row>
    <row r="5421" spans="1:8" x14ac:dyDescent="0.25">
      <c r="A5421" s="19" t="s">
        <v>86</v>
      </c>
      <c r="B5421" s="19" t="s">
        <v>87</v>
      </c>
      <c r="C5421" s="19" t="s">
        <v>83</v>
      </c>
      <c r="D5421" s="19" t="s">
        <v>270</v>
      </c>
      <c r="E5421" s="19" t="s">
        <v>271</v>
      </c>
      <c r="F5421" s="19" t="s">
        <v>142</v>
      </c>
      <c r="G5421" s="19" t="s">
        <v>143</v>
      </c>
      <c r="H5421" s="25">
        <v>3.0334013582384239E-4</v>
      </c>
    </row>
    <row r="5422" spans="1:8" x14ac:dyDescent="0.25">
      <c r="A5422" s="19" t="s">
        <v>86</v>
      </c>
      <c r="B5422" s="19" t="s">
        <v>87</v>
      </c>
      <c r="C5422" s="19" t="s">
        <v>83</v>
      </c>
      <c r="D5422" s="19" t="s">
        <v>270</v>
      </c>
      <c r="E5422" s="19" t="s">
        <v>271</v>
      </c>
      <c r="F5422" s="19" t="s">
        <v>144</v>
      </c>
      <c r="G5422" s="19" t="s">
        <v>145</v>
      </c>
      <c r="H5422" s="25">
        <v>2.418158011109011E-3</v>
      </c>
    </row>
    <row r="5423" spans="1:8" x14ac:dyDescent="0.25">
      <c r="A5423" s="19" t="s">
        <v>86</v>
      </c>
      <c r="B5423" s="19" t="s">
        <v>87</v>
      </c>
      <c r="C5423" s="19" t="s">
        <v>83</v>
      </c>
      <c r="D5423" s="19" t="s">
        <v>270</v>
      </c>
      <c r="E5423" s="19" t="s">
        <v>271</v>
      </c>
      <c r="F5423" s="19" t="s">
        <v>146</v>
      </c>
      <c r="G5423" s="19" t="s">
        <v>147</v>
      </c>
      <c r="H5423" s="25">
        <v>3.5905459092635471E-4</v>
      </c>
    </row>
    <row r="5424" spans="1:8" x14ac:dyDescent="0.25">
      <c r="A5424" s="19" t="s">
        <v>86</v>
      </c>
      <c r="B5424" s="19" t="s">
        <v>87</v>
      </c>
      <c r="C5424" s="19" t="s">
        <v>83</v>
      </c>
      <c r="D5424" s="19" t="s">
        <v>270</v>
      </c>
      <c r="E5424" s="19" t="s">
        <v>271</v>
      </c>
      <c r="F5424" s="19" t="s">
        <v>216</v>
      </c>
      <c r="G5424" s="19" t="s">
        <v>217</v>
      </c>
      <c r="H5424" s="25">
        <v>9.6513271859551759E-5</v>
      </c>
    </row>
    <row r="5425" spans="1:8" x14ac:dyDescent="0.25">
      <c r="A5425" s="19" t="s">
        <v>86</v>
      </c>
      <c r="B5425" s="19" t="s">
        <v>87</v>
      </c>
      <c r="C5425" s="19" t="s">
        <v>83</v>
      </c>
      <c r="D5425" s="19" t="s">
        <v>270</v>
      </c>
      <c r="E5425" s="19" t="s">
        <v>271</v>
      </c>
      <c r="F5425" s="19" t="s">
        <v>252</v>
      </c>
      <c r="G5425" s="19" t="s">
        <v>253</v>
      </c>
      <c r="H5425" s="25">
        <v>4.9025149774348311E-5</v>
      </c>
    </row>
    <row r="5426" spans="1:8" x14ac:dyDescent="0.25">
      <c r="A5426" s="19" t="s">
        <v>86</v>
      </c>
      <c r="B5426" s="19" t="s">
        <v>87</v>
      </c>
      <c r="C5426" s="19" t="s">
        <v>83</v>
      </c>
      <c r="D5426" s="19" t="s">
        <v>270</v>
      </c>
      <c r="E5426" s="19" t="s">
        <v>271</v>
      </c>
      <c r="F5426" s="19" t="s">
        <v>152</v>
      </c>
      <c r="G5426" s="19" t="s">
        <v>153</v>
      </c>
      <c r="H5426" s="25">
        <v>3.9066398325630976E-2</v>
      </c>
    </row>
    <row r="5427" spans="1:8" x14ac:dyDescent="0.25">
      <c r="A5427" s="19" t="s">
        <v>86</v>
      </c>
      <c r="B5427" s="19" t="s">
        <v>87</v>
      </c>
      <c r="C5427" s="19" t="s">
        <v>83</v>
      </c>
      <c r="D5427" s="19" t="s">
        <v>270</v>
      </c>
      <c r="E5427" s="19" t="s">
        <v>271</v>
      </c>
      <c r="F5427" s="19" t="s">
        <v>262</v>
      </c>
      <c r="G5427" s="19" t="s">
        <v>263</v>
      </c>
      <c r="H5427" s="25">
        <v>2.9139097253839874E-3</v>
      </c>
    </row>
    <row r="5428" spans="1:8" x14ac:dyDescent="0.25">
      <c r="A5428" s="19" t="s">
        <v>86</v>
      </c>
      <c r="B5428" s="19" t="s">
        <v>87</v>
      </c>
      <c r="C5428" s="19" t="s">
        <v>83</v>
      </c>
      <c r="D5428" s="19" t="s">
        <v>270</v>
      </c>
      <c r="E5428" s="19" t="s">
        <v>271</v>
      </c>
      <c r="F5428" s="19" t="s">
        <v>156</v>
      </c>
      <c r="G5428" s="19" t="s">
        <v>157</v>
      </c>
      <c r="H5428" s="25">
        <v>1.6438255616561719E-3</v>
      </c>
    </row>
    <row r="5429" spans="1:8" x14ac:dyDescent="0.25">
      <c r="A5429" s="19" t="s">
        <v>86</v>
      </c>
      <c r="B5429" s="19" t="s">
        <v>87</v>
      </c>
      <c r="C5429" s="19" t="s">
        <v>83</v>
      </c>
      <c r="D5429" s="19" t="s">
        <v>270</v>
      </c>
      <c r="E5429" s="19" t="s">
        <v>271</v>
      </c>
      <c r="F5429" s="19" t="s">
        <v>158</v>
      </c>
      <c r="G5429" s="19" t="s">
        <v>159</v>
      </c>
      <c r="H5429" s="25">
        <v>1.6488561875607712E-5</v>
      </c>
    </row>
    <row r="5430" spans="1:8" x14ac:dyDescent="0.25">
      <c r="A5430" s="19" t="s">
        <v>86</v>
      </c>
      <c r="B5430" s="19" t="s">
        <v>87</v>
      </c>
      <c r="C5430" s="19" t="s">
        <v>83</v>
      </c>
      <c r="D5430" s="19" t="s">
        <v>270</v>
      </c>
      <c r="E5430" s="19" t="s">
        <v>271</v>
      </c>
      <c r="F5430" s="19" t="s">
        <v>274</v>
      </c>
      <c r="G5430" s="19" t="s">
        <v>275</v>
      </c>
      <c r="H5430" s="25">
        <v>3.8155495908006318E-4</v>
      </c>
    </row>
    <row r="5431" spans="1:8" x14ac:dyDescent="0.25">
      <c r="A5431" s="19" t="s">
        <v>86</v>
      </c>
      <c r="B5431" s="19" t="s">
        <v>87</v>
      </c>
      <c r="C5431" s="19" t="s">
        <v>83</v>
      </c>
      <c r="D5431" s="19" t="s">
        <v>270</v>
      </c>
      <c r="E5431" s="19" t="s">
        <v>271</v>
      </c>
      <c r="F5431" s="19" t="s">
        <v>162</v>
      </c>
      <c r="G5431" s="19" t="s">
        <v>163</v>
      </c>
      <c r="H5431" s="25">
        <v>3.2719846993649127E-3</v>
      </c>
    </row>
    <row r="5432" spans="1:8" x14ac:dyDescent="0.25">
      <c r="A5432" s="19" t="s">
        <v>86</v>
      </c>
      <c r="B5432" s="19" t="s">
        <v>87</v>
      </c>
      <c r="C5432" s="19" t="s">
        <v>83</v>
      </c>
      <c r="D5432" s="19" t="s">
        <v>270</v>
      </c>
      <c r="E5432" s="19" t="s">
        <v>271</v>
      </c>
      <c r="F5432" s="19" t="s">
        <v>218</v>
      </c>
      <c r="G5432" s="19" t="s">
        <v>219</v>
      </c>
      <c r="H5432" s="25">
        <v>5.9103867626553511E-4</v>
      </c>
    </row>
    <row r="5433" spans="1:8" x14ac:dyDescent="0.25">
      <c r="A5433" s="19" t="s">
        <v>86</v>
      </c>
      <c r="B5433" s="19" t="s">
        <v>87</v>
      </c>
      <c r="C5433" s="19" t="s">
        <v>83</v>
      </c>
      <c r="D5433" s="19" t="s">
        <v>270</v>
      </c>
      <c r="E5433" s="19" t="s">
        <v>271</v>
      </c>
      <c r="F5433" s="19" t="s">
        <v>202</v>
      </c>
      <c r="G5433" s="19" t="s">
        <v>203</v>
      </c>
      <c r="H5433" s="25">
        <v>1.238897937937314E-4</v>
      </c>
    </row>
    <row r="5434" spans="1:8" x14ac:dyDescent="0.25">
      <c r="A5434" s="19" t="s">
        <v>86</v>
      </c>
      <c r="B5434" s="19" t="s">
        <v>87</v>
      </c>
      <c r="C5434" s="19" t="s">
        <v>83</v>
      </c>
      <c r="D5434" s="19" t="s">
        <v>276</v>
      </c>
      <c r="E5434" s="19" t="s">
        <v>277</v>
      </c>
      <c r="F5434" s="19" t="s">
        <v>94</v>
      </c>
      <c r="G5434" s="19" t="s">
        <v>95</v>
      </c>
      <c r="H5434" s="25">
        <v>3.2163008960710636E-5</v>
      </c>
    </row>
    <row r="5435" spans="1:8" x14ac:dyDescent="0.25">
      <c r="A5435" s="19" t="s">
        <v>86</v>
      </c>
      <c r="B5435" s="19" t="s">
        <v>87</v>
      </c>
      <c r="C5435" s="19" t="s">
        <v>83</v>
      </c>
      <c r="D5435" s="19" t="s">
        <v>276</v>
      </c>
      <c r="E5435" s="19" t="s">
        <v>277</v>
      </c>
      <c r="F5435" s="19" t="s">
        <v>410</v>
      </c>
      <c r="G5435" s="19" t="s">
        <v>411</v>
      </c>
      <c r="H5435" s="25">
        <v>5.3029694736583125E-3</v>
      </c>
    </row>
    <row r="5436" spans="1:8" x14ac:dyDescent="0.25">
      <c r="A5436" s="19" t="s">
        <v>86</v>
      </c>
      <c r="B5436" s="19" t="s">
        <v>87</v>
      </c>
      <c r="C5436" s="19" t="s">
        <v>83</v>
      </c>
      <c r="D5436" s="19" t="s">
        <v>276</v>
      </c>
      <c r="E5436" s="19" t="s">
        <v>277</v>
      </c>
      <c r="F5436" s="19" t="s">
        <v>266</v>
      </c>
      <c r="G5436" s="19" t="s">
        <v>267</v>
      </c>
      <c r="H5436" s="25">
        <v>4.0647925322593819E-6</v>
      </c>
    </row>
    <row r="5437" spans="1:8" x14ac:dyDescent="0.25">
      <c r="A5437" s="19" t="s">
        <v>86</v>
      </c>
      <c r="B5437" s="19" t="s">
        <v>87</v>
      </c>
      <c r="C5437" s="19" t="s">
        <v>83</v>
      </c>
      <c r="D5437" s="19" t="s">
        <v>276</v>
      </c>
      <c r="E5437" s="19" t="s">
        <v>277</v>
      </c>
      <c r="F5437" s="19" t="s">
        <v>96</v>
      </c>
      <c r="G5437" s="19" t="s">
        <v>97</v>
      </c>
      <c r="H5437" s="25">
        <v>1.2662690111811614E-5</v>
      </c>
    </row>
    <row r="5438" spans="1:8" x14ac:dyDescent="0.25">
      <c r="A5438" s="19" t="s">
        <v>86</v>
      </c>
      <c r="B5438" s="19" t="s">
        <v>87</v>
      </c>
      <c r="C5438" s="19" t="s">
        <v>83</v>
      </c>
      <c r="D5438" s="19" t="s">
        <v>276</v>
      </c>
      <c r="E5438" s="19" t="s">
        <v>277</v>
      </c>
      <c r="F5438" s="19" t="s">
        <v>180</v>
      </c>
      <c r="G5438" s="19" t="s">
        <v>181</v>
      </c>
      <c r="H5438" s="25">
        <v>2.2578738646977875E-6</v>
      </c>
    </row>
    <row r="5439" spans="1:8" x14ac:dyDescent="0.25">
      <c r="A5439" s="19" t="s">
        <v>86</v>
      </c>
      <c r="B5439" s="19" t="s">
        <v>87</v>
      </c>
      <c r="C5439" s="19" t="s">
        <v>83</v>
      </c>
      <c r="D5439" s="19" t="s">
        <v>276</v>
      </c>
      <c r="E5439" s="19" t="s">
        <v>277</v>
      </c>
      <c r="F5439" s="19" t="s">
        <v>98</v>
      </c>
      <c r="G5439" s="19" t="s">
        <v>99</v>
      </c>
      <c r="H5439" s="25">
        <v>9.6441370974650871E-6</v>
      </c>
    </row>
    <row r="5440" spans="1:8" x14ac:dyDescent="0.25">
      <c r="A5440" s="19" t="s">
        <v>86</v>
      </c>
      <c r="B5440" s="19" t="s">
        <v>87</v>
      </c>
      <c r="C5440" s="19" t="s">
        <v>83</v>
      </c>
      <c r="D5440" s="19" t="s">
        <v>276</v>
      </c>
      <c r="E5440" s="19" t="s">
        <v>277</v>
      </c>
      <c r="F5440" s="19" t="s">
        <v>168</v>
      </c>
      <c r="G5440" s="19" t="s">
        <v>169</v>
      </c>
      <c r="H5440" s="25">
        <v>4.8640700811929437E-3</v>
      </c>
    </row>
    <row r="5441" spans="1:8" x14ac:dyDescent="0.25">
      <c r="A5441" s="19" t="s">
        <v>86</v>
      </c>
      <c r="B5441" s="19" t="s">
        <v>87</v>
      </c>
      <c r="C5441" s="19" t="s">
        <v>83</v>
      </c>
      <c r="D5441" s="19" t="s">
        <v>276</v>
      </c>
      <c r="E5441" s="19" t="s">
        <v>277</v>
      </c>
      <c r="F5441" s="19" t="s">
        <v>172</v>
      </c>
      <c r="G5441" s="19" t="s">
        <v>173</v>
      </c>
      <c r="H5441" s="25">
        <v>9.1750752014170483E-6</v>
      </c>
    </row>
    <row r="5442" spans="1:8" x14ac:dyDescent="0.25">
      <c r="A5442" s="19" t="s">
        <v>86</v>
      </c>
      <c r="B5442" s="19" t="s">
        <v>87</v>
      </c>
      <c r="C5442" s="19" t="s">
        <v>83</v>
      </c>
      <c r="D5442" s="19" t="s">
        <v>276</v>
      </c>
      <c r="E5442" s="19" t="s">
        <v>277</v>
      </c>
      <c r="F5442" s="19" t="s">
        <v>100</v>
      </c>
      <c r="G5442" s="19" t="s">
        <v>101</v>
      </c>
      <c r="H5442" s="25">
        <v>2.3607445485986263E-4</v>
      </c>
    </row>
    <row r="5443" spans="1:8" x14ac:dyDescent="0.25">
      <c r="A5443" s="19" t="s">
        <v>86</v>
      </c>
      <c r="B5443" s="19" t="s">
        <v>87</v>
      </c>
      <c r="C5443" s="19" t="s">
        <v>83</v>
      </c>
      <c r="D5443" s="19" t="s">
        <v>276</v>
      </c>
      <c r="E5443" s="19" t="s">
        <v>277</v>
      </c>
      <c r="F5443" s="19" t="s">
        <v>102</v>
      </c>
      <c r="G5443" s="19" t="s">
        <v>103</v>
      </c>
      <c r="H5443" s="25">
        <v>2.8861680433600502E-6</v>
      </c>
    </row>
    <row r="5444" spans="1:8" x14ac:dyDescent="0.25">
      <c r="A5444" s="19" t="s">
        <v>86</v>
      </c>
      <c r="B5444" s="19" t="s">
        <v>87</v>
      </c>
      <c r="C5444" s="19" t="s">
        <v>83</v>
      </c>
      <c r="D5444" s="19" t="s">
        <v>276</v>
      </c>
      <c r="E5444" s="19" t="s">
        <v>277</v>
      </c>
      <c r="F5444" s="19" t="s">
        <v>104</v>
      </c>
      <c r="G5444" s="19" t="s">
        <v>105</v>
      </c>
      <c r="H5444" s="25">
        <v>8.0590736186730621E-5</v>
      </c>
    </row>
    <row r="5445" spans="1:8" x14ac:dyDescent="0.25">
      <c r="A5445" s="19" t="s">
        <v>86</v>
      </c>
      <c r="B5445" s="19" t="s">
        <v>87</v>
      </c>
      <c r="C5445" s="19" t="s">
        <v>83</v>
      </c>
      <c r="D5445" s="19" t="s">
        <v>276</v>
      </c>
      <c r="E5445" s="19" t="s">
        <v>277</v>
      </c>
      <c r="F5445" s="19" t="s">
        <v>106</v>
      </c>
      <c r="G5445" s="19" t="s">
        <v>107</v>
      </c>
      <c r="H5445" s="25">
        <v>1.02749994978098E-4</v>
      </c>
    </row>
    <row r="5446" spans="1:8" x14ac:dyDescent="0.25">
      <c r="A5446" s="19" t="s">
        <v>86</v>
      </c>
      <c r="B5446" s="19" t="s">
        <v>87</v>
      </c>
      <c r="C5446" s="19" t="s">
        <v>83</v>
      </c>
      <c r="D5446" s="19" t="s">
        <v>276</v>
      </c>
      <c r="E5446" s="19" t="s">
        <v>277</v>
      </c>
      <c r="F5446" s="19" t="s">
        <v>110</v>
      </c>
      <c r="G5446" s="19" t="s">
        <v>111</v>
      </c>
      <c r="H5446" s="25">
        <v>9.0756186274377104E-5</v>
      </c>
    </row>
    <row r="5447" spans="1:8" x14ac:dyDescent="0.25">
      <c r="A5447" s="19" t="s">
        <v>86</v>
      </c>
      <c r="B5447" s="19" t="s">
        <v>87</v>
      </c>
      <c r="C5447" s="19" t="s">
        <v>83</v>
      </c>
      <c r="D5447" s="19" t="s">
        <v>276</v>
      </c>
      <c r="E5447" s="19" t="s">
        <v>277</v>
      </c>
      <c r="F5447" s="19" t="s">
        <v>206</v>
      </c>
      <c r="G5447" s="19" t="s">
        <v>207</v>
      </c>
      <c r="H5447" s="25">
        <v>2.6268071488872923E-5</v>
      </c>
    </row>
    <row r="5448" spans="1:8" x14ac:dyDescent="0.25">
      <c r="A5448" s="19" t="s">
        <v>86</v>
      </c>
      <c r="B5448" s="19" t="s">
        <v>87</v>
      </c>
      <c r="C5448" s="19" t="s">
        <v>83</v>
      </c>
      <c r="D5448" s="19" t="s">
        <v>276</v>
      </c>
      <c r="E5448" s="19" t="s">
        <v>277</v>
      </c>
      <c r="F5448" s="19" t="s">
        <v>208</v>
      </c>
      <c r="G5448" s="19" t="s">
        <v>209</v>
      </c>
      <c r="H5448" s="25">
        <v>4.7624487701544311E-6</v>
      </c>
    </row>
    <row r="5449" spans="1:8" x14ac:dyDescent="0.25">
      <c r="A5449" s="19" t="s">
        <v>86</v>
      </c>
      <c r="B5449" s="19" t="s">
        <v>87</v>
      </c>
      <c r="C5449" s="19" t="s">
        <v>83</v>
      </c>
      <c r="D5449" s="19" t="s">
        <v>276</v>
      </c>
      <c r="E5449" s="19" t="s">
        <v>277</v>
      </c>
      <c r="F5449" s="19" t="s">
        <v>112</v>
      </c>
      <c r="G5449" s="19" t="s">
        <v>113</v>
      </c>
      <c r="H5449" s="25">
        <v>7.4650721418640333E-6</v>
      </c>
    </row>
    <row r="5450" spans="1:8" x14ac:dyDescent="0.25">
      <c r="A5450" s="19" t="s">
        <v>86</v>
      </c>
      <c r="B5450" s="19" t="s">
        <v>87</v>
      </c>
      <c r="C5450" s="19" t="s">
        <v>83</v>
      </c>
      <c r="D5450" s="19" t="s">
        <v>276</v>
      </c>
      <c r="E5450" s="19" t="s">
        <v>277</v>
      </c>
      <c r="F5450" s="19" t="s">
        <v>120</v>
      </c>
      <c r="G5450" s="19" t="s">
        <v>121</v>
      </c>
      <c r="H5450" s="25">
        <v>8.1636671612652783E-5</v>
      </c>
    </row>
    <row r="5451" spans="1:8" x14ac:dyDescent="0.25">
      <c r="A5451" s="19" t="s">
        <v>86</v>
      </c>
      <c r="B5451" s="19" t="s">
        <v>87</v>
      </c>
      <c r="C5451" s="19" t="s">
        <v>83</v>
      </c>
      <c r="D5451" s="19" t="s">
        <v>276</v>
      </c>
      <c r="E5451" s="19" t="s">
        <v>277</v>
      </c>
      <c r="F5451" s="19" t="s">
        <v>188</v>
      </c>
      <c r="G5451" s="19" t="s">
        <v>189</v>
      </c>
      <c r="H5451" s="25">
        <v>4.9022830200298414E-4</v>
      </c>
    </row>
    <row r="5452" spans="1:8" x14ac:dyDescent="0.25">
      <c r="A5452" s="19" t="s">
        <v>86</v>
      </c>
      <c r="B5452" s="19" t="s">
        <v>87</v>
      </c>
      <c r="C5452" s="19" t="s">
        <v>83</v>
      </c>
      <c r="D5452" s="19" t="s">
        <v>276</v>
      </c>
      <c r="E5452" s="19" t="s">
        <v>277</v>
      </c>
      <c r="F5452" s="19" t="s">
        <v>192</v>
      </c>
      <c r="G5452" s="19" t="s">
        <v>193</v>
      </c>
      <c r="H5452" s="25">
        <v>5.724973972282977E-6</v>
      </c>
    </row>
    <row r="5453" spans="1:8" x14ac:dyDescent="0.25">
      <c r="A5453" s="19" t="s">
        <v>86</v>
      </c>
      <c r="B5453" s="19" t="s">
        <v>87</v>
      </c>
      <c r="C5453" s="19" t="s">
        <v>83</v>
      </c>
      <c r="D5453" s="19" t="s">
        <v>276</v>
      </c>
      <c r="E5453" s="19" t="s">
        <v>277</v>
      </c>
      <c r="F5453" s="19" t="s">
        <v>194</v>
      </c>
      <c r="G5453" s="19" t="s">
        <v>195</v>
      </c>
      <c r="H5453" s="25">
        <v>5.3984262179019769E-4</v>
      </c>
    </row>
    <row r="5454" spans="1:8" x14ac:dyDescent="0.25">
      <c r="A5454" s="19" t="s">
        <v>86</v>
      </c>
      <c r="B5454" s="19" t="s">
        <v>87</v>
      </c>
      <c r="C5454" s="19" t="s">
        <v>83</v>
      </c>
      <c r="D5454" s="19" t="s">
        <v>276</v>
      </c>
      <c r="E5454" s="19" t="s">
        <v>277</v>
      </c>
      <c r="F5454" s="19" t="s">
        <v>122</v>
      </c>
      <c r="G5454" s="19" t="s">
        <v>123</v>
      </c>
      <c r="H5454" s="25">
        <v>1.3305231042498368E-5</v>
      </c>
    </row>
    <row r="5455" spans="1:8" x14ac:dyDescent="0.25">
      <c r="A5455" s="19" t="s">
        <v>86</v>
      </c>
      <c r="B5455" s="19" t="s">
        <v>87</v>
      </c>
      <c r="C5455" s="19" t="s">
        <v>83</v>
      </c>
      <c r="D5455" s="19" t="s">
        <v>276</v>
      </c>
      <c r="E5455" s="19" t="s">
        <v>277</v>
      </c>
      <c r="F5455" s="19" t="s">
        <v>412</v>
      </c>
      <c r="G5455" s="19" t="s">
        <v>413</v>
      </c>
      <c r="H5455" s="25">
        <v>4.7970809827277567E-5</v>
      </c>
    </row>
    <row r="5456" spans="1:8" x14ac:dyDescent="0.25">
      <c r="A5456" s="19" t="s">
        <v>86</v>
      </c>
      <c r="B5456" s="19" t="s">
        <v>87</v>
      </c>
      <c r="C5456" s="19" t="s">
        <v>83</v>
      </c>
      <c r="D5456" s="19" t="s">
        <v>276</v>
      </c>
      <c r="E5456" s="19" t="s">
        <v>277</v>
      </c>
      <c r="F5456" s="19" t="s">
        <v>134</v>
      </c>
      <c r="G5456" s="19" t="s">
        <v>135</v>
      </c>
      <c r="H5456" s="25">
        <v>1.2344297255245816E-5</v>
      </c>
    </row>
    <row r="5457" spans="1:8" x14ac:dyDescent="0.25">
      <c r="A5457" s="19" t="s">
        <v>86</v>
      </c>
      <c r="B5457" s="19" t="s">
        <v>87</v>
      </c>
      <c r="C5457" s="19" t="s">
        <v>83</v>
      </c>
      <c r="D5457" s="19" t="s">
        <v>276</v>
      </c>
      <c r="E5457" s="19" t="s">
        <v>277</v>
      </c>
      <c r="F5457" s="19" t="s">
        <v>136</v>
      </c>
      <c r="G5457" s="19" t="s">
        <v>137</v>
      </c>
      <c r="H5457" s="25">
        <v>9.3376228785961007E-6</v>
      </c>
    </row>
    <row r="5458" spans="1:8" x14ac:dyDescent="0.25">
      <c r="A5458" s="19" t="s">
        <v>86</v>
      </c>
      <c r="B5458" s="19" t="s">
        <v>87</v>
      </c>
      <c r="C5458" s="19" t="s">
        <v>83</v>
      </c>
      <c r="D5458" s="19" t="s">
        <v>276</v>
      </c>
      <c r="E5458" s="19" t="s">
        <v>277</v>
      </c>
      <c r="F5458" s="19" t="s">
        <v>138</v>
      </c>
      <c r="G5458" s="19" t="s">
        <v>139</v>
      </c>
      <c r="H5458" s="25">
        <v>2.9677454663329799E-5</v>
      </c>
    </row>
    <row r="5459" spans="1:8" x14ac:dyDescent="0.25">
      <c r="A5459" s="19" t="s">
        <v>86</v>
      </c>
      <c r="B5459" s="19" t="s">
        <v>87</v>
      </c>
      <c r="C5459" s="19" t="s">
        <v>83</v>
      </c>
      <c r="D5459" s="19" t="s">
        <v>276</v>
      </c>
      <c r="E5459" s="19" t="s">
        <v>277</v>
      </c>
      <c r="F5459" s="19" t="s">
        <v>142</v>
      </c>
      <c r="G5459" s="19" t="s">
        <v>143</v>
      </c>
      <c r="H5459" s="25">
        <v>2.174659493146634E-5</v>
      </c>
    </row>
    <row r="5460" spans="1:8" x14ac:dyDescent="0.25">
      <c r="A5460" s="19" t="s">
        <v>86</v>
      </c>
      <c r="B5460" s="19" t="s">
        <v>87</v>
      </c>
      <c r="C5460" s="19" t="s">
        <v>83</v>
      </c>
      <c r="D5460" s="19" t="s">
        <v>276</v>
      </c>
      <c r="E5460" s="19" t="s">
        <v>277</v>
      </c>
      <c r="F5460" s="19" t="s">
        <v>144</v>
      </c>
      <c r="G5460" s="19" t="s">
        <v>145</v>
      </c>
      <c r="H5460" s="25">
        <v>1.6712964749574522E-4</v>
      </c>
    </row>
    <row r="5461" spans="1:8" x14ac:dyDescent="0.25">
      <c r="A5461" s="19" t="s">
        <v>86</v>
      </c>
      <c r="B5461" s="19" t="s">
        <v>87</v>
      </c>
      <c r="C5461" s="19" t="s">
        <v>83</v>
      </c>
      <c r="D5461" s="19" t="s">
        <v>276</v>
      </c>
      <c r="E5461" s="19" t="s">
        <v>277</v>
      </c>
      <c r="F5461" s="19" t="s">
        <v>146</v>
      </c>
      <c r="G5461" s="19" t="s">
        <v>147</v>
      </c>
      <c r="H5461" s="25">
        <v>1.5162644552372357E-5</v>
      </c>
    </row>
    <row r="5462" spans="1:8" x14ac:dyDescent="0.25">
      <c r="A5462" s="19" t="s">
        <v>86</v>
      </c>
      <c r="B5462" s="19" t="s">
        <v>87</v>
      </c>
      <c r="C5462" s="19" t="s">
        <v>83</v>
      </c>
      <c r="D5462" s="19" t="s">
        <v>276</v>
      </c>
      <c r="E5462" s="19" t="s">
        <v>277</v>
      </c>
      <c r="F5462" s="19" t="s">
        <v>152</v>
      </c>
      <c r="G5462" s="19" t="s">
        <v>153</v>
      </c>
      <c r="H5462" s="25">
        <v>2.4683573535989383E-3</v>
      </c>
    </row>
    <row r="5463" spans="1:8" x14ac:dyDescent="0.25">
      <c r="A5463" s="19" t="s">
        <v>86</v>
      </c>
      <c r="B5463" s="19" t="s">
        <v>87</v>
      </c>
      <c r="C5463" s="19" t="s">
        <v>83</v>
      </c>
      <c r="D5463" s="19" t="s">
        <v>276</v>
      </c>
      <c r="E5463" s="19" t="s">
        <v>277</v>
      </c>
      <c r="F5463" s="19" t="s">
        <v>156</v>
      </c>
      <c r="G5463" s="19" t="s">
        <v>157</v>
      </c>
      <c r="H5463" s="25">
        <v>6.8717139358623328E-5</v>
      </c>
    </row>
    <row r="5464" spans="1:8" x14ac:dyDescent="0.25">
      <c r="A5464" s="19" t="s">
        <v>86</v>
      </c>
      <c r="B5464" s="19" t="s">
        <v>87</v>
      </c>
      <c r="C5464" s="19" t="s">
        <v>83</v>
      </c>
      <c r="D5464" s="19" t="s">
        <v>276</v>
      </c>
      <c r="E5464" s="19" t="s">
        <v>277</v>
      </c>
      <c r="F5464" s="19" t="s">
        <v>158</v>
      </c>
      <c r="G5464" s="19" t="s">
        <v>159</v>
      </c>
      <c r="H5464" s="25">
        <v>9.9434510018337826E-7</v>
      </c>
    </row>
    <row r="5465" spans="1:8" x14ac:dyDescent="0.25">
      <c r="A5465" s="19" t="s">
        <v>86</v>
      </c>
      <c r="B5465" s="19" t="s">
        <v>87</v>
      </c>
      <c r="C5465" s="19" t="s">
        <v>83</v>
      </c>
      <c r="D5465" s="19" t="s">
        <v>276</v>
      </c>
      <c r="E5465" s="19" t="s">
        <v>277</v>
      </c>
      <c r="F5465" s="19" t="s">
        <v>162</v>
      </c>
      <c r="G5465" s="19" t="s">
        <v>163</v>
      </c>
      <c r="H5465" s="25">
        <v>1.4630766721637442E-4</v>
      </c>
    </row>
    <row r="5466" spans="1:8" x14ac:dyDescent="0.25">
      <c r="A5466" s="19" t="s">
        <v>86</v>
      </c>
      <c r="B5466" s="19" t="s">
        <v>87</v>
      </c>
      <c r="C5466" s="19" t="s">
        <v>83</v>
      </c>
      <c r="D5466" s="19" t="s">
        <v>276</v>
      </c>
      <c r="E5466" s="19" t="s">
        <v>277</v>
      </c>
      <c r="F5466" s="19" t="s">
        <v>218</v>
      </c>
      <c r="G5466" s="19" t="s">
        <v>219</v>
      </c>
      <c r="H5466" s="25">
        <v>3.3917405141601712E-5</v>
      </c>
    </row>
    <row r="5467" spans="1:8" x14ac:dyDescent="0.25">
      <c r="A5467" s="19" t="s">
        <v>86</v>
      </c>
      <c r="B5467" s="19" t="s">
        <v>87</v>
      </c>
      <c r="C5467" s="19" t="s">
        <v>83</v>
      </c>
      <c r="D5467" s="19" t="s">
        <v>278</v>
      </c>
      <c r="E5467" s="19" t="s">
        <v>279</v>
      </c>
      <c r="F5467" s="19" t="s">
        <v>94</v>
      </c>
      <c r="G5467" s="19" t="s">
        <v>95</v>
      </c>
      <c r="H5467" s="25">
        <v>3.8561744533517644E-4</v>
      </c>
    </row>
    <row r="5468" spans="1:8" x14ac:dyDescent="0.25">
      <c r="A5468" s="19" t="s">
        <v>86</v>
      </c>
      <c r="B5468" s="19" t="s">
        <v>87</v>
      </c>
      <c r="C5468" s="19" t="s">
        <v>83</v>
      </c>
      <c r="D5468" s="19" t="s">
        <v>278</v>
      </c>
      <c r="E5468" s="19" t="s">
        <v>279</v>
      </c>
      <c r="F5468" s="19" t="s">
        <v>410</v>
      </c>
      <c r="G5468" s="19" t="s">
        <v>411</v>
      </c>
      <c r="H5468" s="25">
        <v>7.5984502411949026E-2</v>
      </c>
    </row>
    <row r="5469" spans="1:8" x14ac:dyDescent="0.25">
      <c r="A5469" s="19" t="s">
        <v>86</v>
      </c>
      <c r="B5469" s="19" t="s">
        <v>87</v>
      </c>
      <c r="C5469" s="19" t="s">
        <v>83</v>
      </c>
      <c r="D5469" s="19" t="s">
        <v>278</v>
      </c>
      <c r="E5469" s="19" t="s">
        <v>279</v>
      </c>
      <c r="F5469" s="19" t="s">
        <v>98</v>
      </c>
      <c r="G5469" s="19" t="s">
        <v>99</v>
      </c>
      <c r="H5469" s="25">
        <v>1.1785363236692048E-4</v>
      </c>
    </row>
    <row r="5470" spans="1:8" x14ac:dyDescent="0.25">
      <c r="A5470" s="19" t="s">
        <v>86</v>
      </c>
      <c r="B5470" s="19" t="s">
        <v>87</v>
      </c>
      <c r="C5470" s="19" t="s">
        <v>83</v>
      </c>
      <c r="D5470" s="19" t="s">
        <v>278</v>
      </c>
      <c r="E5470" s="19" t="s">
        <v>279</v>
      </c>
      <c r="F5470" s="19" t="s">
        <v>168</v>
      </c>
      <c r="G5470" s="19" t="s">
        <v>169</v>
      </c>
      <c r="H5470" s="25">
        <v>5.1134027563628101E-2</v>
      </c>
    </row>
    <row r="5471" spans="1:8" x14ac:dyDescent="0.25">
      <c r="A5471" s="19" t="s">
        <v>86</v>
      </c>
      <c r="B5471" s="19" t="s">
        <v>87</v>
      </c>
      <c r="C5471" s="19" t="s">
        <v>83</v>
      </c>
      <c r="D5471" s="19" t="s">
        <v>278</v>
      </c>
      <c r="E5471" s="19" t="s">
        <v>279</v>
      </c>
      <c r="F5471" s="19" t="s">
        <v>172</v>
      </c>
      <c r="G5471" s="19" t="s">
        <v>173</v>
      </c>
      <c r="H5471" s="25">
        <v>9.6428278751572096E-5</v>
      </c>
    </row>
    <row r="5472" spans="1:8" x14ac:dyDescent="0.25">
      <c r="A5472" s="19" t="s">
        <v>86</v>
      </c>
      <c r="B5472" s="19" t="s">
        <v>87</v>
      </c>
      <c r="C5472" s="19" t="s">
        <v>83</v>
      </c>
      <c r="D5472" s="19" t="s">
        <v>278</v>
      </c>
      <c r="E5472" s="19" t="s">
        <v>279</v>
      </c>
      <c r="F5472" s="19" t="s">
        <v>100</v>
      </c>
      <c r="G5472" s="19" t="s">
        <v>101</v>
      </c>
      <c r="H5472" s="25">
        <v>2.6801744761286756E-3</v>
      </c>
    </row>
    <row r="5473" spans="1:8" x14ac:dyDescent="0.25">
      <c r="A5473" s="19" t="s">
        <v>86</v>
      </c>
      <c r="B5473" s="19" t="s">
        <v>87</v>
      </c>
      <c r="C5473" s="19" t="s">
        <v>83</v>
      </c>
      <c r="D5473" s="19" t="s">
        <v>278</v>
      </c>
      <c r="E5473" s="19" t="s">
        <v>279</v>
      </c>
      <c r="F5473" s="19" t="s">
        <v>106</v>
      </c>
      <c r="G5473" s="19" t="s">
        <v>107</v>
      </c>
      <c r="H5473" s="25">
        <v>1.2512831323399714E-3</v>
      </c>
    </row>
    <row r="5474" spans="1:8" x14ac:dyDescent="0.25">
      <c r="A5474" s="19" t="s">
        <v>86</v>
      </c>
      <c r="B5474" s="19" t="s">
        <v>87</v>
      </c>
      <c r="C5474" s="19" t="s">
        <v>83</v>
      </c>
      <c r="D5474" s="19" t="s">
        <v>278</v>
      </c>
      <c r="E5474" s="19" t="s">
        <v>279</v>
      </c>
      <c r="F5474" s="19" t="s">
        <v>108</v>
      </c>
      <c r="G5474" s="19" t="s">
        <v>109</v>
      </c>
      <c r="H5474" s="25">
        <v>1.0338861106092894E-4</v>
      </c>
    </row>
    <row r="5475" spans="1:8" x14ac:dyDescent="0.25">
      <c r="A5475" s="19" t="s">
        <v>86</v>
      </c>
      <c r="B5475" s="19" t="s">
        <v>87</v>
      </c>
      <c r="C5475" s="19" t="s">
        <v>83</v>
      </c>
      <c r="D5475" s="19" t="s">
        <v>278</v>
      </c>
      <c r="E5475" s="19" t="s">
        <v>279</v>
      </c>
      <c r="F5475" s="19" t="s">
        <v>110</v>
      </c>
      <c r="G5475" s="19" t="s">
        <v>111</v>
      </c>
      <c r="H5475" s="25">
        <v>1.2239310884205885E-3</v>
      </c>
    </row>
    <row r="5476" spans="1:8" x14ac:dyDescent="0.25">
      <c r="A5476" s="19" t="s">
        <v>86</v>
      </c>
      <c r="B5476" s="19" t="s">
        <v>87</v>
      </c>
      <c r="C5476" s="19" t="s">
        <v>83</v>
      </c>
      <c r="D5476" s="19" t="s">
        <v>278</v>
      </c>
      <c r="E5476" s="19" t="s">
        <v>279</v>
      </c>
      <c r="F5476" s="19" t="s">
        <v>208</v>
      </c>
      <c r="G5476" s="19" t="s">
        <v>209</v>
      </c>
      <c r="H5476" s="25">
        <v>6.3074573589307967E-5</v>
      </c>
    </row>
    <row r="5477" spans="1:8" x14ac:dyDescent="0.25">
      <c r="A5477" s="19" t="s">
        <v>86</v>
      </c>
      <c r="B5477" s="19" t="s">
        <v>87</v>
      </c>
      <c r="C5477" s="19" t="s">
        <v>83</v>
      </c>
      <c r="D5477" s="19" t="s">
        <v>278</v>
      </c>
      <c r="E5477" s="19" t="s">
        <v>279</v>
      </c>
      <c r="F5477" s="19" t="s">
        <v>112</v>
      </c>
      <c r="G5477" s="19" t="s">
        <v>113</v>
      </c>
      <c r="H5477" s="25">
        <v>8.4361393993381188E-5</v>
      </c>
    </row>
    <row r="5478" spans="1:8" x14ac:dyDescent="0.25">
      <c r="A5478" s="19" t="s">
        <v>86</v>
      </c>
      <c r="B5478" s="19" t="s">
        <v>87</v>
      </c>
      <c r="C5478" s="19" t="s">
        <v>83</v>
      </c>
      <c r="D5478" s="19" t="s">
        <v>278</v>
      </c>
      <c r="E5478" s="19" t="s">
        <v>279</v>
      </c>
      <c r="F5478" s="19" t="s">
        <v>272</v>
      </c>
      <c r="G5478" s="19" t="s">
        <v>273</v>
      </c>
      <c r="H5478" s="25">
        <v>6.4457994042083978E-4</v>
      </c>
    </row>
    <row r="5479" spans="1:8" x14ac:dyDescent="0.25">
      <c r="A5479" s="19" t="s">
        <v>86</v>
      </c>
      <c r="B5479" s="19" t="s">
        <v>87</v>
      </c>
      <c r="C5479" s="19" t="s">
        <v>83</v>
      </c>
      <c r="D5479" s="19" t="s">
        <v>278</v>
      </c>
      <c r="E5479" s="19" t="s">
        <v>279</v>
      </c>
      <c r="F5479" s="19" t="s">
        <v>114</v>
      </c>
      <c r="G5479" s="19" t="s">
        <v>115</v>
      </c>
      <c r="H5479" s="25">
        <v>6.0954669664170383E-4</v>
      </c>
    </row>
    <row r="5480" spans="1:8" x14ac:dyDescent="0.25">
      <c r="A5480" s="19" t="s">
        <v>86</v>
      </c>
      <c r="B5480" s="19" t="s">
        <v>87</v>
      </c>
      <c r="C5480" s="19" t="s">
        <v>83</v>
      </c>
      <c r="D5480" s="19" t="s">
        <v>278</v>
      </c>
      <c r="E5480" s="19" t="s">
        <v>279</v>
      </c>
      <c r="F5480" s="19" t="s">
        <v>120</v>
      </c>
      <c r="G5480" s="19" t="s">
        <v>121</v>
      </c>
      <c r="H5480" s="25">
        <v>1.0085805794758809E-3</v>
      </c>
    </row>
    <row r="5481" spans="1:8" x14ac:dyDescent="0.25">
      <c r="A5481" s="19" t="s">
        <v>86</v>
      </c>
      <c r="B5481" s="19" t="s">
        <v>87</v>
      </c>
      <c r="C5481" s="19" t="s">
        <v>83</v>
      </c>
      <c r="D5481" s="19" t="s">
        <v>278</v>
      </c>
      <c r="E5481" s="19" t="s">
        <v>279</v>
      </c>
      <c r="F5481" s="19" t="s">
        <v>186</v>
      </c>
      <c r="G5481" s="19" t="s">
        <v>187</v>
      </c>
      <c r="H5481" s="25">
        <v>9.3249145423562746E-5</v>
      </c>
    </row>
    <row r="5482" spans="1:8" x14ac:dyDescent="0.25">
      <c r="A5482" s="19" t="s">
        <v>86</v>
      </c>
      <c r="B5482" s="19" t="s">
        <v>87</v>
      </c>
      <c r="C5482" s="19" t="s">
        <v>83</v>
      </c>
      <c r="D5482" s="19" t="s">
        <v>278</v>
      </c>
      <c r="E5482" s="19" t="s">
        <v>279</v>
      </c>
      <c r="F5482" s="19" t="s">
        <v>192</v>
      </c>
      <c r="G5482" s="19" t="s">
        <v>193</v>
      </c>
      <c r="H5482" s="25">
        <v>6.6240281512448921E-5</v>
      </c>
    </row>
    <row r="5483" spans="1:8" x14ac:dyDescent="0.25">
      <c r="A5483" s="19" t="s">
        <v>86</v>
      </c>
      <c r="B5483" s="19" t="s">
        <v>87</v>
      </c>
      <c r="C5483" s="19" t="s">
        <v>83</v>
      </c>
      <c r="D5483" s="19" t="s">
        <v>278</v>
      </c>
      <c r="E5483" s="19" t="s">
        <v>279</v>
      </c>
      <c r="F5483" s="19" t="s">
        <v>194</v>
      </c>
      <c r="G5483" s="19" t="s">
        <v>195</v>
      </c>
      <c r="H5483" s="25">
        <v>6.0552111075447149E-3</v>
      </c>
    </row>
    <row r="5484" spans="1:8" x14ac:dyDescent="0.25">
      <c r="A5484" s="19" t="s">
        <v>86</v>
      </c>
      <c r="B5484" s="19" t="s">
        <v>87</v>
      </c>
      <c r="C5484" s="19" t="s">
        <v>83</v>
      </c>
      <c r="D5484" s="19" t="s">
        <v>278</v>
      </c>
      <c r="E5484" s="19" t="s">
        <v>279</v>
      </c>
      <c r="F5484" s="19" t="s">
        <v>122</v>
      </c>
      <c r="G5484" s="19" t="s">
        <v>123</v>
      </c>
      <c r="H5484" s="25">
        <v>1.7388660013587868E-4</v>
      </c>
    </row>
    <row r="5485" spans="1:8" x14ac:dyDescent="0.25">
      <c r="A5485" s="19" t="s">
        <v>86</v>
      </c>
      <c r="B5485" s="19" t="s">
        <v>87</v>
      </c>
      <c r="C5485" s="19" t="s">
        <v>83</v>
      </c>
      <c r="D5485" s="19" t="s">
        <v>278</v>
      </c>
      <c r="E5485" s="19" t="s">
        <v>279</v>
      </c>
      <c r="F5485" s="19" t="s">
        <v>412</v>
      </c>
      <c r="G5485" s="19" t="s">
        <v>413</v>
      </c>
      <c r="H5485" s="25">
        <v>8.5346193338761288E-4</v>
      </c>
    </row>
    <row r="5486" spans="1:8" x14ac:dyDescent="0.25">
      <c r="A5486" s="19" t="s">
        <v>86</v>
      </c>
      <c r="B5486" s="19" t="s">
        <v>87</v>
      </c>
      <c r="C5486" s="19" t="s">
        <v>83</v>
      </c>
      <c r="D5486" s="19" t="s">
        <v>278</v>
      </c>
      <c r="E5486" s="19" t="s">
        <v>279</v>
      </c>
      <c r="F5486" s="19" t="s">
        <v>134</v>
      </c>
      <c r="G5486" s="19" t="s">
        <v>135</v>
      </c>
      <c r="H5486" s="25">
        <v>1.6433057640794909E-4</v>
      </c>
    </row>
    <row r="5487" spans="1:8" x14ac:dyDescent="0.25">
      <c r="A5487" s="19" t="s">
        <v>86</v>
      </c>
      <c r="B5487" s="19" t="s">
        <v>87</v>
      </c>
      <c r="C5487" s="19" t="s">
        <v>83</v>
      </c>
      <c r="D5487" s="19" t="s">
        <v>278</v>
      </c>
      <c r="E5487" s="19" t="s">
        <v>279</v>
      </c>
      <c r="F5487" s="19" t="s">
        <v>136</v>
      </c>
      <c r="G5487" s="19" t="s">
        <v>137</v>
      </c>
      <c r="H5487" s="25">
        <v>1.1415844283302215E-4</v>
      </c>
    </row>
    <row r="5488" spans="1:8" x14ac:dyDescent="0.25">
      <c r="A5488" s="19" t="s">
        <v>86</v>
      </c>
      <c r="B5488" s="19" t="s">
        <v>87</v>
      </c>
      <c r="C5488" s="19" t="s">
        <v>83</v>
      </c>
      <c r="D5488" s="19" t="s">
        <v>278</v>
      </c>
      <c r="E5488" s="19" t="s">
        <v>279</v>
      </c>
      <c r="F5488" s="19" t="s">
        <v>138</v>
      </c>
      <c r="G5488" s="19" t="s">
        <v>139</v>
      </c>
      <c r="H5488" s="25">
        <v>3.3302056450400073E-4</v>
      </c>
    </row>
    <row r="5489" spans="1:8" x14ac:dyDescent="0.25">
      <c r="A5489" s="19" t="s">
        <v>86</v>
      </c>
      <c r="B5489" s="19" t="s">
        <v>87</v>
      </c>
      <c r="C5489" s="19" t="s">
        <v>83</v>
      </c>
      <c r="D5489" s="19" t="s">
        <v>278</v>
      </c>
      <c r="E5489" s="19" t="s">
        <v>279</v>
      </c>
      <c r="F5489" s="19" t="s">
        <v>198</v>
      </c>
      <c r="G5489" s="19" t="s">
        <v>199</v>
      </c>
      <c r="H5489" s="25">
        <v>2.4318578345481376E-3</v>
      </c>
    </row>
    <row r="5490" spans="1:8" x14ac:dyDescent="0.25">
      <c r="A5490" s="19" t="s">
        <v>86</v>
      </c>
      <c r="B5490" s="19" t="s">
        <v>87</v>
      </c>
      <c r="C5490" s="19" t="s">
        <v>83</v>
      </c>
      <c r="D5490" s="19" t="s">
        <v>278</v>
      </c>
      <c r="E5490" s="19" t="s">
        <v>279</v>
      </c>
      <c r="F5490" s="19" t="s">
        <v>142</v>
      </c>
      <c r="G5490" s="19" t="s">
        <v>143</v>
      </c>
      <c r="H5490" s="25">
        <v>2.3669654597469644E-4</v>
      </c>
    </row>
    <row r="5491" spans="1:8" x14ac:dyDescent="0.25">
      <c r="A5491" s="19" t="s">
        <v>86</v>
      </c>
      <c r="B5491" s="19" t="s">
        <v>87</v>
      </c>
      <c r="C5491" s="19" t="s">
        <v>83</v>
      </c>
      <c r="D5491" s="19" t="s">
        <v>278</v>
      </c>
      <c r="E5491" s="19" t="s">
        <v>279</v>
      </c>
      <c r="F5491" s="19" t="s">
        <v>144</v>
      </c>
      <c r="G5491" s="19" t="s">
        <v>145</v>
      </c>
      <c r="H5491" s="25">
        <v>2.2648801510833229E-3</v>
      </c>
    </row>
    <row r="5492" spans="1:8" x14ac:dyDescent="0.25">
      <c r="A5492" s="19" t="s">
        <v>86</v>
      </c>
      <c r="B5492" s="19" t="s">
        <v>87</v>
      </c>
      <c r="C5492" s="19" t="s">
        <v>83</v>
      </c>
      <c r="D5492" s="19" t="s">
        <v>278</v>
      </c>
      <c r="E5492" s="19" t="s">
        <v>279</v>
      </c>
      <c r="F5492" s="19" t="s">
        <v>146</v>
      </c>
      <c r="G5492" s="19" t="s">
        <v>147</v>
      </c>
      <c r="H5492" s="25">
        <v>1.7271922638840097E-4</v>
      </c>
    </row>
    <row r="5493" spans="1:8" x14ac:dyDescent="0.25">
      <c r="A5493" s="19" t="s">
        <v>86</v>
      </c>
      <c r="B5493" s="19" t="s">
        <v>87</v>
      </c>
      <c r="C5493" s="19" t="s">
        <v>83</v>
      </c>
      <c r="D5493" s="19" t="s">
        <v>278</v>
      </c>
      <c r="E5493" s="19" t="s">
        <v>279</v>
      </c>
      <c r="F5493" s="19" t="s">
        <v>150</v>
      </c>
      <c r="G5493" s="19" t="s">
        <v>151</v>
      </c>
      <c r="H5493" s="25">
        <v>4.9742963374179859E-4</v>
      </c>
    </row>
    <row r="5494" spans="1:8" x14ac:dyDescent="0.25">
      <c r="A5494" s="19" t="s">
        <v>86</v>
      </c>
      <c r="B5494" s="19" t="s">
        <v>87</v>
      </c>
      <c r="C5494" s="19" t="s">
        <v>83</v>
      </c>
      <c r="D5494" s="19" t="s">
        <v>278</v>
      </c>
      <c r="E5494" s="19" t="s">
        <v>279</v>
      </c>
      <c r="F5494" s="19" t="s">
        <v>152</v>
      </c>
      <c r="G5494" s="19" t="s">
        <v>153</v>
      </c>
      <c r="H5494" s="25">
        <v>2.9810373652075683E-2</v>
      </c>
    </row>
    <row r="5495" spans="1:8" x14ac:dyDescent="0.25">
      <c r="A5495" s="19" t="s">
        <v>86</v>
      </c>
      <c r="B5495" s="19" t="s">
        <v>87</v>
      </c>
      <c r="C5495" s="19" t="s">
        <v>83</v>
      </c>
      <c r="D5495" s="19" t="s">
        <v>278</v>
      </c>
      <c r="E5495" s="19" t="s">
        <v>279</v>
      </c>
      <c r="F5495" s="19" t="s">
        <v>262</v>
      </c>
      <c r="G5495" s="19" t="s">
        <v>263</v>
      </c>
      <c r="H5495" s="25">
        <v>2.2258046758431411E-3</v>
      </c>
    </row>
    <row r="5496" spans="1:8" x14ac:dyDescent="0.25">
      <c r="A5496" s="19" t="s">
        <v>86</v>
      </c>
      <c r="B5496" s="19" t="s">
        <v>87</v>
      </c>
      <c r="C5496" s="19" t="s">
        <v>83</v>
      </c>
      <c r="D5496" s="19" t="s">
        <v>278</v>
      </c>
      <c r="E5496" s="19" t="s">
        <v>279</v>
      </c>
      <c r="F5496" s="19" t="s">
        <v>156</v>
      </c>
      <c r="G5496" s="19" t="s">
        <v>157</v>
      </c>
      <c r="H5496" s="25">
        <v>9.0583792360450542E-4</v>
      </c>
    </row>
    <row r="5497" spans="1:8" x14ac:dyDescent="0.25">
      <c r="A5497" s="19" t="s">
        <v>86</v>
      </c>
      <c r="B5497" s="19" t="s">
        <v>87</v>
      </c>
      <c r="C5497" s="19" t="s">
        <v>83</v>
      </c>
      <c r="D5497" s="19" t="s">
        <v>278</v>
      </c>
      <c r="E5497" s="19" t="s">
        <v>279</v>
      </c>
      <c r="F5497" s="19" t="s">
        <v>158</v>
      </c>
      <c r="G5497" s="19" t="s">
        <v>159</v>
      </c>
      <c r="H5497" s="25">
        <v>1.3293772663967938E-5</v>
      </c>
    </row>
    <row r="5498" spans="1:8" x14ac:dyDescent="0.25">
      <c r="A5498" s="19" t="s">
        <v>86</v>
      </c>
      <c r="B5498" s="19" t="s">
        <v>87</v>
      </c>
      <c r="C5498" s="19" t="s">
        <v>83</v>
      </c>
      <c r="D5498" s="19" t="s">
        <v>278</v>
      </c>
      <c r="E5498" s="19" t="s">
        <v>279</v>
      </c>
      <c r="F5498" s="19" t="s">
        <v>174</v>
      </c>
      <c r="G5498" s="19" t="s">
        <v>175</v>
      </c>
      <c r="H5498" s="25">
        <v>7.7759391517330666E-5</v>
      </c>
    </row>
    <row r="5499" spans="1:8" x14ac:dyDescent="0.25">
      <c r="A5499" s="19" t="s">
        <v>86</v>
      </c>
      <c r="B5499" s="19" t="s">
        <v>87</v>
      </c>
      <c r="C5499" s="19" t="s">
        <v>83</v>
      </c>
      <c r="D5499" s="19" t="s">
        <v>278</v>
      </c>
      <c r="E5499" s="19" t="s">
        <v>279</v>
      </c>
      <c r="F5499" s="19" t="s">
        <v>162</v>
      </c>
      <c r="G5499" s="19" t="s">
        <v>163</v>
      </c>
      <c r="H5499" s="25">
        <v>2.4821504460005657E-3</v>
      </c>
    </row>
    <row r="5500" spans="1:8" x14ac:dyDescent="0.25">
      <c r="A5500" s="19" t="s">
        <v>86</v>
      </c>
      <c r="B5500" s="19" t="s">
        <v>87</v>
      </c>
      <c r="C5500" s="19" t="s">
        <v>83</v>
      </c>
      <c r="D5500" s="19" t="s">
        <v>278</v>
      </c>
      <c r="E5500" s="19" t="s">
        <v>279</v>
      </c>
      <c r="F5500" s="19" t="s">
        <v>218</v>
      </c>
      <c r="G5500" s="19" t="s">
        <v>219</v>
      </c>
      <c r="H5500" s="25">
        <v>3.4119045669495806E-4</v>
      </c>
    </row>
    <row r="5501" spans="1:8" x14ac:dyDescent="0.25">
      <c r="A5501" s="19" t="s">
        <v>86</v>
      </c>
      <c r="B5501" s="19" t="s">
        <v>87</v>
      </c>
      <c r="C5501" s="19" t="s">
        <v>83</v>
      </c>
      <c r="D5501" s="19" t="s">
        <v>278</v>
      </c>
      <c r="E5501" s="19" t="s">
        <v>279</v>
      </c>
      <c r="F5501" s="19" t="s">
        <v>202</v>
      </c>
      <c r="G5501" s="19" t="s">
        <v>203</v>
      </c>
      <c r="H5501" s="25">
        <v>9.8175872028293163E-5</v>
      </c>
    </row>
    <row r="5502" spans="1:8" x14ac:dyDescent="0.25">
      <c r="A5502" s="19" t="s">
        <v>86</v>
      </c>
      <c r="B5502" s="19" t="s">
        <v>87</v>
      </c>
      <c r="C5502" s="19" t="s">
        <v>83</v>
      </c>
      <c r="D5502" s="19" t="s">
        <v>280</v>
      </c>
      <c r="E5502" s="19" t="s">
        <v>281</v>
      </c>
      <c r="F5502" s="19" t="s">
        <v>94</v>
      </c>
      <c r="G5502" s="19" t="s">
        <v>95</v>
      </c>
      <c r="H5502" s="25">
        <v>4.4243481806466355E-4</v>
      </c>
    </row>
    <row r="5503" spans="1:8" x14ac:dyDescent="0.25">
      <c r="A5503" s="19" t="s">
        <v>86</v>
      </c>
      <c r="B5503" s="19" t="s">
        <v>87</v>
      </c>
      <c r="C5503" s="19" t="s">
        <v>83</v>
      </c>
      <c r="D5503" s="19" t="s">
        <v>280</v>
      </c>
      <c r="E5503" s="19" t="s">
        <v>281</v>
      </c>
      <c r="F5503" s="19" t="s">
        <v>410</v>
      </c>
      <c r="G5503" s="19" t="s">
        <v>411</v>
      </c>
      <c r="H5503" s="25">
        <v>8.6777867769844988E-2</v>
      </c>
    </row>
    <row r="5504" spans="1:8" x14ac:dyDescent="0.25">
      <c r="A5504" s="19" t="s">
        <v>86</v>
      </c>
      <c r="B5504" s="19" t="s">
        <v>87</v>
      </c>
      <c r="C5504" s="19" t="s">
        <v>83</v>
      </c>
      <c r="D5504" s="19" t="s">
        <v>280</v>
      </c>
      <c r="E5504" s="19" t="s">
        <v>281</v>
      </c>
      <c r="F5504" s="19" t="s">
        <v>266</v>
      </c>
      <c r="G5504" s="19" t="s">
        <v>267</v>
      </c>
      <c r="H5504" s="25">
        <v>4.4762869051149006E-5</v>
      </c>
    </row>
    <row r="5505" spans="1:8" x14ac:dyDescent="0.25">
      <c r="A5505" s="19" t="s">
        <v>86</v>
      </c>
      <c r="B5505" s="19" t="s">
        <v>87</v>
      </c>
      <c r="C5505" s="19" t="s">
        <v>83</v>
      </c>
      <c r="D5505" s="19" t="s">
        <v>280</v>
      </c>
      <c r="E5505" s="19" t="s">
        <v>281</v>
      </c>
      <c r="F5505" s="19" t="s">
        <v>96</v>
      </c>
      <c r="G5505" s="19" t="s">
        <v>97</v>
      </c>
      <c r="H5505" s="25">
        <v>2.0633857777289599E-4</v>
      </c>
    </row>
    <row r="5506" spans="1:8" x14ac:dyDescent="0.25">
      <c r="A5506" s="19" t="s">
        <v>86</v>
      </c>
      <c r="B5506" s="19" t="s">
        <v>87</v>
      </c>
      <c r="C5506" s="19" t="s">
        <v>83</v>
      </c>
      <c r="D5506" s="19" t="s">
        <v>280</v>
      </c>
      <c r="E5506" s="19" t="s">
        <v>281</v>
      </c>
      <c r="F5506" s="19" t="s">
        <v>98</v>
      </c>
      <c r="G5506" s="19" t="s">
        <v>99</v>
      </c>
      <c r="H5506" s="25">
        <v>1.6420795954281809E-4</v>
      </c>
    </row>
    <row r="5507" spans="1:8" x14ac:dyDescent="0.25">
      <c r="A5507" s="19" t="s">
        <v>86</v>
      </c>
      <c r="B5507" s="19" t="s">
        <v>87</v>
      </c>
      <c r="C5507" s="19" t="s">
        <v>83</v>
      </c>
      <c r="D5507" s="19" t="s">
        <v>280</v>
      </c>
      <c r="E5507" s="19" t="s">
        <v>281</v>
      </c>
      <c r="F5507" s="19" t="s">
        <v>168</v>
      </c>
      <c r="G5507" s="19" t="s">
        <v>169</v>
      </c>
      <c r="H5507" s="25">
        <v>5.9828797102233995E-2</v>
      </c>
    </row>
    <row r="5508" spans="1:8" x14ac:dyDescent="0.25">
      <c r="A5508" s="19" t="s">
        <v>86</v>
      </c>
      <c r="B5508" s="19" t="s">
        <v>87</v>
      </c>
      <c r="C5508" s="19" t="s">
        <v>83</v>
      </c>
      <c r="D5508" s="19" t="s">
        <v>280</v>
      </c>
      <c r="E5508" s="19" t="s">
        <v>281</v>
      </c>
      <c r="F5508" s="19" t="s">
        <v>282</v>
      </c>
      <c r="G5508" s="19" t="s">
        <v>283</v>
      </c>
      <c r="H5508" s="25">
        <v>4.7278067581562624E-4</v>
      </c>
    </row>
    <row r="5509" spans="1:8" x14ac:dyDescent="0.25">
      <c r="A5509" s="19" t="s">
        <v>86</v>
      </c>
      <c r="B5509" s="19" t="s">
        <v>87</v>
      </c>
      <c r="C5509" s="19" t="s">
        <v>83</v>
      </c>
      <c r="D5509" s="19" t="s">
        <v>280</v>
      </c>
      <c r="E5509" s="19" t="s">
        <v>281</v>
      </c>
      <c r="F5509" s="19" t="s">
        <v>172</v>
      </c>
      <c r="G5509" s="19" t="s">
        <v>173</v>
      </c>
      <c r="H5509" s="25">
        <v>1.2439257956566152E-4</v>
      </c>
    </row>
    <row r="5510" spans="1:8" x14ac:dyDescent="0.25">
      <c r="A5510" s="19" t="s">
        <v>86</v>
      </c>
      <c r="B5510" s="19" t="s">
        <v>87</v>
      </c>
      <c r="C5510" s="19" t="s">
        <v>83</v>
      </c>
      <c r="D5510" s="19" t="s">
        <v>280</v>
      </c>
      <c r="E5510" s="19" t="s">
        <v>281</v>
      </c>
      <c r="F5510" s="19" t="s">
        <v>108</v>
      </c>
      <c r="G5510" s="19" t="s">
        <v>109</v>
      </c>
      <c r="H5510" s="25">
        <v>1.2037282930988215E-4</v>
      </c>
    </row>
    <row r="5511" spans="1:8" x14ac:dyDescent="0.25">
      <c r="A5511" s="19" t="s">
        <v>86</v>
      </c>
      <c r="B5511" s="19" t="s">
        <v>87</v>
      </c>
      <c r="C5511" s="19" t="s">
        <v>83</v>
      </c>
      <c r="D5511" s="19" t="s">
        <v>280</v>
      </c>
      <c r="E5511" s="19" t="s">
        <v>281</v>
      </c>
      <c r="F5511" s="19" t="s">
        <v>110</v>
      </c>
      <c r="G5511" s="19" t="s">
        <v>111</v>
      </c>
      <c r="H5511" s="25">
        <v>9.1241071118008737E-4</v>
      </c>
    </row>
    <row r="5512" spans="1:8" x14ac:dyDescent="0.25">
      <c r="A5512" s="19" t="s">
        <v>86</v>
      </c>
      <c r="B5512" s="19" t="s">
        <v>87</v>
      </c>
      <c r="C5512" s="19" t="s">
        <v>83</v>
      </c>
      <c r="D5512" s="19" t="s">
        <v>280</v>
      </c>
      <c r="E5512" s="19" t="s">
        <v>281</v>
      </c>
      <c r="F5512" s="19" t="s">
        <v>206</v>
      </c>
      <c r="G5512" s="19" t="s">
        <v>207</v>
      </c>
      <c r="H5512" s="25">
        <v>3.7659230029391672E-4</v>
      </c>
    </row>
    <row r="5513" spans="1:8" x14ac:dyDescent="0.25">
      <c r="A5513" s="19" t="s">
        <v>86</v>
      </c>
      <c r="B5513" s="19" t="s">
        <v>87</v>
      </c>
      <c r="C5513" s="19" t="s">
        <v>83</v>
      </c>
      <c r="D5513" s="19" t="s">
        <v>280</v>
      </c>
      <c r="E5513" s="19" t="s">
        <v>281</v>
      </c>
      <c r="F5513" s="19" t="s">
        <v>208</v>
      </c>
      <c r="G5513" s="19" t="s">
        <v>209</v>
      </c>
      <c r="H5513" s="25">
        <v>6.5500360260621377E-5</v>
      </c>
    </row>
    <row r="5514" spans="1:8" x14ac:dyDescent="0.25">
      <c r="A5514" s="19" t="s">
        <v>86</v>
      </c>
      <c r="B5514" s="19" t="s">
        <v>87</v>
      </c>
      <c r="C5514" s="19" t="s">
        <v>83</v>
      </c>
      <c r="D5514" s="19" t="s">
        <v>280</v>
      </c>
      <c r="E5514" s="19" t="s">
        <v>281</v>
      </c>
      <c r="F5514" s="19" t="s">
        <v>118</v>
      </c>
      <c r="G5514" s="19" t="s">
        <v>119</v>
      </c>
      <c r="H5514" s="25">
        <v>9.1599197786857984E-4</v>
      </c>
    </row>
    <row r="5515" spans="1:8" x14ac:dyDescent="0.25">
      <c r="A5515" s="19" t="s">
        <v>86</v>
      </c>
      <c r="B5515" s="19" t="s">
        <v>87</v>
      </c>
      <c r="C5515" s="19" t="s">
        <v>83</v>
      </c>
      <c r="D5515" s="19" t="s">
        <v>280</v>
      </c>
      <c r="E5515" s="19" t="s">
        <v>281</v>
      </c>
      <c r="F5515" s="19" t="s">
        <v>186</v>
      </c>
      <c r="G5515" s="19" t="s">
        <v>187</v>
      </c>
      <c r="H5515" s="25">
        <v>7.4523011302621007E-5</v>
      </c>
    </row>
    <row r="5516" spans="1:8" x14ac:dyDescent="0.25">
      <c r="A5516" s="19" t="s">
        <v>86</v>
      </c>
      <c r="B5516" s="19" t="s">
        <v>87</v>
      </c>
      <c r="C5516" s="19" t="s">
        <v>83</v>
      </c>
      <c r="D5516" s="19" t="s">
        <v>280</v>
      </c>
      <c r="E5516" s="19" t="s">
        <v>281</v>
      </c>
      <c r="F5516" s="19" t="s">
        <v>122</v>
      </c>
      <c r="G5516" s="19" t="s">
        <v>123</v>
      </c>
      <c r="H5516" s="25">
        <v>2.1318469996753613E-4</v>
      </c>
    </row>
    <row r="5517" spans="1:8" x14ac:dyDescent="0.25">
      <c r="A5517" s="19" t="s">
        <v>86</v>
      </c>
      <c r="B5517" s="19" t="s">
        <v>87</v>
      </c>
      <c r="C5517" s="19" t="s">
        <v>83</v>
      </c>
      <c r="D5517" s="19" t="s">
        <v>280</v>
      </c>
      <c r="E5517" s="19" t="s">
        <v>281</v>
      </c>
      <c r="F5517" s="19" t="s">
        <v>126</v>
      </c>
      <c r="G5517" s="19" t="s">
        <v>127</v>
      </c>
      <c r="H5517" s="25">
        <v>7.492785326877856E-5</v>
      </c>
    </row>
    <row r="5518" spans="1:8" x14ac:dyDescent="0.25">
      <c r="A5518" s="19" t="s">
        <v>86</v>
      </c>
      <c r="B5518" s="19" t="s">
        <v>87</v>
      </c>
      <c r="C5518" s="19" t="s">
        <v>83</v>
      </c>
      <c r="D5518" s="19" t="s">
        <v>280</v>
      </c>
      <c r="E5518" s="19" t="s">
        <v>281</v>
      </c>
      <c r="F5518" s="19" t="s">
        <v>130</v>
      </c>
      <c r="G5518" s="19" t="s">
        <v>131</v>
      </c>
      <c r="H5518" s="25">
        <v>1.993036135523331E-3</v>
      </c>
    </row>
    <row r="5519" spans="1:8" x14ac:dyDescent="0.25">
      <c r="A5519" s="19" t="s">
        <v>86</v>
      </c>
      <c r="B5519" s="19" t="s">
        <v>87</v>
      </c>
      <c r="C5519" s="19" t="s">
        <v>83</v>
      </c>
      <c r="D5519" s="19" t="s">
        <v>280</v>
      </c>
      <c r="E5519" s="19" t="s">
        <v>281</v>
      </c>
      <c r="F5519" s="19" t="s">
        <v>412</v>
      </c>
      <c r="G5519" s="19" t="s">
        <v>413</v>
      </c>
      <c r="H5519" s="25">
        <v>7.5722601708899011E-4</v>
      </c>
    </row>
    <row r="5520" spans="1:8" x14ac:dyDescent="0.25">
      <c r="A5520" s="19" t="s">
        <v>86</v>
      </c>
      <c r="B5520" s="19" t="s">
        <v>87</v>
      </c>
      <c r="C5520" s="19" t="s">
        <v>83</v>
      </c>
      <c r="D5520" s="19" t="s">
        <v>280</v>
      </c>
      <c r="E5520" s="19" t="s">
        <v>281</v>
      </c>
      <c r="F5520" s="19" t="s">
        <v>134</v>
      </c>
      <c r="G5520" s="19" t="s">
        <v>135</v>
      </c>
      <c r="H5520" s="25">
        <v>1.6365804534522466E-4</v>
      </c>
    </row>
    <row r="5521" spans="1:8" x14ac:dyDescent="0.25">
      <c r="A5521" s="19" t="s">
        <v>86</v>
      </c>
      <c r="B5521" s="19" t="s">
        <v>87</v>
      </c>
      <c r="C5521" s="19" t="s">
        <v>83</v>
      </c>
      <c r="D5521" s="19" t="s">
        <v>280</v>
      </c>
      <c r="E5521" s="19" t="s">
        <v>281</v>
      </c>
      <c r="F5521" s="19" t="s">
        <v>138</v>
      </c>
      <c r="G5521" s="19" t="s">
        <v>139</v>
      </c>
      <c r="H5521" s="25">
        <v>3.8512754498126354E-4</v>
      </c>
    </row>
    <row r="5522" spans="1:8" x14ac:dyDescent="0.25">
      <c r="A5522" s="19" t="s">
        <v>86</v>
      </c>
      <c r="B5522" s="19" t="s">
        <v>87</v>
      </c>
      <c r="C5522" s="19" t="s">
        <v>83</v>
      </c>
      <c r="D5522" s="19" t="s">
        <v>280</v>
      </c>
      <c r="E5522" s="19" t="s">
        <v>281</v>
      </c>
      <c r="F5522" s="19" t="s">
        <v>198</v>
      </c>
      <c r="G5522" s="19" t="s">
        <v>199</v>
      </c>
      <c r="H5522" s="25">
        <v>2.6643555192355267E-3</v>
      </c>
    </row>
    <row r="5523" spans="1:8" x14ac:dyDescent="0.25">
      <c r="A5523" s="19" t="s">
        <v>86</v>
      </c>
      <c r="B5523" s="19" t="s">
        <v>87</v>
      </c>
      <c r="C5523" s="19" t="s">
        <v>83</v>
      </c>
      <c r="D5523" s="19" t="s">
        <v>280</v>
      </c>
      <c r="E5523" s="19" t="s">
        <v>281</v>
      </c>
      <c r="F5523" s="19" t="s">
        <v>142</v>
      </c>
      <c r="G5523" s="19" t="s">
        <v>143</v>
      </c>
      <c r="H5523" s="25">
        <v>2.9241283450140242E-4</v>
      </c>
    </row>
    <row r="5524" spans="1:8" x14ac:dyDescent="0.25">
      <c r="A5524" s="19" t="s">
        <v>86</v>
      </c>
      <c r="B5524" s="19" t="s">
        <v>87</v>
      </c>
      <c r="C5524" s="19" t="s">
        <v>83</v>
      </c>
      <c r="D5524" s="19" t="s">
        <v>280</v>
      </c>
      <c r="E5524" s="19" t="s">
        <v>281</v>
      </c>
      <c r="F5524" s="19" t="s">
        <v>144</v>
      </c>
      <c r="G5524" s="19" t="s">
        <v>145</v>
      </c>
      <c r="H5524" s="25">
        <v>2.3892640920837819E-3</v>
      </c>
    </row>
    <row r="5525" spans="1:8" x14ac:dyDescent="0.25">
      <c r="A5525" s="19" t="s">
        <v>86</v>
      </c>
      <c r="B5525" s="19" t="s">
        <v>87</v>
      </c>
      <c r="C5525" s="19" t="s">
        <v>83</v>
      </c>
      <c r="D5525" s="19" t="s">
        <v>280</v>
      </c>
      <c r="E5525" s="19" t="s">
        <v>281</v>
      </c>
      <c r="F5525" s="19" t="s">
        <v>146</v>
      </c>
      <c r="G5525" s="19" t="s">
        <v>147</v>
      </c>
      <c r="H5525" s="25">
        <v>2.1940892157476605E-4</v>
      </c>
    </row>
    <row r="5526" spans="1:8" x14ac:dyDescent="0.25">
      <c r="A5526" s="19" t="s">
        <v>86</v>
      </c>
      <c r="B5526" s="19" t="s">
        <v>87</v>
      </c>
      <c r="C5526" s="19" t="s">
        <v>83</v>
      </c>
      <c r="D5526" s="19" t="s">
        <v>280</v>
      </c>
      <c r="E5526" s="19" t="s">
        <v>281</v>
      </c>
      <c r="F5526" s="19" t="s">
        <v>150</v>
      </c>
      <c r="G5526" s="19" t="s">
        <v>151</v>
      </c>
      <c r="H5526" s="25">
        <v>5.3972252502150584E-4</v>
      </c>
    </row>
    <row r="5527" spans="1:8" x14ac:dyDescent="0.25">
      <c r="A5527" s="19" t="s">
        <v>86</v>
      </c>
      <c r="B5527" s="19" t="s">
        <v>87</v>
      </c>
      <c r="C5527" s="19" t="s">
        <v>83</v>
      </c>
      <c r="D5527" s="19" t="s">
        <v>280</v>
      </c>
      <c r="E5527" s="19" t="s">
        <v>281</v>
      </c>
      <c r="F5527" s="19" t="s">
        <v>284</v>
      </c>
      <c r="G5527" s="19" t="s">
        <v>285</v>
      </c>
      <c r="H5527" s="25">
        <v>2.4773841371443549E-3</v>
      </c>
    </row>
    <row r="5528" spans="1:8" x14ac:dyDescent="0.25">
      <c r="A5528" s="19" t="s">
        <v>86</v>
      </c>
      <c r="B5528" s="19" t="s">
        <v>87</v>
      </c>
      <c r="C5528" s="19" t="s">
        <v>83</v>
      </c>
      <c r="D5528" s="19" t="s">
        <v>280</v>
      </c>
      <c r="E5528" s="19" t="s">
        <v>281</v>
      </c>
      <c r="F5528" s="19" t="s">
        <v>262</v>
      </c>
      <c r="G5528" s="19" t="s">
        <v>263</v>
      </c>
      <c r="H5528" s="25">
        <v>2.7389911237501708E-3</v>
      </c>
    </row>
    <row r="5529" spans="1:8" x14ac:dyDescent="0.25">
      <c r="A5529" s="19" t="s">
        <v>86</v>
      </c>
      <c r="B5529" s="19" t="s">
        <v>87</v>
      </c>
      <c r="C5529" s="19" t="s">
        <v>83</v>
      </c>
      <c r="D5529" s="19" t="s">
        <v>280</v>
      </c>
      <c r="E5529" s="19" t="s">
        <v>281</v>
      </c>
      <c r="F5529" s="19" t="s">
        <v>156</v>
      </c>
      <c r="G5529" s="19" t="s">
        <v>157</v>
      </c>
      <c r="H5529" s="25">
        <v>9.9728640829625835E-4</v>
      </c>
    </row>
    <row r="5530" spans="1:8" x14ac:dyDescent="0.25">
      <c r="A5530" s="19" t="s">
        <v>86</v>
      </c>
      <c r="B5530" s="19" t="s">
        <v>87</v>
      </c>
      <c r="C5530" s="19" t="s">
        <v>83</v>
      </c>
      <c r="D5530" s="19" t="s">
        <v>280</v>
      </c>
      <c r="E5530" s="19" t="s">
        <v>281</v>
      </c>
      <c r="F5530" s="19" t="s">
        <v>158</v>
      </c>
      <c r="G5530" s="19" t="s">
        <v>159</v>
      </c>
      <c r="H5530" s="25">
        <v>1.4837700094834339E-5</v>
      </c>
    </row>
    <row r="5531" spans="1:8" x14ac:dyDescent="0.25">
      <c r="A5531" s="19" t="s">
        <v>86</v>
      </c>
      <c r="B5531" s="19" t="s">
        <v>87</v>
      </c>
      <c r="C5531" s="19" t="s">
        <v>83</v>
      </c>
      <c r="D5531" s="19" t="s">
        <v>280</v>
      </c>
      <c r="E5531" s="19" t="s">
        <v>281</v>
      </c>
      <c r="F5531" s="19" t="s">
        <v>162</v>
      </c>
      <c r="G5531" s="19" t="s">
        <v>163</v>
      </c>
      <c r="H5531" s="25">
        <v>2.1754639306365408E-3</v>
      </c>
    </row>
    <row r="5532" spans="1:8" x14ac:dyDescent="0.25">
      <c r="A5532" s="19" t="s">
        <v>86</v>
      </c>
      <c r="B5532" s="19" t="s">
        <v>87</v>
      </c>
      <c r="C5532" s="19" t="s">
        <v>83</v>
      </c>
      <c r="D5532" s="19" t="s">
        <v>280</v>
      </c>
      <c r="E5532" s="19" t="s">
        <v>281</v>
      </c>
      <c r="F5532" s="19" t="s">
        <v>218</v>
      </c>
      <c r="G5532" s="19" t="s">
        <v>219</v>
      </c>
      <c r="H5532" s="25">
        <v>3.5991536681018144E-4</v>
      </c>
    </row>
    <row r="5533" spans="1:8" x14ac:dyDescent="0.25">
      <c r="A5533" s="19" t="s">
        <v>86</v>
      </c>
      <c r="B5533" s="19" t="s">
        <v>87</v>
      </c>
      <c r="C5533" s="19" t="s">
        <v>83</v>
      </c>
      <c r="D5533" s="19" t="s">
        <v>280</v>
      </c>
      <c r="E5533" s="19" t="s">
        <v>281</v>
      </c>
      <c r="F5533" s="19" t="s">
        <v>202</v>
      </c>
      <c r="G5533" s="19" t="s">
        <v>203</v>
      </c>
      <c r="H5533" s="25">
        <v>1.1033048140220779E-4</v>
      </c>
    </row>
    <row r="5534" spans="1:8" x14ac:dyDescent="0.25">
      <c r="A5534" s="19" t="s">
        <v>86</v>
      </c>
      <c r="B5534" s="19" t="s">
        <v>87</v>
      </c>
      <c r="C5534" s="19" t="s">
        <v>83</v>
      </c>
      <c r="D5534" s="19" t="s">
        <v>286</v>
      </c>
      <c r="E5534" s="19" t="s">
        <v>287</v>
      </c>
      <c r="F5534" s="19" t="s">
        <v>94</v>
      </c>
      <c r="G5534" s="19" t="s">
        <v>95</v>
      </c>
      <c r="H5534" s="25">
        <v>2.232463586199561E-4</v>
      </c>
    </row>
    <row r="5535" spans="1:8" x14ac:dyDescent="0.25">
      <c r="A5535" s="19" t="s">
        <v>86</v>
      </c>
      <c r="B5535" s="19" t="s">
        <v>87</v>
      </c>
      <c r="C5535" s="19" t="s">
        <v>83</v>
      </c>
      <c r="D5535" s="19" t="s">
        <v>286</v>
      </c>
      <c r="E5535" s="19" t="s">
        <v>287</v>
      </c>
      <c r="F5535" s="19" t="s">
        <v>410</v>
      </c>
      <c r="G5535" s="19" t="s">
        <v>411</v>
      </c>
      <c r="H5535" s="25">
        <v>3.7783359883232087E-2</v>
      </c>
    </row>
    <row r="5536" spans="1:8" x14ac:dyDescent="0.25">
      <c r="A5536" s="19" t="s">
        <v>86</v>
      </c>
      <c r="B5536" s="19" t="s">
        <v>87</v>
      </c>
      <c r="C5536" s="19" t="s">
        <v>83</v>
      </c>
      <c r="D5536" s="19" t="s">
        <v>286</v>
      </c>
      <c r="E5536" s="19" t="s">
        <v>287</v>
      </c>
      <c r="F5536" s="19" t="s">
        <v>166</v>
      </c>
      <c r="G5536" s="19" t="s">
        <v>167</v>
      </c>
      <c r="H5536" s="25">
        <v>3.9862871000768543E-6</v>
      </c>
    </row>
    <row r="5537" spans="1:8" x14ac:dyDescent="0.25">
      <c r="A5537" s="19" t="s">
        <v>86</v>
      </c>
      <c r="B5537" s="19" t="s">
        <v>87</v>
      </c>
      <c r="C5537" s="19" t="s">
        <v>83</v>
      </c>
      <c r="D5537" s="19" t="s">
        <v>286</v>
      </c>
      <c r="E5537" s="19" t="s">
        <v>287</v>
      </c>
      <c r="F5537" s="19" t="s">
        <v>98</v>
      </c>
      <c r="G5537" s="19" t="s">
        <v>99</v>
      </c>
      <c r="H5537" s="25">
        <v>6.1292078916277357E-5</v>
      </c>
    </row>
    <row r="5538" spans="1:8" x14ac:dyDescent="0.25">
      <c r="A5538" s="19" t="s">
        <v>86</v>
      </c>
      <c r="B5538" s="19" t="s">
        <v>87</v>
      </c>
      <c r="C5538" s="19" t="s">
        <v>83</v>
      </c>
      <c r="D5538" s="19" t="s">
        <v>286</v>
      </c>
      <c r="E5538" s="19" t="s">
        <v>287</v>
      </c>
      <c r="F5538" s="19" t="s">
        <v>168</v>
      </c>
      <c r="G5538" s="19" t="s">
        <v>169</v>
      </c>
      <c r="H5538" s="25">
        <v>3.5237823169752949E-2</v>
      </c>
    </row>
    <row r="5539" spans="1:8" x14ac:dyDescent="0.25">
      <c r="A5539" s="19" t="s">
        <v>86</v>
      </c>
      <c r="B5539" s="19" t="s">
        <v>87</v>
      </c>
      <c r="C5539" s="19" t="s">
        <v>83</v>
      </c>
      <c r="D5539" s="19" t="s">
        <v>286</v>
      </c>
      <c r="E5539" s="19" t="s">
        <v>287</v>
      </c>
      <c r="F5539" s="19" t="s">
        <v>172</v>
      </c>
      <c r="G5539" s="19" t="s">
        <v>173</v>
      </c>
      <c r="H5539" s="25">
        <v>5.0949912443552222E-5</v>
      </c>
    </row>
    <row r="5540" spans="1:8" x14ac:dyDescent="0.25">
      <c r="A5540" s="19" t="s">
        <v>86</v>
      </c>
      <c r="B5540" s="19" t="s">
        <v>87</v>
      </c>
      <c r="C5540" s="19" t="s">
        <v>83</v>
      </c>
      <c r="D5540" s="19" t="s">
        <v>286</v>
      </c>
      <c r="E5540" s="19" t="s">
        <v>287</v>
      </c>
      <c r="F5540" s="19" t="s">
        <v>100</v>
      </c>
      <c r="G5540" s="19" t="s">
        <v>101</v>
      </c>
      <c r="H5540" s="25">
        <v>1.4436976603081034E-3</v>
      </c>
    </row>
    <row r="5541" spans="1:8" x14ac:dyDescent="0.25">
      <c r="A5541" s="19" t="s">
        <v>86</v>
      </c>
      <c r="B5541" s="19" t="s">
        <v>87</v>
      </c>
      <c r="C5541" s="19" t="s">
        <v>83</v>
      </c>
      <c r="D5541" s="19" t="s">
        <v>286</v>
      </c>
      <c r="E5541" s="19" t="s">
        <v>287</v>
      </c>
      <c r="F5541" s="19" t="s">
        <v>108</v>
      </c>
      <c r="G5541" s="19" t="s">
        <v>109</v>
      </c>
      <c r="H5541" s="25">
        <v>4.6895705010506095E-5</v>
      </c>
    </row>
    <row r="5542" spans="1:8" x14ac:dyDescent="0.25">
      <c r="A5542" s="19" t="s">
        <v>86</v>
      </c>
      <c r="B5542" s="19" t="s">
        <v>87</v>
      </c>
      <c r="C5542" s="19" t="s">
        <v>83</v>
      </c>
      <c r="D5542" s="19" t="s">
        <v>286</v>
      </c>
      <c r="E5542" s="19" t="s">
        <v>287</v>
      </c>
      <c r="F5542" s="19" t="s">
        <v>110</v>
      </c>
      <c r="G5542" s="19" t="s">
        <v>111</v>
      </c>
      <c r="H5542" s="25">
        <v>3.5992826248832987E-4</v>
      </c>
    </row>
    <row r="5543" spans="1:8" x14ac:dyDescent="0.25">
      <c r="A5543" s="19" t="s">
        <v>86</v>
      </c>
      <c r="B5543" s="19" t="s">
        <v>87</v>
      </c>
      <c r="C5543" s="19" t="s">
        <v>83</v>
      </c>
      <c r="D5543" s="19" t="s">
        <v>286</v>
      </c>
      <c r="E5543" s="19" t="s">
        <v>287</v>
      </c>
      <c r="F5543" s="19" t="s">
        <v>112</v>
      </c>
      <c r="G5543" s="19" t="s">
        <v>113</v>
      </c>
      <c r="H5543" s="25">
        <v>4.4440269642091676E-5</v>
      </c>
    </row>
    <row r="5544" spans="1:8" x14ac:dyDescent="0.25">
      <c r="A5544" s="19" t="s">
        <v>86</v>
      </c>
      <c r="B5544" s="19" t="s">
        <v>87</v>
      </c>
      <c r="C5544" s="19" t="s">
        <v>83</v>
      </c>
      <c r="D5544" s="19" t="s">
        <v>286</v>
      </c>
      <c r="E5544" s="19" t="s">
        <v>287</v>
      </c>
      <c r="F5544" s="19" t="s">
        <v>114</v>
      </c>
      <c r="G5544" s="19" t="s">
        <v>115</v>
      </c>
      <c r="H5544" s="25">
        <v>3.3328646025455996E-4</v>
      </c>
    </row>
    <row r="5545" spans="1:8" x14ac:dyDescent="0.25">
      <c r="A5545" s="19" t="s">
        <v>86</v>
      </c>
      <c r="B5545" s="19" t="s">
        <v>87</v>
      </c>
      <c r="C5545" s="19" t="s">
        <v>83</v>
      </c>
      <c r="D5545" s="19" t="s">
        <v>286</v>
      </c>
      <c r="E5545" s="19" t="s">
        <v>287</v>
      </c>
      <c r="F5545" s="19" t="s">
        <v>116</v>
      </c>
      <c r="G5545" s="19" t="s">
        <v>117</v>
      </c>
      <c r="H5545" s="25">
        <v>6.0955007268178621E-5</v>
      </c>
    </row>
    <row r="5546" spans="1:8" x14ac:dyDescent="0.25">
      <c r="A5546" s="19" t="s">
        <v>86</v>
      </c>
      <c r="B5546" s="19" t="s">
        <v>87</v>
      </c>
      <c r="C5546" s="19" t="s">
        <v>83</v>
      </c>
      <c r="D5546" s="19" t="s">
        <v>286</v>
      </c>
      <c r="E5546" s="19" t="s">
        <v>287</v>
      </c>
      <c r="F5546" s="19" t="s">
        <v>186</v>
      </c>
      <c r="G5546" s="19" t="s">
        <v>187</v>
      </c>
      <c r="H5546" s="25">
        <v>3.6504417570034649E-5</v>
      </c>
    </row>
    <row r="5547" spans="1:8" x14ac:dyDescent="0.25">
      <c r="A5547" s="19" t="s">
        <v>86</v>
      </c>
      <c r="B5547" s="19" t="s">
        <v>87</v>
      </c>
      <c r="C5547" s="19" t="s">
        <v>83</v>
      </c>
      <c r="D5547" s="19" t="s">
        <v>286</v>
      </c>
      <c r="E5547" s="19" t="s">
        <v>287</v>
      </c>
      <c r="F5547" s="19" t="s">
        <v>122</v>
      </c>
      <c r="G5547" s="19" t="s">
        <v>123</v>
      </c>
      <c r="H5547" s="25">
        <v>8.3864280101524327E-5</v>
      </c>
    </row>
    <row r="5548" spans="1:8" x14ac:dyDescent="0.25">
      <c r="A5548" s="19" t="s">
        <v>86</v>
      </c>
      <c r="B5548" s="19" t="s">
        <v>87</v>
      </c>
      <c r="C5548" s="19" t="s">
        <v>83</v>
      </c>
      <c r="D5548" s="19" t="s">
        <v>286</v>
      </c>
      <c r="E5548" s="19" t="s">
        <v>287</v>
      </c>
      <c r="F5548" s="19" t="s">
        <v>412</v>
      </c>
      <c r="G5548" s="19" t="s">
        <v>413</v>
      </c>
      <c r="H5548" s="25">
        <v>2.5650709331457504E-4</v>
      </c>
    </row>
    <row r="5549" spans="1:8" x14ac:dyDescent="0.25">
      <c r="A5549" s="19" t="s">
        <v>86</v>
      </c>
      <c r="B5549" s="19" t="s">
        <v>87</v>
      </c>
      <c r="C5549" s="19" t="s">
        <v>83</v>
      </c>
      <c r="D5549" s="19" t="s">
        <v>286</v>
      </c>
      <c r="E5549" s="19" t="s">
        <v>287</v>
      </c>
      <c r="F5549" s="19" t="s">
        <v>134</v>
      </c>
      <c r="G5549" s="19" t="s">
        <v>135</v>
      </c>
      <c r="H5549" s="25">
        <v>7.4238909410148562E-5</v>
      </c>
    </row>
    <row r="5550" spans="1:8" x14ac:dyDescent="0.25">
      <c r="A5550" s="19" t="s">
        <v>86</v>
      </c>
      <c r="B5550" s="19" t="s">
        <v>87</v>
      </c>
      <c r="C5550" s="19" t="s">
        <v>83</v>
      </c>
      <c r="D5550" s="19" t="s">
        <v>286</v>
      </c>
      <c r="E5550" s="19" t="s">
        <v>287</v>
      </c>
      <c r="F5550" s="19" t="s">
        <v>138</v>
      </c>
      <c r="G5550" s="19" t="s">
        <v>139</v>
      </c>
      <c r="H5550" s="25">
        <v>1.7295174202334275E-4</v>
      </c>
    </row>
    <row r="5551" spans="1:8" x14ac:dyDescent="0.25">
      <c r="A5551" s="19" t="s">
        <v>86</v>
      </c>
      <c r="B5551" s="19" t="s">
        <v>87</v>
      </c>
      <c r="C5551" s="19" t="s">
        <v>83</v>
      </c>
      <c r="D5551" s="19" t="s">
        <v>286</v>
      </c>
      <c r="E5551" s="19" t="s">
        <v>287</v>
      </c>
      <c r="F5551" s="19" t="s">
        <v>198</v>
      </c>
      <c r="G5551" s="19" t="s">
        <v>199</v>
      </c>
      <c r="H5551" s="25">
        <v>1.2420073468640629E-3</v>
      </c>
    </row>
    <row r="5552" spans="1:8" x14ac:dyDescent="0.25">
      <c r="A5552" s="19" t="s">
        <v>86</v>
      </c>
      <c r="B5552" s="19" t="s">
        <v>87</v>
      </c>
      <c r="C5552" s="19" t="s">
        <v>83</v>
      </c>
      <c r="D5552" s="19" t="s">
        <v>286</v>
      </c>
      <c r="E5552" s="19" t="s">
        <v>287</v>
      </c>
      <c r="F5552" s="19" t="s">
        <v>142</v>
      </c>
      <c r="G5552" s="19" t="s">
        <v>143</v>
      </c>
      <c r="H5552" s="25">
        <v>1.2186825734421612E-4</v>
      </c>
    </row>
    <row r="5553" spans="1:8" x14ac:dyDescent="0.25">
      <c r="A5553" s="19" t="s">
        <v>86</v>
      </c>
      <c r="B5553" s="19" t="s">
        <v>87</v>
      </c>
      <c r="C5553" s="19" t="s">
        <v>83</v>
      </c>
      <c r="D5553" s="19" t="s">
        <v>286</v>
      </c>
      <c r="E5553" s="19" t="s">
        <v>287</v>
      </c>
      <c r="F5553" s="19" t="s">
        <v>144</v>
      </c>
      <c r="G5553" s="19" t="s">
        <v>145</v>
      </c>
      <c r="H5553" s="25">
        <v>1.0272581808051841E-3</v>
      </c>
    </row>
    <row r="5554" spans="1:8" x14ac:dyDescent="0.25">
      <c r="A5554" s="19" t="s">
        <v>86</v>
      </c>
      <c r="B5554" s="19" t="s">
        <v>87</v>
      </c>
      <c r="C5554" s="19" t="s">
        <v>83</v>
      </c>
      <c r="D5554" s="19" t="s">
        <v>286</v>
      </c>
      <c r="E5554" s="19" t="s">
        <v>287</v>
      </c>
      <c r="F5554" s="19" t="s">
        <v>146</v>
      </c>
      <c r="G5554" s="19" t="s">
        <v>147</v>
      </c>
      <c r="H5554" s="25">
        <v>8.3959273164816762E-5</v>
      </c>
    </row>
    <row r="5555" spans="1:8" x14ac:dyDescent="0.25">
      <c r="A5555" s="19" t="s">
        <v>86</v>
      </c>
      <c r="B5555" s="19" t="s">
        <v>87</v>
      </c>
      <c r="C5555" s="19" t="s">
        <v>83</v>
      </c>
      <c r="D5555" s="19" t="s">
        <v>286</v>
      </c>
      <c r="E5555" s="19" t="s">
        <v>287</v>
      </c>
      <c r="F5555" s="19" t="s">
        <v>216</v>
      </c>
      <c r="G5555" s="19" t="s">
        <v>217</v>
      </c>
      <c r="H5555" s="25">
        <v>3.6077985451855182E-5</v>
      </c>
    </row>
    <row r="5556" spans="1:8" x14ac:dyDescent="0.25">
      <c r="A5556" s="19" t="s">
        <v>86</v>
      </c>
      <c r="B5556" s="19" t="s">
        <v>87</v>
      </c>
      <c r="C5556" s="19" t="s">
        <v>83</v>
      </c>
      <c r="D5556" s="19" t="s">
        <v>286</v>
      </c>
      <c r="E5556" s="19" t="s">
        <v>287</v>
      </c>
      <c r="F5556" s="19" t="s">
        <v>156</v>
      </c>
      <c r="G5556" s="19" t="s">
        <v>157</v>
      </c>
      <c r="H5556" s="25">
        <v>4.0626576015687153E-4</v>
      </c>
    </row>
    <row r="5557" spans="1:8" x14ac:dyDescent="0.25">
      <c r="A5557" s="19" t="s">
        <v>86</v>
      </c>
      <c r="B5557" s="19" t="s">
        <v>87</v>
      </c>
      <c r="C5557" s="19" t="s">
        <v>83</v>
      </c>
      <c r="D5557" s="19" t="s">
        <v>286</v>
      </c>
      <c r="E5557" s="19" t="s">
        <v>287</v>
      </c>
      <c r="F5557" s="19" t="s">
        <v>158</v>
      </c>
      <c r="G5557" s="19" t="s">
        <v>159</v>
      </c>
      <c r="H5557" s="25">
        <v>6.3901886936875669E-6</v>
      </c>
    </row>
    <row r="5558" spans="1:8" x14ac:dyDescent="0.25">
      <c r="A5558" s="19" t="s">
        <v>86</v>
      </c>
      <c r="B5558" s="19" t="s">
        <v>87</v>
      </c>
      <c r="C5558" s="19" t="s">
        <v>83</v>
      </c>
      <c r="D5558" s="19" t="s">
        <v>286</v>
      </c>
      <c r="E5558" s="19" t="s">
        <v>287</v>
      </c>
      <c r="F5558" s="19" t="s">
        <v>162</v>
      </c>
      <c r="G5558" s="19" t="s">
        <v>163</v>
      </c>
      <c r="H5558" s="25">
        <v>8.6468956006434177E-4</v>
      </c>
    </row>
    <row r="5559" spans="1:8" x14ac:dyDescent="0.25">
      <c r="A5559" s="19" t="s">
        <v>86</v>
      </c>
      <c r="B5559" s="19" t="s">
        <v>87</v>
      </c>
      <c r="C5559" s="19" t="s">
        <v>83</v>
      </c>
      <c r="D5559" s="19" t="s">
        <v>286</v>
      </c>
      <c r="E5559" s="19" t="s">
        <v>287</v>
      </c>
      <c r="F5559" s="19" t="s">
        <v>202</v>
      </c>
      <c r="G5559" s="19" t="s">
        <v>203</v>
      </c>
      <c r="H5559" s="25">
        <v>4.4693565228039565E-5</v>
      </c>
    </row>
    <row r="5560" spans="1:8" x14ac:dyDescent="0.25">
      <c r="A5560" s="19" t="s">
        <v>86</v>
      </c>
      <c r="B5560" s="19" t="s">
        <v>87</v>
      </c>
      <c r="C5560" s="19" t="s">
        <v>83</v>
      </c>
      <c r="D5560" s="19" t="s">
        <v>288</v>
      </c>
      <c r="E5560" s="19" t="s">
        <v>289</v>
      </c>
      <c r="F5560" s="19" t="s">
        <v>94</v>
      </c>
      <c r="G5560" s="19" t="s">
        <v>95</v>
      </c>
      <c r="H5560" s="25">
        <v>4.0555102143035445E-3</v>
      </c>
    </row>
    <row r="5561" spans="1:8" x14ac:dyDescent="0.25">
      <c r="A5561" s="19" t="s">
        <v>86</v>
      </c>
      <c r="B5561" s="19" t="s">
        <v>87</v>
      </c>
      <c r="C5561" s="19" t="s">
        <v>83</v>
      </c>
      <c r="D5561" s="19" t="s">
        <v>288</v>
      </c>
      <c r="E5561" s="19" t="s">
        <v>289</v>
      </c>
      <c r="F5561" s="19" t="s">
        <v>410</v>
      </c>
      <c r="G5561" s="19" t="s">
        <v>411</v>
      </c>
      <c r="H5561" s="25">
        <v>4.2050299818185177</v>
      </c>
    </row>
    <row r="5562" spans="1:8" x14ac:dyDescent="0.25">
      <c r="A5562" s="19" t="s">
        <v>86</v>
      </c>
      <c r="B5562" s="19" t="s">
        <v>87</v>
      </c>
      <c r="C5562" s="19" t="s">
        <v>83</v>
      </c>
      <c r="D5562" s="19" t="s">
        <v>288</v>
      </c>
      <c r="E5562" s="19" t="s">
        <v>289</v>
      </c>
      <c r="F5562" s="19" t="s">
        <v>180</v>
      </c>
      <c r="G5562" s="19" t="s">
        <v>181</v>
      </c>
      <c r="H5562" s="25">
        <v>3.5833162616895754E-4</v>
      </c>
    </row>
    <row r="5563" spans="1:8" x14ac:dyDescent="0.25">
      <c r="A5563" s="19" t="s">
        <v>86</v>
      </c>
      <c r="B5563" s="19" t="s">
        <v>87</v>
      </c>
      <c r="C5563" s="19" t="s">
        <v>83</v>
      </c>
      <c r="D5563" s="19" t="s">
        <v>288</v>
      </c>
      <c r="E5563" s="19" t="s">
        <v>289</v>
      </c>
      <c r="F5563" s="19" t="s">
        <v>98</v>
      </c>
      <c r="G5563" s="19" t="s">
        <v>99</v>
      </c>
      <c r="H5563" s="25">
        <v>1.811111600944218E-3</v>
      </c>
    </row>
    <row r="5564" spans="1:8" x14ac:dyDescent="0.25">
      <c r="A5564" s="19" t="s">
        <v>86</v>
      </c>
      <c r="B5564" s="19" t="s">
        <v>87</v>
      </c>
      <c r="C5564" s="19" t="s">
        <v>83</v>
      </c>
      <c r="D5564" s="19" t="s">
        <v>288</v>
      </c>
      <c r="E5564" s="19" t="s">
        <v>289</v>
      </c>
      <c r="F5564" s="19" t="s">
        <v>168</v>
      </c>
      <c r="G5564" s="19" t="s">
        <v>169</v>
      </c>
      <c r="H5564" s="25">
        <v>0.48952221138061669</v>
      </c>
    </row>
    <row r="5565" spans="1:8" x14ac:dyDescent="0.25">
      <c r="A5565" s="19" t="s">
        <v>86</v>
      </c>
      <c r="B5565" s="19" t="s">
        <v>87</v>
      </c>
      <c r="C5565" s="19" t="s">
        <v>83</v>
      </c>
      <c r="D5565" s="19" t="s">
        <v>288</v>
      </c>
      <c r="E5565" s="19" t="s">
        <v>289</v>
      </c>
      <c r="F5565" s="19" t="s">
        <v>100</v>
      </c>
      <c r="G5565" s="19" t="s">
        <v>101</v>
      </c>
      <c r="H5565" s="25">
        <v>3.0867522879314043E-2</v>
      </c>
    </row>
    <row r="5566" spans="1:8" x14ac:dyDescent="0.25">
      <c r="A5566" s="19" t="s">
        <v>86</v>
      </c>
      <c r="B5566" s="19" t="s">
        <v>87</v>
      </c>
      <c r="C5566" s="19" t="s">
        <v>83</v>
      </c>
      <c r="D5566" s="19" t="s">
        <v>288</v>
      </c>
      <c r="E5566" s="19" t="s">
        <v>289</v>
      </c>
      <c r="F5566" s="19" t="s">
        <v>108</v>
      </c>
      <c r="G5566" s="19" t="s">
        <v>109</v>
      </c>
      <c r="H5566" s="25">
        <v>1.1287097985398539E-3</v>
      </c>
    </row>
    <row r="5567" spans="1:8" x14ac:dyDescent="0.25">
      <c r="A5567" s="19" t="s">
        <v>86</v>
      </c>
      <c r="B5567" s="19" t="s">
        <v>87</v>
      </c>
      <c r="C5567" s="19" t="s">
        <v>83</v>
      </c>
      <c r="D5567" s="19" t="s">
        <v>288</v>
      </c>
      <c r="E5567" s="19" t="s">
        <v>289</v>
      </c>
      <c r="F5567" s="19" t="s">
        <v>112</v>
      </c>
      <c r="G5567" s="19" t="s">
        <v>113</v>
      </c>
      <c r="H5567" s="25">
        <v>9.3597179271143703E-4</v>
      </c>
    </row>
    <row r="5568" spans="1:8" x14ac:dyDescent="0.25">
      <c r="A5568" s="19" t="s">
        <v>86</v>
      </c>
      <c r="B5568" s="19" t="s">
        <v>87</v>
      </c>
      <c r="C5568" s="19" t="s">
        <v>83</v>
      </c>
      <c r="D5568" s="19" t="s">
        <v>288</v>
      </c>
      <c r="E5568" s="19" t="s">
        <v>289</v>
      </c>
      <c r="F5568" s="19" t="s">
        <v>114</v>
      </c>
      <c r="G5568" s="19" t="s">
        <v>115</v>
      </c>
      <c r="H5568" s="25">
        <v>7.2887882194271744E-3</v>
      </c>
    </row>
    <row r="5569" spans="1:8" x14ac:dyDescent="0.25">
      <c r="A5569" s="19" t="s">
        <v>86</v>
      </c>
      <c r="B5569" s="19" t="s">
        <v>87</v>
      </c>
      <c r="C5569" s="19" t="s">
        <v>83</v>
      </c>
      <c r="D5569" s="19" t="s">
        <v>288</v>
      </c>
      <c r="E5569" s="19" t="s">
        <v>289</v>
      </c>
      <c r="F5569" s="19" t="s">
        <v>118</v>
      </c>
      <c r="G5569" s="19" t="s">
        <v>119</v>
      </c>
      <c r="H5569" s="25">
        <v>7.588743910559935E-3</v>
      </c>
    </row>
    <row r="5570" spans="1:8" x14ac:dyDescent="0.25">
      <c r="A5570" s="19" t="s">
        <v>86</v>
      </c>
      <c r="B5570" s="19" t="s">
        <v>87</v>
      </c>
      <c r="C5570" s="19" t="s">
        <v>83</v>
      </c>
      <c r="D5570" s="19" t="s">
        <v>288</v>
      </c>
      <c r="E5570" s="19" t="s">
        <v>289</v>
      </c>
      <c r="F5570" s="19" t="s">
        <v>120</v>
      </c>
      <c r="G5570" s="19" t="s">
        <v>121</v>
      </c>
      <c r="H5570" s="25">
        <v>1.149191568219218E-2</v>
      </c>
    </row>
    <row r="5571" spans="1:8" x14ac:dyDescent="0.25">
      <c r="A5571" s="19" t="s">
        <v>86</v>
      </c>
      <c r="B5571" s="19" t="s">
        <v>87</v>
      </c>
      <c r="C5571" s="19" t="s">
        <v>83</v>
      </c>
      <c r="D5571" s="19" t="s">
        <v>288</v>
      </c>
      <c r="E5571" s="19" t="s">
        <v>289</v>
      </c>
      <c r="F5571" s="19" t="s">
        <v>186</v>
      </c>
      <c r="G5571" s="19" t="s">
        <v>187</v>
      </c>
      <c r="H5571" s="25">
        <v>8.0255375441358261E-4</v>
      </c>
    </row>
    <row r="5572" spans="1:8" x14ac:dyDescent="0.25">
      <c r="A5572" s="19" t="s">
        <v>86</v>
      </c>
      <c r="B5572" s="19" t="s">
        <v>87</v>
      </c>
      <c r="C5572" s="19" t="s">
        <v>83</v>
      </c>
      <c r="D5572" s="19" t="s">
        <v>288</v>
      </c>
      <c r="E5572" s="19" t="s">
        <v>289</v>
      </c>
      <c r="F5572" s="19" t="s">
        <v>190</v>
      </c>
      <c r="G5572" s="19" t="s">
        <v>191</v>
      </c>
      <c r="H5572" s="25">
        <v>6.0927925164903571E-4</v>
      </c>
    </row>
    <row r="5573" spans="1:8" x14ac:dyDescent="0.25">
      <c r="A5573" s="19" t="s">
        <v>86</v>
      </c>
      <c r="B5573" s="19" t="s">
        <v>87</v>
      </c>
      <c r="C5573" s="19" t="s">
        <v>83</v>
      </c>
      <c r="D5573" s="19" t="s">
        <v>288</v>
      </c>
      <c r="E5573" s="19" t="s">
        <v>289</v>
      </c>
      <c r="F5573" s="19" t="s">
        <v>194</v>
      </c>
      <c r="G5573" s="19" t="s">
        <v>195</v>
      </c>
      <c r="H5573" s="25">
        <v>6.5836818820321413E-2</v>
      </c>
    </row>
    <row r="5574" spans="1:8" x14ac:dyDescent="0.25">
      <c r="A5574" s="19" t="s">
        <v>86</v>
      </c>
      <c r="B5574" s="19" t="s">
        <v>87</v>
      </c>
      <c r="C5574" s="19" t="s">
        <v>83</v>
      </c>
      <c r="D5574" s="19" t="s">
        <v>288</v>
      </c>
      <c r="E5574" s="19" t="s">
        <v>289</v>
      </c>
      <c r="F5574" s="19" t="s">
        <v>122</v>
      </c>
      <c r="G5574" s="19" t="s">
        <v>123</v>
      </c>
      <c r="H5574" s="25">
        <v>1.7376596434089558E-3</v>
      </c>
    </row>
    <row r="5575" spans="1:8" x14ac:dyDescent="0.25">
      <c r="A5575" s="19" t="s">
        <v>86</v>
      </c>
      <c r="B5575" s="19" t="s">
        <v>87</v>
      </c>
      <c r="C5575" s="19" t="s">
        <v>83</v>
      </c>
      <c r="D5575" s="19" t="s">
        <v>288</v>
      </c>
      <c r="E5575" s="19" t="s">
        <v>289</v>
      </c>
      <c r="F5575" s="19" t="s">
        <v>126</v>
      </c>
      <c r="G5575" s="19" t="s">
        <v>127</v>
      </c>
      <c r="H5575" s="25">
        <v>6.3529955517135776E-4</v>
      </c>
    </row>
    <row r="5576" spans="1:8" x14ac:dyDescent="0.25">
      <c r="A5576" s="19" t="s">
        <v>86</v>
      </c>
      <c r="B5576" s="19" t="s">
        <v>87</v>
      </c>
      <c r="C5576" s="19" t="s">
        <v>83</v>
      </c>
      <c r="D5576" s="19" t="s">
        <v>288</v>
      </c>
      <c r="E5576" s="19" t="s">
        <v>289</v>
      </c>
      <c r="F5576" s="19" t="s">
        <v>128</v>
      </c>
      <c r="G5576" s="19" t="s">
        <v>129</v>
      </c>
      <c r="H5576" s="25">
        <v>3.1220042435307666E-3</v>
      </c>
    </row>
    <row r="5577" spans="1:8" x14ac:dyDescent="0.25">
      <c r="A5577" s="19" t="s">
        <v>86</v>
      </c>
      <c r="B5577" s="19" t="s">
        <v>87</v>
      </c>
      <c r="C5577" s="19" t="s">
        <v>83</v>
      </c>
      <c r="D5577" s="19" t="s">
        <v>288</v>
      </c>
      <c r="E5577" s="19" t="s">
        <v>289</v>
      </c>
      <c r="F5577" s="19" t="s">
        <v>412</v>
      </c>
      <c r="G5577" s="19" t="s">
        <v>413</v>
      </c>
      <c r="H5577" s="25">
        <v>6.4969311123597865E-3</v>
      </c>
    </row>
    <row r="5578" spans="1:8" x14ac:dyDescent="0.25">
      <c r="A5578" s="19" t="s">
        <v>86</v>
      </c>
      <c r="B5578" s="19" t="s">
        <v>87</v>
      </c>
      <c r="C5578" s="19" t="s">
        <v>83</v>
      </c>
      <c r="D5578" s="19" t="s">
        <v>288</v>
      </c>
      <c r="E5578" s="19" t="s">
        <v>289</v>
      </c>
      <c r="F5578" s="19" t="s">
        <v>134</v>
      </c>
      <c r="G5578" s="19" t="s">
        <v>135</v>
      </c>
      <c r="H5578" s="25">
        <v>1.5449022386328694E-3</v>
      </c>
    </row>
    <row r="5579" spans="1:8" x14ac:dyDescent="0.25">
      <c r="A5579" s="19" t="s">
        <v>86</v>
      </c>
      <c r="B5579" s="19" t="s">
        <v>87</v>
      </c>
      <c r="C5579" s="19" t="s">
        <v>83</v>
      </c>
      <c r="D5579" s="19" t="s">
        <v>288</v>
      </c>
      <c r="E5579" s="19" t="s">
        <v>289</v>
      </c>
      <c r="F5579" s="19" t="s">
        <v>142</v>
      </c>
      <c r="G5579" s="19" t="s">
        <v>143</v>
      </c>
      <c r="H5579" s="25">
        <v>2.8456864518833728E-3</v>
      </c>
    </row>
    <row r="5580" spans="1:8" x14ac:dyDescent="0.25">
      <c r="A5580" s="19" t="s">
        <v>86</v>
      </c>
      <c r="B5580" s="19" t="s">
        <v>87</v>
      </c>
      <c r="C5580" s="19" t="s">
        <v>83</v>
      </c>
      <c r="D5580" s="19" t="s">
        <v>288</v>
      </c>
      <c r="E5580" s="19" t="s">
        <v>289</v>
      </c>
      <c r="F5580" s="19" t="s">
        <v>144</v>
      </c>
      <c r="G5580" s="19" t="s">
        <v>145</v>
      </c>
      <c r="H5580" s="25">
        <v>1.9824580735987953E-2</v>
      </c>
    </row>
    <row r="5581" spans="1:8" x14ac:dyDescent="0.25">
      <c r="A5581" s="19" t="s">
        <v>86</v>
      </c>
      <c r="B5581" s="19" t="s">
        <v>87</v>
      </c>
      <c r="C5581" s="19" t="s">
        <v>83</v>
      </c>
      <c r="D5581" s="19" t="s">
        <v>288</v>
      </c>
      <c r="E5581" s="19" t="s">
        <v>289</v>
      </c>
      <c r="F5581" s="19" t="s">
        <v>146</v>
      </c>
      <c r="G5581" s="19" t="s">
        <v>147</v>
      </c>
      <c r="H5581" s="25">
        <v>1.9625149282109029E-3</v>
      </c>
    </row>
    <row r="5582" spans="1:8" x14ac:dyDescent="0.25">
      <c r="A5582" s="19" t="s">
        <v>86</v>
      </c>
      <c r="B5582" s="19" t="s">
        <v>87</v>
      </c>
      <c r="C5582" s="19" t="s">
        <v>83</v>
      </c>
      <c r="D5582" s="19" t="s">
        <v>288</v>
      </c>
      <c r="E5582" s="19" t="s">
        <v>289</v>
      </c>
      <c r="F5582" s="19" t="s">
        <v>148</v>
      </c>
      <c r="G5582" s="19" t="s">
        <v>149</v>
      </c>
      <c r="H5582" s="25">
        <v>8.335750334998197E-3</v>
      </c>
    </row>
    <row r="5583" spans="1:8" x14ac:dyDescent="0.25">
      <c r="A5583" s="19" t="s">
        <v>86</v>
      </c>
      <c r="B5583" s="19" t="s">
        <v>87</v>
      </c>
      <c r="C5583" s="19" t="s">
        <v>83</v>
      </c>
      <c r="D5583" s="19" t="s">
        <v>288</v>
      </c>
      <c r="E5583" s="19" t="s">
        <v>289</v>
      </c>
      <c r="F5583" s="19" t="s">
        <v>150</v>
      </c>
      <c r="G5583" s="19" t="s">
        <v>151</v>
      </c>
      <c r="H5583" s="25">
        <v>5.7576946090368919E-3</v>
      </c>
    </row>
    <row r="5584" spans="1:8" x14ac:dyDescent="0.25">
      <c r="A5584" s="19" t="s">
        <v>86</v>
      </c>
      <c r="B5584" s="19" t="s">
        <v>87</v>
      </c>
      <c r="C5584" s="19" t="s">
        <v>83</v>
      </c>
      <c r="D5584" s="19" t="s">
        <v>288</v>
      </c>
      <c r="E5584" s="19" t="s">
        <v>289</v>
      </c>
      <c r="F5584" s="19" t="s">
        <v>152</v>
      </c>
      <c r="G5584" s="19" t="s">
        <v>153</v>
      </c>
      <c r="H5584" s="25">
        <v>0.36527608489639946</v>
      </c>
    </row>
    <row r="5585" spans="1:8" x14ac:dyDescent="0.25">
      <c r="A5585" s="19" t="s">
        <v>86</v>
      </c>
      <c r="B5585" s="19" t="s">
        <v>87</v>
      </c>
      <c r="C5585" s="19" t="s">
        <v>83</v>
      </c>
      <c r="D5585" s="19" t="s">
        <v>288</v>
      </c>
      <c r="E5585" s="19" t="s">
        <v>289</v>
      </c>
      <c r="F5585" s="19" t="s">
        <v>156</v>
      </c>
      <c r="G5585" s="19" t="s">
        <v>157</v>
      </c>
      <c r="H5585" s="25">
        <v>9.2505930727024548E-3</v>
      </c>
    </row>
    <row r="5586" spans="1:8" x14ac:dyDescent="0.25">
      <c r="A5586" s="19" t="s">
        <v>86</v>
      </c>
      <c r="B5586" s="19" t="s">
        <v>87</v>
      </c>
      <c r="C5586" s="19" t="s">
        <v>83</v>
      </c>
      <c r="D5586" s="19" t="s">
        <v>288</v>
      </c>
      <c r="E5586" s="19" t="s">
        <v>289</v>
      </c>
      <c r="F5586" s="19" t="s">
        <v>158</v>
      </c>
      <c r="G5586" s="19" t="s">
        <v>159</v>
      </c>
      <c r="H5586" s="25">
        <v>1.3545464751529227E-4</v>
      </c>
    </row>
    <row r="5587" spans="1:8" x14ac:dyDescent="0.25">
      <c r="A5587" s="19" t="s">
        <v>86</v>
      </c>
      <c r="B5587" s="19" t="s">
        <v>87</v>
      </c>
      <c r="C5587" s="19" t="s">
        <v>83</v>
      </c>
      <c r="D5587" s="19" t="s">
        <v>288</v>
      </c>
      <c r="E5587" s="19" t="s">
        <v>289</v>
      </c>
      <c r="F5587" s="19" t="s">
        <v>162</v>
      </c>
      <c r="G5587" s="19" t="s">
        <v>163</v>
      </c>
      <c r="H5587" s="25">
        <v>1.9087532049251132E-2</v>
      </c>
    </row>
    <row r="5588" spans="1:8" x14ac:dyDescent="0.25">
      <c r="A5588" s="19" t="s">
        <v>86</v>
      </c>
      <c r="B5588" s="19" t="s">
        <v>87</v>
      </c>
      <c r="C5588" s="19" t="s">
        <v>83</v>
      </c>
      <c r="D5588" s="19" t="s">
        <v>288</v>
      </c>
      <c r="E5588" s="19" t="s">
        <v>289</v>
      </c>
      <c r="F5588" s="19" t="s">
        <v>202</v>
      </c>
      <c r="G5588" s="19" t="s">
        <v>203</v>
      </c>
      <c r="H5588" s="25">
        <v>1.0411005068323047E-3</v>
      </c>
    </row>
    <row r="5589" spans="1:8" x14ac:dyDescent="0.25">
      <c r="A5589" s="19" t="s">
        <v>86</v>
      </c>
      <c r="B5589" s="19" t="s">
        <v>87</v>
      </c>
      <c r="C5589" s="19" t="s">
        <v>83</v>
      </c>
      <c r="D5589" s="19" t="s">
        <v>288</v>
      </c>
      <c r="E5589" s="19" t="s">
        <v>289</v>
      </c>
      <c r="F5589" s="19" t="s">
        <v>256</v>
      </c>
      <c r="G5589" s="19" t="s">
        <v>257</v>
      </c>
      <c r="H5589" s="25">
        <v>3.5066916333289573E-2</v>
      </c>
    </row>
    <row r="5590" spans="1:8" x14ac:dyDescent="0.25">
      <c r="A5590" s="19" t="s">
        <v>86</v>
      </c>
      <c r="B5590" s="19" t="s">
        <v>87</v>
      </c>
      <c r="C5590" s="19" t="s">
        <v>83</v>
      </c>
      <c r="D5590" s="19" t="s">
        <v>290</v>
      </c>
      <c r="E5590" s="19" t="s">
        <v>291</v>
      </c>
      <c r="F5590" s="19" t="s">
        <v>410</v>
      </c>
      <c r="G5590" s="19" t="s">
        <v>411</v>
      </c>
      <c r="H5590" s="25">
        <v>2.5567135457944556</v>
      </c>
    </row>
    <row r="5591" spans="1:8" x14ac:dyDescent="0.25">
      <c r="A5591" s="19" t="s">
        <v>86</v>
      </c>
      <c r="B5591" s="19" t="s">
        <v>87</v>
      </c>
      <c r="C5591" s="19" t="s">
        <v>83</v>
      </c>
      <c r="D5591" s="19" t="s">
        <v>290</v>
      </c>
      <c r="E5591" s="19" t="s">
        <v>291</v>
      </c>
      <c r="F5591" s="19" t="s">
        <v>98</v>
      </c>
      <c r="G5591" s="19" t="s">
        <v>99</v>
      </c>
      <c r="H5591" s="25">
        <v>6.0159926808496652E-4</v>
      </c>
    </row>
    <row r="5592" spans="1:8" x14ac:dyDescent="0.25">
      <c r="A5592" s="19" t="s">
        <v>86</v>
      </c>
      <c r="B5592" s="19" t="s">
        <v>87</v>
      </c>
      <c r="C5592" s="19" t="s">
        <v>83</v>
      </c>
      <c r="D5592" s="19" t="s">
        <v>290</v>
      </c>
      <c r="E5592" s="19" t="s">
        <v>291</v>
      </c>
      <c r="F5592" s="19" t="s">
        <v>168</v>
      </c>
      <c r="G5592" s="19" t="s">
        <v>169</v>
      </c>
      <c r="H5592" s="25">
        <v>0.25980277527527257</v>
      </c>
    </row>
    <row r="5593" spans="1:8" x14ac:dyDescent="0.25">
      <c r="A5593" s="19" t="s">
        <v>86</v>
      </c>
      <c r="B5593" s="19" t="s">
        <v>87</v>
      </c>
      <c r="C5593" s="19" t="s">
        <v>83</v>
      </c>
      <c r="D5593" s="19" t="s">
        <v>290</v>
      </c>
      <c r="E5593" s="19" t="s">
        <v>291</v>
      </c>
      <c r="F5593" s="19" t="s">
        <v>100</v>
      </c>
      <c r="G5593" s="19" t="s">
        <v>101</v>
      </c>
      <c r="H5593" s="25">
        <v>1.5236639593466867E-2</v>
      </c>
    </row>
    <row r="5594" spans="1:8" x14ac:dyDescent="0.25">
      <c r="A5594" s="19" t="s">
        <v>86</v>
      </c>
      <c r="B5594" s="19" t="s">
        <v>87</v>
      </c>
      <c r="C5594" s="19" t="s">
        <v>83</v>
      </c>
      <c r="D5594" s="19" t="s">
        <v>290</v>
      </c>
      <c r="E5594" s="19" t="s">
        <v>291</v>
      </c>
      <c r="F5594" s="19" t="s">
        <v>108</v>
      </c>
      <c r="G5594" s="19" t="s">
        <v>109</v>
      </c>
      <c r="H5594" s="25">
        <v>6.0267721174477778E-4</v>
      </c>
    </row>
    <row r="5595" spans="1:8" x14ac:dyDescent="0.25">
      <c r="A5595" s="19" t="s">
        <v>86</v>
      </c>
      <c r="B5595" s="19" t="s">
        <v>87</v>
      </c>
      <c r="C5595" s="19" t="s">
        <v>83</v>
      </c>
      <c r="D5595" s="19" t="s">
        <v>290</v>
      </c>
      <c r="E5595" s="19" t="s">
        <v>291</v>
      </c>
      <c r="F5595" s="19" t="s">
        <v>110</v>
      </c>
      <c r="G5595" s="19" t="s">
        <v>111</v>
      </c>
      <c r="H5595" s="25">
        <v>4.0113308351676005E-3</v>
      </c>
    </row>
    <row r="5596" spans="1:8" x14ac:dyDescent="0.25">
      <c r="A5596" s="19" t="s">
        <v>86</v>
      </c>
      <c r="B5596" s="19" t="s">
        <v>87</v>
      </c>
      <c r="C5596" s="19" t="s">
        <v>83</v>
      </c>
      <c r="D5596" s="19" t="s">
        <v>290</v>
      </c>
      <c r="E5596" s="19" t="s">
        <v>291</v>
      </c>
      <c r="F5596" s="19" t="s">
        <v>112</v>
      </c>
      <c r="G5596" s="19" t="s">
        <v>113</v>
      </c>
      <c r="H5596" s="25">
        <v>5.0001032547216208E-4</v>
      </c>
    </row>
    <row r="5597" spans="1:8" x14ac:dyDescent="0.25">
      <c r="A5597" s="19" t="s">
        <v>86</v>
      </c>
      <c r="B5597" s="19" t="s">
        <v>87</v>
      </c>
      <c r="C5597" s="19" t="s">
        <v>83</v>
      </c>
      <c r="D5597" s="19" t="s">
        <v>290</v>
      </c>
      <c r="E5597" s="19" t="s">
        <v>291</v>
      </c>
      <c r="F5597" s="19" t="s">
        <v>186</v>
      </c>
      <c r="G5597" s="19" t="s">
        <v>187</v>
      </c>
      <c r="H5597" s="25">
        <v>3.7779889039293315E-4</v>
      </c>
    </row>
    <row r="5598" spans="1:8" x14ac:dyDescent="0.25">
      <c r="A5598" s="19" t="s">
        <v>86</v>
      </c>
      <c r="B5598" s="19" t="s">
        <v>87</v>
      </c>
      <c r="C5598" s="19" t="s">
        <v>83</v>
      </c>
      <c r="D5598" s="19" t="s">
        <v>290</v>
      </c>
      <c r="E5598" s="19" t="s">
        <v>291</v>
      </c>
      <c r="F5598" s="19" t="s">
        <v>194</v>
      </c>
      <c r="G5598" s="19" t="s">
        <v>195</v>
      </c>
      <c r="H5598" s="25">
        <v>3.50682818322079E-2</v>
      </c>
    </row>
    <row r="5599" spans="1:8" x14ac:dyDescent="0.25">
      <c r="A5599" s="19" t="s">
        <v>86</v>
      </c>
      <c r="B5599" s="19" t="s">
        <v>87</v>
      </c>
      <c r="C5599" s="19" t="s">
        <v>83</v>
      </c>
      <c r="D5599" s="19" t="s">
        <v>290</v>
      </c>
      <c r="E5599" s="19" t="s">
        <v>291</v>
      </c>
      <c r="F5599" s="19" t="s">
        <v>142</v>
      </c>
      <c r="G5599" s="19" t="s">
        <v>143</v>
      </c>
      <c r="H5599" s="25">
        <v>1.5903878461536001E-3</v>
      </c>
    </row>
    <row r="5600" spans="1:8" x14ac:dyDescent="0.25">
      <c r="A5600" s="19" t="s">
        <v>86</v>
      </c>
      <c r="B5600" s="19" t="s">
        <v>87</v>
      </c>
      <c r="C5600" s="19" t="s">
        <v>83</v>
      </c>
      <c r="D5600" s="19" t="s">
        <v>290</v>
      </c>
      <c r="E5600" s="19" t="s">
        <v>291</v>
      </c>
      <c r="F5600" s="19" t="s">
        <v>144</v>
      </c>
      <c r="G5600" s="19" t="s">
        <v>145</v>
      </c>
      <c r="H5600" s="25">
        <v>1.1602112156977429E-2</v>
      </c>
    </row>
    <row r="5601" spans="1:8" x14ac:dyDescent="0.25">
      <c r="A5601" s="19" t="s">
        <v>86</v>
      </c>
      <c r="B5601" s="19" t="s">
        <v>87</v>
      </c>
      <c r="C5601" s="19" t="s">
        <v>83</v>
      </c>
      <c r="D5601" s="19" t="s">
        <v>290</v>
      </c>
      <c r="E5601" s="19" t="s">
        <v>291</v>
      </c>
      <c r="F5601" s="19" t="s">
        <v>156</v>
      </c>
      <c r="G5601" s="19" t="s">
        <v>157</v>
      </c>
      <c r="H5601" s="25">
        <v>4.9391539184820863E-3</v>
      </c>
    </row>
    <row r="5602" spans="1:8" x14ac:dyDescent="0.25">
      <c r="A5602" s="19" t="s">
        <v>86</v>
      </c>
      <c r="B5602" s="19" t="s">
        <v>87</v>
      </c>
      <c r="C5602" s="19" t="s">
        <v>83</v>
      </c>
      <c r="D5602" s="19" t="s">
        <v>290</v>
      </c>
      <c r="E5602" s="19" t="s">
        <v>291</v>
      </c>
      <c r="F5602" s="19" t="s">
        <v>158</v>
      </c>
      <c r="G5602" s="19" t="s">
        <v>159</v>
      </c>
      <c r="H5602" s="25">
        <v>6.8940609768645354E-5</v>
      </c>
    </row>
    <row r="5603" spans="1:8" x14ac:dyDescent="0.25">
      <c r="A5603" s="19" t="s">
        <v>86</v>
      </c>
      <c r="B5603" s="19" t="s">
        <v>87</v>
      </c>
      <c r="C5603" s="19" t="s">
        <v>83</v>
      </c>
      <c r="D5603" s="19" t="s">
        <v>290</v>
      </c>
      <c r="E5603" s="19" t="s">
        <v>291</v>
      </c>
      <c r="F5603" s="19" t="s">
        <v>162</v>
      </c>
      <c r="G5603" s="19" t="s">
        <v>163</v>
      </c>
      <c r="H5603" s="25">
        <v>9.951471976999372E-3</v>
      </c>
    </row>
    <row r="5604" spans="1:8" x14ac:dyDescent="0.25">
      <c r="A5604" s="19" t="s">
        <v>86</v>
      </c>
      <c r="B5604" s="19" t="s">
        <v>87</v>
      </c>
      <c r="C5604" s="19" t="s">
        <v>83</v>
      </c>
      <c r="D5604" s="19" t="s">
        <v>292</v>
      </c>
      <c r="E5604" s="19" t="s">
        <v>293</v>
      </c>
      <c r="F5604" s="19" t="s">
        <v>94</v>
      </c>
      <c r="G5604" s="19" t="s">
        <v>95</v>
      </c>
      <c r="H5604" s="25">
        <v>9.1856141578405099E-4</v>
      </c>
    </row>
    <row r="5605" spans="1:8" x14ac:dyDescent="0.25">
      <c r="A5605" s="19" t="s">
        <v>86</v>
      </c>
      <c r="B5605" s="19" t="s">
        <v>87</v>
      </c>
      <c r="C5605" s="19" t="s">
        <v>83</v>
      </c>
      <c r="D5605" s="19" t="s">
        <v>292</v>
      </c>
      <c r="E5605" s="19" t="s">
        <v>293</v>
      </c>
      <c r="F5605" s="19" t="s">
        <v>410</v>
      </c>
      <c r="G5605" s="19" t="s">
        <v>411</v>
      </c>
      <c r="H5605" s="25">
        <v>0.71385168646668007</v>
      </c>
    </row>
    <row r="5606" spans="1:8" x14ac:dyDescent="0.25">
      <c r="A5606" s="19" t="s">
        <v>86</v>
      </c>
      <c r="B5606" s="19" t="s">
        <v>87</v>
      </c>
      <c r="C5606" s="19" t="s">
        <v>83</v>
      </c>
      <c r="D5606" s="19" t="s">
        <v>292</v>
      </c>
      <c r="E5606" s="19" t="s">
        <v>293</v>
      </c>
      <c r="F5606" s="19" t="s">
        <v>98</v>
      </c>
      <c r="G5606" s="19" t="s">
        <v>99</v>
      </c>
      <c r="H5606" s="25">
        <v>4.0573249606691125E-4</v>
      </c>
    </row>
    <row r="5607" spans="1:8" x14ac:dyDescent="0.25">
      <c r="A5607" s="19" t="s">
        <v>86</v>
      </c>
      <c r="B5607" s="19" t="s">
        <v>87</v>
      </c>
      <c r="C5607" s="19" t="s">
        <v>83</v>
      </c>
      <c r="D5607" s="19" t="s">
        <v>292</v>
      </c>
      <c r="E5607" s="19" t="s">
        <v>293</v>
      </c>
      <c r="F5607" s="19" t="s">
        <v>168</v>
      </c>
      <c r="G5607" s="19" t="s">
        <v>169</v>
      </c>
      <c r="H5607" s="25">
        <v>0.1186596770548221</v>
      </c>
    </row>
    <row r="5608" spans="1:8" x14ac:dyDescent="0.25">
      <c r="A5608" s="19" t="s">
        <v>86</v>
      </c>
      <c r="B5608" s="19" t="s">
        <v>87</v>
      </c>
      <c r="C5608" s="19" t="s">
        <v>83</v>
      </c>
      <c r="D5608" s="19" t="s">
        <v>292</v>
      </c>
      <c r="E5608" s="19" t="s">
        <v>293</v>
      </c>
      <c r="F5608" s="19" t="s">
        <v>172</v>
      </c>
      <c r="G5608" s="19" t="s">
        <v>173</v>
      </c>
      <c r="H5608" s="25">
        <v>2.1320904148011542E-4</v>
      </c>
    </row>
    <row r="5609" spans="1:8" x14ac:dyDescent="0.25">
      <c r="A5609" s="19" t="s">
        <v>86</v>
      </c>
      <c r="B5609" s="19" t="s">
        <v>87</v>
      </c>
      <c r="C5609" s="19" t="s">
        <v>83</v>
      </c>
      <c r="D5609" s="19" t="s">
        <v>292</v>
      </c>
      <c r="E5609" s="19" t="s">
        <v>293</v>
      </c>
      <c r="F5609" s="19" t="s">
        <v>102</v>
      </c>
      <c r="G5609" s="19" t="s">
        <v>103</v>
      </c>
      <c r="H5609" s="25">
        <v>8.0754649000262419E-5</v>
      </c>
    </row>
    <row r="5610" spans="1:8" x14ac:dyDescent="0.25">
      <c r="A5610" s="19" t="s">
        <v>86</v>
      </c>
      <c r="B5610" s="19" t="s">
        <v>87</v>
      </c>
      <c r="C5610" s="19" t="s">
        <v>83</v>
      </c>
      <c r="D5610" s="19" t="s">
        <v>292</v>
      </c>
      <c r="E5610" s="19" t="s">
        <v>293</v>
      </c>
      <c r="F5610" s="19" t="s">
        <v>110</v>
      </c>
      <c r="G5610" s="19" t="s">
        <v>111</v>
      </c>
      <c r="H5610" s="25">
        <v>1.6182602427273214E-3</v>
      </c>
    </row>
    <row r="5611" spans="1:8" x14ac:dyDescent="0.25">
      <c r="A5611" s="19" t="s">
        <v>86</v>
      </c>
      <c r="B5611" s="19" t="s">
        <v>87</v>
      </c>
      <c r="C5611" s="19" t="s">
        <v>83</v>
      </c>
      <c r="D5611" s="19" t="s">
        <v>292</v>
      </c>
      <c r="E5611" s="19" t="s">
        <v>293</v>
      </c>
      <c r="F5611" s="19" t="s">
        <v>112</v>
      </c>
      <c r="G5611" s="19" t="s">
        <v>113</v>
      </c>
      <c r="H5611" s="25">
        <v>2.0384816849433157E-4</v>
      </c>
    </row>
    <row r="5612" spans="1:8" x14ac:dyDescent="0.25">
      <c r="A5612" s="19" t="s">
        <v>86</v>
      </c>
      <c r="B5612" s="19" t="s">
        <v>87</v>
      </c>
      <c r="C5612" s="19" t="s">
        <v>83</v>
      </c>
      <c r="D5612" s="19" t="s">
        <v>292</v>
      </c>
      <c r="E5612" s="19" t="s">
        <v>293</v>
      </c>
      <c r="F5612" s="19" t="s">
        <v>120</v>
      </c>
      <c r="G5612" s="19" t="s">
        <v>121</v>
      </c>
      <c r="H5612" s="25">
        <v>2.333431842512842E-3</v>
      </c>
    </row>
    <row r="5613" spans="1:8" x14ac:dyDescent="0.25">
      <c r="A5613" s="19" t="s">
        <v>86</v>
      </c>
      <c r="B5613" s="19" t="s">
        <v>87</v>
      </c>
      <c r="C5613" s="19" t="s">
        <v>83</v>
      </c>
      <c r="D5613" s="19" t="s">
        <v>292</v>
      </c>
      <c r="E5613" s="19" t="s">
        <v>293</v>
      </c>
      <c r="F5613" s="19" t="s">
        <v>186</v>
      </c>
      <c r="G5613" s="19" t="s">
        <v>187</v>
      </c>
      <c r="H5613" s="25">
        <v>1.604354968454824E-4</v>
      </c>
    </row>
    <row r="5614" spans="1:8" x14ac:dyDescent="0.25">
      <c r="A5614" s="19" t="s">
        <v>86</v>
      </c>
      <c r="B5614" s="19" t="s">
        <v>87</v>
      </c>
      <c r="C5614" s="19" t="s">
        <v>83</v>
      </c>
      <c r="D5614" s="19" t="s">
        <v>292</v>
      </c>
      <c r="E5614" s="19" t="s">
        <v>293</v>
      </c>
      <c r="F5614" s="19" t="s">
        <v>192</v>
      </c>
      <c r="G5614" s="19" t="s">
        <v>193</v>
      </c>
      <c r="H5614" s="25">
        <v>1.6583879413014028E-4</v>
      </c>
    </row>
    <row r="5615" spans="1:8" x14ac:dyDescent="0.25">
      <c r="A5615" s="19" t="s">
        <v>86</v>
      </c>
      <c r="B5615" s="19" t="s">
        <v>87</v>
      </c>
      <c r="C5615" s="19" t="s">
        <v>83</v>
      </c>
      <c r="D5615" s="19" t="s">
        <v>292</v>
      </c>
      <c r="E5615" s="19" t="s">
        <v>293</v>
      </c>
      <c r="F5615" s="19" t="s">
        <v>122</v>
      </c>
      <c r="G5615" s="19" t="s">
        <v>123</v>
      </c>
      <c r="H5615" s="25">
        <v>3.8767482407724992E-4</v>
      </c>
    </row>
    <row r="5616" spans="1:8" x14ac:dyDescent="0.25">
      <c r="A5616" s="19" t="s">
        <v>86</v>
      </c>
      <c r="B5616" s="19" t="s">
        <v>87</v>
      </c>
      <c r="C5616" s="19" t="s">
        <v>83</v>
      </c>
      <c r="D5616" s="19" t="s">
        <v>292</v>
      </c>
      <c r="E5616" s="19" t="s">
        <v>293</v>
      </c>
      <c r="F5616" s="19" t="s">
        <v>126</v>
      </c>
      <c r="G5616" s="19" t="s">
        <v>127</v>
      </c>
      <c r="H5616" s="25">
        <v>1.3981764213749596E-4</v>
      </c>
    </row>
    <row r="5617" spans="1:8" x14ac:dyDescent="0.25">
      <c r="A5617" s="19" t="s">
        <v>86</v>
      </c>
      <c r="B5617" s="19" t="s">
        <v>87</v>
      </c>
      <c r="C5617" s="19" t="s">
        <v>83</v>
      </c>
      <c r="D5617" s="19" t="s">
        <v>292</v>
      </c>
      <c r="E5617" s="19" t="s">
        <v>293</v>
      </c>
      <c r="F5617" s="19" t="s">
        <v>128</v>
      </c>
      <c r="G5617" s="19" t="s">
        <v>129</v>
      </c>
      <c r="H5617" s="25">
        <v>5.9492512514411724E-4</v>
      </c>
    </row>
    <row r="5618" spans="1:8" x14ac:dyDescent="0.25">
      <c r="A5618" s="19" t="s">
        <v>86</v>
      </c>
      <c r="B5618" s="19" t="s">
        <v>87</v>
      </c>
      <c r="C5618" s="19" t="s">
        <v>83</v>
      </c>
      <c r="D5618" s="19" t="s">
        <v>292</v>
      </c>
      <c r="E5618" s="19" t="s">
        <v>293</v>
      </c>
      <c r="F5618" s="19" t="s">
        <v>134</v>
      </c>
      <c r="G5618" s="19" t="s">
        <v>135</v>
      </c>
      <c r="H5618" s="25">
        <v>3.0313390471705352E-4</v>
      </c>
    </row>
    <row r="5619" spans="1:8" x14ac:dyDescent="0.25">
      <c r="A5619" s="19" t="s">
        <v>86</v>
      </c>
      <c r="B5619" s="19" t="s">
        <v>87</v>
      </c>
      <c r="C5619" s="19" t="s">
        <v>83</v>
      </c>
      <c r="D5619" s="19" t="s">
        <v>292</v>
      </c>
      <c r="E5619" s="19" t="s">
        <v>293</v>
      </c>
      <c r="F5619" s="19" t="s">
        <v>142</v>
      </c>
      <c r="G5619" s="19" t="s">
        <v>143</v>
      </c>
      <c r="H5619" s="25">
        <v>6.0117388441347061E-4</v>
      </c>
    </row>
    <row r="5620" spans="1:8" x14ac:dyDescent="0.25">
      <c r="A5620" s="19" t="s">
        <v>86</v>
      </c>
      <c r="B5620" s="19" t="s">
        <v>87</v>
      </c>
      <c r="C5620" s="19" t="s">
        <v>83</v>
      </c>
      <c r="D5620" s="19" t="s">
        <v>292</v>
      </c>
      <c r="E5620" s="19" t="s">
        <v>293</v>
      </c>
      <c r="F5620" s="19" t="s">
        <v>144</v>
      </c>
      <c r="G5620" s="19" t="s">
        <v>145</v>
      </c>
      <c r="H5620" s="25">
        <v>4.6692566636266893E-3</v>
      </c>
    </row>
    <row r="5621" spans="1:8" x14ac:dyDescent="0.25">
      <c r="A5621" s="19" t="s">
        <v>86</v>
      </c>
      <c r="B5621" s="19" t="s">
        <v>87</v>
      </c>
      <c r="C5621" s="19" t="s">
        <v>83</v>
      </c>
      <c r="D5621" s="19" t="s">
        <v>292</v>
      </c>
      <c r="E5621" s="19" t="s">
        <v>293</v>
      </c>
      <c r="F5621" s="19" t="s">
        <v>150</v>
      </c>
      <c r="G5621" s="19" t="s">
        <v>151</v>
      </c>
      <c r="H5621" s="25">
        <v>1.0613488628193083E-3</v>
      </c>
    </row>
    <row r="5622" spans="1:8" x14ac:dyDescent="0.25">
      <c r="A5622" s="19" t="s">
        <v>86</v>
      </c>
      <c r="B5622" s="19" t="s">
        <v>87</v>
      </c>
      <c r="C5622" s="19" t="s">
        <v>83</v>
      </c>
      <c r="D5622" s="19" t="s">
        <v>292</v>
      </c>
      <c r="E5622" s="19" t="s">
        <v>293</v>
      </c>
      <c r="F5622" s="19" t="s">
        <v>156</v>
      </c>
      <c r="G5622" s="19" t="s">
        <v>157</v>
      </c>
      <c r="H5622" s="25">
        <v>1.9681001463526088E-3</v>
      </c>
    </row>
    <row r="5623" spans="1:8" x14ac:dyDescent="0.25">
      <c r="A5623" s="19" t="s">
        <v>86</v>
      </c>
      <c r="B5623" s="19" t="s">
        <v>87</v>
      </c>
      <c r="C5623" s="19" t="s">
        <v>83</v>
      </c>
      <c r="D5623" s="19" t="s">
        <v>292</v>
      </c>
      <c r="E5623" s="19" t="s">
        <v>293</v>
      </c>
      <c r="F5623" s="19" t="s">
        <v>158</v>
      </c>
      <c r="G5623" s="19" t="s">
        <v>159</v>
      </c>
      <c r="H5623" s="25">
        <v>2.8025883592753456E-5</v>
      </c>
    </row>
    <row r="5624" spans="1:8" x14ac:dyDescent="0.25">
      <c r="A5624" s="19" t="s">
        <v>86</v>
      </c>
      <c r="B5624" s="19" t="s">
        <v>87</v>
      </c>
      <c r="C5624" s="19" t="s">
        <v>83</v>
      </c>
      <c r="D5624" s="19" t="s">
        <v>292</v>
      </c>
      <c r="E5624" s="19" t="s">
        <v>293</v>
      </c>
      <c r="F5624" s="19" t="s">
        <v>162</v>
      </c>
      <c r="G5624" s="19" t="s">
        <v>163</v>
      </c>
      <c r="H5624" s="25">
        <v>4.3046080337323196E-3</v>
      </c>
    </row>
    <row r="5625" spans="1:8" x14ac:dyDescent="0.25">
      <c r="A5625" s="19" t="s">
        <v>86</v>
      </c>
      <c r="B5625" s="19" t="s">
        <v>87</v>
      </c>
      <c r="C5625" s="19" t="s">
        <v>83</v>
      </c>
      <c r="D5625" s="19" t="s">
        <v>292</v>
      </c>
      <c r="E5625" s="19" t="s">
        <v>293</v>
      </c>
      <c r="F5625" s="19" t="s">
        <v>256</v>
      </c>
      <c r="G5625" s="19" t="s">
        <v>257</v>
      </c>
      <c r="H5625" s="25">
        <v>6.2268139575977818E-3</v>
      </c>
    </row>
    <row r="5626" spans="1:8" x14ac:dyDescent="0.25">
      <c r="A5626" s="19" t="s">
        <v>86</v>
      </c>
      <c r="B5626" s="19" t="s">
        <v>87</v>
      </c>
      <c r="C5626" s="19" t="s">
        <v>83</v>
      </c>
      <c r="D5626" s="19" t="s">
        <v>294</v>
      </c>
      <c r="E5626" s="19" t="s">
        <v>295</v>
      </c>
      <c r="F5626" s="19" t="s">
        <v>94</v>
      </c>
      <c r="G5626" s="19" t="s">
        <v>95</v>
      </c>
      <c r="H5626" s="25">
        <v>6.1037688295545876E-5</v>
      </c>
    </row>
    <row r="5627" spans="1:8" x14ac:dyDescent="0.25">
      <c r="A5627" s="19" t="s">
        <v>86</v>
      </c>
      <c r="B5627" s="19" t="s">
        <v>87</v>
      </c>
      <c r="C5627" s="19" t="s">
        <v>83</v>
      </c>
      <c r="D5627" s="19" t="s">
        <v>294</v>
      </c>
      <c r="E5627" s="19" t="s">
        <v>295</v>
      </c>
      <c r="F5627" s="19" t="s">
        <v>242</v>
      </c>
      <c r="G5627" s="19" t="s">
        <v>243</v>
      </c>
      <c r="H5627" s="25">
        <v>8.9914709291244154E-5</v>
      </c>
    </row>
    <row r="5628" spans="1:8" x14ac:dyDescent="0.25">
      <c r="A5628" s="19" t="s">
        <v>86</v>
      </c>
      <c r="B5628" s="19" t="s">
        <v>87</v>
      </c>
      <c r="C5628" s="19" t="s">
        <v>83</v>
      </c>
      <c r="D5628" s="19" t="s">
        <v>294</v>
      </c>
      <c r="E5628" s="19" t="s">
        <v>295</v>
      </c>
      <c r="F5628" s="19" t="s">
        <v>410</v>
      </c>
      <c r="G5628" s="19" t="s">
        <v>411</v>
      </c>
      <c r="H5628" s="25">
        <v>2.5782073213922639E-2</v>
      </c>
    </row>
    <row r="5629" spans="1:8" x14ac:dyDescent="0.25">
      <c r="A5629" s="19" t="s">
        <v>86</v>
      </c>
      <c r="B5629" s="19" t="s">
        <v>87</v>
      </c>
      <c r="C5629" s="19" t="s">
        <v>83</v>
      </c>
      <c r="D5629" s="19" t="s">
        <v>294</v>
      </c>
      <c r="E5629" s="19" t="s">
        <v>295</v>
      </c>
      <c r="F5629" s="19" t="s">
        <v>166</v>
      </c>
      <c r="G5629" s="19" t="s">
        <v>167</v>
      </c>
      <c r="H5629" s="25">
        <v>9.1056024501671546E-7</v>
      </c>
    </row>
    <row r="5630" spans="1:8" x14ac:dyDescent="0.25">
      <c r="A5630" s="19" t="s">
        <v>86</v>
      </c>
      <c r="B5630" s="19" t="s">
        <v>87</v>
      </c>
      <c r="C5630" s="19" t="s">
        <v>83</v>
      </c>
      <c r="D5630" s="19" t="s">
        <v>294</v>
      </c>
      <c r="E5630" s="19" t="s">
        <v>295</v>
      </c>
      <c r="F5630" s="19" t="s">
        <v>266</v>
      </c>
      <c r="G5630" s="19" t="s">
        <v>267</v>
      </c>
      <c r="H5630" s="25">
        <v>4.8510977573662861E-6</v>
      </c>
    </row>
    <row r="5631" spans="1:8" x14ac:dyDescent="0.25">
      <c r="A5631" s="19" t="s">
        <v>86</v>
      </c>
      <c r="B5631" s="19" t="s">
        <v>87</v>
      </c>
      <c r="C5631" s="19" t="s">
        <v>83</v>
      </c>
      <c r="D5631" s="19" t="s">
        <v>294</v>
      </c>
      <c r="E5631" s="19" t="s">
        <v>295</v>
      </c>
      <c r="F5631" s="19" t="s">
        <v>244</v>
      </c>
      <c r="G5631" s="19" t="s">
        <v>245</v>
      </c>
      <c r="H5631" s="25">
        <v>4.6181298923126124E-5</v>
      </c>
    </row>
    <row r="5632" spans="1:8" x14ac:dyDescent="0.25">
      <c r="A5632" s="19" t="s">
        <v>86</v>
      </c>
      <c r="B5632" s="19" t="s">
        <v>87</v>
      </c>
      <c r="C5632" s="19" t="s">
        <v>83</v>
      </c>
      <c r="D5632" s="19" t="s">
        <v>294</v>
      </c>
      <c r="E5632" s="19" t="s">
        <v>295</v>
      </c>
      <c r="F5632" s="19" t="s">
        <v>296</v>
      </c>
      <c r="G5632" s="19" t="s">
        <v>297</v>
      </c>
      <c r="H5632" s="25">
        <v>4.4075523146759108E-5</v>
      </c>
    </row>
    <row r="5633" spans="1:8" x14ac:dyDescent="0.25">
      <c r="A5633" s="19" t="s">
        <v>86</v>
      </c>
      <c r="B5633" s="19" t="s">
        <v>87</v>
      </c>
      <c r="C5633" s="19" t="s">
        <v>83</v>
      </c>
      <c r="D5633" s="19" t="s">
        <v>294</v>
      </c>
      <c r="E5633" s="19" t="s">
        <v>295</v>
      </c>
      <c r="F5633" s="19" t="s">
        <v>98</v>
      </c>
      <c r="G5633" s="19" t="s">
        <v>99</v>
      </c>
      <c r="H5633" s="25">
        <v>2.7120880843771054E-4</v>
      </c>
    </row>
    <row r="5634" spans="1:8" x14ac:dyDescent="0.25">
      <c r="A5634" s="19" t="s">
        <v>86</v>
      </c>
      <c r="B5634" s="19" t="s">
        <v>87</v>
      </c>
      <c r="C5634" s="19" t="s">
        <v>83</v>
      </c>
      <c r="D5634" s="19" t="s">
        <v>294</v>
      </c>
      <c r="E5634" s="19" t="s">
        <v>295</v>
      </c>
      <c r="F5634" s="19" t="s">
        <v>168</v>
      </c>
      <c r="G5634" s="19" t="s">
        <v>169</v>
      </c>
      <c r="H5634" s="25">
        <v>1.1665595144024236E-2</v>
      </c>
    </row>
    <row r="5635" spans="1:8" x14ac:dyDescent="0.25">
      <c r="A5635" s="19" t="s">
        <v>86</v>
      </c>
      <c r="B5635" s="19" t="s">
        <v>87</v>
      </c>
      <c r="C5635" s="19" t="s">
        <v>83</v>
      </c>
      <c r="D5635" s="19" t="s">
        <v>294</v>
      </c>
      <c r="E5635" s="19" t="s">
        <v>295</v>
      </c>
      <c r="F5635" s="19" t="s">
        <v>172</v>
      </c>
      <c r="G5635" s="19" t="s">
        <v>173</v>
      </c>
      <c r="H5635" s="25">
        <v>1.1107193328511351E-5</v>
      </c>
    </row>
    <row r="5636" spans="1:8" x14ac:dyDescent="0.25">
      <c r="A5636" s="19" t="s">
        <v>86</v>
      </c>
      <c r="B5636" s="19" t="s">
        <v>87</v>
      </c>
      <c r="C5636" s="19" t="s">
        <v>83</v>
      </c>
      <c r="D5636" s="19" t="s">
        <v>294</v>
      </c>
      <c r="E5636" s="19" t="s">
        <v>295</v>
      </c>
      <c r="F5636" s="19" t="s">
        <v>100</v>
      </c>
      <c r="G5636" s="19" t="s">
        <v>101</v>
      </c>
      <c r="H5636" s="25">
        <v>3.0530419194968954E-4</v>
      </c>
    </row>
    <row r="5637" spans="1:8" x14ac:dyDescent="0.25">
      <c r="A5637" s="19" t="s">
        <v>86</v>
      </c>
      <c r="B5637" s="19" t="s">
        <v>87</v>
      </c>
      <c r="C5637" s="19" t="s">
        <v>83</v>
      </c>
      <c r="D5637" s="19" t="s">
        <v>294</v>
      </c>
      <c r="E5637" s="19" t="s">
        <v>295</v>
      </c>
      <c r="F5637" s="19" t="s">
        <v>298</v>
      </c>
      <c r="G5637" s="19" t="s">
        <v>299</v>
      </c>
      <c r="H5637" s="25">
        <v>1.0795691537762181E-5</v>
      </c>
    </row>
    <row r="5638" spans="1:8" x14ac:dyDescent="0.25">
      <c r="A5638" s="19" t="s">
        <v>86</v>
      </c>
      <c r="B5638" s="19" t="s">
        <v>87</v>
      </c>
      <c r="C5638" s="19" t="s">
        <v>83</v>
      </c>
      <c r="D5638" s="19" t="s">
        <v>294</v>
      </c>
      <c r="E5638" s="19" t="s">
        <v>295</v>
      </c>
      <c r="F5638" s="19" t="s">
        <v>104</v>
      </c>
      <c r="G5638" s="19" t="s">
        <v>105</v>
      </c>
      <c r="H5638" s="25">
        <v>1.2140360095216911E-4</v>
      </c>
    </row>
    <row r="5639" spans="1:8" x14ac:dyDescent="0.25">
      <c r="A5639" s="19" t="s">
        <v>86</v>
      </c>
      <c r="B5639" s="19" t="s">
        <v>87</v>
      </c>
      <c r="C5639" s="19" t="s">
        <v>83</v>
      </c>
      <c r="D5639" s="19" t="s">
        <v>294</v>
      </c>
      <c r="E5639" s="19" t="s">
        <v>295</v>
      </c>
      <c r="F5639" s="19" t="s">
        <v>108</v>
      </c>
      <c r="G5639" s="19" t="s">
        <v>109</v>
      </c>
      <c r="H5639" s="25">
        <v>1.091142747431768E-5</v>
      </c>
    </row>
    <row r="5640" spans="1:8" x14ac:dyDescent="0.25">
      <c r="A5640" s="19" t="s">
        <v>86</v>
      </c>
      <c r="B5640" s="19" t="s">
        <v>87</v>
      </c>
      <c r="C5640" s="19" t="s">
        <v>83</v>
      </c>
      <c r="D5640" s="19" t="s">
        <v>294</v>
      </c>
      <c r="E5640" s="19" t="s">
        <v>295</v>
      </c>
      <c r="F5640" s="19" t="s">
        <v>110</v>
      </c>
      <c r="G5640" s="19" t="s">
        <v>111</v>
      </c>
      <c r="H5640" s="25">
        <v>8.2170402808619464E-4</v>
      </c>
    </row>
    <row r="5641" spans="1:8" x14ac:dyDescent="0.25">
      <c r="A5641" s="19" t="s">
        <v>86</v>
      </c>
      <c r="B5641" s="19" t="s">
        <v>87</v>
      </c>
      <c r="C5641" s="19" t="s">
        <v>83</v>
      </c>
      <c r="D5641" s="19" t="s">
        <v>294</v>
      </c>
      <c r="E5641" s="19" t="s">
        <v>295</v>
      </c>
      <c r="F5641" s="19" t="s">
        <v>206</v>
      </c>
      <c r="G5641" s="19" t="s">
        <v>207</v>
      </c>
      <c r="H5641" s="25">
        <v>3.5677347656967787E-5</v>
      </c>
    </row>
    <row r="5642" spans="1:8" x14ac:dyDescent="0.25">
      <c r="A5642" s="19" t="s">
        <v>86</v>
      </c>
      <c r="B5642" s="19" t="s">
        <v>87</v>
      </c>
      <c r="C5642" s="19" t="s">
        <v>83</v>
      </c>
      <c r="D5642" s="19" t="s">
        <v>294</v>
      </c>
      <c r="E5642" s="19" t="s">
        <v>295</v>
      </c>
      <c r="F5642" s="19" t="s">
        <v>112</v>
      </c>
      <c r="G5642" s="19" t="s">
        <v>113</v>
      </c>
      <c r="H5642" s="25">
        <v>1.0072653369711539E-5</v>
      </c>
    </row>
    <row r="5643" spans="1:8" x14ac:dyDescent="0.25">
      <c r="A5643" s="19" t="s">
        <v>86</v>
      </c>
      <c r="B5643" s="19" t="s">
        <v>87</v>
      </c>
      <c r="C5643" s="19" t="s">
        <v>83</v>
      </c>
      <c r="D5643" s="19" t="s">
        <v>294</v>
      </c>
      <c r="E5643" s="19" t="s">
        <v>295</v>
      </c>
      <c r="F5643" s="19" t="s">
        <v>114</v>
      </c>
      <c r="G5643" s="19" t="s">
        <v>115</v>
      </c>
      <c r="H5643" s="25">
        <v>1.0110927640730534E-4</v>
      </c>
    </row>
    <row r="5644" spans="1:8" x14ac:dyDescent="0.25">
      <c r="A5644" s="19" t="s">
        <v>86</v>
      </c>
      <c r="B5644" s="19" t="s">
        <v>87</v>
      </c>
      <c r="C5644" s="19" t="s">
        <v>83</v>
      </c>
      <c r="D5644" s="19" t="s">
        <v>294</v>
      </c>
      <c r="E5644" s="19" t="s">
        <v>295</v>
      </c>
      <c r="F5644" s="19" t="s">
        <v>186</v>
      </c>
      <c r="G5644" s="19" t="s">
        <v>187</v>
      </c>
      <c r="H5644" s="25">
        <v>1.982564211713952E-5</v>
      </c>
    </row>
    <row r="5645" spans="1:8" x14ac:dyDescent="0.25">
      <c r="A5645" s="19" t="s">
        <v>86</v>
      </c>
      <c r="B5645" s="19" t="s">
        <v>87</v>
      </c>
      <c r="C5645" s="19" t="s">
        <v>83</v>
      </c>
      <c r="D5645" s="19" t="s">
        <v>294</v>
      </c>
      <c r="E5645" s="19" t="s">
        <v>295</v>
      </c>
      <c r="F5645" s="19" t="s">
        <v>190</v>
      </c>
      <c r="G5645" s="19" t="s">
        <v>191</v>
      </c>
      <c r="H5645" s="25">
        <v>6.2136875334151019E-6</v>
      </c>
    </row>
    <row r="5646" spans="1:8" x14ac:dyDescent="0.25">
      <c r="A5646" s="19" t="s">
        <v>86</v>
      </c>
      <c r="B5646" s="19" t="s">
        <v>87</v>
      </c>
      <c r="C5646" s="19" t="s">
        <v>83</v>
      </c>
      <c r="D5646" s="19" t="s">
        <v>294</v>
      </c>
      <c r="E5646" s="19" t="s">
        <v>295</v>
      </c>
      <c r="F5646" s="19" t="s">
        <v>192</v>
      </c>
      <c r="G5646" s="19" t="s">
        <v>193</v>
      </c>
      <c r="H5646" s="25">
        <v>1.4040805125075861E-5</v>
      </c>
    </row>
    <row r="5647" spans="1:8" x14ac:dyDescent="0.25">
      <c r="A5647" s="19" t="s">
        <v>86</v>
      </c>
      <c r="B5647" s="19" t="s">
        <v>87</v>
      </c>
      <c r="C5647" s="19" t="s">
        <v>83</v>
      </c>
      <c r="D5647" s="19" t="s">
        <v>294</v>
      </c>
      <c r="E5647" s="19" t="s">
        <v>295</v>
      </c>
      <c r="F5647" s="19" t="s">
        <v>194</v>
      </c>
      <c r="G5647" s="19" t="s">
        <v>195</v>
      </c>
      <c r="H5647" s="25">
        <v>7.4684582404069386E-4</v>
      </c>
    </row>
    <row r="5648" spans="1:8" x14ac:dyDescent="0.25">
      <c r="A5648" s="19" t="s">
        <v>86</v>
      </c>
      <c r="B5648" s="19" t="s">
        <v>87</v>
      </c>
      <c r="C5648" s="19" t="s">
        <v>83</v>
      </c>
      <c r="D5648" s="19" t="s">
        <v>294</v>
      </c>
      <c r="E5648" s="19" t="s">
        <v>295</v>
      </c>
      <c r="F5648" s="19" t="s">
        <v>232</v>
      </c>
      <c r="G5648" s="19" t="s">
        <v>233</v>
      </c>
      <c r="H5648" s="25">
        <v>2.5203494627953937E-4</v>
      </c>
    </row>
    <row r="5649" spans="1:8" x14ac:dyDescent="0.25">
      <c r="A5649" s="19" t="s">
        <v>86</v>
      </c>
      <c r="B5649" s="19" t="s">
        <v>87</v>
      </c>
      <c r="C5649" s="19" t="s">
        <v>83</v>
      </c>
      <c r="D5649" s="19" t="s">
        <v>294</v>
      </c>
      <c r="E5649" s="19" t="s">
        <v>295</v>
      </c>
      <c r="F5649" s="19" t="s">
        <v>122</v>
      </c>
      <c r="G5649" s="19" t="s">
        <v>123</v>
      </c>
      <c r="H5649" s="25">
        <v>1.8263264097776449E-5</v>
      </c>
    </row>
    <row r="5650" spans="1:8" x14ac:dyDescent="0.25">
      <c r="A5650" s="19" t="s">
        <v>86</v>
      </c>
      <c r="B5650" s="19" t="s">
        <v>87</v>
      </c>
      <c r="C5650" s="19" t="s">
        <v>83</v>
      </c>
      <c r="D5650" s="19" t="s">
        <v>294</v>
      </c>
      <c r="E5650" s="19" t="s">
        <v>295</v>
      </c>
      <c r="F5650" s="19" t="s">
        <v>126</v>
      </c>
      <c r="G5650" s="19" t="s">
        <v>127</v>
      </c>
      <c r="H5650" s="25">
        <v>7.0240369674172602E-6</v>
      </c>
    </row>
    <row r="5651" spans="1:8" x14ac:dyDescent="0.25">
      <c r="A5651" s="19" t="s">
        <v>86</v>
      </c>
      <c r="B5651" s="19" t="s">
        <v>87</v>
      </c>
      <c r="C5651" s="19" t="s">
        <v>83</v>
      </c>
      <c r="D5651" s="19" t="s">
        <v>294</v>
      </c>
      <c r="E5651" s="19" t="s">
        <v>295</v>
      </c>
      <c r="F5651" s="19" t="s">
        <v>128</v>
      </c>
      <c r="G5651" s="19" t="s">
        <v>129</v>
      </c>
      <c r="H5651" s="25">
        <v>3.9259257418620353E-5</v>
      </c>
    </row>
    <row r="5652" spans="1:8" x14ac:dyDescent="0.25">
      <c r="A5652" s="19" t="s">
        <v>86</v>
      </c>
      <c r="B5652" s="19" t="s">
        <v>87</v>
      </c>
      <c r="C5652" s="19" t="s">
        <v>83</v>
      </c>
      <c r="D5652" s="19" t="s">
        <v>294</v>
      </c>
      <c r="E5652" s="19" t="s">
        <v>295</v>
      </c>
      <c r="F5652" s="19" t="s">
        <v>412</v>
      </c>
      <c r="G5652" s="19" t="s">
        <v>413</v>
      </c>
      <c r="H5652" s="25">
        <v>8.7636860400576252E-5</v>
      </c>
    </row>
    <row r="5653" spans="1:8" x14ac:dyDescent="0.25">
      <c r="A5653" s="19" t="s">
        <v>86</v>
      </c>
      <c r="B5653" s="19" t="s">
        <v>87</v>
      </c>
      <c r="C5653" s="19" t="s">
        <v>83</v>
      </c>
      <c r="D5653" s="19" t="s">
        <v>294</v>
      </c>
      <c r="E5653" s="19" t="s">
        <v>295</v>
      </c>
      <c r="F5653" s="19" t="s">
        <v>132</v>
      </c>
      <c r="G5653" s="19" t="s">
        <v>133</v>
      </c>
      <c r="H5653" s="25">
        <v>2.3394404810325744E-4</v>
      </c>
    </row>
    <row r="5654" spans="1:8" x14ac:dyDescent="0.25">
      <c r="A5654" s="19" t="s">
        <v>86</v>
      </c>
      <c r="B5654" s="19" t="s">
        <v>87</v>
      </c>
      <c r="C5654" s="19" t="s">
        <v>83</v>
      </c>
      <c r="D5654" s="19" t="s">
        <v>294</v>
      </c>
      <c r="E5654" s="19" t="s">
        <v>295</v>
      </c>
      <c r="F5654" s="19" t="s">
        <v>134</v>
      </c>
      <c r="G5654" s="19" t="s">
        <v>135</v>
      </c>
      <c r="H5654" s="25">
        <v>2.8320563075042803E-5</v>
      </c>
    </row>
    <row r="5655" spans="1:8" x14ac:dyDescent="0.25">
      <c r="A5655" s="19" t="s">
        <v>86</v>
      </c>
      <c r="B5655" s="19" t="s">
        <v>87</v>
      </c>
      <c r="C5655" s="19" t="s">
        <v>83</v>
      </c>
      <c r="D5655" s="19" t="s">
        <v>294</v>
      </c>
      <c r="E5655" s="19" t="s">
        <v>295</v>
      </c>
      <c r="F5655" s="19" t="s">
        <v>196</v>
      </c>
      <c r="G5655" s="19" t="s">
        <v>197</v>
      </c>
      <c r="H5655" s="25">
        <v>4.6728660656681013E-6</v>
      </c>
    </row>
    <row r="5656" spans="1:8" x14ac:dyDescent="0.25">
      <c r="A5656" s="19" t="s">
        <v>86</v>
      </c>
      <c r="B5656" s="19" t="s">
        <v>87</v>
      </c>
      <c r="C5656" s="19" t="s">
        <v>83</v>
      </c>
      <c r="D5656" s="19" t="s">
        <v>294</v>
      </c>
      <c r="E5656" s="19" t="s">
        <v>295</v>
      </c>
      <c r="F5656" s="19" t="s">
        <v>136</v>
      </c>
      <c r="G5656" s="19" t="s">
        <v>137</v>
      </c>
      <c r="H5656" s="25">
        <v>1.3947883255775789E-5</v>
      </c>
    </row>
    <row r="5657" spans="1:8" x14ac:dyDescent="0.25">
      <c r="A5657" s="19" t="s">
        <v>86</v>
      </c>
      <c r="B5657" s="19" t="s">
        <v>87</v>
      </c>
      <c r="C5657" s="19" t="s">
        <v>83</v>
      </c>
      <c r="D5657" s="19" t="s">
        <v>294</v>
      </c>
      <c r="E5657" s="19" t="s">
        <v>295</v>
      </c>
      <c r="F5657" s="19" t="s">
        <v>140</v>
      </c>
      <c r="G5657" s="19" t="s">
        <v>141</v>
      </c>
      <c r="H5657" s="25">
        <v>4.3901192538740456E-5</v>
      </c>
    </row>
    <row r="5658" spans="1:8" x14ac:dyDescent="0.25">
      <c r="A5658" s="19" t="s">
        <v>86</v>
      </c>
      <c r="B5658" s="19" t="s">
        <v>87</v>
      </c>
      <c r="C5658" s="19" t="s">
        <v>83</v>
      </c>
      <c r="D5658" s="19" t="s">
        <v>294</v>
      </c>
      <c r="E5658" s="19" t="s">
        <v>295</v>
      </c>
      <c r="F5658" s="19" t="s">
        <v>142</v>
      </c>
      <c r="G5658" s="19" t="s">
        <v>143</v>
      </c>
      <c r="H5658" s="25">
        <v>3.4000492705843985E-5</v>
      </c>
    </row>
    <row r="5659" spans="1:8" x14ac:dyDescent="0.25">
      <c r="A5659" s="19" t="s">
        <v>86</v>
      </c>
      <c r="B5659" s="19" t="s">
        <v>87</v>
      </c>
      <c r="C5659" s="19" t="s">
        <v>83</v>
      </c>
      <c r="D5659" s="19" t="s">
        <v>294</v>
      </c>
      <c r="E5659" s="19" t="s">
        <v>295</v>
      </c>
      <c r="F5659" s="19" t="s">
        <v>144</v>
      </c>
      <c r="G5659" s="19" t="s">
        <v>145</v>
      </c>
      <c r="H5659" s="25">
        <v>2.4257538668923218E-4</v>
      </c>
    </row>
    <row r="5660" spans="1:8" x14ac:dyDescent="0.25">
      <c r="A5660" s="19" t="s">
        <v>86</v>
      </c>
      <c r="B5660" s="19" t="s">
        <v>87</v>
      </c>
      <c r="C5660" s="19" t="s">
        <v>83</v>
      </c>
      <c r="D5660" s="19" t="s">
        <v>294</v>
      </c>
      <c r="E5660" s="19" t="s">
        <v>295</v>
      </c>
      <c r="F5660" s="19" t="s">
        <v>146</v>
      </c>
      <c r="G5660" s="19" t="s">
        <v>147</v>
      </c>
      <c r="H5660" s="25">
        <v>1.9626886951541314E-5</v>
      </c>
    </row>
    <row r="5661" spans="1:8" x14ac:dyDescent="0.25">
      <c r="A5661" s="19" t="s">
        <v>86</v>
      </c>
      <c r="B5661" s="19" t="s">
        <v>87</v>
      </c>
      <c r="C5661" s="19" t="s">
        <v>83</v>
      </c>
      <c r="D5661" s="19" t="s">
        <v>294</v>
      </c>
      <c r="E5661" s="19" t="s">
        <v>295</v>
      </c>
      <c r="F5661" s="19" t="s">
        <v>234</v>
      </c>
      <c r="G5661" s="19" t="s">
        <v>235</v>
      </c>
      <c r="H5661" s="25">
        <v>6.5754427937520185E-5</v>
      </c>
    </row>
    <row r="5662" spans="1:8" x14ac:dyDescent="0.25">
      <c r="A5662" s="19" t="s">
        <v>86</v>
      </c>
      <c r="B5662" s="19" t="s">
        <v>87</v>
      </c>
      <c r="C5662" s="19" t="s">
        <v>83</v>
      </c>
      <c r="D5662" s="19" t="s">
        <v>294</v>
      </c>
      <c r="E5662" s="19" t="s">
        <v>295</v>
      </c>
      <c r="F5662" s="19" t="s">
        <v>148</v>
      </c>
      <c r="G5662" s="19" t="s">
        <v>149</v>
      </c>
      <c r="H5662" s="25">
        <v>7.4253716616647799E-5</v>
      </c>
    </row>
    <row r="5663" spans="1:8" x14ac:dyDescent="0.25">
      <c r="A5663" s="19" t="s">
        <v>86</v>
      </c>
      <c r="B5663" s="19" t="s">
        <v>87</v>
      </c>
      <c r="C5663" s="19" t="s">
        <v>83</v>
      </c>
      <c r="D5663" s="19" t="s">
        <v>294</v>
      </c>
      <c r="E5663" s="19" t="s">
        <v>295</v>
      </c>
      <c r="F5663" s="19" t="s">
        <v>216</v>
      </c>
      <c r="G5663" s="19" t="s">
        <v>217</v>
      </c>
      <c r="H5663" s="25">
        <v>8.5760217493476627E-6</v>
      </c>
    </row>
    <row r="5664" spans="1:8" x14ac:dyDescent="0.25">
      <c r="A5664" s="19" t="s">
        <v>86</v>
      </c>
      <c r="B5664" s="19" t="s">
        <v>87</v>
      </c>
      <c r="C5664" s="19" t="s">
        <v>83</v>
      </c>
      <c r="D5664" s="19" t="s">
        <v>294</v>
      </c>
      <c r="E5664" s="19" t="s">
        <v>295</v>
      </c>
      <c r="F5664" s="19" t="s">
        <v>150</v>
      </c>
      <c r="G5664" s="19" t="s">
        <v>151</v>
      </c>
      <c r="H5664" s="25">
        <v>5.6777353206980179E-5</v>
      </c>
    </row>
    <row r="5665" spans="1:8" x14ac:dyDescent="0.25">
      <c r="A5665" s="19" t="s">
        <v>86</v>
      </c>
      <c r="B5665" s="19" t="s">
        <v>87</v>
      </c>
      <c r="C5665" s="19" t="s">
        <v>83</v>
      </c>
      <c r="D5665" s="19" t="s">
        <v>294</v>
      </c>
      <c r="E5665" s="19" t="s">
        <v>295</v>
      </c>
      <c r="F5665" s="19" t="s">
        <v>252</v>
      </c>
      <c r="G5665" s="19" t="s">
        <v>253</v>
      </c>
      <c r="H5665" s="25">
        <v>4.5449539270117847E-6</v>
      </c>
    </row>
    <row r="5666" spans="1:8" x14ac:dyDescent="0.25">
      <c r="A5666" s="19" t="s">
        <v>86</v>
      </c>
      <c r="B5666" s="19" t="s">
        <v>87</v>
      </c>
      <c r="C5666" s="19" t="s">
        <v>83</v>
      </c>
      <c r="D5666" s="19" t="s">
        <v>294</v>
      </c>
      <c r="E5666" s="19" t="s">
        <v>295</v>
      </c>
      <c r="F5666" s="19" t="s">
        <v>152</v>
      </c>
      <c r="G5666" s="19" t="s">
        <v>153</v>
      </c>
      <c r="H5666" s="25">
        <v>3.3641484709600535E-3</v>
      </c>
    </row>
    <row r="5667" spans="1:8" x14ac:dyDescent="0.25">
      <c r="A5667" s="19" t="s">
        <v>86</v>
      </c>
      <c r="B5667" s="19" t="s">
        <v>87</v>
      </c>
      <c r="C5667" s="19" t="s">
        <v>83</v>
      </c>
      <c r="D5667" s="19" t="s">
        <v>294</v>
      </c>
      <c r="E5667" s="19" t="s">
        <v>295</v>
      </c>
      <c r="F5667" s="19" t="s">
        <v>154</v>
      </c>
      <c r="G5667" s="19" t="s">
        <v>155</v>
      </c>
      <c r="H5667" s="25">
        <v>4.0483197156219075E-4</v>
      </c>
    </row>
    <row r="5668" spans="1:8" x14ac:dyDescent="0.25">
      <c r="A5668" s="19" t="s">
        <v>86</v>
      </c>
      <c r="B5668" s="19" t="s">
        <v>87</v>
      </c>
      <c r="C5668" s="19" t="s">
        <v>83</v>
      </c>
      <c r="D5668" s="19" t="s">
        <v>294</v>
      </c>
      <c r="E5668" s="19" t="s">
        <v>295</v>
      </c>
      <c r="F5668" s="19" t="s">
        <v>262</v>
      </c>
      <c r="G5668" s="19" t="s">
        <v>263</v>
      </c>
      <c r="H5668" s="25">
        <v>2.7671560605442363E-4</v>
      </c>
    </row>
    <row r="5669" spans="1:8" x14ac:dyDescent="0.25">
      <c r="A5669" s="19" t="s">
        <v>86</v>
      </c>
      <c r="B5669" s="19" t="s">
        <v>87</v>
      </c>
      <c r="C5669" s="19" t="s">
        <v>83</v>
      </c>
      <c r="D5669" s="19" t="s">
        <v>294</v>
      </c>
      <c r="E5669" s="19" t="s">
        <v>295</v>
      </c>
      <c r="F5669" s="19" t="s">
        <v>156</v>
      </c>
      <c r="G5669" s="19" t="s">
        <v>157</v>
      </c>
      <c r="H5669" s="25">
        <v>1.7081863960353473E-4</v>
      </c>
    </row>
    <row r="5670" spans="1:8" x14ac:dyDescent="0.25">
      <c r="A5670" s="19" t="s">
        <v>86</v>
      </c>
      <c r="B5670" s="19" t="s">
        <v>87</v>
      </c>
      <c r="C5670" s="19" t="s">
        <v>83</v>
      </c>
      <c r="D5670" s="19" t="s">
        <v>294</v>
      </c>
      <c r="E5670" s="19" t="s">
        <v>295</v>
      </c>
      <c r="F5670" s="19" t="s">
        <v>158</v>
      </c>
      <c r="G5670" s="19" t="s">
        <v>159</v>
      </c>
      <c r="H5670" s="25">
        <v>2.5857940711427366E-6</v>
      </c>
    </row>
    <row r="5671" spans="1:8" x14ac:dyDescent="0.25">
      <c r="A5671" s="19" t="s">
        <v>86</v>
      </c>
      <c r="B5671" s="19" t="s">
        <v>87</v>
      </c>
      <c r="C5671" s="19" t="s">
        <v>83</v>
      </c>
      <c r="D5671" s="19" t="s">
        <v>294</v>
      </c>
      <c r="E5671" s="19" t="s">
        <v>295</v>
      </c>
      <c r="F5671" s="19" t="s">
        <v>254</v>
      </c>
      <c r="G5671" s="19" t="s">
        <v>255</v>
      </c>
      <c r="H5671" s="25">
        <v>2.1343041720708417E-4</v>
      </c>
    </row>
    <row r="5672" spans="1:8" x14ac:dyDescent="0.25">
      <c r="A5672" s="19" t="s">
        <v>86</v>
      </c>
      <c r="B5672" s="19" t="s">
        <v>87</v>
      </c>
      <c r="C5672" s="19" t="s">
        <v>83</v>
      </c>
      <c r="D5672" s="19" t="s">
        <v>294</v>
      </c>
      <c r="E5672" s="19" t="s">
        <v>295</v>
      </c>
      <c r="F5672" s="19" t="s">
        <v>162</v>
      </c>
      <c r="G5672" s="19" t="s">
        <v>163</v>
      </c>
      <c r="H5672" s="25">
        <v>4.8344657090453909E-4</v>
      </c>
    </row>
    <row r="5673" spans="1:8" x14ac:dyDescent="0.25">
      <c r="A5673" s="19" t="s">
        <v>86</v>
      </c>
      <c r="B5673" s="19" t="s">
        <v>87</v>
      </c>
      <c r="C5673" s="19" t="s">
        <v>83</v>
      </c>
      <c r="D5673" s="19" t="s">
        <v>300</v>
      </c>
      <c r="E5673" s="19" t="s">
        <v>301</v>
      </c>
      <c r="F5673" s="19" t="s">
        <v>94</v>
      </c>
      <c r="G5673" s="19" t="s">
        <v>95</v>
      </c>
      <c r="H5673" s="25">
        <v>8.3701799889124314E-5</v>
      </c>
    </row>
    <row r="5674" spans="1:8" x14ac:dyDescent="0.25">
      <c r="A5674" s="19" t="s">
        <v>86</v>
      </c>
      <c r="B5674" s="19" t="s">
        <v>87</v>
      </c>
      <c r="C5674" s="19" t="s">
        <v>83</v>
      </c>
      <c r="D5674" s="19" t="s">
        <v>300</v>
      </c>
      <c r="E5674" s="19" t="s">
        <v>301</v>
      </c>
      <c r="F5674" s="19" t="s">
        <v>410</v>
      </c>
      <c r="G5674" s="19" t="s">
        <v>411</v>
      </c>
      <c r="H5674" s="25">
        <v>1.0132289469864116E-2</v>
      </c>
    </row>
    <row r="5675" spans="1:8" x14ac:dyDescent="0.25">
      <c r="A5675" s="19" t="s">
        <v>86</v>
      </c>
      <c r="B5675" s="19" t="s">
        <v>87</v>
      </c>
      <c r="C5675" s="19" t="s">
        <v>83</v>
      </c>
      <c r="D5675" s="19" t="s">
        <v>300</v>
      </c>
      <c r="E5675" s="19" t="s">
        <v>301</v>
      </c>
      <c r="F5675" s="19" t="s">
        <v>244</v>
      </c>
      <c r="G5675" s="19" t="s">
        <v>245</v>
      </c>
      <c r="H5675" s="25">
        <v>8.8906689543117516E-5</v>
      </c>
    </row>
    <row r="5676" spans="1:8" x14ac:dyDescent="0.25">
      <c r="A5676" s="19" t="s">
        <v>86</v>
      </c>
      <c r="B5676" s="19" t="s">
        <v>87</v>
      </c>
      <c r="C5676" s="19" t="s">
        <v>83</v>
      </c>
      <c r="D5676" s="19" t="s">
        <v>300</v>
      </c>
      <c r="E5676" s="19" t="s">
        <v>301</v>
      </c>
      <c r="F5676" s="19" t="s">
        <v>96</v>
      </c>
      <c r="G5676" s="19" t="s">
        <v>97</v>
      </c>
      <c r="H5676" s="25">
        <v>4.1629526929358705E-5</v>
      </c>
    </row>
    <row r="5677" spans="1:8" x14ac:dyDescent="0.25">
      <c r="A5677" s="19" t="s">
        <v>86</v>
      </c>
      <c r="B5677" s="19" t="s">
        <v>87</v>
      </c>
      <c r="C5677" s="19" t="s">
        <v>83</v>
      </c>
      <c r="D5677" s="19" t="s">
        <v>300</v>
      </c>
      <c r="E5677" s="19" t="s">
        <v>301</v>
      </c>
      <c r="F5677" s="19" t="s">
        <v>98</v>
      </c>
      <c r="G5677" s="19" t="s">
        <v>99</v>
      </c>
      <c r="H5677" s="25">
        <v>3.7924386494752921E-4</v>
      </c>
    </row>
    <row r="5678" spans="1:8" x14ac:dyDescent="0.25">
      <c r="A5678" s="19" t="s">
        <v>86</v>
      </c>
      <c r="B5678" s="19" t="s">
        <v>87</v>
      </c>
      <c r="C5678" s="19" t="s">
        <v>83</v>
      </c>
      <c r="D5678" s="19" t="s">
        <v>300</v>
      </c>
      <c r="E5678" s="19" t="s">
        <v>301</v>
      </c>
      <c r="F5678" s="19" t="s">
        <v>168</v>
      </c>
      <c r="G5678" s="19" t="s">
        <v>169</v>
      </c>
      <c r="H5678" s="25">
        <v>2.2300383238091297E-2</v>
      </c>
    </row>
    <row r="5679" spans="1:8" x14ac:dyDescent="0.25">
      <c r="A5679" s="19" t="s">
        <v>86</v>
      </c>
      <c r="B5679" s="19" t="s">
        <v>87</v>
      </c>
      <c r="C5679" s="19" t="s">
        <v>83</v>
      </c>
      <c r="D5679" s="19" t="s">
        <v>300</v>
      </c>
      <c r="E5679" s="19" t="s">
        <v>301</v>
      </c>
      <c r="F5679" s="19" t="s">
        <v>110</v>
      </c>
      <c r="G5679" s="19" t="s">
        <v>111</v>
      </c>
      <c r="H5679" s="25">
        <v>1.6966404882828493E-4</v>
      </c>
    </row>
    <row r="5680" spans="1:8" x14ac:dyDescent="0.25">
      <c r="A5680" s="19" t="s">
        <v>86</v>
      </c>
      <c r="B5680" s="19" t="s">
        <v>87</v>
      </c>
      <c r="C5680" s="19" t="s">
        <v>83</v>
      </c>
      <c r="D5680" s="19" t="s">
        <v>300</v>
      </c>
      <c r="E5680" s="19" t="s">
        <v>301</v>
      </c>
      <c r="F5680" s="19" t="s">
        <v>302</v>
      </c>
      <c r="G5680" s="19" t="s">
        <v>303</v>
      </c>
      <c r="H5680" s="25">
        <v>2.0485879811500785E-4</v>
      </c>
    </row>
    <row r="5681" spans="1:8" x14ac:dyDescent="0.25">
      <c r="A5681" s="19" t="s">
        <v>86</v>
      </c>
      <c r="B5681" s="19" t="s">
        <v>87</v>
      </c>
      <c r="C5681" s="19" t="s">
        <v>83</v>
      </c>
      <c r="D5681" s="19" t="s">
        <v>300</v>
      </c>
      <c r="E5681" s="19" t="s">
        <v>301</v>
      </c>
      <c r="F5681" s="19" t="s">
        <v>112</v>
      </c>
      <c r="G5681" s="19" t="s">
        <v>113</v>
      </c>
      <c r="H5681" s="25">
        <v>4.6086642142455866E-5</v>
      </c>
    </row>
    <row r="5682" spans="1:8" x14ac:dyDescent="0.25">
      <c r="A5682" s="19" t="s">
        <v>86</v>
      </c>
      <c r="B5682" s="19" t="s">
        <v>87</v>
      </c>
      <c r="C5682" s="19" t="s">
        <v>83</v>
      </c>
      <c r="D5682" s="19" t="s">
        <v>300</v>
      </c>
      <c r="E5682" s="19" t="s">
        <v>301</v>
      </c>
      <c r="F5682" s="19" t="s">
        <v>114</v>
      </c>
      <c r="G5682" s="19" t="s">
        <v>115</v>
      </c>
      <c r="H5682" s="25">
        <v>1.3933757455558636E-4</v>
      </c>
    </row>
    <row r="5683" spans="1:8" x14ac:dyDescent="0.25">
      <c r="A5683" s="19" t="s">
        <v>86</v>
      </c>
      <c r="B5683" s="19" t="s">
        <v>87</v>
      </c>
      <c r="C5683" s="19" t="s">
        <v>83</v>
      </c>
      <c r="D5683" s="19" t="s">
        <v>300</v>
      </c>
      <c r="E5683" s="19" t="s">
        <v>301</v>
      </c>
      <c r="F5683" s="19" t="s">
        <v>186</v>
      </c>
      <c r="G5683" s="19" t="s">
        <v>187</v>
      </c>
      <c r="H5683" s="25">
        <v>7.9416456759749137E-5</v>
      </c>
    </row>
    <row r="5684" spans="1:8" x14ac:dyDescent="0.25">
      <c r="A5684" s="19" t="s">
        <v>86</v>
      </c>
      <c r="B5684" s="19" t="s">
        <v>87</v>
      </c>
      <c r="C5684" s="19" t="s">
        <v>83</v>
      </c>
      <c r="D5684" s="19" t="s">
        <v>300</v>
      </c>
      <c r="E5684" s="19" t="s">
        <v>301</v>
      </c>
      <c r="F5684" s="19" t="s">
        <v>190</v>
      </c>
      <c r="G5684" s="19" t="s">
        <v>191</v>
      </c>
      <c r="H5684" s="25">
        <v>1.0759651661689706E-5</v>
      </c>
    </row>
    <row r="5685" spans="1:8" x14ac:dyDescent="0.25">
      <c r="A5685" s="19" t="s">
        <v>86</v>
      </c>
      <c r="B5685" s="19" t="s">
        <v>87</v>
      </c>
      <c r="C5685" s="19" t="s">
        <v>83</v>
      </c>
      <c r="D5685" s="19" t="s">
        <v>300</v>
      </c>
      <c r="E5685" s="19" t="s">
        <v>301</v>
      </c>
      <c r="F5685" s="19" t="s">
        <v>192</v>
      </c>
      <c r="G5685" s="19" t="s">
        <v>193</v>
      </c>
      <c r="H5685" s="25">
        <v>1.6664895436635608E-5</v>
      </c>
    </row>
    <row r="5686" spans="1:8" x14ac:dyDescent="0.25">
      <c r="A5686" s="19" t="s">
        <v>86</v>
      </c>
      <c r="B5686" s="19" t="s">
        <v>87</v>
      </c>
      <c r="C5686" s="19" t="s">
        <v>83</v>
      </c>
      <c r="D5686" s="19" t="s">
        <v>300</v>
      </c>
      <c r="E5686" s="19" t="s">
        <v>301</v>
      </c>
      <c r="F5686" s="19" t="s">
        <v>194</v>
      </c>
      <c r="G5686" s="19" t="s">
        <v>195</v>
      </c>
      <c r="H5686" s="25">
        <v>1.4279612919954195E-3</v>
      </c>
    </row>
    <row r="5687" spans="1:8" x14ac:dyDescent="0.25">
      <c r="A5687" s="19" t="s">
        <v>86</v>
      </c>
      <c r="B5687" s="19" t="s">
        <v>87</v>
      </c>
      <c r="C5687" s="19" t="s">
        <v>83</v>
      </c>
      <c r="D5687" s="19" t="s">
        <v>300</v>
      </c>
      <c r="E5687" s="19" t="s">
        <v>301</v>
      </c>
      <c r="F5687" s="19" t="s">
        <v>232</v>
      </c>
      <c r="G5687" s="19" t="s">
        <v>233</v>
      </c>
      <c r="H5687" s="25">
        <v>4.7451966370638864E-4</v>
      </c>
    </row>
    <row r="5688" spans="1:8" x14ac:dyDescent="0.25">
      <c r="A5688" s="19" t="s">
        <v>86</v>
      </c>
      <c r="B5688" s="19" t="s">
        <v>87</v>
      </c>
      <c r="C5688" s="19" t="s">
        <v>83</v>
      </c>
      <c r="D5688" s="19" t="s">
        <v>300</v>
      </c>
      <c r="E5688" s="19" t="s">
        <v>301</v>
      </c>
      <c r="F5688" s="19" t="s">
        <v>122</v>
      </c>
      <c r="G5688" s="19" t="s">
        <v>123</v>
      </c>
      <c r="H5688" s="25">
        <v>3.288079494510567E-5</v>
      </c>
    </row>
    <row r="5689" spans="1:8" x14ac:dyDescent="0.25">
      <c r="A5689" s="19" t="s">
        <v>86</v>
      </c>
      <c r="B5689" s="19" t="s">
        <v>87</v>
      </c>
      <c r="C5689" s="19" t="s">
        <v>83</v>
      </c>
      <c r="D5689" s="19" t="s">
        <v>300</v>
      </c>
      <c r="E5689" s="19" t="s">
        <v>301</v>
      </c>
      <c r="F5689" s="19" t="s">
        <v>126</v>
      </c>
      <c r="G5689" s="19" t="s">
        <v>127</v>
      </c>
      <c r="H5689" s="25">
        <v>1.1712142475259718E-5</v>
      </c>
    </row>
    <row r="5690" spans="1:8" x14ac:dyDescent="0.25">
      <c r="A5690" s="19" t="s">
        <v>86</v>
      </c>
      <c r="B5690" s="19" t="s">
        <v>87</v>
      </c>
      <c r="C5690" s="19" t="s">
        <v>83</v>
      </c>
      <c r="D5690" s="19" t="s">
        <v>300</v>
      </c>
      <c r="E5690" s="19" t="s">
        <v>301</v>
      </c>
      <c r="F5690" s="19" t="s">
        <v>128</v>
      </c>
      <c r="G5690" s="19" t="s">
        <v>129</v>
      </c>
      <c r="H5690" s="25">
        <v>5.2510314656670501E-5</v>
      </c>
    </row>
    <row r="5691" spans="1:8" x14ac:dyDescent="0.25">
      <c r="A5691" s="19" t="s">
        <v>86</v>
      </c>
      <c r="B5691" s="19" t="s">
        <v>87</v>
      </c>
      <c r="C5691" s="19" t="s">
        <v>83</v>
      </c>
      <c r="D5691" s="19" t="s">
        <v>300</v>
      </c>
      <c r="E5691" s="19" t="s">
        <v>301</v>
      </c>
      <c r="F5691" s="19" t="s">
        <v>412</v>
      </c>
      <c r="G5691" s="19" t="s">
        <v>413</v>
      </c>
      <c r="H5691" s="25">
        <v>1.2326129540649646E-4</v>
      </c>
    </row>
    <row r="5692" spans="1:8" x14ac:dyDescent="0.25">
      <c r="A5692" s="19" t="s">
        <v>86</v>
      </c>
      <c r="B5692" s="19" t="s">
        <v>87</v>
      </c>
      <c r="C5692" s="19" t="s">
        <v>83</v>
      </c>
      <c r="D5692" s="19" t="s">
        <v>300</v>
      </c>
      <c r="E5692" s="19" t="s">
        <v>301</v>
      </c>
      <c r="F5692" s="19" t="s">
        <v>132</v>
      </c>
      <c r="G5692" s="19" t="s">
        <v>133</v>
      </c>
      <c r="H5692" s="25">
        <v>3.2958018470364864E-4</v>
      </c>
    </row>
    <row r="5693" spans="1:8" x14ac:dyDescent="0.25">
      <c r="A5693" s="19" t="s">
        <v>86</v>
      </c>
      <c r="B5693" s="19" t="s">
        <v>87</v>
      </c>
      <c r="C5693" s="19" t="s">
        <v>83</v>
      </c>
      <c r="D5693" s="19" t="s">
        <v>300</v>
      </c>
      <c r="E5693" s="19" t="s">
        <v>301</v>
      </c>
      <c r="F5693" s="19" t="s">
        <v>134</v>
      </c>
      <c r="G5693" s="19" t="s">
        <v>135</v>
      </c>
      <c r="H5693" s="25">
        <v>3.1067672884066181E-5</v>
      </c>
    </row>
    <row r="5694" spans="1:8" x14ac:dyDescent="0.25">
      <c r="A5694" s="19" t="s">
        <v>86</v>
      </c>
      <c r="B5694" s="19" t="s">
        <v>87</v>
      </c>
      <c r="C5694" s="19" t="s">
        <v>83</v>
      </c>
      <c r="D5694" s="19" t="s">
        <v>300</v>
      </c>
      <c r="E5694" s="19" t="s">
        <v>301</v>
      </c>
      <c r="F5694" s="19" t="s">
        <v>140</v>
      </c>
      <c r="G5694" s="19" t="s">
        <v>141</v>
      </c>
      <c r="H5694" s="25">
        <v>8.2271755374720685E-5</v>
      </c>
    </row>
    <row r="5695" spans="1:8" x14ac:dyDescent="0.25">
      <c r="A5695" s="19" t="s">
        <v>86</v>
      </c>
      <c r="B5695" s="19" t="s">
        <v>87</v>
      </c>
      <c r="C5695" s="19" t="s">
        <v>83</v>
      </c>
      <c r="D5695" s="19" t="s">
        <v>300</v>
      </c>
      <c r="E5695" s="19" t="s">
        <v>301</v>
      </c>
      <c r="F5695" s="19" t="s">
        <v>198</v>
      </c>
      <c r="G5695" s="19" t="s">
        <v>199</v>
      </c>
      <c r="H5695" s="25">
        <v>4.9328910973679132E-4</v>
      </c>
    </row>
    <row r="5696" spans="1:8" x14ac:dyDescent="0.25">
      <c r="A5696" s="19" t="s">
        <v>86</v>
      </c>
      <c r="B5696" s="19" t="s">
        <v>87</v>
      </c>
      <c r="C5696" s="19" t="s">
        <v>83</v>
      </c>
      <c r="D5696" s="19" t="s">
        <v>300</v>
      </c>
      <c r="E5696" s="19" t="s">
        <v>301</v>
      </c>
      <c r="F5696" s="19" t="s">
        <v>142</v>
      </c>
      <c r="G5696" s="19" t="s">
        <v>143</v>
      </c>
      <c r="H5696" s="25">
        <v>5.6853673136285067E-5</v>
      </c>
    </row>
    <row r="5697" spans="1:8" x14ac:dyDescent="0.25">
      <c r="A5697" s="19" t="s">
        <v>86</v>
      </c>
      <c r="B5697" s="19" t="s">
        <v>87</v>
      </c>
      <c r="C5697" s="19" t="s">
        <v>83</v>
      </c>
      <c r="D5697" s="19" t="s">
        <v>300</v>
      </c>
      <c r="E5697" s="19" t="s">
        <v>301</v>
      </c>
      <c r="F5697" s="19" t="s">
        <v>146</v>
      </c>
      <c r="G5697" s="19" t="s">
        <v>147</v>
      </c>
      <c r="H5697" s="25">
        <v>3.5151410049151463E-5</v>
      </c>
    </row>
    <row r="5698" spans="1:8" x14ac:dyDescent="0.25">
      <c r="A5698" s="19" t="s">
        <v>86</v>
      </c>
      <c r="B5698" s="19" t="s">
        <v>87</v>
      </c>
      <c r="C5698" s="19" t="s">
        <v>83</v>
      </c>
      <c r="D5698" s="19" t="s">
        <v>300</v>
      </c>
      <c r="E5698" s="19" t="s">
        <v>301</v>
      </c>
      <c r="F5698" s="19" t="s">
        <v>148</v>
      </c>
      <c r="G5698" s="19" t="s">
        <v>149</v>
      </c>
      <c r="H5698" s="25">
        <v>1.2234812491251063E-4</v>
      </c>
    </row>
    <row r="5699" spans="1:8" x14ac:dyDescent="0.25">
      <c r="A5699" s="19" t="s">
        <v>86</v>
      </c>
      <c r="B5699" s="19" t="s">
        <v>87</v>
      </c>
      <c r="C5699" s="19" t="s">
        <v>83</v>
      </c>
      <c r="D5699" s="19" t="s">
        <v>300</v>
      </c>
      <c r="E5699" s="19" t="s">
        <v>301</v>
      </c>
      <c r="F5699" s="19" t="s">
        <v>150</v>
      </c>
      <c r="G5699" s="19" t="s">
        <v>151</v>
      </c>
      <c r="H5699" s="25">
        <v>1.0954403855431261E-4</v>
      </c>
    </row>
    <row r="5700" spans="1:8" x14ac:dyDescent="0.25">
      <c r="A5700" s="19" t="s">
        <v>86</v>
      </c>
      <c r="B5700" s="19" t="s">
        <v>87</v>
      </c>
      <c r="C5700" s="19" t="s">
        <v>83</v>
      </c>
      <c r="D5700" s="19" t="s">
        <v>300</v>
      </c>
      <c r="E5700" s="19" t="s">
        <v>301</v>
      </c>
      <c r="F5700" s="19" t="s">
        <v>262</v>
      </c>
      <c r="G5700" s="19" t="s">
        <v>263</v>
      </c>
      <c r="H5700" s="25">
        <v>4.7443462675232097E-4</v>
      </c>
    </row>
    <row r="5701" spans="1:8" x14ac:dyDescent="0.25">
      <c r="A5701" s="19" t="s">
        <v>86</v>
      </c>
      <c r="B5701" s="19" t="s">
        <v>87</v>
      </c>
      <c r="C5701" s="19" t="s">
        <v>83</v>
      </c>
      <c r="D5701" s="19" t="s">
        <v>300</v>
      </c>
      <c r="E5701" s="19" t="s">
        <v>301</v>
      </c>
      <c r="F5701" s="19" t="s">
        <v>156</v>
      </c>
      <c r="G5701" s="19" t="s">
        <v>157</v>
      </c>
      <c r="H5701" s="25">
        <v>1.146107803673615E-3</v>
      </c>
    </row>
    <row r="5702" spans="1:8" x14ac:dyDescent="0.25">
      <c r="A5702" s="19" t="s">
        <v>86</v>
      </c>
      <c r="B5702" s="19" t="s">
        <v>87</v>
      </c>
      <c r="C5702" s="19" t="s">
        <v>83</v>
      </c>
      <c r="D5702" s="19" t="s">
        <v>300</v>
      </c>
      <c r="E5702" s="19" t="s">
        <v>301</v>
      </c>
      <c r="F5702" s="19" t="s">
        <v>158</v>
      </c>
      <c r="G5702" s="19" t="s">
        <v>159</v>
      </c>
      <c r="H5702" s="25">
        <v>2.4845446398899101E-6</v>
      </c>
    </row>
    <row r="5703" spans="1:8" x14ac:dyDescent="0.25">
      <c r="A5703" s="19" t="s">
        <v>86</v>
      </c>
      <c r="B5703" s="19" t="s">
        <v>87</v>
      </c>
      <c r="C5703" s="19" t="s">
        <v>83</v>
      </c>
      <c r="D5703" s="19" t="s">
        <v>300</v>
      </c>
      <c r="E5703" s="19" t="s">
        <v>301</v>
      </c>
      <c r="F5703" s="19" t="s">
        <v>162</v>
      </c>
      <c r="G5703" s="19" t="s">
        <v>163</v>
      </c>
      <c r="H5703" s="25">
        <v>3.3351375840857142E-4</v>
      </c>
    </row>
    <row r="5704" spans="1:8" x14ac:dyDescent="0.25">
      <c r="A5704" s="19" t="s">
        <v>86</v>
      </c>
      <c r="B5704" s="19" t="s">
        <v>87</v>
      </c>
      <c r="C5704" s="19" t="s">
        <v>83</v>
      </c>
      <c r="D5704" s="19" t="s">
        <v>300</v>
      </c>
      <c r="E5704" s="19" t="s">
        <v>301</v>
      </c>
      <c r="F5704" s="19" t="s">
        <v>202</v>
      </c>
      <c r="G5704" s="19" t="s">
        <v>203</v>
      </c>
      <c r="H5704" s="25">
        <v>2.0641372549801306E-5</v>
      </c>
    </row>
    <row r="5705" spans="1:8" x14ac:dyDescent="0.25">
      <c r="A5705" s="19" t="s">
        <v>86</v>
      </c>
      <c r="B5705" s="19" t="s">
        <v>87</v>
      </c>
      <c r="C5705" s="19" t="s">
        <v>83</v>
      </c>
      <c r="D5705" s="19" t="s">
        <v>300</v>
      </c>
      <c r="E5705" s="19" t="s">
        <v>301</v>
      </c>
      <c r="F5705" s="19" t="s">
        <v>256</v>
      </c>
      <c r="G5705" s="19" t="s">
        <v>257</v>
      </c>
      <c r="H5705" s="25">
        <v>7.2823314377884756E-4</v>
      </c>
    </row>
    <row r="5706" spans="1:8" x14ac:dyDescent="0.25">
      <c r="A5706" s="19" t="s">
        <v>86</v>
      </c>
      <c r="B5706" s="19" t="s">
        <v>87</v>
      </c>
      <c r="C5706" s="19" t="s">
        <v>83</v>
      </c>
      <c r="D5706" s="19" t="s">
        <v>304</v>
      </c>
      <c r="E5706" s="19" t="s">
        <v>305</v>
      </c>
      <c r="F5706" s="19" t="s">
        <v>94</v>
      </c>
      <c r="G5706" s="19" t="s">
        <v>95</v>
      </c>
      <c r="H5706" s="25">
        <v>1.0606549728577547E-3</v>
      </c>
    </row>
    <row r="5707" spans="1:8" x14ac:dyDescent="0.25">
      <c r="A5707" s="19" t="s">
        <v>86</v>
      </c>
      <c r="B5707" s="19" t="s">
        <v>87</v>
      </c>
      <c r="C5707" s="19" t="s">
        <v>83</v>
      </c>
      <c r="D5707" s="19" t="s">
        <v>304</v>
      </c>
      <c r="E5707" s="19" t="s">
        <v>305</v>
      </c>
      <c r="F5707" s="19" t="s">
        <v>410</v>
      </c>
      <c r="G5707" s="19" t="s">
        <v>411</v>
      </c>
      <c r="H5707" s="25">
        <v>0.28872985772304038</v>
      </c>
    </row>
    <row r="5708" spans="1:8" x14ac:dyDescent="0.25">
      <c r="A5708" s="19" t="s">
        <v>86</v>
      </c>
      <c r="B5708" s="19" t="s">
        <v>87</v>
      </c>
      <c r="C5708" s="19" t="s">
        <v>83</v>
      </c>
      <c r="D5708" s="19" t="s">
        <v>304</v>
      </c>
      <c r="E5708" s="19" t="s">
        <v>305</v>
      </c>
      <c r="F5708" s="19" t="s">
        <v>166</v>
      </c>
      <c r="G5708" s="19" t="s">
        <v>167</v>
      </c>
      <c r="H5708" s="25">
        <v>1.8069920217243588E-5</v>
      </c>
    </row>
    <row r="5709" spans="1:8" x14ac:dyDescent="0.25">
      <c r="A5709" s="19" t="s">
        <v>86</v>
      </c>
      <c r="B5709" s="19" t="s">
        <v>87</v>
      </c>
      <c r="C5709" s="19" t="s">
        <v>83</v>
      </c>
      <c r="D5709" s="19" t="s">
        <v>304</v>
      </c>
      <c r="E5709" s="19" t="s">
        <v>305</v>
      </c>
      <c r="F5709" s="19" t="s">
        <v>244</v>
      </c>
      <c r="G5709" s="19" t="s">
        <v>245</v>
      </c>
      <c r="H5709" s="25">
        <v>9.3272132067551421E-4</v>
      </c>
    </row>
    <row r="5710" spans="1:8" x14ac:dyDescent="0.25">
      <c r="A5710" s="19" t="s">
        <v>86</v>
      </c>
      <c r="B5710" s="19" t="s">
        <v>87</v>
      </c>
      <c r="C5710" s="19" t="s">
        <v>83</v>
      </c>
      <c r="D5710" s="19" t="s">
        <v>304</v>
      </c>
      <c r="E5710" s="19" t="s">
        <v>305</v>
      </c>
      <c r="F5710" s="19" t="s">
        <v>180</v>
      </c>
      <c r="G5710" s="19" t="s">
        <v>181</v>
      </c>
      <c r="H5710" s="25">
        <v>8.6410079855485689E-5</v>
      </c>
    </row>
    <row r="5711" spans="1:8" x14ac:dyDescent="0.25">
      <c r="A5711" s="19" t="s">
        <v>86</v>
      </c>
      <c r="B5711" s="19" t="s">
        <v>87</v>
      </c>
      <c r="C5711" s="19" t="s">
        <v>83</v>
      </c>
      <c r="D5711" s="19" t="s">
        <v>304</v>
      </c>
      <c r="E5711" s="19" t="s">
        <v>305</v>
      </c>
      <c r="F5711" s="19" t="s">
        <v>98</v>
      </c>
      <c r="G5711" s="19" t="s">
        <v>99</v>
      </c>
      <c r="H5711" s="25">
        <v>6.212654445578278E-4</v>
      </c>
    </row>
    <row r="5712" spans="1:8" x14ac:dyDescent="0.25">
      <c r="A5712" s="19" t="s">
        <v>86</v>
      </c>
      <c r="B5712" s="19" t="s">
        <v>87</v>
      </c>
      <c r="C5712" s="19" t="s">
        <v>83</v>
      </c>
      <c r="D5712" s="19" t="s">
        <v>304</v>
      </c>
      <c r="E5712" s="19" t="s">
        <v>305</v>
      </c>
      <c r="F5712" s="19" t="s">
        <v>168</v>
      </c>
      <c r="G5712" s="19" t="s">
        <v>169</v>
      </c>
      <c r="H5712" s="25">
        <v>8.7833893263688956E-2</v>
      </c>
    </row>
    <row r="5713" spans="1:8" x14ac:dyDescent="0.25">
      <c r="A5713" s="19" t="s">
        <v>86</v>
      </c>
      <c r="B5713" s="19" t="s">
        <v>87</v>
      </c>
      <c r="C5713" s="19" t="s">
        <v>83</v>
      </c>
      <c r="D5713" s="19" t="s">
        <v>304</v>
      </c>
      <c r="E5713" s="19" t="s">
        <v>305</v>
      </c>
      <c r="F5713" s="19" t="s">
        <v>100</v>
      </c>
      <c r="G5713" s="19" t="s">
        <v>101</v>
      </c>
      <c r="H5713" s="25">
        <v>6.9378002373778032E-3</v>
      </c>
    </row>
    <row r="5714" spans="1:8" x14ac:dyDescent="0.25">
      <c r="A5714" s="19" t="s">
        <v>86</v>
      </c>
      <c r="B5714" s="19" t="s">
        <v>87</v>
      </c>
      <c r="C5714" s="19" t="s">
        <v>83</v>
      </c>
      <c r="D5714" s="19" t="s">
        <v>304</v>
      </c>
      <c r="E5714" s="19" t="s">
        <v>305</v>
      </c>
      <c r="F5714" s="19" t="s">
        <v>104</v>
      </c>
      <c r="G5714" s="19" t="s">
        <v>105</v>
      </c>
      <c r="H5714" s="25">
        <v>2.2411941947161188E-3</v>
      </c>
    </row>
    <row r="5715" spans="1:8" x14ac:dyDescent="0.25">
      <c r="A5715" s="19" t="s">
        <v>86</v>
      </c>
      <c r="B5715" s="19" t="s">
        <v>87</v>
      </c>
      <c r="C5715" s="19" t="s">
        <v>83</v>
      </c>
      <c r="D5715" s="19" t="s">
        <v>304</v>
      </c>
      <c r="E5715" s="19" t="s">
        <v>305</v>
      </c>
      <c r="F5715" s="19" t="s">
        <v>106</v>
      </c>
      <c r="G5715" s="19" t="s">
        <v>107</v>
      </c>
      <c r="H5715" s="25">
        <v>3.0719480157210908E-3</v>
      </c>
    </row>
    <row r="5716" spans="1:8" x14ac:dyDescent="0.25">
      <c r="A5716" s="19" t="s">
        <v>86</v>
      </c>
      <c r="B5716" s="19" t="s">
        <v>87</v>
      </c>
      <c r="C5716" s="19" t="s">
        <v>83</v>
      </c>
      <c r="D5716" s="19" t="s">
        <v>304</v>
      </c>
      <c r="E5716" s="19" t="s">
        <v>305</v>
      </c>
      <c r="F5716" s="19" t="s">
        <v>108</v>
      </c>
      <c r="G5716" s="19" t="s">
        <v>109</v>
      </c>
      <c r="H5716" s="25">
        <v>2.3139539352971269E-4</v>
      </c>
    </row>
    <row r="5717" spans="1:8" x14ac:dyDescent="0.25">
      <c r="A5717" s="19" t="s">
        <v>86</v>
      </c>
      <c r="B5717" s="19" t="s">
        <v>87</v>
      </c>
      <c r="C5717" s="19" t="s">
        <v>83</v>
      </c>
      <c r="D5717" s="19" t="s">
        <v>304</v>
      </c>
      <c r="E5717" s="19" t="s">
        <v>305</v>
      </c>
      <c r="F5717" s="19" t="s">
        <v>110</v>
      </c>
      <c r="G5717" s="19" t="s">
        <v>111</v>
      </c>
      <c r="H5717" s="25">
        <v>4.0174406816383748E-3</v>
      </c>
    </row>
    <row r="5718" spans="1:8" x14ac:dyDescent="0.25">
      <c r="A5718" s="19" t="s">
        <v>86</v>
      </c>
      <c r="B5718" s="19" t="s">
        <v>87</v>
      </c>
      <c r="C5718" s="19" t="s">
        <v>83</v>
      </c>
      <c r="D5718" s="19" t="s">
        <v>304</v>
      </c>
      <c r="E5718" s="19" t="s">
        <v>305</v>
      </c>
      <c r="F5718" s="19" t="s">
        <v>206</v>
      </c>
      <c r="G5718" s="19" t="s">
        <v>207</v>
      </c>
      <c r="H5718" s="25">
        <v>8.3833650404418602E-4</v>
      </c>
    </row>
    <row r="5719" spans="1:8" x14ac:dyDescent="0.25">
      <c r="A5719" s="19" t="s">
        <v>86</v>
      </c>
      <c r="B5719" s="19" t="s">
        <v>87</v>
      </c>
      <c r="C5719" s="19" t="s">
        <v>83</v>
      </c>
      <c r="D5719" s="19" t="s">
        <v>304</v>
      </c>
      <c r="E5719" s="19" t="s">
        <v>305</v>
      </c>
      <c r="F5719" s="19" t="s">
        <v>208</v>
      </c>
      <c r="G5719" s="19" t="s">
        <v>209</v>
      </c>
      <c r="H5719" s="25">
        <v>1.2889587372976271E-4</v>
      </c>
    </row>
    <row r="5720" spans="1:8" x14ac:dyDescent="0.25">
      <c r="A5720" s="19" t="s">
        <v>86</v>
      </c>
      <c r="B5720" s="19" t="s">
        <v>87</v>
      </c>
      <c r="C5720" s="19" t="s">
        <v>83</v>
      </c>
      <c r="D5720" s="19" t="s">
        <v>304</v>
      </c>
      <c r="E5720" s="19" t="s">
        <v>305</v>
      </c>
      <c r="F5720" s="19" t="s">
        <v>112</v>
      </c>
      <c r="G5720" s="19" t="s">
        <v>113</v>
      </c>
      <c r="H5720" s="25">
        <v>1.9242331465660283E-4</v>
      </c>
    </row>
    <row r="5721" spans="1:8" x14ac:dyDescent="0.25">
      <c r="A5721" s="19" t="s">
        <v>86</v>
      </c>
      <c r="B5721" s="19" t="s">
        <v>87</v>
      </c>
      <c r="C5721" s="19" t="s">
        <v>83</v>
      </c>
      <c r="D5721" s="19" t="s">
        <v>304</v>
      </c>
      <c r="E5721" s="19" t="s">
        <v>305</v>
      </c>
      <c r="F5721" s="19" t="s">
        <v>116</v>
      </c>
      <c r="G5721" s="19" t="s">
        <v>117</v>
      </c>
      <c r="H5721" s="25">
        <v>2.9580214534678616E-4</v>
      </c>
    </row>
    <row r="5722" spans="1:8" x14ac:dyDescent="0.25">
      <c r="A5722" s="19" t="s">
        <v>86</v>
      </c>
      <c r="B5722" s="19" t="s">
        <v>87</v>
      </c>
      <c r="C5722" s="19" t="s">
        <v>83</v>
      </c>
      <c r="D5722" s="19" t="s">
        <v>304</v>
      </c>
      <c r="E5722" s="19" t="s">
        <v>305</v>
      </c>
      <c r="F5722" s="19" t="s">
        <v>120</v>
      </c>
      <c r="G5722" s="19" t="s">
        <v>121</v>
      </c>
      <c r="H5722" s="25">
        <v>2.6267618796731694E-3</v>
      </c>
    </row>
    <row r="5723" spans="1:8" x14ac:dyDescent="0.25">
      <c r="A5723" s="19" t="s">
        <v>86</v>
      </c>
      <c r="B5723" s="19" t="s">
        <v>87</v>
      </c>
      <c r="C5723" s="19" t="s">
        <v>83</v>
      </c>
      <c r="D5723" s="19" t="s">
        <v>304</v>
      </c>
      <c r="E5723" s="19" t="s">
        <v>305</v>
      </c>
      <c r="F5723" s="19" t="s">
        <v>186</v>
      </c>
      <c r="G5723" s="19" t="s">
        <v>187</v>
      </c>
      <c r="H5723" s="25">
        <v>1.5676792300950199E-4</v>
      </c>
    </row>
    <row r="5724" spans="1:8" x14ac:dyDescent="0.25">
      <c r="A5724" s="19" t="s">
        <v>86</v>
      </c>
      <c r="B5724" s="19" t="s">
        <v>87</v>
      </c>
      <c r="C5724" s="19" t="s">
        <v>83</v>
      </c>
      <c r="D5724" s="19" t="s">
        <v>304</v>
      </c>
      <c r="E5724" s="19" t="s">
        <v>305</v>
      </c>
      <c r="F5724" s="19" t="s">
        <v>192</v>
      </c>
      <c r="G5724" s="19" t="s">
        <v>193</v>
      </c>
      <c r="H5724" s="25">
        <v>1.645658518991027E-4</v>
      </c>
    </row>
    <row r="5725" spans="1:8" x14ac:dyDescent="0.25">
      <c r="A5725" s="19" t="s">
        <v>86</v>
      </c>
      <c r="B5725" s="19" t="s">
        <v>87</v>
      </c>
      <c r="C5725" s="19" t="s">
        <v>83</v>
      </c>
      <c r="D5725" s="19" t="s">
        <v>304</v>
      </c>
      <c r="E5725" s="19" t="s">
        <v>305</v>
      </c>
      <c r="F5725" s="19" t="s">
        <v>194</v>
      </c>
      <c r="G5725" s="19" t="s">
        <v>195</v>
      </c>
      <c r="H5725" s="25">
        <v>1.4915224615629946E-2</v>
      </c>
    </row>
    <row r="5726" spans="1:8" x14ac:dyDescent="0.25">
      <c r="A5726" s="19" t="s">
        <v>86</v>
      </c>
      <c r="B5726" s="19" t="s">
        <v>87</v>
      </c>
      <c r="C5726" s="19" t="s">
        <v>83</v>
      </c>
      <c r="D5726" s="19" t="s">
        <v>304</v>
      </c>
      <c r="E5726" s="19" t="s">
        <v>305</v>
      </c>
      <c r="F5726" s="19" t="s">
        <v>122</v>
      </c>
      <c r="G5726" s="19" t="s">
        <v>123</v>
      </c>
      <c r="H5726" s="25">
        <v>4.0345678956799644E-4</v>
      </c>
    </row>
    <row r="5727" spans="1:8" x14ac:dyDescent="0.25">
      <c r="A5727" s="19" t="s">
        <v>86</v>
      </c>
      <c r="B5727" s="19" t="s">
        <v>87</v>
      </c>
      <c r="C5727" s="19" t="s">
        <v>83</v>
      </c>
      <c r="D5727" s="19" t="s">
        <v>304</v>
      </c>
      <c r="E5727" s="19" t="s">
        <v>305</v>
      </c>
      <c r="F5727" s="19" t="s">
        <v>126</v>
      </c>
      <c r="G5727" s="19" t="s">
        <v>127</v>
      </c>
      <c r="H5727" s="25">
        <v>1.4235013963792383E-4</v>
      </c>
    </row>
    <row r="5728" spans="1:8" x14ac:dyDescent="0.25">
      <c r="A5728" s="19" t="s">
        <v>86</v>
      </c>
      <c r="B5728" s="19" t="s">
        <v>87</v>
      </c>
      <c r="C5728" s="19" t="s">
        <v>83</v>
      </c>
      <c r="D5728" s="19" t="s">
        <v>304</v>
      </c>
      <c r="E5728" s="19" t="s">
        <v>305</v>
      </c>
      <c r="F5728" s="19" t="s">
        <v>306</v>
      </c>
      <c r="G5728" s="19" t="s">
        <v>307</v>
      </c>
      <c r="H5728" s="25">
        <v>1.2459300985556863E-3</v>
      </c>
    </row>
    <row r="5729" spans="1:8" x14ac:dyDescent="0.25">
      <c r="A5729" s="19" t="s">
        <v>86</v>
      </c>
      <c r="B5729" s="19" t="s">
        <v>87</v>
      </c>
      <c r="C5729" s="19" t="s">
        <v>83</v>
      </c>
      <c r="D5729" s="19" t="s">
        <v>304</v>
      </c>
      <c r="E5729" s="19" t="s">
        <v>305</v>
      </c>
      <c r="F5729" s="19" t="s">
        <v>128</v>
      </c>
      <c r="G5729" s="19" t="s">
        <v>129</v>
      </c>
      <c r="H5729" s="25">
        <v>6.1176111191372639E-4</v>
      </c>
    </row>
    <row r="5730" spans="1:8" x14ac:dyDescent="0.25">
      <c r="A5730" s="19" t="s">
        <v>86</v>
      </c>
      <c r="B5730" s="19" t="s">
        <v>87</v>
      </c>
      <c r="C5730" s="19" t="s">
        <v>83</v>
      </c>
      <c r="D5730" s="19" t="s">
        <v>304</v>
      </c>
      <c r="E5730" s="19" t="s">
        <v>305</v>
      </c>
      <c r="F5730" s="19" t="s">
        <v>130</v>
      </c>
      <c r="G5730" s="19" t="s">
        <v>131</v>
      </c>
      <c r="H5730" s="25">
        <v>4.0609606221347011E-3</v>
      </c>
    </row>
    <row r="5731" spans="1:8" x14ac:dyDescent="0.25">
      <c r="A5731" s="19" t="s">
        <v>86</v>
      </c>
      <c r="B5731" s="19" t="s">
        <v>87</v>
      </c>
      <c r="C5731" s="19" t="s">
        <v>83</v>
      </c>
      <c r="D5731" s="19" t="s">
        <v>304</v>
      </c>
      <c r="E5731" s="19" t="s">
        <v>305</v>
      </c>
      <c r="F5731" s="19" t="s">
        <v>412</v>
      </c>
      <c r="G5731" s="19" t="s">
        <v>413</v>
      </c>
      <c r="H5731" s="25">
        <v>1.3891001327175246E-3</v>
      </c>
    </row>
    <row r="5732" spans="1:8" x14ac:dyDescent="0.25">
      <c r="A5732" s="19" t="s">
        <v>86</v>
      </c>
      <c r="B5732" s="19" t="s">
        <v>87</v>
      </c>
      <c r="C5732" s="19" t="s">
        <v>83</v>
      </c>
      <c r="D5732" s="19" t="s">
        <v>304</v>
      </c>
      <c r="E5732" s="19" t="s">
        <v>305</v>
      </c>
      <c r="F5732" s="19" t="s">
        <v>134</v>
      </c>
      <c r="G5732" s="19" t="s">
        <v>135</v>
      </c>
      <c r="H5732" s="25">
        <v>3.3518777056291526E-4</v>
      </c>
    </row>
    <row r="5733" spans="1:8" x14ac:dyDescent="0.25">
      <c r="A5733" s="19" t="s">
        <v>86</v>
      </c>
      <c r="B5733" s="19" t="s">
        <v>87</v>
      </c>
      <c r="C5733" s="19" t="s">
        <v>83</v>
      </c>
      <c r="D5733" s="19" t="s">
        <v>304</v>
      </c>
      <c r="E5733" s="19" t="s">
        <v>305</v>
      </c>
      <c r="F5733" s="19" t="s">
        <v>138</v>
      </c>
      <c r="G5733" s="19" t="s">
        <v>139</v>
      </c>
      <c r="H5733" s="25">
        <v>1.9512277535276099E-4</v>
      </c>
    </row>
    <row r="5734" spans="1:8" x14ac:dyDescent="0.25">
      <c r="A5734" s="19" t="s">
        <v>86</v>
      </c>
      <c r="B5734" s="19" t="s">
        <v>87</v>
      </c>
      <c r="C5734" s="19" t="s">
        <v>83</v>
      </c>
      <c r="D5734" s="19" t="s">
        <v>304</v>
      </c>
      <c r="E5734" s="19" t="s">
        <v>305</v>
      </c>
      <c r="F5734" s="19" t="s">
        <v>198</v>
      </c>
      <c r="G5734" s="19" t="s">
        <v>199</v>
      </c>
      <c r="H5734" s="25">
        <v>5.7479555975707688E-3</v>
      </c>
    </row>
    <row r="5735" spans="1:8" x14ac:dyDescent="0.25">
      <c r="A5735" s="19" t="s">
        <v>86</v>
      </c>
      <c r="B5735" s="19" t="s">
        <v>87</v>
      </c>
      <c r="C5735" s="19" t="s">
        <v>83</v>
      </c>
      <c r="D5735" s="19" t="s">
        <v>304</v>
      </c>
      <c r="E5735" s="19" t="s">
        <v>305</v>
      </c>
      <c r="F5735" s="19" t="s">
        <v>142</v>
      </c>
      <c r="G5735" s="19" t="s">
        <v>143</v>
      </c>
      <c r="H5735" s="25">
        <v>6.287294190871083E-4</v>
      </c>
    </row>
    <row r="5736" spans="1:8" x14ac:dyDescent="0.25">
      <c r="A5736" s="19" t="s">
        <v>86</v>
      </c>
      <c r="B5736" s="19" t="s">
        <v>87</v>
      </c>
      <c r="C5736" s="19" t="s">
        <v>83</v>
      </c>
      <c r="D5736" s="19" t="s">
        <v>304</v>
      </c>
      <c r="E5736" s="19" t="s">
        <v>305</v>
      </c>
      <c r="F5736" s="19" t="s">
        <v>144</v>
      </c>
      <c r="G5736" s="19" t="s">
        <v>145</v>
      </c>
      <c r="H5736" s="25">
        <v>4.6942277182843101E-3</v>
      </c>
    </row>
    <row r="5737" spans="1:8" x14ac:dyDescent="0.25">
      <c r="A5737" s="19" t="s">
        <v>86</v>
      </c>
      <c r="B5737" s="19" t="s">
        <v>87</v>
      </c>
      <c r="C5737" s="19" t="s">
        <v>83</v>
      </c>
      <c r="D5737" s="19" t="s">
        <v>304</v>
      </c>
      <c r="E5737" s="19" t="s">
        <v>305</v>
      </c>
      <c r="F5737" s="19" t="s">
        <v>146</v>
      </c>
      <c r="G5737" s="19" t="s">
        <v>147</v>
      </c>
      <c r="H5737" s="25">
        <v>4.0506565855914366E-4</v>
      </c>
    </row>
    <row r="5738" spans="1:8" x14ac:dyDescent="0.25">
      <c r="A5738" s="19" t="s">
        <v>86</v>
      </c>
      <c r="B5738" s="19" t="s">
        <v>87</v>
      </c>
      <c r="C5738" s="19" t="s">
        <v>83</v>
      </c>
      <c r="D5738" s="19" t="s">
        <v>304</v>
      </c>
      <c r="E5738" s="19" t="s">
        <v>305</v>
      </c>
      <c r="F5738" s="19" t="s">
        <v>148</v>
      </c>
      <c r="G5738" s="19" t="s">
        <v>149</v>
      </c>
      <c r="H5738" s="25">
        <v>1.6463429934596809E-3</v>
      </c>
    </row>
    <row r="5739" spans="1:8" x14ac:dyDescent="0.25">
      <c r="A5739" s="19" t="s">
        <v>86</v>
      </c>
      <c r="B5739" s="19" t="s">
        <v>87</v>
      </c>
      <c r="C5739" s="19" t="s">
        <v>83</v>
      </c>
      <c r="D5739" s="19" t="s">
        <v>304</v>
      </c>
      <c r="E5739" s="19" t="s">
        <v>305</v>
      </c>
      <c r="F5739" s="19" t="s">
        <v>216</v>
      </c>
      <c r="G5739" s="19" t="s">
        <v>217</v>
      </c>
      <c r="H5739" s="25">
        <v>1.8455699416985346E-4</v>
      </c>
    </row>
    <row r="5740" spans="1:8" x14ac:dyDescent="0.25">
      <c r="A5740" s="19" t="s">
        <v>86</v>
      </c>
      <c r="B5740" s="19" t="s">
        <v>87</v>
      </c>
      <c r="C5740" s="19" t="s">
        <v>83</v>
      </c>
      <c r="D5740" s="19" t="s">
        <v>304</v>
      </c>
      <c r="E5740" s="19" t="s">
        <v>305</v>
      </c>
      <c r="F5740" s="19" t="s">
        <v>150</v>
      </c>
      <c r="G5740" s="19" t="s">
        <v>151</v>
      </c>
      <c r="H5740" s="25">
        <v>1.2560739351039068E-3</v>
      </c>
    </row>
    <row r="5741" spans="1:8" x14ac:dyDescent="0.25">
      <c r="A5741" s="19" t="s">
        <v>86</v>
      </c>
      <c r="B5741" s="19" t="s">
        <v>87</v>
      </c>
      <c r="C5741" s="19" t="s">
        <v>83</v>
      </c>
      <c r="D5741" s="19" t="s">
        <v>304</v>
      </c>
      <c r="E5741" s="19" t="s">
        <v>305</v>
      </c>
      <c r="F5741" s="19" t="s">
        <v>152</v>
      </c>
      <c r="G5741" s="19" t="s">
        <v>153</v>
      </c>
      <c r="H5741" s="25">
        <v>7.3015564903172014E-2</v>
      </c>
    </row>
    <row r="5742" spans="1:8" x14ac:dyDescent="0.25">
      <c r="A5742" s="19" t="s">
        <v>86</v>
      </c>
      <c r="B5742" s="19" t="s">
        <v>87</v>
      </c>
      <c r="C5742" s="19" t="s">
        <v>83</v>
      </c>
      <c r="D5742" s="19" t="s">
        <v>304</v>
      </c>
      <c r="E5742" s="19" t="s">
        <v>305</v>
      </c>
      <c r="F5742" s="19" t="s">
        <v>156</v>
      </c>
      <c r="G5742" s="19" t="s">
        <v>157</v>
      </c>
      <c r="H5742" s="25">
        <v>2.4786640594963577E-3</v>
      </c>
    </row>
    <row r="5743" spans="1:8" x14ac:dyDescent="0.25">
      <c r="A5743" s="19" t="s">
        <v>86</v>
      </c>
      <c r="B5743" s="19" t="s">
        <v>87</v>
      </c>
      <c r="C5743" s="19" t="s">
        <v>83</v>
      </c>
      <c r="D5743" s="19" t="s">
        <v>304</v>
      </c>
      <c r="E5743" s="19" t="s">
        <v>305</v>
      </c>
      <c r="F5743" s="19" t="s">
        <v>158</v>
      </c>
      <c r="G5743" s="19" t="s">
        <v>159</v>
      </c>
      <c r="H5743" s="25">
        <v>2.8750955063435171E-5</v>
      </c>
    </row>
    <row r="5744" spans="1:8" x14ac:dyDescent="0.25">
      <c r="A5744" s="19" t="s">
        <v>86</v>
      </c>
      <c r="B5744" s="19" t="s">
        <v>87</v>
      </c>
      <c r="C5744" s="19" t="s">
        <v>83</v>
      </c>
      <c r="D5744" s="19" t="s">
        <v>304</v>
      </c>
      <c r="E5744" s="19" t="s">
        <v>305</v>
      </c>
      <c r="F5744" s="19" t="s">
        <v>236</v>
      </c>
      <c r="G5744" s="19" t="s">
        <v>237</v>
      </c>
      <c r="H5744" s="25">
        <v>3.1122354396249806E-3</v>
      </c>
    </row>
    <row r="5745" spans="1:8" x14ac:dyDescent="0.25">
      <c r="A5745" s="19" t="s">
        <v>86</v>
      </c>
      <c r="B5745" s="19" t="s">
        <v>87</v>
      </c>
      <c r="C5745" s="19" t="s">
        <v>83</v>
      </c>
      <c r="D5745" s="19" t="s">
        <v>304</v>
      </c>
      <c r="E5745" s="19" t="s">
        <v>305</v>
      </c>
      <c r="F5745" s="19" t="s">
        <v>162</v>
      </c>
      <c r="G5745" s="19" t="s">
        <v>163</v>
      </c>
      <c r="H5745" s="25">
        <v>5.6191127574294107E-3</v>
      </c>
    </row>
    <row r="5746" spans="1:8" x14ac:dyDescent="0.25">
      <c r="A5746" s="19" t="s">
        <v>86</v>
      </c>
      <c r="B5746" s="19" t="s">
        <v>87</v>
      </c>
      <c r="C5746" s="19" t="s">
        <v>83</v>
      </c>
      <c r="D5746" s="19" t="s">
        <v>332</v>
      </c>
      <c r="E5746" s="19" t="s">
        <v>333</v>
      </c>
      <c r="F5746" s="19" t="s">
        <v>94</v>
      </c>
      <c r="G5746" s="19" t="s">
        <v>95</v>
      </c>
      <c r="H5746" s="25">
        <v>2.0694434955024271E-3</v>
      </c>
    </row>
    <row r="5747" spans="1:8" x14ac:dyDescent="0.25">
      <c r="A5747" s="19" t="s">
        <v>86</v>
      </c>
      <c r="B5747" s="19" t="s">
        <v>87</v>
      </c>
      <c r="C5747" s="19" t="s">
        <v>83</v>
      </c>
      <c r="D5747" s="19" t="s">
        <v>332</v>
      </c>
      <c r="E5747" s="19" t="s">
        <v>333</v>
      </c>
      <c r="F5747" s="19" t="s">
        <v>410</v>
      </c>
      <c r="G5747" s="19" t="s">
        <v>411</v>
      </c>
      <c r="H5747" s="25">
        <v>0.13369363856102348</v>
      </c>
    </row>
    <row r="5748" spans="1:8" x14ac:dyDescent="0.25">
      <c r="A5748" s="19" t="s">
        <v>86</v>
      </c>
      <c r="B5748" s="19" t="s">
        <v>87</v>
      </c>
      <c r="C5748" s="19" t="s">
        <v>83</v>
      </c>
      <c r="D5748" s="19" t="s">
        <v>332</v>
      </c>
      <c r="E5748" s="19" t="s">
        <v>333</v>
      </c>
      <c r="F5748" s="19" t="s">
        <v>244</v>
      </c>
      <c r="G5748" s="19" t="s">
        <v>245</v>
      </c>
      <c r="H5748" s="25">
        <v>1.2441158373707099E-3</v>
      </c>
    </row>
    <row r="5749" spans="1:8" x14ac:dyDescent="0.25">
      <c r="A5749" s="19" t="s">
        <v>86</v>
      </c>
      <c r="B5749" s="19" t="s">
        <v>87</v>
      </c>
      <c r="C5749" s="19" t="s">
        <v>83</v>
      </c>
      <c r="D5749" s="19" t="s">
        <v>332</v>
      </c>
      <c r="E5749" s="19" t="s">
        <v>333</v>
      </c>
      <c r="F5749" s="19" t="s">
        <v>98</v>
      </c>
      <c r="G5749" s="19" t="s">
        <v>99</v>
      </c>
      <c r="H5749" s="25">
        <v>9.1613641366556709E-4</v>
      </c>
    </row>
    <row r="5750" spans="1:8" x14ac:dyDescent="0.25">
      <c r="A5750" s="19" t="s">
        <v>86</v>
      </c>
      <c r="B5750" s="19" t="s">
        <v>87</v>
      </c>
      <c r="C5750" s="19" t="s">
        <v>83</v>
      </c>
      <c r="D5750" s="19" t="s">
        <v>332</v>
      </c>
      <c r="E5750" s="19" t="s">
        <v>333</v>
      </c>
      <c r="F5750" s="19" t="s">
        <v>168</v>
      </c>
      <c r="G5750" s="19" t="s">
        <v>169</v>
      </c>
      <c r="H5750" s="25">
        <v>8.3895288300077558E-2</v>
      </c>
    </row>
    <row r="5751" spans="1:8" x14ac:dyDescent="0.25">
      <c r="A5751" s="19" t="s">
        <v>86</v>
      </c>
      <c r="B5751" s="19" t="s">
        <v>87</v>
      </c>
      <c r="C5751" s="19" t="s">
        <v>83</v>
      </c>
      <c r="D5751" s="19" t="s">
        <v>332</v>
      </c>
      <c r="E5751" s="19" t="s">
        <v>333</v>
      </c>
      <c r="F5751" s="19" t="s">
        <v>172</v>
      </c>
      <c r="G5751" s="19" t="s">
        <v>173</v>
      </c>
      <c r="H5751" s="25">
        <v>4.7216093830039046E-4</v>
      </c>
    </row>
    <row r="5752" spans="1:8" x14ac:dyDescent="0.25">
      <c r="A5752" s="19" t="s">
        <v>86</v>
      </c>
      <c r="B5752" s="19" t="s">
        <v>87</v>
      </c>
      <c r="C5752" s="19" t="s">
        <v>83</v>
      </c>
      <c r="D5752" s="19" t="s">
        <v>332</v>
      </c>
      <c r="E5752" s="19" t="s">
        <v>333</v>
      </c>
      <c r="F5752" s="19" t="s">
        <v>110</v>
      </c>
      <c r="G5752" s="19" t="s">
        <v>111</v>
      </c>
      <c r="H5752" s="25">
        <v>3.5353557856423246E-3</v>
      </c>
    </row>
    <row r="5753" spans="1:8" x14ac:dyDescent="0.25">
      <c r="A5753" s="19" t="s">
        <v>86</v>
      </c>
      <c r="B5753" s="19" t="s">
        <v>87</v>
      </c>
      <c r="C5753" s="19" t="s">
        <v>83</v>
      </c>
      <c r="D5753" s="19" t="s">
        <v>332</v>
      </c>
      <c r="E5753" s="19" t="s">
        <v>333</v>
      </c>
      <c r="F5753" s="19" t="s">
        <v>126</v>
      </c>
      <c r="G5753" s="19" t="s">
        <v>127</v>
      </c>
      <c r="H5753" s="25">
        <v>2.9888359656117123E-4</v>
      </c>
    </row>
    <row r="5754" spans="1:8" x14ac:dyDescent="0.25">
      <c r="A5754" s="19" t="s">
        <v>86</v>
      </c>
      <c r="B5754" s="19" t="s">
        <v>87</v>
      </c>
      <c r="C5754" s="19" t="s">
        <v>83</v>
      </c>
      <c r="D5754" s="19" t="s">
        <v>332</v>
      </c>
      <c r="E5754" s="19" t="s">
        <v>333</v>
      </c>
      <c r="F5754" s="19" t="s">
        <v>134</v>
      </c>
      <c r="G5754" s="19" t="s">
        <v>135</v>
      </c>
      <c r="H5754" s="25">
        <v>8.2668746157024946E-4</v>
      </c>
    </row>
    <row r="5755" spans="1:8" x14ac:dyDescent="0.25">
      <c r="A5755" s="19" t="s">
        <v>86</v>
      </c>
      <c r="B5755" s="19" t="s">
        <v>87</v>
      </c>
      <c r="C5755" s="19" t="s">
        <v>83</v>
      </c>
      <c r="D5755" s="19" t="s">
        <v>332</v>
      </c>
      <c r="E5755" s="19" t="s">
        <v>333</v>
      </c>
      <c r="F5755" s="19" t="s">
        <v>138</v>
      </c>
      <c r="G5755" s="19" t="s">
        <v>139</v>
      </c>
      <c r="H5755" s="25">
        <v>1.4840853830968052E-3</v>
      </c>
    </row>
    <row r="5756" spans="1:8" x14ac:dyDescent="0.25">
      <c r="A5756" s="19" t="s">
        <v>86</v>
      </c>
      <c r="B5756" s="19" t="s">
        <v>87</v>
      </c>
      <c r="C5756" s="19" t="s">
        <v>83</v>
      </c>
      <c r="D5756" s="19" t="s">
        <v>332</v>
      </c>
      <c r="E5756" s="19" t="s">
        <v>333</v>
      </c>
      <c r="F5756" s="19" t="s">
        <v>140</v>
      </c>
      <c r="G5756" s="19" t="s">
        <v>141</v>
      </c>
      <c r="H5756" s="25">
        <v>1.6591354314625063E-3</v>
      </c>
    </row>
    <row r="5757" spans="1:8" x14ac:dyDescent="0.25">
      <c r="A5757" s="19" t="s">
        <v>86</v>
      </c>
      <c r="B5757" s="19" t="s">
        <v>87</v>
      </c>
      <c r="C5757" s="19" t="s">
        <v>83</v>
      </c>
      <c r="D5757" s="19" t="s">
        <v>332</v>
      </c>
      <c r="E5757" s="19" t="s">
        <v>333</v>
      </c>
      <c r="F5757" s="19" t="s">
        <v>144</v>
      </c>
      <c r="G5757" s="19" t="s">
        <v>145</v>
      </c>
      <c r="H5757" s="25">
        <v>8.6126825819630558E-3</v>
      </c>
    </row>
    <row r="5758" spans="1:8" x14ac:dyDescent="0.25">
      <c r="A5758" s="19" t="s">
        <v>86</v>
      </c>
      <c r="B5758" s="19" t="s">
        <v>87</v>
      </c>
      <c r="C5758" s="19" t="s">
        <v>83</v>
      </c>
      <c r="D5758" s="19" t="s">
        <v>332</v>
      </c>
      <c r="E5758" s="19" t="s">
        <v>333</v>
      </c>
      <c r="F5758" s="19" t="s">
        <v>150</v>
      </c>
      <c r="G5758" s="19" t="s">
        <v>151</v>
      </c>
      <c r="H5758" s="25">
        <v>2.0727888445450323E-3</v>
      </c>
    </row>
    <row r="5759" spans="1:8" x14ac:dyDescent="0.25">
      <c r="A5759" s="19" t="s">
        <v>86</v>
      </c>
      <c r="B5759" s="19" t="s">
        <v>87</v>
      </c>
      <c r="C5759" s="19" t="s">
        <v>83</v>
      </c>
      <c r="D5759" s="19" t="s">
        <v>332</v>
      </c>
      <c r="E5759" s="19" t="s">
        <v>333</v>
      </c>
      <c r="F5759" s="19" t="s">
        <v>158</v>
      </c>
      <c r="G5759" s="19" t="s">
        <v>159</v>
      </c>
      <c r="H5759" s="25">
        <v>5.2981623075240084E-5</v>
      </c>
    </row>
    <row r="5760" spans="1:8" x14ac:dyDescent="0.25">
      <c r="A5760" s="19" t="s">
        <v>86</v>
      </c>
      <c r="B5760" s="19" t="s">
        <v>87</v>
      </c>
      <c r="C5760" s="19" t="s">
        <v>83</v>
      </c>
      <c r="D5760" s="19" t="s">
        <v>332</v>
      </c>
      <c r="E5760" s="19" t="s">
        <v>333</v>
      </c>
      <c r="F5760" s="19" t="s">
        <v>162</v>
      </c>
      <c r="G5760" s="19" t="s">
        <v>163</v>
      </c>
      <c r="H5760" s="25">
        <v>8.0569017555371415E-3</v>
      </c>
    </row>
    <row r="5761" spans="1:8" x14ac:dyDescent="0.25">
      <c r="A5761" s="19" t="s">
        <v>86</v>
      </c>
      <c r="B5761" s="19" t="s">
        <v>87</v>
      </c>
      <c r="C5761" s="19" t="s">
        <v>83</v>
      </c>
      <c r="D5761" s="19" t="s">
        <v>308</v>
      </c>
      <c r="E5761" s="19" t="s">
        <v>309</v>
      </c>
      <c r="F5761" s="19" t="s">
        <v>94</v>
      </c>
      <c r="G5761" s="19" t="s">
        <v>95</v>
      </c>
      <c r="H5761" s="25">
        <v>1.1098978165584135E-6</v>
      </c>
    </row>
    <row r="5762" spans="1:8" x14ac:dyDescent="0.25">
      <c r="A5762" s="19" t="s">
        <v>86</v>
      </c>
      <c r="B5762" s="19" t="s">
        <v>87</v>
      </c>
      <c r="C5762" s="19" t="s">
        <v>83</v>
      </c>
      <c r="D5762" s="19" t="s">
        <v>308</v>
      </c>
      <c r="E5762" s="19" t="s">
        <v>309</v>
      </c>
      <c r="F5762" s="19" t="s">
        <v>410</v>
      </c>
      <c r="G5762" s="19" t="s">
        <v>411</v>
      </c>
      <c r="H5762" s="25">
        <v>3.0246297271358576E-4</v>
      </c>
    </row>
    <row r="5763" spans="1:8" x14ac:dyDescent="0.25">
      <c r="A5763" s="19" t="s">
        <v>86</v>
      </c>
      <c r="B5763" s="19" t="s">
        <v>87</v>
      </c>
      <c r="C5763" s="19" t="s">
        <v>83</v>
      </c>
      <c r="D5763" s="19" t="s">
        <v>308</v>
      </c>
      <c r="E5763" s="19" t="s">
        <v>309</v>
      </c>
      <c r="F5763" s="19" t="s">
        <v>98</v>
      </c>
      <c r="G5763" s="19" t="s">
        <v>99</v>
      </c>
      <c r="H5763" s="25">
        <v>7.0456872864380227E-7</v>
      </c>
    </row>
    <row r="5764" spans="1:8" x14ac:dyDescent="0.25">
      <c r="A5764" s="19" t="s">
        <v>86</v>
      </c>
      <c r="B5764" s="19" t="s">
        <v>87</v>
      </c>
      <c r="C5764" s="19" t="s">
        <v>83</v>
      </c>
      <c r="D5764" s="19" t="s">
        <v>308</v>
      </c>
      <c r="E5764" s="19" t="s">
        <v>309</v>
      </c>
      <c r="F5764" s="19" t="s">
        <v>168</v>
      </c>
      <c r="G5764" s="19" t="s">
        <v>169</v>
      </c>
      <c r="H5764" s="25">
        <v>1.7908952210081289E-4</v>
      </c>
    </row>
    <row r="5765" spans="1:8" x14ac:dyDescent="0.25">
      <c r="A5765" s="19" t="s">
        <v>86</v>
      </c>
      <c r="B5765" s="19" t="s">
        <v>87</v>
      </c>
      <c r="C5765" s="19" t="s">
        <v>83</v>
      </c>
      <c r="D5765" s="19" t="s">
        <v>308</v>
      </c>
      <c r="E5765" s="19" t="s">
        <v>309</v>
      </c>
      <c r="F5765" s="19" t="s">
        <v>186</v>
      </c>
      <c r="G5765" s="19" t="s">
        <v>187</v>
      </c>
      <c r="H5765" s="25">
        <v>1.9656632802880117E-7</v>
      </c>
    </row>
    <row r="5766" spans="1:8" x14ac:dyDescent="0.25">
      <c r="A5766" s="19" t="s">
        <v>86</v>
      </c>
      <c r="B5766" s="19" t="s">
        <v>87</v>
      </c>
      <c r="C5766" s="19" t="s">
        <v>83</v>
      </c>
      <c r="D5766" s="19" t="s">
        <v>308</v>
      </c>
      <c r="E5766" s="19" t="s">
        <v>309</v>
      </c>
      <c r="F5766" s="19" t="s">
        <v>190</v>
      </c>
      <c r="G5766" s="19" t="s">
        <v>191</v>
      </c>
      <c r="H5766" s="25">
        <v>1.6337313226818185E-7</v>
      </c>
    </row>
    <row r="5767" spans="1:8" x14ac:dyDescent="0.25">
      <c r="A5767" s="19" t="s">
        <v>86</v>
      </c>
      <c r="B5767" s="19" t="s">
        <v>87</v>
      </c>
      <c r="C5767" s="19" t="s">
        <v>83</v>
      </c>
      <c r="D5767" s="19" t="s">
        <v>308</v>
      </c>
      <c r="E5767" s="19" t="s">
        <v>309</v>
      </c>
      <c r="F5767" s="19" t="s">
        <v>194</v>
      </c>
      <c r="G5767" s="19" t="s">
        <v>195</v>
      </c>
      <c r="H5767" s="25">
        <v>1.7796976420100498E-5</v>
      </c>
    </row>
    <row r="5768" spans="1:8" x14ac:dyDescent="0.25">
      <c r="A5768" s="19" t="s">
        <v>86</v>
      </c>
      <c r="B5768" s="19" t="s">
        <v>87</v>
      </c>
      <c r="C5768" s="19" t="s">
        <v>83</v>
      </c>
      <c r="D5768" s="19" t="s">
        <v>308</v>
      </c>
      <c r="E5768" s="19" t="s">
        <v>309</v>
      </c>
      <c r="F5768" s="19" t="s">
        <v>122</v>
      </c>
      <c r="G5768" s="19" t="s">
        <v>123</v>
      </c>
      <c r="H5768" s="25">
        <v>4.4171695568946606E-7</v>
      </c>
    </row>
    <row r="5769" spans="1:8" x14ac:dyDescent="0.25">
      <c r="A5769" s="19" t="s">
        <v>86</v>
      </c>
      <c r="B5769" s="19" t="s">
        <v>87</v>
      </c>
      <c r="C5769" s="19" t="s">
        <v>83</v>
      </c>
      <c r="D5769" s="19" t="s">
        <v>308</v>
      </c>
      <c r="E5769" s="19" t="s">
        <v>309</v>
      </c>
      <c r="F5769" s="19" t="s">
        <v>126</v>
      </c>
      <c r="G5769" s="19" t="s">
        <v>127</v>
      </c>
      <c r="H5769" s="25">
        <v>1.6829839890512509E-7</v>
      </c>
    </row>
    <row r="5770" spans="1:8" x14ac:dyDescent="0.25">
      <c r="A5770" s="19" t="s">
        <v>86</v>
      </c>
      <c r="B5770" s="19" t="s">
        <v>87</v>
      </c>
      <c r="C5770" s="19" t="s">
        <v>83</v>
      </c>
      <c r="D5770" s="19" t="s">
        <v>308</v>
      </c>
      <c r="E5770" s="19" t="s">
        <v>309</v>
      </c>
      <c r="F5770" s="19" t="s">
        <v>134</v>
      </c>
      <c r="G5770" s="19" t="s">
        <v>135</v>
      </c>
      <c r="H5770" s="25">
        <v>3.92562502144247E-7</v>
      </c>
    </row>
    <row r="5771" spans="1:8" x14ac:dyDescent="0.25">
      <c r="A5771" s="19" t="s">
        <v>86</v>
      </c>
      <c r="B5771" s="19" t="s">
        <v>87</v>
      </c>
      <c r="C5771" s="19" t="s">
        <v>83</v>
      </c>
      <c r="D5771" s="19" t="s">
        <v>308</v>
      </c>
      <c r="E5771" s="19" t="s">
        <v>309</v>
      </c>
      <c r="F5771" s="19" t="s">
        <v>260</v>
      </c>
      <c r="G5771" s="19" t="s">
        <v>261</v>
      </c>
      <c r="H5771" s="25">
        <v>5.4481969969715168E-7</v>
      </c>
    </row>
    <row r="5772" spans="1:8" x14ac:dyDescent="0.25">
      <c r="A5772" s="19" t="s">
        <v>86</v>
      </c>
      <c r="B5772" s="19" t="s">
        <v>87</v>
      </c>
      <c r="C5772" s="19" t="s">
        <v>83</v>
      </c>
      <c r="D5772" s="19" t="s">
        <v>308</v>
      </c>
      <c r="E5772" s="19" t="s">
        <v>309</v>
      </c>
      <c r="F5772" s="19" t="s">
        <v>140</v>
      </c>
      <c r="G5772" s="19" t="s">
        <v>141</v>
      </c>
      <c r="H5772" s="25">
        <v>9.8557570273655644E-7</v>
      </c>
    </row>
    <row r="5773" spans="1:8" x14ac:dyDescent="0.25">
      <c r="A5773" s="19" t="s">
        <v>86</v>
      </c>
      <c r="B5773" s="19" t="s">
        <v>87</v>
      </c>
      <c r="C5773" s="19" t="s">
        <v>83</v>
      </c>
      <c r="D5773" s="19" t="s">
        <v>308</v>
      </c>
      <c r="E5773" s="19" t="s">
        <v>309</v>
      </c>
      <c r="F5773" s="19" t="s">
        <v>198</v>
      </c>
      <c r="G5773" s="19" t="s">
        <v>199</v>
      </c>
      <c r="H5773" s="25">
        <v>7.1994526431398575E-6</v>
      </c>
    </row>
    <row r="5774" spans="1:8" x14ac:dyDescent="0.25">
      <c r="A5774" s="19" t="s">
        <v>86</v>
      </c>
      <c r="B5774" s="19" t="s">
        <v>87</v>
      </c>
      <c r="C5774" s="19" t="s">
        <v>83</v>
      </c>
      <c r="D5774" s="19" t="s">
        <v>308</v>
      </c>
      <c r="E5774" s="19" t="s">
        <v>309</v>
      </c>
      <c r="F5774" s="19" t="s">
        <v>142</v>
      </c>
      <c r="G5774" s="19" t="s">
        <v>143</v>
      </c>
      <c r="H5774" s="25">
        <v>8.3621090056356636E-7</v>
      </c>
    </row>
    <row r="5775" spans="1:8" x14ac:dyDescent="0.25">
      <c r="A5775" s="19" t="s">
        <v>86</v>
      </c>
      <c r="B5775" s="19" t="s">
        <v>87</v>
      </c>
      <c r="C5775" s="19" t="s">
        <v>83</v>
      </c>
      <c r="D5775" s="19" t="s">
        <v>308</v>
      </c>
      <c r="E5775" s="19" t="s">
        <v>309</v>
      </c>
      <c r="F5775" s="19" t="s">
        <v>144</v>
      </c>
      <c r="G5775" s="19" t="s">
        <v>145</v>
      </c>
      <c r="H5775" s="25">
        <v>5.3097950540747181E-6</v>
      </c>
    </row>
    <row r="5776" spans="1:8" x14ac:dyDescent="0.25">
      <c r="A5776" s="19" t="s">
        <v>86</v>
      </c>
      <c r="B5776" s="19" t="s">
        <v>87</v>
      </c>
      <c r="C5776" s="19" t="s">
        <v>83</v>
      </c>
      <c r="D5776" s="19" t="s">
        <v>308</v>
      </c>
      <c r="E5776" s="19" t="s">
        <v>309</v>
      </c>
      <c r="F5776" s="19" t="s">
        <v>146</v>
      </c>
      <c r="G5776" s="19" t="s">
        <v>147</v>
      </c>
      <c r="H5776" s="25">
        <v>6.3680210533909196E-7</v>
      </c>
    </row>
    <row r="5777" spans="1:8" x14ac:dyDescent="0.25">
      <c r="A5777" s="19" t="s">
        <v>86</v>
      </c>
      <c r="B5777" s="19" t="s">
        <v>87</v>
      </c>
      <c r="C5777" s="19" t="s">
        <v>83</v>
      </c>
      <c r="D5777" s="19" t="s">
        <v>308</v>
      </c>
      <c r="E5777" s="19" t="s">
        <v>309</v>
      </c>
      <c r="F5777" s="19" t="s">
        <v>150</v>
      </c>
      <c r="G5777" s="19" t="s">
        <v>151</v>
      </c>
      <c r="H5777" s="25">
        <v>1.3564729890600752E-6</v>
      </c>
    </row>
    <row r="5778" spans="1:8" x14ac:dyDescent="0.25">
      <c r="A5778" s="19" t="s">
        <v>86</v>
      </c>
      <c r="B5778" s="19" t="s">
        <v>87</v>
      </c>
      <c r="C5778" s="19" t="s">
        <v>83</v>
      </c>
      <c r="D5778" s="19" t="s">
        <v>308</v>
      </c>
      <c r="E5778" s="19" t="s">
        <v>309</v>
      </c>
      <c r="F5778" s="19" t="s">
        <v>154</v>
      </c>
      <c r="G5778" s="19" t="s">
        <v>155</v>
      </c>
      <c r="H5778" s="25">
        <v>1.0454357130299968E-5</v>
      </c>
    </row>
    <row r="5779" spans="1:8" x14ac:dyDescent="0.25">
      <c r="A5779" s="19" t="s">
        <v>86</v>
      </c>
      <c r="B5779" s="19" t="s">
        <v>87</v>
      </c>
      <c r="C5779" s="19" t="s">
        <v>83</v>
      </c>
      <c r="D5779" s="19" t="s">
        <v>308</v>
      </c>
      <c r="E5779" s="19" t="s">
        <v>309</v>
      </c>
      <c r="F5779" s="19" t="s">
        <v>156</v>
      </c>
      <c r="G5779" s="19" t="s">
        <v>157</v>
      </c>
      <c r="H5779" s="25">
        <v>2.5786818548234706E-6</v>
      </c>
    </row>
    <row r="5780" spans="1:8" x14ac:dyDescent="0.25">
      <c r="A5780" s="19" t="s">
        <v>86</v>
      </c>
      <c r="B5780" s="19" t="s">
        <v>87</v>
      </c>
      <c r="C5780" s="19" t="s">
        <v>83</v>
      </c>
      <c r="D5780" s="19" t="s">
        <v>308</v>
      </c>
      <c r="E5780" s="19" t="s">
        <v>309</v>
      </c>
      <c r="F5780" s="19" t="s">
        <v>310</v>
      </c>
      <c r="G5780" s="19" t="s">
        <v>311</v>
      </c>
      <c r="H5780" s="25">
        <v>1.4085181404459418E-6</v>
      </c>
    </row>
    <row r="5781" spans="1:8" x14ac:dyDescent="0.25">
      <c r="A5781" s="19" t="s">
        <v>86</v>
      </c>
      <c r="B5781" s="19" t="s">
        <v>87</v>
      </c>
      <c r="C5781" s="19" t="s">
        <v>83</v>
      </c>
      <c r="D5781" s="19" t="s">
        <v>308</v>
      </c>
      <c r="E5781" s="19" t="s">
        <v>309</v>
      </c>
      <c r="F5781" s="19" t="s">
        <v>236</v>
      </c>
      <c r="G5781" s="19" t="s">
        <v>237</v>
      </c>
      <c r="H5781" s="25">
        <v>3.819090676183176E-6</v>
      </c>
    </row>
    <row r="5782" spans="1:8" x14ac:dyDescent="0.25">
      <c r="A5782" s="19" t="s">
        <v>86</v>
      </c>
      <c r="B5782" s="19" t="s">
        <v>87</v>
      </c>
      <c r="C5782" s="19" t="s">
        <v>83</v>
      </c>
      <c r="D5782" s="19" t="s">
        <v>308</v>
      </c>
      <c r="E5782" s="19" t="s">
        <v>309</v>
      </c>
      <c r="F5782" s="19" t="s">
        <v>162</v>
      </c>
      <c r="G5782" s="19" t="s">
        <v>163</v>
      </c>
      <c r="H5782" s="25">
        <v>5.3278202516236584E-6</v>
      </c>
    </row>
    <row r="5783" spans="1:8" x14ac:dyDescent="0.25">
      <c r="A5783" s="19" t="s">
        <v>86</v>
      </c>
      <c r="B5783" s="19" t="s">
        <v>87</v>
      </c>
      <c r="C5783" s="19" t="s">
        <v>83</v>
      </c>
      <c r="D5783" s="19" t="s">
        <v>308</v>
      </c>
      <c r="E5783" s="19" t="s">
        <v>309</v>
      </c>
      <c r="F5783" s="19" t="s">
        <v>202</v>
      </c>
      <c r="G5783" s="19" t="s">
        <v>203</v>
      </c>
      <c r="H5783" s="25">
        <v>2.9967661195600509E-7</v>
      </c>
    </row>
    <row r="5784" spans="1:8" x14ac:dyDescent="0.25">
      <c r="A5784" s="19" t="s">
        <v>86</v>
      </c>
      <c r="B5784" s="19" t="s">
        <v>87</v>
      </c>
      <c r="C5784" s="19" t="s">
        <v>83</v>
      </c>
      <c r="D5784" s="19" t="s">
        <v>312</v>
      </c>
      <c r="E5784" s="19" t="s">
        <v>313</v>
      </c>
      <c r="F5784" s="19" t="s">
        <v>124</v>
      </c>
      <c r="G5784" s="19" t="s">
        <v>125</v>
      </c>
      <c r="H5784" s="25">
        <v>1.5682748329734045E-2</v>
      </c>
    </row>
    <row r="5785" spans="1:8" x14ac:dyDescent="0.25">
      <c r="A5785" s="19" t="s">
        <v>86</v>
      </c>
      <c r="B5785" s="19" t="s">
        <v>87</v>
      </c>
      <c r="C5785" s="19" t="s">
        <v>83</v>
      </c>
      <c r="D5785" s="19" t="s">
        <v>336</v>
      </c>
      <c r="E5785" s="19" t="s">
        <v>337</v>
      </c>
      <c r="F5785" s="19" t="s">
        <v>98</v>
      </c>
      <c r="G5785" s="19" t="s">
        <v>99</v>
      </c>
      <c r="H5785" s="25">
        <v>1.9391455149848197E-3</v>
      </c>
    </row>
    <row r="5786" spans="1:8" x14ac:dyDescent="0.25">
      <c r="A5786" s="19" t="s">
        <v>86</v>
      </c>
      <c r="B5786" s="19" t="s">
        <v>87</v>
      </c>
      <c r="C5786" s="19" t="s">
        <v>83</v>
      </c>
      <c r="D5786" s="19" t="s">
        <v>336</v>
      </c>
      <c r="E5786" s="19" t="s">
        <v>337</v>
      </c>
      <c r="F5786" s="19" t="s">
        <v>168</v>
      </c>
      <c r="G5786" s="19" t="s">
        <v>169</v>
      </c>
      <c r="H5786" s="25">
        <v>1.1669862633534782</v>
      </c>
    </row>
    <row r="5787" spans="1:8" x14ac:dyDescent="0.25">
      <c r="A5787" s="19" t="s">
        <v>86</v>
      </c>
      <c r="B5787" s="19" t="s">
        <v>87</v>
      </c>
      <c r="C5787" s="19" t="s">
        <v>83</v>
      </c>
      <c r="D5787" s="19" t="s">
        <v>314</v>
      </c>
      <c r="E5787" s="19" t="s">
        <v>315</v>
      </c>
      <c r="F5787" s="19" t="s">
        <v>98</v>
      </c>
      <c r="G5787" s="19" t="s">
        <v>99</v>
      </c>
      <c r="H5787" s="25">
        <v>1.0732042061595436E-3</v>
      </c>
    </row>
    <row r="5788" spans="1:8" x14ac:dyDescent="0.25">
      <c r="A5788" s="19" t="s">
        <v>86</v>
      </c>
      <c r="B5788" s="19" t="s">
        <v>87</v>
      </c>
      <c r="C5788" s="19" t="s">
        <v>83</v>
      </c>
      <c r="D5788" s="19" t="s">
        <v>314</v>
      </c>
      <c r="E5788" s="19" t="s">
        <v>315</v>
      </c>
      <c r="F5788" s="19" t="s">
        <v>168</v>
      </c>
      <c r="G5788" s="19" t="s">
        <v>169</v>
      </c>
      <c r="H5788" s="25">
        <v>1.3548248551432636</v>
      </c>
    </row>
    <row r="5789" spans="1:8" x14ac:dyDescent="0.25">
      <c r="A5789" s="19" t="s">
        <v>86</v>
      </c>
      <c r="B5789" s="19" t="s">
        <v>87</v>
      </c>
      <c r="C5789" s="19" t="s">
        <v>83</v>
      </c>
      <c r="D5789" s="19" t="s">
        <v>314</v>
      </c>
      <c r="E5789" s="19" t="s">
        <v>315</v>
      </c>
      <c r="F5789" s="19" t="s">
        <v>170</v>
      </c>
      <c r="G5789" s="19" t="s">
        <v>171</v>
      </c>
      <c r="H5789" s="25">
        <v>6.2806420072362597E-3</v>
      </c>
    </row>
    <row r="5790" spans="1:8" x14ac:dyDescent="0.25">
      <c r="A5790" s="19" t="s">
        <v>86</v>
      </c>
      <c r="B5790" s="19" t="s">
        <v>87</v>
      </c>
      <c r="C5790" s="19" t="s">
        <v>83</v>
      </c>
      <c r="D5790" s="19" t="s">
        <v>314</v>
      </c>
      <c r="E5790" s="19" t="s">
        <v>315</v>
      </c>
      <c r="F5790" s="19" t="s">
        <v>282</v>
      </c>
      <c r="G5790" s="19" t="s">
        <v>283</v>
      </c>
      <c r="H5790" s="25">
        <v>3.9816352823263713E-3</v>
      </c>
    </row>
    <row r="5791" spans="1:8" x14ac:dyDescent="0.25">
      <c r="A5791" s="19" t="s">
        <v>86</v>
      </c>
      <c r="B5791" s="19" t="s">
        <v>87</v>
      </c>
      <c r="C5791" s="19" t="s">
        <v>83</v>
      </c>
      <c r="D5791" s="19" t="s">
        <v>314</v>
      </c>
      <c r="E5791" s="19" t="s">
        <v>315</v>
      </c>
      <c r="F5791" s="19" t="s">
        <v>100</v>
      </c>
      <c r="G5791" s="19" t="s">
        <v>101</v>
      </c>
      <c r="H5791" s="25">
        <v>4.3150652543847617E-2</v>
      </c>
    </row>
    <row r="5792" spans="1:8" x14ac:dyDescent="0.25">
      <c r="A5792" s="19" t="s">
        <v>86</v>
      </c>
      <c r="B5792" s="19" t="s">
        <v>87</v>
      </c>
      <c r="C5792" s="19" t="s">
        <v>83</v>
      </c>
      <c r="D5792" s="19" t="s">
        <v>314</v>
      </c>
      <c r="E5792" s="19" t="s">
        <v>315</v>
      </c>
      <c r="F5792" s="19" t="s">
        <v>102</v>
      </c>
      <c r="G5792" s="19" t="s">
        <v>103</v>
      </c>
      <c r="H5792" s="25">
        <v>3.6641555281166437E-4</v>
      </c>
    </row>
    <row r="5793" spans="1:8" x14ac:dyDescent="0.25">
      <c r="A5793" s="19" t="s">
        <v>86</v>
      </c>
      <c r="B5793" s="19" t="s">
        <v>87</v>
      </c>
      <c r="C5793" s="19" t="s">
        <v>83</v>
      </c>
      <c r="D5793" s="19" t="s">
        <v>314</v>
      </c>
      <c r="E5793" s="19" t="s">
        <v>315</v>
      </c>
      <c r="F5793" s="19" t="s">
        <v>108</v>
      </c>
      <c r="G5793" s="19" t="s">
        <v>109</v>
      </c>
      <c r="H5793" s="25">
        <v>1.3541170609612015E-3</v>
      </c>
    </row>
    <row r="5794" spans="1:8" x14ac:dyDescent="0.25">
      <c r="A5794" s="19" t="s">
        <v>86</v>
      </c>
      <c r="B5794" s="19" t="s">
        <v>87</v>
      </c>
      <c r="C5794" s="19" t="s">
        <v>83</v>
      </c>
      <c r="D5794" s="19" t="s">
        <v>314</v>
      </c>
      <c r="E5794" s="19" t="s">
        <v>315</v>
      </c>
      <c r="F5794" s="19" t="s">
        <v>132</v>
      </c>
      <c r="G5794" s="19" t="s">
        <v>133</v>
      </c>
      <c r="H5794" s="25">
        <v>1.9618321022268716E-2</v>
      </c>
    </row>
    <row r="5795" spans="1:8" x14ac:dyDescent="0.25">
      <c r="A5795" s="19" t="s">
        <v>86</v>
      </c>
      <c r="B5795" s="19" t="s">
        <v>87</v>
      </c>
      <c r="C5795" s="19" t="s">
        <v>83</v>
      </c>
      <c r="D5795" s="19" t="s">
        <v>314</v>
      </c>
      <c r="E5795" s="19" t="s">
        <v>315</v>
      </c>
      <c r="F5795" s="19" t="s">
        <v>144</v>
      </c>
      <c r="G5795" s="19" t="s">
        <v>145</v>
      </c>
      <c r="H5795" s="25">
        <v>1.8823745555651063E-2</v>
      </c>
    </row>
    <row r="5796" spans="1:8" x14ac:dyDescent="0.25">
      <c r="A5796" s="19" t="s">
        <v>86</v>
      </c>
      <c r="B5796" s="19" t="s">
        <v>87</v>
      </c>
      <c r="C5796" s="19" t="s">
        <v>83</v>
      </c>
      <c r="D5796" s="19" t="s">
        <v>314</v>
      </c>
      <c r="E5796" s="19" t="s">
        <v>315</v>
      </c>
      <c r="F5796" s="19" t="s">
        <v>154</v>
      </c>
      <c r="G5796" s="19" t="s">
        <v>155</v>
      </c>
      <c r="H5796" s="25">
        <v>3.0402401601528323E-2</v>
      </c>
    </row>
    <row r="5797" spans="1:8" x14ac:dyDescent="0.25">
      <c r="A5797" s="19" t="s">
        <v>86</v>
      </c>
      <c r="B5797" s="19" t="s">
        <v>87</v>
      </c>
      <c r="C5797" s="19" t="s">
        <v>83</v>
      </c>
      <c r="D5797" s="19" t="s">
        <v>314</v>
      </c>
      <c r="E5797" s="19" t="s">
        <v>315</v>
      </c>
      <c r="F5797" s="19" t="s">
        <v>158</v>
      </c>
      <c r="G5797" s="19" t="s">
        <v>159</v>
      </c>
      <c r="H5797" s="25">
        <v>1.4592169759851099E-4</v>
      </c>
    </row>
    <row r="5798" spans="1:8" x14ac:dyDescent="0.25">
      <c r="A5798" s="19" t="s">
        <v>86</v>
      </c>
      <c r="B5798" s="19" t="s">
        <v>87</v>
      </c>
      <c r="C5798" s="19" t="s">
        <v>83</v>
      </c>
      <c r="D5798" s="19" t="s">
        <v>338</v>
      </c>
      <c r="E5798" s="19" t="s">
        <v>339</v>
      </c>
      <c r="F5798" s="19" t="s">
        <v>410</v>
      </c>
      <c r="G5798" s="19" t="s">
        <v>411</v>
      </c>
      <c r="H5798" s="25">
        <v>6.2335290330614553E-3</v>
      </c>
    </row>
    <row r="5799" spans="1:8" x14ac:dyDescent="0.25">
      <c r="A5799" s="19" t="s">
        <v>86</v>
      </c>
      <c r="B5799" s="19" t="s">
        <v>87</v>
      </c>
      <c r="C5799" s="19" t="s">
        <v>83</v>
      </c>
      <c r="D5799" s="19" t="s">
        <v>338</v>
      </c>
      <c r="E5799" s="19" t="s">
        <v>339</v>
      </c>
      <c r="F5799" s="19" t="s">
        <v>180</v>
      </c>
      <c r="G5799" s="19" t="s">
        <v>181</v>
      </c>
      <c r="H5799" s="25">
        <v>2.3699427086112858E-6</v>
      </c>
    </row>
    <row r="5800" spans="1:8" x14ac:dyDescent="0.25">
      <c r="A5800" s="19" t="s">
        <v>86</v>
      </c>
      <c r="B5800" s="19" t="s">
        <v>87</v>
      </c>
      <c r="C5800" s="19" t="s">
        <v>83</v>
      </c>
      <c r="D5800" s="19" t="s">
        <v>338</v>
      </c>
      <c r="E5800" s="19" t="s">
        <v>339</v>
      </c>
      <c r="F5800" s="19" t="s">
        <v>98</v>
      </c>
      <c r="G5800" s="19" t="s">
        <v>99</v>
      </c>
      <c r="H5800" s="25">
        <v>8.7555787890599993E-6</v>
      </c>
    </row>
    <row r="5801" spans="1:8" x14ac:dyDescent="0.25">
      <c r="A5801" s="19" t="s">
        <v>86</v>
      </c>
      <c r="B5801" s="19" t="s">
        <v>87</v>
      </c>
      <c r="C5801" s="19" t="s">
        <v>83</v>
      </c>
      <c r="D5801" s="19" t="s">
        <v>338</v>
      </c>
      <c r="E5801" s="19" t="s">
        <v>339</v>
      </c>
      <c r="F5801" s="19" t="s">
        <v>168</v>
      </c>
      <c r="G5801" s="19" t="s">
        <v>169</v>
      </c>
      <c r="H5801" s="25">
        <v>7.2761603144632283E-3</v>
      </c>
    </row>
    <row r="5802" spans="1:8" x14ac:dyDescent="0.25">
      <c r="A5802" s="19" t="s">
        <v>86</v>
      </c>
      <c r="B5802" s="19" t="s">
        <v>87</v>
      </c>
      <c r="C5802" s="19" t="s">
        <v>83</v>
      </c>
      <c r="D5802" s="19" t="s">
        <v>338</v>
      </c>
      <c r="E5802" s="19" t="s">
        <v>339</v>
      </c>
      <c r="F5802" s="19" t="s">
        <v>132</v>
      </c>
      <c r="G5802" s="19" t="s">
        <v>133</v>
      </c>
      <c r="H5802" s="25">
        <v>2.2169023168827385E-4</v>
      </c>
    </row>
    <row r="5803" spans="1:8" x14ac:dyDescent="0.25">
      <c r="A5803" s="19" t="s">
        <v>86</v>
      </c>
      <c r="B5803" s="19" t="s">
        <v>87</v>
      </c>
      <c r="C5803" s="19" t="s">
        <v>83</v>
      </c>
      <c r="D5803" s="19" t="s">
        <v>338</v>
      </c>
      <c r="E5803" s="19" t="s">
        <v>339</v>
      </c>
      <c r="F5803" s="19" t="s">
        <v>198</v>
      </c>
      <c r="G5803" s="19" t="s">
        <v>199</v>
      </c>
      <c r="H5803" s="25">
        <v>2.0349886810975716E-4</v>
      </c>
    </row>
    <row r="5804" spans="1:8" x14ac:dyDescent="0.25">
      <c r="A5804" s="19" t="s">
        <v>86</v>
      </c>
      <c r="B5804" s="19" t="s">
        <v>87</v>
      </c>
      <c r="C5804" s="19" t="s">
        <v>83</v>
      </c>
      <c r="D5804" s="19" t="s">
        <v>338</v>
      </c>
      <c r="E5804" s="19" t="s">
        <v>339</v>
      </c>
      <c r="F5804" s="19" t="s">
        <v>146</v>
      </c>
      <c r="G5804" s="19" t="s">
        <v>147</v>
      </c>
      <c r="H5804" s="25">
        <v>2.1383834784767203E-5</v>
      </c>
    </row>
    <row r="5805" spans="1:8" x14ac:dyDescent="0.25">
      <c r="A5805" s="19" t="s">
        <v>86</v>
      </c>
      <c r="B5805" s="19" t="s">
        <v>87</v>
      </c>
      <c r="C5805" s="19" t="s">
        <v>83</v>
      </c>
      <c r="D5805" s="19" t="s">
        <v>338</v>
      </c>
      <c r="E5805" s="19" t="s">
        <v>339</v>
      </c>
      <c r="F5805" s="19" t="s">
        <v>154</v>
      </c>
      <c r="G5805" s="19" t="s">
        <v>155</v>
      </c>
      <c r="H5805" s="25">
        <v>2.8008637855024305E-4</v>
      </c>
    </row>
    <row r="5806" spans="1:8" x14ac:dyDescent="0.25">
      <c r="A5806" s="19" t="s">
        <v>86</v>
      </c>
      <c r="B5806" s="19" t="s">
        <v>87</v>
      </c>
      <c r="C5806" s="19" t="s">
        <v>83</v>
      </c>
      <c r="D5806" s="19" t="s">
        <v>338</v>
      </c>
      <c r="E5806" s="19" t="s">
        <v>339</v>
      </c>
      <c r="F5806" s="19" t="s">
        <v>320</v>
      </c>
      <c r="G5806" s="19" t="s">
        <v>321</v>
      </c>
      <c r="H5806" s="25">
        <v>7.1071614816603699E-5</v>
      </c>
    </row>
    <row r="5807" spans="1:8" x14ac:dyDescent="0.25">
      <c r="A5807" s="19" t="s">
        <v>86</v>
      </c>
      <c r="B5807" s="19" t="s">
        <v>87</v>
      </c>
      <c r="C5807" s="19" t="s">
        <v>83</v>
      </c>
      <c r="D5807" s="19" t="s">
        <v>338</v>
      </c>
      <c r="E5807" s="19" t="s">
        <v>339</v>
      </c>
      <c r="F5807" s="19" t="s">
        <v>200</v>
      </c>
      <c r="G5807" s="19" t="s">
        <v>201</v>
      </c>
      <c r="H5807" s="25">
        <v>6.7967919891179622E-5</v>
      </c>
    </row>
    <row r="5808" spans="1:8" x14ac:dyDescent="0.25">
      <c r="A5808" s="19" t="s">
        <v>86</v>
      </c>
      <c r="B5808" s="19" t="s">
        <v>87</v>
      </c>
      <c r="C5808" s="19" t="s">
        <v>83</v>
      </c>
      <c r="D5808" s="19" t="s">
        <v>316</v>
      </c>
      <c r="E5808" s="19" t="s">
        <v>317</v>
      </c>
      <c r="F5808" s="19" t="s">
        <v>94</v>
      </c>
      <c r="G5808" s="19" t="s">
        <v>95</v>
      </c>
      <c r="H5808" s="25">
        <v>1.8154797838918945E-2</v>
      </c>
    </row>
    <row r="5809" spans="1:8" x14ac:dyDescent="0.25">
      <c r="A5809" s="19" t="s">
        <v>86</v>
      </c>
      <c r="B5809" s="19" t="s">
        <v>87</v>
      </c>
      <c r="C5809" s="19" t="s">
        <v>83</v>
      </c>
      <c r="D5809" s="19" t="s">
        <v>316</v>
      </c>
      <c r="E5809" s="19" t="s">
        <v>317</v>
      </c>
      <c r="F5809" s="19" t="s">
        <v>410</v>
      </c>
      <c r="G5809" s="19" t="s">
        <v>411</v>
      </c>
      <c r="H5809" s="25">
        <v>4.8170262727551618</v>
      </c>
    </row>
    <row r="5810" spans="1:8" x14ac:dyDescent="0.25">
      <c r="A5810" s="19" t="s">
        <v>86</v>
      </c>
      <c r="B5810" s="19" t="s">
        <v>87</v>
      </c>
      <c r="C5810" s="19" t="s">
        <v>83</v>
      </c>
      <c r="D5810" s="19" t="s">
        <v>316</v>
      </c>
      <c r="E5810" s="19" t="s">
        <v>317</v>
      </c>
      <c r="F5810" s="19" t="s">
        <v>178</v>
      </c>
      <c r="G5810" s="19" t="s">
        <v>179</v>
      </c>
      <c r="H5810" s="25">
        <v>1.4968923812832937E-2</v>
      </c>
    </row>
    <row r="5811" spans="1:8" x14ac:dyDescent="0.25">
      <c r="A5811" s="19" t="s">
        <v>86</v>
      </c>
      <c r="B5811" s="19" t="s">
        <v>87</v>
      </c>
      <c r="C5811" s="19" t="s">
        <v>83</v>
      </c>
      <c r="D5811" s="19" t="s">
        <v>316</v>
      </c>
      <c r="E5811" s="19" t="s">
        <v>317</v>
      </c>
      <c r="F5811" s="19" t="s">
        <v>180</v>
      </c>
      <c r="G5811" s="19" t="s">
        <v>181</v>
      </c>
      <c r="H5811" s="25">
        <v>1.7583801807756199E-3</v>
      </c>
    </row>
    <row r="5812" spans="1:8" x14ac:dyDescent="0.25">
      <c r="A5812" s="19" t="s">
        <v>86</v>
      </c>
      <c r="B5812" s="19" t="s">
        <v>87</v>
      </c>
      <c r="C5812" s="19" t="s">
        <v>83</v>
      </c>
      <c r="D5812" s="19" t="s">
        <v>316</v>
      </c>
      <c r="E5812" s="19" t="s">
        <v>317</v>
      </c>
      <c r="F5812" s="19" t="s">
        <v>98</v>
      </c>
      <c r="G5812" s="19" t="s">
        <v>99</v>
      </c>
      <c r="H5812" s="25">
        <v>4.1031029123548817E-3</v>
      </c>
    </row>
    <row r="5813" spans="1:8" x14ac:dyDescent="0.25">
      <c r="A5813" s="19" t="s">
        <v>86</v>
      </c>
      <c r="B5813" s="19" t="s">
        <v>87</v>
      </c>
      <c r="C5813" s="19" t="s">
        <v>83</v>
      </c>
      <c r="D5813" s="19" t="s">
        <v>316</v>
      </c>
      <c r="E5813" s="19" t="s">
        <v>317</v>
      </c>
      <c r="F5813" s="19" t="s">
        <v>168</v>
      </c>
      <c r="G5813" s="19" t="s">
        <v>169</v>
      </c>
      <c r="H5813" s="25">
        <v>4.3825391252934223</v>
      </c>
    </row>
    <row r="5814" spans="1:8" x14ac:dyDescent="0.25">
      <c r="A5814" s="19" t="s">
        <v>86</v>
      </c>
      <c r="B5814" s="19" t="s">
        <v>87</v>
      </c>
      <c r="C5814" s="19" t="s">
        <v>83</v>
      </c>
      <c r="D5814" s="19" t="s">
        <v>316</v>
      </c>
      <c r="E5814" s="19" t="s">
        <v>317</v>
      </c>
      <c r="F5814" s="19" t="s">
        <v>110</v>
      </c>
      <c r="G5814" s="19" t="s">
        <v>111</v>
      </c>
      <c r="H5814" s="25">
        <v>5.5168503131900845E-2</v>
      </c>
    </row>
    <row r="5815" spans="1:8" x14ac:dyDescent="0.25">
      <c r="A5815" s="19" t="s">
        <v>86</v>
      </c>
      <c r="B5815" s="19" t="s">
        <v>87</v>
      </c>
      <c r="C5815" s="19" t="s">
        <v>83</v>
      </c>
      <c r="D5815" s="19" t="s">
        <v>316</v>
      </c>
      <c r="E5815" s="19" t="s">
        <v>317</v>
      </c>
      <c r="F5815" s="19" t="s">
        <v>112</v>
      </c>
      <c r="G5815" s="19" t="s">
        <v>113</v>
      </c>
      <c r="H5815" s="25">
        <v>5.8959988092480075E-3</v>
      </c>
    </row>
    <row r="5816" spans="1:8" x14ac:dyDescent="0.25">
      <c r="A5816" s="19" t="s">
        <v>86</v>
      </c>
      <c r="B5816" s="19" t="s">
        <v>87</v>
      </c>
      <c r="C5816" s="19" t="s">
        <v>83</v>
      </c>
      <c r="D5816" s="19" t="s">
        <v>316</v>
      </c>
      <c r="E5816" s="19" t="s">
        <v>317</v>
      </c>
      <c r="F5816" s="19" t="s">
        <v>318</v>
      </c>
      <c r="G5816" s="19" t="s">
        <v>319</v>
      </c>
      <c r="H5816" s="25">
        <v>3.493848486852006E-2</v>
      </c>
    </row>
    <row r="5817" spans="1:8" x14ac:dyDescent="0.25">
      <c r="A5817" s="19" t="s">
        <v>86</v>
      </c>
      <c r="B5817" s="19" t="s">
        <v>87</v>
      </c>
      <c r="C5817" s="19" t="s">
        <v>83</v>
      </c>
      <c r="D5817" s="19" t="s">
        <v>316</v>
      </c>
      <c r="E5817" s="19" t="s">
        <v>317</v>
      </c>
      <c r="F5817" s="19" t="s">
        <v>232</v>
      </c>
      <c r="G5817" s="19" t="s">
        <v>233</v>
      </c>
      <c r="H5817" s="25">
        <v>0.15531819317408849</v>
      </c>
    </row>
    <row r="5818" spans="1:8" x14ac:dyDescent="0.25">
      <c r="A5818" s="19" t="s">
        <v>86</v>
      </c>
      <c r="B5818" s="19" t="s">
        <v>87</v>
      </c>
      <c r="C5818" s="19" t="s">
        <v>83</v>
      </c>
      <c r="D5818" s="19" t="s">
        <v>316</v>
      </c>
      <c r="E5818" s="19" t="s">
        <v>317</v>
      </c>
      <c r="F5818" s="19" t="s">
        <v>132</v>
      </c>
      <c r="G5818" s="19" t="s">
        <v>133</v>
      </c>
      <c r="H5818" s="25">
        <v>0.10721188861284046</v>
      </c>
    </row>
    <row r="5819" spans="1:8" x14ac:dyDescent="0.25">
      <c r="A5819" s="19" t="s">
        <v>86</v>
      </c>
      <c r="B5819" s="19" t="s">
        <v>87</v>
      </c>
      <c r="C5819" s="19" t="s">
        <v>83</v>
      </c>
      <c r="D5819" s="19" t="s">
        <v>316</v>
      </c>
      <c r="E5819" s="19" t="s">
        <v>317</v>
      </c>
      <c r="F5819" s="19" t="s">
        <v>134</v>
      </c>
      <c r="G5819" s="19" t="s">
        <v>135</v>
      </c>
      <c r="H5819" s="25">
        <v>9.2913146787580708E-3</v>
      </c>
    </row>
    <row r="5820" spans="1:8" x14ac:dyDescent="0.25">
      <c r="A5820" s="19" t="s">
        <v>86</v>
      </c>
      <c r="B5820" s="19" t="s">
        <v>87</v>
      </c>
      <c r="C5820" s="19" t="s">
        <v>83</v>
      </c>
      <c r="D5820" s="19" t="s">
        <v>316</v>
      </c>
      <c r="E5820" s="19" t="s">
        <v>317</v>
      </c>
      <c r="F5820" s="19" t="s">
        <v>140</v>
      </c>
      <c r="G5820" s="19" t="s">
        <v>141</v>
      </c>
      <c r="H5820" s="25">
        <v>2.3979379236431671E-2</v>
      </c>
    </row>
    <row r="5821" spans="1:8" x14ac:dyDescent="0.25">
      <c r="A5821" s="19" t="s">
        <v>86</v>
      </c>
      <c r="B5821" s="19" t="s">
        <v>87</v>
      </c>
      <c r="C5821" s="19" t="s">
        <v>83</v>
      </c>
      <c r="D5821" s="19" t="s">
        <v>316</v>
      </c>
      <c r="E5821" s="19" t="s">
        <v>317</v>
      </c>
      <c r="F5821" s="19" t="s">
        <v>198</v>
      </c>
      <c r="G5821" s="19" t="s">
        <v>199</v>
      </c>
      <c r="H5821" s="25">
        <v>0.14646993938899425</v>
      </c>
    </row>
    <row r="5822" spans="1:8" x14ac:dyDescent="0.25">
      <c r="A5822" s="19" t="s">
        <v>86</v>
      </c>
      <c r="B5822" s="19" t="s">
        <v>87</v>
      </c>
      <c r="C5822" s="19" t="s">
        <v>83</v>
      </c>
      <c r="D5822" s="19" t="s">
        <v>316</v>
      </c>
      <c r="E5822" s="19" t="s">
        <v>317</v>
      </c>
      <c r="F5822" s="19" t="s">
        <v>142</v>
      </c>
      <c r="G5822" s="19" t="s">
        <v>143</v>
      </c>
      <c r="H5822" s="25">
        <v>1.7404523593334751E-2</v>
      </c>
    </row>
    <row r="5823" spans="1:8" x14ac:dyDescent="0.25">
      <c r="A5823" s="19" t="s">
        <v>86</v>
      </c>
      <c r="B5823" s="19" t="s">
        <v>87</v>
      </c>
      <c r="C5823" s="19" t="s">
        <v>83</v>
      </c>
      <c r="D5823" s="19" t="s">
        <v>316</v>
      </c>
      <c r="E5823" s="19" t="s">
        <v>317</v>
      </c>
      <c r="F5823" s="19" t="s">
        <v>144</v>
      </c>
      <c r="G5823" s="19" t="s">
        <v>145</v>
      </c>
      <c r="H5823" s="25">
        <v>0.12240711315391591</v>
      </c>
    </row>
    <row r="5824" spans="1:8" x14ac:dyDescent="0.25">
      <c r="A5824" s="19" t="s">
        <v>86</v>
      </c>
      <c r="B5824" s="19" t="s">
        <v>87</v>
      </c>
      <c r="C5824" s="19" t="s">
        <v>83</v>
      </c>
      <c r="D5824" s="19" t="s">
        <v>316</v>
      </c>
      <c r="E5824" s="19" t="s">
        <v>317</v>
      </c>
      <c r="F5824" s="19" t="s">
        <v>146</v>
      </c>
      <c r="G5824" s="19" t="s">
        <v>147</v>
      </c>
      <c r="H5824" s="25">
        <v>1.2913552374913581E-2</v>
      </c>
    </row>
    <row r="5825" spans="1:8" x14ac:dyDescent="0.25">
      <c r="A5825" s="19" t="s">
        <v>86</v>
      </c>
      <c r="B5825" s="19" t="s">
        <v>87</v>
      </c>
      <c r="C5825" s="19" t="s">
        <v>83</v>
      </c>
      <c r="D5825" s="19" t="s">
        <v>316</v>
      </c>
      <c r="E5825" s="19" t="s">
        <v>317</v>
      </c>
      <c r="F5825" s="19" t="s">
        <v>150</v>
      </c>
      <c r="G5825" s="19" t="s">
        <v>151</v>
      </c>
      <c r="H5825" s="25">
        <v>4.5161242999221203E-2</v>
      </c>
    </row>
    <row r="5826" spans="1:8" x14ac:dyDescent="0.25">
      <c r="A5826" s="19" t="s">
        <v>86</v>
      </c>
      <c r="B5826" s="19" t="s">
        <v>87</v>
      </c>
      <c r="C5826" s="19" t="s">
        <v>83</v>
      </c>
      <c r="D5826" s="19" t="s">
        <v>316</v>
      </c>
      <c r="E5826" s="19" t="s">
        <v>317</v>
      </c>
      <c r="F5826" s="19" t="s">
        <v>154</v>
      </c>
      <c r="G5826" s="19" t="s">
        <v>155</v>
      </c>
      <c r="H5826" s="25">
        <v>0.19877326775978277</v>
      </c>
    </row>
    <row r="5827" spans="1:8" x14ac:dyDescent="0.25">
      <c r="A5827" s="19" t="s">
        <v>86</v>
      </c>
      <c r="B5827" s="19" t="s">
        <v>87</v>
      </c>
      <c r="C5827" s="19" t="s">
        <v>83</v>
      </c>
      <c r="D5827" s="19" t="s">
        <v>316</v>
      </c>
      <c r="E5827" s="19" t="s">
        <v>317</v>
      </c>
      <c r="F5827" s="19" t="s">
        <v>320</v>
      </c>
      <c r="G5827" s="19" t="s">
        <v>321</v>
      </c>
      <c r="H5827" s="25">
        <v>5.2568256523887628E-2</v>
      </c>
    </row>
    <row r="5828" spans="1:8" x14ac:dyDescent="0.25">
      <c r="A5828" s="19" t="s">
        <v>86</v>
      </c>
      <c r="B5828" s="19" t="s">
        <v>87</v>
      </c>
      <c r="C5828" s="19" t="s">
        <v>83</v>
      </c>
      <c r="D5828" s="19" t="s">
        <v>316</v>
      </c>
      <c r="E5828" s="19" t="s">
        <v>317</v>
      </c>
      <c r="F5828" s="19" t="s">
        <v>200</v>
      </c>
      <c r="G5828" s="19" t="s">
        <v>201</v>
      </c>
      <c r="H5828" s="25">
        <v>4.8442900786369279E-2</v>
      </c>
    </row>
    <row r="5829" spans="1:8" x14ac:dyDescent="0.25">
      <c r="A5829" s="19" t="s">
        <v>86</v>
      </c>
      <c r="B5829" s="19" t="s">
        <v>87</v>
      </c>
      <c r="C5829" s="19" t="s">
        <v>83</v>
      </c>
      <c r="D5829" s="19" t="s">
        <v>340</v>
      </c>
      <c r="E5829" s="19" t="s">
        <v>341</v>
      </c>
      <c r="F5829" s="19" t="s">
        <v>410</v>
      </c>
      <c r="G5829" s="19" t="s">
        <v>411</v>
      </c>
      <c r="H5829" s="25">
        <v>0.20082319528204487</v>
      </c>
    </row>
    <row r="5830" spans="1:8" x14ac:dyDescent="0.25">
      <c r="A5830" s="19" t="s">
        <v>86</v>
      </c>
      <c r="B5830" s="19" t="s">
        <v>87</v>
      </c>
      <c r="C5830" s="19" t="s">
        <v>83</v>
      </c>
      <c r="D5830" s="19" t="s">
        <v>340</v>
      </c>
      <c r="E5830" s="19" t="s">
        <v>341</v>
      </c>
      <c r="F5830" s="19" t="s">
        <v>98</v>
      </c>
      <c r="G5830" s="19" t="s">
        <v>99</v>
      </c>
      <c r="H5830" s="25">
        <v>1.442573463849644E-3</v>
      </c>
    </row>
    <row r="5831" spans="1:8" x14ac:dyDescent="0.25">
      <c r="A5831" s="19" t="s">
        <v>86</v>
      </c>
      <c r="B5831" s="19" t="s">
        <v>87</v>
      </c>
      <c r="C5831" s="19" t="s">
        <v>83</v>
      </c>
      <c r="D5831" s="19" t="s">
        <v>340</v>
      </c>
      <c r="E5831" s="19" t="s">
        <v>341</v>
      </c>
      <c r="F5831" s="19" t="s">
        <v>106</v>
      </c>
      <c r="G5831" s="19" t="s">
        <v>107</v>
      </c>
      <c r="H5831" s="25">
        <v>1.7682311056562473E-2</v>
      </c>
    </row>
    <row r="5832" spans="1:8" x14ac:dyDescent="0.25">
      <c r="A5832" s="19" t="s">
        <v>86</v>
      </c>
      <c r="B5832" s="19" t="s">
        <v>87</v>
      </c>
      <c r="C5832" s="19" t="s">
        <v>83</v>
      </c>
      <c r="D5832" s="19" t="s">
        <v>340</v>
      </c>
      <c r="E5832" s="19" t="s">
        <v>341</v>
      </c>
      <c r="F5832" s="19" t="s">
        <v>110</v>
      </c>
      <c r="G5832" s="19" t="s">
        <v>111</v>
      </c>
      <c r="H5832" s="25">
        <v>1.0886051023636972E-2</v>
      </c>
    </row>
    <row r="5833" spans="1:8" x14ac:dyDescent="0.25">
      <c r="A5833" s="19" t="s">
        <v>86</v>
      </c>
      <c r="B5833" s="19" t="s">
        <v>87</v>
      </c>
      <c r="C5833" s="19" t="s">
        <v>83</v>
      </c>
      <c r="D5833" s="19" t="s">
        <v>340</v>
      </c>
      <c r="E5833" s="19" t="s">
        <v>341</v>
      </c>
      <c r="F5833" s="19" t="s">
        <v>112</v>
      </c>
      <c r="G5833" s="19" t="s">
        <v>113</v>
      </c>
      <c r="H5833" s="25">
        <v>1.1766554865065453E-3</v>
      </c>
    </row>
    <row r="5834" spans="1:8" x14ac:dyDescent="0.25">
      <c r="A5834" s="19" t="s">
        <v>86</v>
      </c>
      <c r="B5834" s="19" t="s">
        <v>87</v>
      </c>
      <c r="C5834" s="19" t="s">
        <v>83</v>
      </c>
      <c r="D5834" s="19" t="s">
        <v>340</v>
      </c>
      <c r="E5834" s="19" t="s">
        <v>341</v>
      </c>
      <c r="F5834" s="19" t="s">
        <v>126</v>
      </c>
      <c r="G5834" s="19" t="s">
        <v>127</v>
      </c>
      <c r="H5834" s="25">
        <v>7.5790602017432773E-4</v>
      </c>
    </row>
    <row r="5835" spans="1:8" x14ac:dyDescent="0.25">
      <c r="A5835" s="19" t="s">
        <v>86</v>
      </c>
      <c r="B5835" s="19" t="s">
        <v>87</v>
      </c>
      <c r="C5835" s="19" t="s">
        <v>83</v>
      </c>
      <c r="D5835" s="19" t="s">
        <v>340</v>
      </c>
      <c r="E5835" s="19" t="s">
        <v>341</v>
      </c>
      <c r="F5835" s="19" t="s">
        <v>412</v>
      </c>
      <c r="G5835" s="19" t="s">
        <v>413</v>
      </c>
      <c r="H5835" s="25">
        <v>9.6840653408020033E-3</v>
      </c>
    </row>
    <row r="5836" spans="1:8" x14ac:dyDescent="0.25">
      <c r="A5836" s="19" t="s">
        <v>86</v>
      </c>
      <c r="B5836" s="19" t="s">
        <v>87</v>
      </c>
      <c r="C5836" s="19" t="s">
        <v>83</v>
      </c>
      <c r="D5836" s="19" t="s">
        <v>340</v>
      </c>
      <c r="E5836" s="19" t="s">
        <v>341</v>
      </c>
      <c r="F5836" s="19" t="s">
        <v>132</v>
      </c>
      <c r="G5836" s="19" t="s">
        <v>133</v>
      </c>
      <c r="H5836" s="25">
        <v>1.7925335170374687E-2</v>
      </c>
    </row>
    <row r="5837" spans="1:8" x14ac:dyDescent="0.25">
      <c r="A5837" s="19" t="s">
        <v>86</v>
      </c>
      <c r="B5837" s="19" t="s">
        <v>87</v>
      </c>
      <c r="C5837" s="19" t="s">
        <v>83</v>
      </c>
      <c r="D5837" s="19" t="s">
        <v>340</v>
      </c>
      <c r="E5837" s="19" t="s">
        <v>341</v>
      </c>
      <c r="F5837" s="19" t="s">
        <v>134</v>
      </c>
      <c r="G5837" s="19" t="s">
        <v>135</v>
      </c>
      <c r="H5837" s="25">
        <v>1.7539665822679962E-3</v>
      </c>
    </row>
    <row r="5838" spans="1:8" x14ac:dyDescent="0.25">
      <c r="A5838" s="19" t="s">
        <v>86</v>
      </c>
      <c r="B5838" s="19" t="s">
        <v>87</v>
      </c>
      <c r="C5838" s="19" t="s">
        <v>83</v>
      </c>
      <c r="D5838" s="19" t="s">
        <v>340</v>
      </c>
      <c r="E5838" s="19" t="s">
        <v>341</v>
      </c>
      <c r="F5838" s="19" t="s">
        <v>142</v>
      </c>
      <c r="G5838" s="19" t="s">
        <v>143</v>
      </c>
      <c r="H5838" s="25">
        <v>3.5444095722298764E-3</v>
      </c>
    </row>
    <row r="5839" spans="1:8" x14ac:dyDescent="0.25">
      <c r="A5839" s="19" t="s">
        <v>86</v>
      </c>
      <c r="B5839" s="19" t="s">
        <v>87</v>
      </c>
      <c r="C5839" s="19" t="s">
        <v>83</v>
      </c>
      <c r="D5839" s="19" t="s">
        <v>340</v>
      </c>
      <c r="E5839" s="19" t="s">
        <v>341</v>
      </c>
      <c r="F5839" s="19" t="s">
        <v>342</v>
      </c>
      <c r="G5839" s="19" t="s">
        <v>343</v>
      </c>
      <c r="H5839" s="25">
        <v>5.3429599832600851E-2</v>
      </c>
    </row>
    <row r="5840" spans="1:8" x14ac:dyDescent="0.25">
      <c r="A5840" s="19" t="s">
        <v>86</v>
      </c>
      <c r="B5840" s="19" t="s">
        <v>87</v>
      </c>
      <c r="C5840" s="19" t="s">
        <v>83</v>
      </c>
      <c r="D5840" s="19" t="s">
        <v>340</v>
      </c>
      <c r="E5840" s="19" t="s">
        <v>341</v>
      </c>
      <c r="F5840" s="19" t="s">
        <v>150</v>
      </c>
      <c r="G5840" s="19" t="s">
        <v>151</v>
      </c>
      <c r="H5840" s="25">
        <v>7.7516736901321638E-3</v>
      </c>
    </row>
    <row r="5841" spans="1:8" x14ac:dyDescent="0.25">
      <c r="A5841" s="19" t="s">
        <v>86</v>
      </c>
      <c r="B5841" s="19" t="s">
        <v>87</v>
      </c>
      <c r="C5841" s="19" t="s">
        <v>83</v>
      </c>
      <c r="D5841" s="19" t="s">
        <v>340</v>
      </c>
      <c r="E5841" s="19" t="s">
        <v>341</v>
      </c>
      <c r="F5841" s="19" t="s">
        <v>156</v>
      </c>
      <c r="G5841" s="19" t="s">
        <v>157</v>
      </c>
      <c r="H5841" s="25">
        <v>1.1878694483966879E-2</v>
      </c>
    </row>
    <row r="5842" spans="1:8" x14ac:dyDescent="0.25">
      <c r="A5842" s="19" t="s">
        <v>86</v>
      </c>
      <c r="B5842" s="19" t="s">
        <v>87</v>
      </c>
      <c r="C5842" s="19" t="s">
        <v>83</v>
      </c>
      <c r="D5842" s="19" t="s">
        <v>334</v>
      </c>
      <c r="E5842" s="19" t="s">
        <v>335</v>
      </c>
      <c r="F5842" s="19" t="s">
        <v>410</v>
      </c>
      <c r="G5842" s="19" t="s">
        <v>411</v>
      </c>
      <c r="H5842" s="25">
        <v>6.3476014077842993E-2</v>
      </c>
    </row>
    <row r="5843" spans="1:8" x14ac:dyDescent="0.25">
      <c r="A5843" s="19" t="s">
        <v>86</v>
      </c>
      <c r="B5843" s="19" t="s">
        <v>87</v>
      </c>
      <c r="C5843" s="19" t="s">
        <v>83</v>
      </c>
      <c r="D5843" s="19" t="s">
        <v>334</v>
      </c>
      <c r="E5843" s="19" t="s">
        <v>335</v>
      </c>
      <c r="F5843" s="19" t="s">
        <v>98</v>
      </c>
      <c r="G5843" s="19" t="s">
        <v>99</v>
      </c>
      <c r="H5843" s="25">
        <v>4.9754449725126625E-4</v>
      </c>
    </row>
    <row r="5844" spans="1:8" x14ac:dyDescent="0.25">
      <c r="A5844" s="19" t="s">
        <v>86</v>
      </c>
      <c r="B5844" s="19" t="s">
        <v>87</v>
      </c>
      <c r="C5844" s="19" t="s">
        <v>83</v>
      </c>
      <c r="D5844" s="19" t="s">
        <v>334</v>
      </c>
      <c r="E5844" s="19" t="s">
        <v>335</v>
      </c>
      <c r="F5844" s="19" t="s">
        <v>168</v>
      </c>
      <c r="G5844" s="19" t="s">
        <v>169</v>
      </c>
      <c r="H5844" s="25">
        <v>0.31346149934604006</v>
      </c>
    </row>
    <row r="5845" spans="1:8" x14ac:dyDescent="0.25">
      <c r="A5845" s="19" t="s">
        <v>86</v>
      </c>
      <c r="B5845" s="19" t="s">
        <v>87</v>
      </c>
      <c r="C5845" s="19" t="s">
        <v>83</v>
      </c>
      <c r="D5845" s="19" t="s">
        <v>322</v>
      </c>
      <c r="E5845" s="19" t="s">
        <v>323</v>
      </c>
      <c r="F5845" s="19" t="s">
        <v>324</v>
      </c>
      <c r="G5845" s="19" t="s">
        <v>325</v>
      </c>
      <c r="H5845" s="25">
        <v>4.1435591468507525E-2</v>
      </c>
    </row>
    <row r="5846" spans="1:8" x14ac:dyDescent="0.25">
      <c r="A5846" s="19" t="s">
        <v>86</v>
      </c>
      <c r="B5846" s="19" t="s">
        <v>87</v>
      </c>
      <c r="C5846" s="19" t="s">
        <v>83</v>
      </c>
      <c r="D5846" s="19" t="s">
        <v>322</v>
      </c>
      <c r="E5846" s="19" t="s">
        <v>323</v>
      </c>
      <c r="F5846" s="19" t="s">
        <v>414</v>
      </c>
      <c r="G5846" s="19" t="s">
        <v>415</v>
      </c>
      <c r="H5846" s="25">
        <v>5.524745529134336E-2</v>
      </c>
    </row>
    <row r="5847" spans="1:8" x14ac:dyDescent="0.25">
      <c r="A5847" s="19" t="s">
        <v>86</v>
      </c>
      <c r="B5847" s="19" t="s">
        <v>87</v>
      </c>
      <c r="C5847" s="19" t="s">
        <v>83</v>
      </c>
      <c r="D5847" s="19" t="s">
        <v>322</v>
      </c>
      <c r="E5847" s="19" t="s">
        <v>323</v>
      </c>
      <c r="F5847" s="19" t="s">
        <v>188</v>
      </c>
      <c r="G5847" s="19" t="s">
        <v>189</v>
      </c>
      <c r="H5847" s="25">
        <v>3.7668719516825024E-2</v>
      </c>
    </row>
    <row r="5848" spans="1:8" x14ac:dyDescent="0.25">
      <c r="A5848" s="19" t="s">
        <v>86</v>
      </c>
      <c r="B5848" s="19" t="s">
        <v>87</v>
      </c>
      <c r="C5848" s="19" t="s">
        <v>83</v>
      </c>
      <c r="D5848" s="19" t="s">
        <v>322</v>
      </c>
      <c r="E5848" s="19" t="s">
        <v>323</v>
      </c>
      <c r="F5848" s="19" t="s">
        <v>194</v>
      </c>
      <c r="G5848" s="19" t="s">
        <v>195</v>
      </c>
      <c r="H5848" s="25">
        <v>4.1435591468507546E-2</v>
      </c>
    </row>
    <row r="5849" spans="1:8" x14ac:dyDescent="0.25">
      <c r="A5849" s="19" t="s">
        <v>86</v>
      </c>
      <c r="B5849" s="19" t="s">
        <v>87</v>
      </c>
      <c r="C5849" s="19" t="s">
        <v>83</v>
      </c>
      <c r="D5849" s="19" t="s">
        <v>322</v>
      </c>
      <c r="E5849" s="19" t="s">
        <v>323</v>
      </c>
      <c r="F5849" s="19" t="s">
        <v>152</v>
      </c>
      <c r="G5849" s="19" t="s">
        <v>153</v>
      </c>
      <c r="H5849" s="25">
        <v>0.27623727645671692</v>
      </c>
    </row>
    <row r="5850" spans="1:8" x14ac:dyDescent="0.25">
      <c r="A5850" s="19" t="s">
        <v>88</v>
      </c>
      <c r="B5850" s="19" t="s">
        <v>89</v>
      </c>
      <c r="C5850" s="19" t="s">
        <v>73</v>
      </c>
      <c r="D5850" s="19" t="s">
        <v>92</v>
      </c>
      <c r="E5850" s="19" t="s">
        <v>93</v>
      </c>
      <c r="F5850" s="19" t="s">
        <v>94</v>
      </c>
      <c r="G5850" s="19" t="s">
        <v>95</v>
      </c>
      <c r="H5850" s="25">
        <v>8.4510253612021628E-3</v>
      </c>
    </row>
    <row r="5851" spans="1:8" x14ac:dyDescent="0.25">
      <c r="A5851" s="19" t="s">
        <v>88</v>
      </c>
      <c r="B5851" s="19" t="s">
        <v>89</v>
      </c>
      <c r="C5851" s="19" t="s">
        <v>73</v>
      </c>
      <c r="D5851" s="19" t="s">
        <v>92</v>
      </c>
      <c r="E5851" s="19" t="s">
        <v>93</v>
      </c>
      <c r="F5851" s="19" t="s">
        <v>410</v>
      </c>
      <c r="G5851" s="19" t="s">
        <v>411</v>
      </c>
      <c r="H5851" s="25">
        <v>11.219097117914835</v>
      </c>
    </row>
    <row r="5852" spans="1:8" x14ac:dyDescent="0.25">
      <c r="A5852" s="19" t="s">
        <v>88</v>
      </c>
      <c r="B5852" s="19" t="s">
        <v>89</v>
      </c>
      <c r="C5852" s="19" t="s">
        <v>73</v>
      </c>
      <c r="D5852" s="19" t="s">
        <v>92</v>
      </c>
      <c r="E5852" s="19" t="s">
        <v>93</v>
      </c>
      <c r="F5852" s="19" t="s">
        <v>96</v>
      </c>
      <c r="G5852" s="19" t="s">
        <v>97</v>
      </c>
      <c r="H5852" s="25">
        <v>2.4324377653673658E-2</v>
      </c>
    </row>
    <row r="5853" spans="1:8" x14ac:dyDescent="0.25">
      <c r="A5853" s="19" t="s">
        <v>88</v>
      </c>
      <c r="B5853" s="19" t="s">
        <v>89</v>
      </c>
      <c r="C5853" s="19" t="s">
        <v>73</v>
      </c>
      <c r="D5853" s="19" t="s">
        <v>92</v>
      </c>
      <c r="E5853" s="19" t="s">
        <v>93</v>
      </c>
      <c r="F5853" s="19" t="s">
        <v>98</v>
      </c>
      <c r="G5853" s="19" t="s">
        <v>99</v>
      </c>
      <c r="H5853" s="25">
        <v>1.356398906643359E-2</v>
      </c>
    </row>
    <row r="5854" spans="1:8" x14ac:dyDescent="0.25">
      <c r="A5854" s="19" t="s">
        <v>88</v>
      </c>
      <c r="B5854" s="19" t="s">
        <v>89</v>
      </c>
      <c r="C5854" s="19" t="s">
        <v>73</v>
      </c>
      <c r="D5854" s="19" t="s">
        <v>92</v>
      </c>
      <c r="E5854" s="19" t="s">
        <v>93</v>
      </c>
      <c r="F5854" s="19" t="s">
        <v>100</v>
      </c>
      <c r="G5854" s="19" t="s">
        <v>101</v>
      </c>
      <c r="H5854" s="25">
        <v>0.35829705803107453</v>
      </c>
    </row>
    <row r="5855" spans="1:8" x14ac:dyDescent="0.25">
      <c r="A5855" s="19" t="s">
        <v>88</v>
      </c>
      <c r="B5855" s="19" t="s">
        <v>89</v>
      </c>
      <c r="C5855" s="19" t="s">
        <v>73</v>
      </c>
      <c r="D5855" s="19" t="s">
        <v>92</v>
      </c>
      <c r="E5855" s="19" t="s">
        <v>93</v>
      </c>
      <c r="F5855" s="19" t="s">
        <v>102</v>
      </c>
      <c r="G5855" s="19" t="s">
        <v>103</v>
      </c>
      <c r="H5855" s="25">
        <v>4.2682393991305047E-3</v>
      </c>
    </row>
    <row r="5856" spans="1:8" x14ac:dyDescent="0.25">
      <c r="A5856" s="19" t="s">
        <v>88</v>
      </c>
      <c r="B5856" s="19" t="s">
        <v>89</v>
      </c>
      <c r="C5856" s="19" t="s">
        <v>73</v>
      </c>
      <c r="D5856" s="19" t="s">
        <v>92</v>
      </c>
      <c r="E5856" s="19" t="s">
        <v>93</v>
      </c>
      <c r="F5856" s="19" t="s">
        <v>104</v>
      </c>
      <c r="G5856" s="19" t="s">
        <v>105</v>
      </c>
      <c r="H5856" s="25">
        <v>0.12090459976703133</v>
      </c>
    </row>
    <row r="5857" spans="1:8" x14ac:dyDescent="0.25">
      <c r="A5857" s="19" t="s">
        <v>88</v>
      </c>
      <c r="B5857" s="19" t="s">
        <v>89</v>
      </c>
      <c r="C5857" s="19" t="s">
        <v>73</v>
      </c>
      <c r="D5857" s="19" t="s">
        <v>92</v>
      </c>
      <c r="E5857" s="19" t="s">
        <v>93</v>
      </c>
      <c r="F5857" s="19" t="s">
        <v>106</v>
      </c>
      <c r="G5857" s="19" t="s">
        <v>107</v>
      </c>
      <c r="H5857" s="25">
        <v>0.15897225463174558</v>
      </c>
    </row>
    <row r="5858" spans="1:8" x14ac:dyDescent="0.25">
      <c r="A5858" s="19" t="s">
        <v>88</v>
      </c>
      <c r="B5858" s="19" t="s">
        <v>89</v>
      </c>
      <c r="C5858" s="19" t="s">
        <v>73</v>
      </c>
      <c r="D5858" s="19" t="s">
        <v>92</v>
      </c>
      <c r="E5858" s="19" t="s">
        <v>93</v>
      </c>
      <c r="F5858" s="19" t="s">
        <v>108</v>
      </c>
      <c r="G5858" s="19" t="s">
        <v>109</v>
      </c>
      <c r="H5858" s="25">
        <v>1.3085574109856373E-2</v>
      </c>
    </row>
    <row r="5859" spans="1:8" x14ac:dyDescent="0.25">
      <c r="A5859" s="19" t="s">
        <v>88</v>
      </c>
      <c r="B5859" s="19" t="s">
        <v>89</v>
      </c>
      <c r="C5859" s="19" t="s">
        <v>73</v>
      </c>
      <c r="D5859" s="19" t="s">
        <v>92</v>
      </c>
      <c r="E5859" s="19" t="s">
        <v>93</v>
      </c>
      <c r="F5859" s="19" t="s">
        <v>110</v>
      </c>
      <c r="G5859" s="19" t="s">
        <v>111</v>
      </c>
      <c r="H5859" s="25">
        <v>9.639039788966304E-2</v>
      </c>
    </row>
    <row r="5860" spans="1:8" x14ac:dyDescent="0.25">
      <c r="A5860" s="19" t="s">
        <v>88</v>
      </c>
      <c r="B5860" s="19" t="s">
        <v>89</v>
      </c>
      <c r="C5860" s="19" t="s">
        <v>73</v>
      </c>
      <c r="D5860" s="19" t="s">
        <v>92</v>
      </c>
      <c r="E5860" s="19" t="s">
        <v>93</v>
      </c>
      <c r="F5860" s="19" t="s">
        <v>112</v>
      </c>
      <c r="G5860" s="19" t="s">
        <v>113</v>
      </c>
      <c r="H5860" s="25">
        <v>1.5966677901967243E-2</v>
      </c>
    </row>
    <row r="5861" spans="1:8" x14ac:dyDescent="0.25">
      <c r="A5861" s="19" t="s">
        <v>88</v>
      </c>
      <c r="B5861" s="19" t="s">
        <v>89</v>
      </c>
      <c r="C5861" s="19" t="s">
        <v>73</v>
      </c>
      <c r="D5861" s="19" t="s">
        <v>92</v>
      </c>
      <c r="E5861" s="19" t="s">
        <v>93</v>
      </c>
      <c r="F5861" s="19" t="s">
        <v>114</v>
      </c>
      <c r="G5861" s="19" t="s">
        <v>115</v>
      </c>
      <c r="H5861" s="25">
        <v>7.4432916097342081E-2</v>
      </c>
    </row>
    <row r="5862" spans="1:8" x14ac:dyDescent="0.25">
      <c r="A5862" s="19" t="s">
        <v>88</v>
      </c>
      <c r="B5862" s="19" t="s">
        <v>89</v>
      </c>
      <c r="C5862" s="19" t="s">
        <v>73</v>
      </c>
      <c r="D5862" s="19" t="s">
        <v>92</v>
      </c>
      <c r="E5862" s="19" t="s">
        <v>93</v>
      </c>
      <c r="F5862" s="19" t="s">
        <v>116</v>
      </c>
      <c r="G5862" s="19" t="s">
        <v>117</v>
      </c>
      <c r="H5862" s="25">
        <v>1.6271896068731483E-2</v>
      </c>
    </row>
    <row r="5863" spans="1:8" x14ac:dyDescent="0.25">
      <c r="A5863" s="19" t="s">
        <v>88</v>
      </c>
      <c r="B5863" s="19" t="s">
        <v>89</v>
      </c>
      <c r="C5863" s="19" t="s">
        <v>73</v>
      </c>
      <c r="D5863" s="19" t="s">
        <v>92</v>
      </c>
      <c r="E5863" s="19" t="s">
        <v>93</v>
      </c>
      <c r="F5863" s="19" t="s">
        <v>118</v>
      </c>
      <c r="G5863" s="19" t="s">
        <v>119</v>
      </c>
      <c r="H5863" s="25">
        <v>9.5791537716794203E-2</v>
      </c>
    </row>
    <row r="5864" spans="1:8" x14ac:dyDescent="0.25">
      <c r="A5864" s="19" t="s">
        <v>88</v>
      </c>
      <c r="B5864" s="19" t="s">
        <v>89</v>
      </c>
      <c r="C5864" s="19" t="s">
        <v>73</v>
      </c>
      <c r="D5864" s="19" t="s">
        <v>92</v>
      </c>
      <c r="E5864" s="19" t="s">
        <v>93</v>
      </c>
      <c r="F5864" s="19" t="s">
        <v>120</v>
      </c>
      <c r="G5864" s="19" t="s">
        <v>121</v>
      </c>
      <c r="H5864" s="25">
        <v>0.1257523783554724</v>
      </c>
    </row>
    <row r="5865" spans="1:8" x14ac:dyDescent="0.25">
      <c r="A5865" s="19" t="s">
        <v>88</v>
      </c>
      <c r="B5865" s="19" t="s">
        <v>89</v>
      </c>
      <c r="C5865" s="19" t="s">
        <v>73</v>
      </c>
      <c r="D5865" s="19" t="s">
        <v>92</v>
      </c>
      <c r="E5865" s="19" t="s">
        <v>93</v>
      </c>
      <c r="F5865" s="19" t="s">
        <v>122</v>
      </c>
      <c r="G5865" s="19" t="s">
        <v>123</v>
      </c>
      <c r="H5865" s="25">
        <v>1.9947771993227271E-2</v>
      </c>
    </row>
    <row r="5866" spans="1:8" x14ac:dyDescent="0.25">
      <c r="A5866" s="19" t="s">
        <v>88</v>
      </c>
      <c r="B5866" s="19" t="s">
        <v>89</v>
      </c>
      <c r="C5866" s="19" t="s">
        <v>73</v>
      </c>
      <c r="D5866" s="19" t="s">
        <v>92</v>
      </c>
      <c r="E5866" s="19" t="s">
        <v>93</v>
      </c>
      <c r="F5866" s="19" t="s">
        <v>124</v>
      </c>
      <c r="G5866" s="19" t="s">
        <v>125</v>
      </c>
      <c r="H5866" s="25">
        <v>0.21734638486958682</v>
      </c>
    </row>
    <row r="5867" spans="1:8" x14ac:dyDescent="0.25">
      <c r="A5867" s="19" t="s">
        <v>88</v>
      </c>
      <c r="B5867" s="19" t="s">
        <v>89</v>
      </c>
      <c r="C5867" s="19" t="s">
        <v>73</v>
      </c>
      <c r="D5867" s="19" t="s">
        <v>92</v>
      </c>
      <c r="E5867" s="19" t="s">
        <v>93</v>
      </c>
      <c r="F5867" s="19" t="s">
        <v>126</v>
      </c>
      <c r="G5867" s="19" t="s">
        <v>127</v>
      </c>
      <c r="H5867" s="25">
        <v>7.1550679646717897E-3</v>
      </c>
    </row>
    <row r="5868" spans="1:8" x14ac:dyDescent="0.25">
      <c r="A5868" s="19" t="s">
        <v>88</v>
      </c>
      <c r="B5868" s="19" t="s">
        <v>89</v>
      </c>
      <c r="C5868" s="19" t="s">
        <v>73</v>
      </c>
      <c r="D5868" s="19" t="s">
        <v>92</v>
      </c>
      <c r="E5868" s="19" t="s">
        <v>93</v>
      </c>
      <c r="F5868" s="19" t="s">
        <v>128</v>
      </c>
      <c r="G5868" s="19" t="s">
        <v>129</v>
      </c>
      <c r="H5868" s="25">
        <v>3.2521313656082906E-2</v>
      </c>
    </row>
    <row r="5869" spans="1:8" x14ac:dyDescent="0.25">
      <c r="A5869" s="19" t="s">
        <v>88</v>
      </c>
      <c r="B5869" s="19" t="s">
        <v>89</v>
      </c>
      <c r="C5869" s="19" t="s">
        <v>73</v>
      </c>
      <c r="D5869" s="19" t="s">
        <v>92</v>
      </c>
      <c r="E5869" s="19" t="s">
        <v>93</v>
      </c>
      <c r="F5869" s="19" t="s">
        <v>130</v>
      </c>
      <c r="G5869" s="19" t="s">
        <v>131</v>
      </c>
      <c r="H5869" s="25">
        <v>0.21019024194334165</v>
      </c>
    </row>
    <row r="5870" spans="1:8" x14ac:dyDescent="0.25">
      <c r="A5870" s="19" t="s">
        <v>88</v>
      </c>
      <c r="B5870" s="19" t="s">
        <v>89</v>
      </c>
      <c r="C5870" s="19" t="s">
        <v>73</v>
      </c>
      <c r="D5870" s="19" t="s">
        <v>92</v>
      </c>
      <c r="E5870" s="19" t="s">
        <v>93</v>
      </c>
      <c r="F5870" s="19" t="s">
        <v>132</v>
      </c>
      <c r="G5870" s="19" t="s">
        <v>133</v>
      </c>
      <c r="H5870" s="25">
        <v>0.20503695409727279</v>
      </c>
    </row>
    <row r="5871" spans="1:8" x14ac:dyDescent="0.25">
      <c r="A5871" s="19" t="s">
        <v>88</v>
      </c>
      <c r="B5871" s="19" t="s">
        <v>89</v>
      </c>
      <c r="C5871" s="19" t="s">
        <v>73</v>
      </c>
      <c r="D5871" s="19" t="s">
        <v>92</v>
      </c>
      <c r="E5871" s="19" t="s">
        <v>93</v>
      </c>
      <c r="F5871" s="19" t="s">
        <v>134</v>
      </c>
      <c r="G5871" s="19" t="s">
        <v>135</v>
      </c>
      <c r="H5871" s="25">
        <v>0.53095534653943854</v>
      </c>
    </row>
    <row r="5872" spans="1:8" x14ac:dyDescent="0.25">
      <c r="A5872" s="19" t="s">
        <v>88</v>
      </c>
      <c r="B5872" s="19" t="s">
        <v>89</v>
      </c>
      <c r="C5872" s="19" t="s">
        <v>73</v>
      </c>
      <c r="D5872" s="19" t="s">
        <v>92</v>
      </c>
      <c r="E5872" s="19" t="s">
        <v>93</v>
      </c>
      <c r="F5872" s="19" t="s">
        <v>136</v>
      </c>
      <c r="G5872" s="19" t="s">
        <v>137</v>
      </c>
      <c r="H5872" s="25">
        <v>2.8292367343845399E-3</v>
      </c>
    </row>
    <row r="5873" spans="1:8" x14ac:dyDescent="0.25">
      <c r="A5873" s="19" t="s">
        <v>88</v>
      </c>
      <c r="B5873" s="19" t="s">
        <v>89</v>
      </c>
      <c r="C5873" s="19" t="s">
        <v>73</v>
      </c>
      <c r="D5873" s="19" t="s">
        <v>92</v>
      </c>
      <c r="E5873" s="19" t="s">
        <v>93</v>
      </c>
      <c r="F5873" s="19" t="s">
        <v>138</v>
      </c>
      <c r="G5873" s="19" t="s">
        <v>139</v>
      </c>
      <c r="H5873" s="25">
        <v>4.0015619045870456E-2</v>
      </c>
    </row>
    <row r="5874" spans="1:8" x14ac:dyDescent="0.25">
      <c r="A5874" s="19" t="s">
        <v>88</v>
      </c>
      <c r="B5874" s="19" t="s">
        <v>89</v>
      </c>
      <c r="C5874" s="19" t="s">
        <v>73</v>
      </c>
      <c r="D5874" s="19" t="s">
        <v>92</v>
      </c>
      <c r="E5874" s="19" t="s">
        <v>93</v>
      </c>
      <c r="F5874" s="19" t="s">
        <v>140</v>
      </c>
      <c r="G5874" s="19" t="s">
        <v>141</v>
      </c>
      <c r="H5874" s="25">
        <v>4.773722429041493E-2</v>
      </c>
    </row>
    <row r="5875" spans="1:8" x14ac:dyDescent="0.25">
      <c r="A5875" s="19" t="s">
        <v>88</v>
      </c>
      <c r="B5875" s="19" t="s">
        <v>89</v>
      </c>
      <c r="C5875" s="19" t="s">
        <v>73</v>
      </c>
      <c r="D5875" s="19" t="s">
        <v>92</v>
      </c>
      <c r="E5875" s="19" t="s">
        <v>93</v>
      </c>
      <c r="F5875" s="19" t="s">
        <v>142</v>
      </c>
      <c r="G5875" s="19" t="s">
        <v>143</v>
      </c>
      <c r="H5875" s="25">
        <v>1.2083572459902161</v>
      </c>
    </row>
    <row r="5876" spans="1:8" x14ac:dyDescent="0.25">
      <c r="A5876" s="19" t="s">
        <v>88</v>
      </c>
      <c r="B5876" s="19" t="s">
        <v>89</v>
      </c>
      <c r="C5876" s="19" t="s">
        <v>73</v>
      </c>
      <c r="D5876" s="19" t="s">
        <v>92</v>
      </c>
      <c r="E5876" s="19" t="s">
        <v>93</v>
      </c>
      <c r="F5876" s="19" t="s">
        <v>144</v>
      </c>
      <c r="G5876" s="19" t="s">
        <v>145</v>
      </c>
      <c r="H5876" s="25">
        <v>0.21723303903068519</v>
      </c>
    </row>
    <row r="5877" spans="1:8" x14ac:dyDescent="0.25">
      <c r="A5877" s="19" t="s">
        <v>88</v>
      </c>
      <c r="B5877" s="19" t="s">
        <v>89</v>
      </c>
      <c r="C5877" s="19" t="s">
        <v>73</v>
      </c>
      <c r="D5877" s="19" t="s">
        <v>92</v>
      </c>
      <c r="E5877" s="19" t="s">
        <v>93</v>
      </c>
      <c r="F5877" s="19" t="s">
        <v>146</v>
      </c>
      <c r="G5877" s="19" t="s">
        <v>147</v>
      </c>
      <c r="H5877" s="25">
        <v>2.1955004153226342E-2</v>
      </c>
    </row>
    <row r="5878" spans="1:8" x14ac:dyDescent="0.25">
      <c r="A5878" s="19" t="s">
        <v>88</v>
      </c>
      <c r="B5878" s="19" t="s">
        <v>89</v>
      </c>
      <c r="C5878" s="19" t="s">
        <v>73</v>
      </c>
      <c r="D5878" s="19" t="s">
        <v>92</v>
      </c>
      <c r="E5878" s="19" t="s">
        <v>93</v>
      </c>
      <c r="F5878" s="19" t="s">
        <v>148</v>
      </c>
      <c r="G5878" s="19" t="s">
        <v>149</v>
      </c>
      <c r="H5878" s="25">
        <v>0.26073276964568881</v>
      </c>
    </row>
    <row r="5879" spans="1:8" x14ac:dyDescent="0.25">
      <c r="A5879" s="19" t="s">
        <v>88</v>
      </c>
      <c r="B5879" s="19" t="s">
        <v>89</v>
      </c>
      <c r="C5879" s="19" t="s">
        <v>73</v>
      </c>
      <c r="D5879" s="19" t="s">
        <v>92</v>
      </c>
      <c r="E5879" s="19" t="s">
        <v>93</v>
      </c>
      <c r="F5879" s="19" t="s">
        <v>150</v>
      </c>
      <c r="G5879" s="19" t="s">
        <v>151</v>
      </c>
      <c r="H5879" s="25">
        <v>5.947674634222766E-2</v>
      </c>
    </row>
    <row r="5880" spans="1:8" x14ac:dyDescent="0.25">
      <c r="A5880" s="19" t="s">
        <v>88</v>
      </c>
      <c r="B5880" s="19" t="s">
        <v>89</v>
      </c>
      <c r="C5880" s="19" t="s">
        <v>73</v>
      </c>
      <c r="D5880" s="19" t="s">
        <v>92</v>
      </c>
      <c r="E5880" s="19" t="s">
        <v>93</v>
      </c>
      <c r="F5880" s="19" t="s">
        <v>152</v>
      </c>
      <c r="G5880" s="19" t="s">
        <v>153</v>
      </c>
      <c r="H5880" s="25">
        <v>3.8789652862573809</v>
      </c>
    </row>
    <row r="5881" spans="1:8" x14ac:dyDescent="0.25">
      <c r="A5881" s="19" t="s">
        <v>88</v>
      </c>
      <c r="B5881" s="19" t="s">
        <v>89</v>
      </c>
      <c r="C5881" s="19" t="s">
        <v>73</v>
      </c>
      <c r="D5881" s="19" t="s">
        <v>92</v>
      </c>
      <c r="E5881" s="19" t="s">
        <v>93</v>
      </c>
      <c r="F5881" s="19" t="s">
        <v>154</v>
      </c>
      <c r="G5881" s="19" t="s">
        <v>155</v>
      </c>
      <c r="H5881" s="25">
        <v>0.53383418729695598</v>
      </c>
    </row>
    <row r="5882" spans="1:8" x14ac:dyDescent="0.25">
      <c r="A5882" s="19" t="s">
        <v>88</v>
      </c>
      <c r="B5882" s="19" t="s">
        <v>89</v>
      </c>
      <c r="C5882" s="19" t="s">
        <v>73</v>
      </c>
      <c r="D5882" s="19" t="s">
        <v>92</v>
      </c>
      <c r="E5882" s="19" t="s">
        <v>93</v>
      </c>
      <c r="F5882" s="19" t="s">
        <v>156</v>
      </c>
      <c r="G5882" s="19" t="s">
        <v>157</v>
      </c>
      <c r="H5882" s="25">
        <v>9.9536088947500267E-2</v>
      </c>
    </row>
    <row r="5883" spans="1:8" x14ac:dyDescent="0.25">
      <c r="A5883" s="19" t="s">
        <v>88</v>
      </c>
      <c r="B5883" s="19" t="s">
        <v>89</v>
      </c>
      <c r="C5883" s="19" t="s">
        <v>73</v>
      </c>
      <c r="D5883" s="19" t="s">
        <v>92</v>
      </c>
      <c r="E5883" s="19" t="s">
        <v>93</v>
      </c>
      <c r="F5883" s="19" t="s">
        <v>158</v>
      </c>
      <c r="G5883" s="19" t="s">
        <v>159</v>
      </c>
      <c r="H5883" s="25">
        <v>1.3856141814282985E-3</v>
      </c>
    </row>
    <row r="5884" spans="1:8" x14ac:dyDescent="0.25">
      <c r="A5884" s="19" t="s">
        <v>88</v>
      </c>
      <c r="B5884" s="19" t="s">
        <v>89</v>
      </c>
      <c r="C5884" s="19" t="s">
        <v>73</v>
      </c>
      <c r="D5884" s="19" t="s">
        <v>92</v>
      </c>
      <c r="E5884" s="19" t="s">
        <v>93</v>
      </c>
      <c r="F5884" s="19" t="s">
        <v>162</v>
      </c>
      <c r="G5884" s="19" t="s">
        <v>163</v>
      </c>
      <c r="H5884" s="25">
        <v>0.20239546225599434</v>
      </c>
    </row>
    <row r="5885" spans="1:8" x14ac:dyDescent="0.25">
      <c r="A5885" s="19" t="s">
        <v>88</v>
      </c>
      <c r="B5885" s="19" t="s">
        <v>89</v>
      </c>
      <c r="C5885" s="19" t="s">
        <v>73</v>
      </c>
      <c r="D5885" s="19" t="s">
        <v>164</v>
      </c>
      <c r="E5885" s="19" t="s">
        <v>165</v>
      </c>
      <c r="F5885" s="19" t="s">
        <v>94</v>
      </c>
      <c r="G5885" s="19" t="s">
        <v>95</v>
      </c>
      <c r="H5885" s="25">
        <v>3.7140570080528377E-3</v>
      </c>
    </row>
    <row r="5886" spans="1:8" x14ac:dyDescent="0.25">
      <c r="A5886" s="19" t="s">
        <v>88</v>
      </c>
      <c r="B5886" s="19" t="s">
        <v>89</v>
      </c>
      <c r="C5886" s="19" t="s">
        <v>73</v>
      </c>
      <c r="D5886" s="19" t="s">
        <v>164</v>
      </c>
      <c r="E5886" s="19" t="s">
        <v>165</v>
      </c>
      <c r="F5886" s="19" t="s">
        <v>410</v>
      </c>
      <c r="G5886" s="19" t="s">
        <v>411</v>
      </c>
      <c r="H5886" s="25">
        <v>0.80236287223687019</v>
      </c>
    </row>
    <row r="5887" spans="1:8" x14ac:dyDescent="0.25">
      <c r="A5887" s="19" t="s">
        <v>88</v>
      </c>
      <c r="B5887" s="19" t="s">
        <v>89</v>
      </c>
      <c r="C5887" s="19" t="s">
        <v>73</v>
      </c>
      <c r="D5887" s="19" t="s">
        <v>164</v>
      </c>
      <c r="E5887" s="19" t="s">
        <v>165</v>
      </c>
      <c r="F5887" s="19" t="s">
        <v>166</v>
      </c>
      <c r="G5887" s="19" t="s">
        <v>167</v>
      </c>
      <c r="H5887" s="25">
        <v>8.1917684059682605E-5</v>
      </c>
    </row>
    <row r="5888" spans="1:8" x14ac:dyDescent="0.25">
      <c r="A5888" s="19" t="s">
        <v>88</v>
      </c>
      <c r="B5888" s="19" t="s">
        <v>89</v>
      </c>
      <c r="C5888" s="19" t="s">
        <v>73</v>
      </c>
      <c r="D5888" s="19" t="s">
        <v>164</v>
      </c>
      <c r="E5888" s="19" t="s">
        <v>165</v>
      </c>
      <c r="F5888" s="19" t="s">
        <v>98</v>
      </c>
      <c r="G5888" s="19" t="s">
        <v>99</v>
      </c>
      <c r="H5888" s="25">
        <v>1.1708107423843584E-3</v>
      </c>
    </row>
    <row r="5889" spans="1:8" x14ac:dyDescent="0.25">
      <c r="A5889" s="19" t="s">
        <v>88</v>
      </c>
      <c r="B5889" s="19" t="s">
        <v>89</v>
      </c>
      <c r="C5889" s="19" t="s">
        <v>73</v>
      </c>
      <c r="D5889" s="19" t="s">
        <v>164</v>
      </c>
      <c r="E5889" s="19" t="s">
        <v>165</v>
      </c>
      <c r="F5889" s="19" t="s">
        <v>168</v>
      </c>
      <c r="G5889" s="19" t="s">
        <v>169</v>
      </c>
      <c r="H5889" s="25">
        <v>0.42550446125784169</v>
      </c>
    </row>
    <row r="5890" spans="1:8" x14ac:dyDescent="0.25">
      <c r="A5890" s="19" t="s">
        <v>88</v>
      </c>
      <c r="B5890" s="19" t="s">
        <v>89</v>
      </c>
      <c r="C5890" s="19" t="s">
        <v>73</v>
      </c>
      <c r="D5890" s="19" t="s">
        <v>164</v>
      </c>
      <c r="E5890" s="19" t="s">
        <v>165</v>
      </c>
      <c r="F5890" s="19" t="s">
        <v>170</v>
      </c>
      <c r="G5890" s="19" t="s">
        <v>171</v>
      </c>
      <c r="H5890" s="25">
        <v>6.3404357725840854E-3</v>
      </c>
    </row>
    <row r="5891" spans="1:8" x14ac:dyDescent="0.25">
      <c r="A5891" s="19" t="s">
        <v>88</v>
      </c>
      <c r="B5891" s="19" t="s">
        <v>89</v>
      </c>
      <c r="C5891" s="19" t="s">
        <v>73</v>
      </c>
      <c r="D5891" s="19" t="s">
        <v>164</v>
      </c>
      <c r="E5891" s="19" t="s">
        <v>165</v>
      </c>
      <c r="F5891" s="19" t="s">
        <v>172</v>
      </c>
      <c r="G5891" s="19" t="s">
        <v>173</v>
      </c>
      <c r="H5891" s="25">
        <v>1.0728297119365689E-3</v>
      </c>
    </row>
    <row r="5892" spans="1:8" x14ac:dyDescent="0.25">
      <c r="A5892" s="19" t="s">
        <v>88</v>
      </c>
      <c r="B5892" s="19" t="s">
        <v>89</v>
      </c>
      <c r="C5892" s="19" t="s">
        <v>73</v>
      </c>
      <c r="D5892" s="19" t="s">
        <v>164</v>
      </c>
      <c r="E5892" s="19" t="s">
        <v>165</v>
      </c>
      <c r="F5892" s="19" t="s">
        <v>100</v>
      </c>
      <c r="G5892" s="19" t="s">
        <v>101</v>
      </c>
      <c r="H5892" s="25">
        <v>3.1940071613864369E-2</v>
      </c>
    </row>
    <row r="5893" spans="1:8" x14ac:dyDescent="0.25">
      <c r="A5893" s="19" t="s">
        <v>88</v>
      </c>
      <c r="B5893" s="19" t="s">
        <v>89</v>
      </c>
      <c r="C5893" s="19" t="s">
        <v>73</v>
      </c>
      <c r="D5893" s="19" t="s">
        <v>164</v>
      </c>
      <c r="E5893" s="19" t="s">
        <v>165</v>
      </c>
      <c r="F5893" s="19" t="s">
        <v>102</v>
      </c>
      <c r="G5893" s="19" t="s">
        <v>103</v>
      </c>
      <c r="H5893" s="25">
        <v>4.3687806731988716E-4</v>
      </c>
    </row>
    <row r="5894" spans="1:8" x14ac:dyDescent="0.25">
      <c r="A5894" s="19" t="s">
        <v>88</v>
      </c>
      <c r="B5894" s="19" t="s">
        <v>89</v>
      </c>
      <c r="C5894" s="19" t="s">
        <v>73</v>
      </c>
      <c r="D5894" s="19" t="s">
        <v>164</v>
      </c>
      <c r="E5894" s="19" t="s">
        <v>165</v>
      </c>
      <c r="F5894" s="19" t="s">
        <v>106</v>
      </c>
      <c r="G5894" s="19" t="s">
        <v>107</v>
      </c>
      <c r="H5894" s="25">
        <v>1.4853157954841828E-2</v>
      </c>
    </row>
    <row r="5895" spans="1:8" x14ac:dyDescent="0.25">
      <c r="A5895" s="19" t="s">
        <v>88</v>
      </c>
      <c r="B5895" s="19" t="s">
        <v>89</v>
      </c>
      <c r="C5895" s="19" t="s">
        <v>73</v>
      </c>
      <c r="D5895" s="19" t="s">
        <v>164</v>
      </c>
      <c r="E5895" s="19" t="s">
        <v>165</v>
      </c>
      <c r="F5895" s="19" t="s">
        <v>112</v>
      </c>
      <c r="G5895" s="19" t="s">
        <v>113</v>
      </c>
      <c r="H5895" s="25">
        <v>1.8075931246037688E-3</v>
      </c>
    </row>
    <row r="5896" spans="1:8" x14ac:dyDescent="0.25">
      <c r="A5896" s="19" t="s">
        <v>88</v>
      </c>
      <c r="B5896" s="19" t="s">
        <v>89</v>
      </c>
      <c r="C5896" s="19" t="s">
        <v>73</v>
      </c>
      <c r="D5896" s="19" t="s">
        <v>164</v>
      </c>
      <c r="E5896" s="19" t="s">
        <v>165</v>
      </c>
      <c r="F5896" s="19" t="s">
        <v>116</v>
      </c>
      <c r="G5896" s="19" t="s">
        <v>117</v>
      </c>
      <c r="H5896" s="25">
        <v>1.4411805302519177E-3</v>
      </c>
    </row>
    <row r="5897" spans="1:8" x14ac:dyDescent="0.25">
      <c r="A5897" s="19" t="s">
        <v>88</v>
      </c>
      <c r="B5897" s="19" t="s">
        <v>89</v>
      </c>
      <c r="C5897" s="19" t="s">
        <v>73</v>
      </c>
      <c r="D5897" s="19" t="s">
        <v>164</v>
      </c>
      <c r="E5897" s="19" t="s">
        <v>165</v>
      </c>
      <c r="F5897" s="19" t="s">
        <v>118</v>
      </c>
      <c r="G5897" s="19" t="s">
        <v>119</v>
      </c>
      <c r="H5897" s="25">
        <v>8.5894413671685158E-3</v>
      </c>
    </row>
    <row r="5898" spans="1:8" x14ac:dyDescent="0.25">
      <c r="A5898" s="19" t="s">
        <v>88</v>
      </c>
      <c r="B5898" s="19" t="s">
        <v>89</v>
      </c>
      <c r="C5898" s="19" t="s">
        <v>73</v>
      </c>
      <c r="D5898" s="19" t="s">
        <v>164</v>
      </c>
      <c r="E5898" s="19" t="s">
        <v>165</v>
      </c>
      <c r="F5898" s="19" t="s">
        <v>122</v>
      </c>
      <c r="G5898" s="19" t="s">
        <v>123</v>
      </c>
      <c r="H5898" s="25">
        <v>1.691605706178167E-3</v>
      </c>
    </row>
    <row r="5899" spans="1:8" x14ac:dyDescent="0.25">
      <c r="A5899" s="19" t="s">
        <v>88</v>
      </c>
      <c r="B5899" s="19" t="s">
        <v>89</v>
      </c>
      <c r="C5899" s="19" t="s">
        <v>73</v>
      </c>
      <c r="D5899" s="19" t="s">
        <v>164</v>
      </c>
      <c r="E5899" s="19" t="s">
        <v>165</v>
      </c>
      <c r="F5899" s="19" t="s">
        <v>124</v>
      </c>
      <c r="G5899" s="19" t="s">
        <v>125</v>
      </c>
      <c r="H5899" s="25">
        <v>2.2561910183944475E-2</v>
      </c>
    </row>
    <row r="5900" spans="1:8" x14ac:dyDescent="0.25">
      <c r="A5900" s="19" t="s">
        <v>88</v>
      </c>
      <c r="B5900" s="19" t="s">
        <v>89</v>
      </c>
      <c r="C5900" s="19" t="s">
        <v>73</v>
      </c>
      <c r="D5900" s="19" t="s">
        <v>164</v>
      </c>
      <c r="E5900" s="19" t="s">
        <v>165</v>
      </c>
      <c r="F5900" s="19" t="s">
        <v>126</v>
      </c>
      <c r="G5900" s="19" t="s">
        <v>127</v>
      </c>
      <c r="H5900" s="25">
        <v>6.1383254767328956E-4</v>
      </c>
    </row>
    <row r="5901" spans="1:8" x14ac:dyDescent="0.25">
      <c r="A5901" s="19" t="s">
        <v>88</v>
      </c>
      <c r="B5901" s="19" t="s">
        <v>89</v>
      </c>
      <c r="C5901" s="19" t="s">
        <v>73</v>
      </c>
      <c r="D5901" s="19" t="s">
        <v>164</v>
      </c>
      <c r="E5901" s="19" t="s">
        <v>165</v>
      </c>
      <c r="F5901" s="19" t="s">
        <v>128</v>
      </c>
      <c r="G5901" s="19" t="s">
        <v>129</v>
      </c>
      <c r="H5901" s="25">
        <v>2.9701560379852628E-3</v>
      </c>
    </row>
    <row r="5902" spans="1:8" x14ac:dyDescent="0.25">
      <c r="A5902" s="19" t="s">
        <v>88</v>
      </c>
      <c r="B5902" s="19" t="s">
        <v>89</v>
      </c>
      <c r="C5902" s="19" t="s">
        <v>73</v>
      </c>
      <c r="D5902" s="19" t="s">
        <v>164</v>
      </c>
      <c r="E5902" s="19" t="s">
        <v>165</v>
      </c>
      <c r="F5902" s="19" t="s">
        <v>130</v>
      </c>
      <c r="G5902" s="19" t="s">
        <v>131</v>
      </c>
      <c r="H5902" s="25">
        <v>1.8816426328654507E-2</v>
      </c>
    </row>
    <row r="5903" spans="1:8" x14ac:dyDescent="0.25">
      <c r="A5903" s="19" t="s">
        <v>88</v>
      </c>
      <c r="B5903" s="19" t="s">
        <v>89</v>
      </c>
      <c r="C5903" s="19" t="s">
        <v>73</v>
      </c>
      <c r="D5903" s="19" t="s">
        <v>164</v>
      </c>
      <c r="E5903" s="19" t="s">
        <v>165</v>
      </c>
      <c r="F5903" s="19" t="s">
        <v>132</v>
      </c>
      <c r="G5903" s="19" t="s">
        <v>133</v>
      </c>
      <c r="H5903" s="25">
        <v>1.9512081490441379E-2</v>
      </c>
    </row>
    <row r="5904" spans="1:8" x14ac:dyDescent="0.25">
      <c r="A5904" s="19" t="s">
        <v>88</v>
      </c>
      <c r="B5904" s="19" t="s">
        <v>89</v>
      </c>
      <c r="C5904" s="19" t="s">
        <v>73</v>
      </c>
      <c r="D5904" s="19" t="s">
        <v>164</v>
      </c>
      <c r="E5904" s="19" t="s">
        <v>165</v>
      </c>
      <c r="F5904" s="19" t="s">
        <v>134</v>
      </c>
      <c r="G5904" s="19" t="s">
        <v>135</v>
      </c>
      <c r="H5904" s="25">
        <v>5.10467745324319E-2</v>
      </c>
    </row>
    <row r="5905" spans="1:8" x14ac:dyDescent="0.25">
      <c r="A5905" s="19" t="s">
        <v>88</v>
      </c>
      <c r="B5905" s="19" t="s">
        <v>89</v>
      </c>
      <c r="C5905" s="19" t="s">
        <v>73</v>
      </c>
      <c r="D5905" s="19" t="s">
        <v>164</v>
      </c>
      <c r="E5905" s="19" t="s">
        <v>165</v>
      </c>
      <c r="F5905" s="19" t="s">
        <v>136</v>
      </c>
      <c r="G5905" s="19" t="s">
        <v>137</v>
      </c>
      <c r="H5905" s="25">
        <v>1.2047638910022008E-3</v>
      </c>
    </row>
    <row r="5906" spans="1:8" x14ac:dyDescent="0.25">
      <c r="A5906" s="19" t="s">
        <v>88</v>
      </c>
      <c r="B5906" s="19" t="s">
        <v>89</v>
      </c>
      <c r="C5906" s="19" t="s">
        <v>73</v>
      </c>
      <c r="D5906" s="19" t="s">
        <v>164</v>
      </c>
      <c r="E5906" s="19" t="s">
        <v>165</v>
      </c>
      <c r="F5906" s="19" t="s">
        <v>138</v>
      </c>
      <c r="G5906" s="19" t="s">
        <v>139</v>
      </c>
      <c r="H5906" s="25">
        <v>3.6154008699131358E-3</v>
      </c>
    </row>
    <row r="5907" spans="1:8" x14ac:dyDescent="0.25">
      <c r="A5907" s="19" t="s">
        <v>88</v>
      </c>
      <c r="B5907" s="19" t="s">
        <v>89</v>
      </c>
      <c r="C5907" s="19" t="s">
        <v>73</v>
      </c>
      <c r="D5907" s="19" t="s">
        <v>164</v>
      </c>
      <c r="E5907" s="19" t="s">
        <v>165</v>
      </c>
      <c r="F5907" s="19" t="s">
        <v>140</v>
      </c>
      <c r="G5907" s="19" t="s">
        <v>141</v>
      </c>
      <c r="H5907" s="25">
        <v>4.1076825751892214E-3</v>
      </c>
    </row>
    <row r="5908" spans="1:8" x14ac:dyDescent="0.25">
      <c r="A5908" s="19" t="s">
        <v>88</v>
      </c>
      <c r="B5908" s="19" t="s">
        <v>89</v>
      </c>
      <c r="C5908" s="19" t="s">
        <v>73</v>
      </c>
      <c r="D5908" s="19" t="s">
        <v>164</v>
      </c>
      <c r="E5908" s="19" t="s">
        <v>165</v>
      </c>
      <c r="F5908" s="19" t="s">
        <v>142</v>
      </c>
      <c r="G5908" s="19" t="s">
        <v>143</v>
      </c>
      <c r="H5908" s="25">
        <v>8.9878491668323058E-3</v>
      </c>
    </row>
    <row r="5909" spans="1:8" x14ac:dyDescent="0.25">
      <c r="A5909" s="19" t="s">
        <v>88</v>
      </c>
      <c r="B5909" s="19" t="s">
        <v>89</v>
      </c>
      <c r="C5909" s="19" t="s">
        <v>73</v>
      </c>
      <c r="D5909" s="19" t="s">
        <v>164</v>
      </c>
      <c r="E5909" s="19" t="s">
        <v>165</v>
      </c>
      <c r="F5909" s="19" t="s">
        <v>144</v>
      </c>
      <c r="G5909" s="19" t="s">
        <v>145</v>
      </c>
      <c r="H5909" s="25">
        <v>1.9612628472670042E-2</v>
      </c>
    </row>
    <row r="5910" spans="1:8" x14ac:dyDescent="0.25">
      <c r="A5910" s="19" t="s">
        <v>88</v>
      </c>
      <c r="B5910" s="19" t="s">
        <v>89</v>
      </c>
      <c r="C5910" s="19" t="s">
        <v>73</v>
      </c>
      <c r="D5910" s="19" t="s">
        <v>164</v>
      </c>
      <c r="E5910" s="19" t="s">
        <v>165</v>
      </c>
      <c r="F5910" s="19" t="s">
        <v>148</v>
      </c>
      <c r="G5910" s="19" t="s">
        <v>149</v>
      </c>
      <c r="H5910" s="25">
        <v>2.4345609326384677E-2</v>
      </c>
    </row>
    <row r="5911" spans="1:8" x14ac:dyDescent="0.25">
      <c r="A5911" s="19" t="s">
        <v>88</v>
      </c>
      <c r="B5911" s="19" t="s">
        <v>89</v>
      </c>
      <c r="C5911" s="19" t="s">
        <v>73</v>
      </c>
      <c r="D5911" s="19" t="s">
        <v>164</v>
      </c>
      <c r="E5911" s="19" t="s">
        <v>165</v>
      </c>
      <c r="F5911" s="19" t="s">
        <v>150</v>
      </c>
      <c r="G5911" s="19" t="s">
        <v>151</v>
      </c>
      <c r="H5911" s="25">
        <v>5.1502322097617412E-3</v>
      </c>
    </row>
    <row r="5912" spans="1:8" x14ac:dyDescent="0.25">
      <c r="A5912" s="19" t="s">
        <v>88</v>
      </c>
      <c r="B5912" s="19" t="s">
        <v>89</v>
      </c>
      <c r="C5912" s="19" t="s">
        <v>73</v>
      </c>
      <c r="D5912" s="19" t="s">
        <v>164</v>
      </c>
      <c r="E5912" s="19" t="s">
        <v>165</v>
      </c>
      <c r="F5912" s="19" t="s">
        <v>154</v>
      </c>
      <c r="G5912" s="19" t="s">
        <v>155</v>
      </c>
      <c r="H5912" s="25">
        <v>4.817594294305777E-2</v>
      </c>
    </row>
    <row r="5913" spans="1:8" x14ac:dyDescent="0.25">
      <c r="A5913" s="19" t="s">
        <v>88</v>
      </c>
      <c r="B5913" s="19" t="s">
        <v>89</v>
      </c>
      <c r="C5913" s="19" t="s">
        <v>73</v>
      </c>
      <c r="D5913" s="19" t="s">
        <v>164</v>
      </c>
      <c r="E5913" s="19" t="s">
        <v>165</v>
      </c>
      <c r="F5913" s="19" t="s">
        <v>156</v>
      </c>
      <c r="G5913" s="19" t="s">
        <v>157</v>
      </c>
      <c r="H5913" s="25">
        <v>9.0611588992715025E-3</v>
      </c>
    </row>
    <row r="5914" spans="1:8" x14ac:dyDescent="0.25">
      <c r="A5914" s="19" t="s">
        <v>88</v>
      </c>
      <c r="B5914" s="19" t="s">
        <v>89</v>
      </c>
      <c r="C5914" s="19" t="s">
        <v>73</v>
      </c>
      <c r="D5914" s="19" t="s">
        <v>164</v>
      </c>
      <c r="E5914" s="19" t="s">
        <v>165</v>
      </c>
      <c r="F5914" s="19" t="s">
        <v>174</v>
      </c>
      <c r="G5914" s="19" t="s">
        <v>175</v>
      </c>
      <c r="H5914" s="25">
        <v>8.1923010538647299E-4</v>
      </c>
    </row>
    <row r="5915" spans="1:8" x14ac:dyDescent="0.25">
      <c r="A5915" s="19" t="s">
        <v>88</v>
      </c>
      <c r="B5915" s="19" t="s">
        <v>89</v>
      </c>
      <c r="C5915" s="19" t="s">
        <v>73</v>
      </c>
      <c r="D5915" s="19" t="s">
        <v>164</v>
      </c>
      <c r="E5915" s="19" t="s">
        <v>165</v>
      </c>
      <c r="F5915" s="19" t="s">
        <v>162</v>
      </c>
      <c r="G5915" s="19" t="s">
        <v>163</v>
      </c>
      <c r="H5915" s="25">
        <v>1.9112303625707636E-2</v>
      </c>
    </row>
    <row r="5916" spans="1:8" x14ac:dyDescent="0.25">
      <c r="A5916" s="19" t="s">
        <v>88</v>
      </c>
      <c r="B5916" s="19" t="s">
        <v>89</v>
      </c>
      <c r="C5916" s="19" t="s">
        <v>73</v>
      </c>
      <c r="D5916" s="19" t="s">
        <v>176</v>
      </c>
      <c r="E5916" s="19" t="s">
        <v>177</v>
      </c>
      <c r="F5916" s="19" t="s">
        <v>94</v>
      </c>
      <c r="G5916" s="19" t="s">
        <v>95</v>
      </c>
      <c r="H5916" s="25">
        <v>1.3614319949553809E-2</v>
      </c>
    </row>
    <row r="5917" spans="1:8" x14ac:dyDescent="0.25">
      <c r="A5917" s="19" t="s">
        <v>88</v>
      </c>
      <c r="B5917" s="19" t="s">
        <v>89</v>
      </c>
      <c r="C5917" s="19" t="s">
        <v>73</v>
      </c>
      <c r="D5917" s="19" t="s">
        <v>176</v>
      </c>
      <c r="E5917" s="19" t="s">
        <v>177</v>
      </c>
      <c r="F5917" s="19" t="s">
        <v>410</v>
      </c>
      <c r="G5917" s="19" t="s">
        <v>411</v>
      </c>
      <c r="H5917" s="25">
        <v>3.960731575895919</v>
      </c>
    </row>
    <row r="5918" spans="1:8" x14ac:dyDescent="0.25">
      <c r="A5918" s="19" t="s">
        <v>88</v>
      </c>
      <c r="B5918" s="19" t="s">
        <v>89</v>
      </c>
      <c r="C5918" s="19" t="s">
        <v>73</v>
      </c>
      <c r="D5918" s="19" t="s">
        <v>176</v>
      </c>
      <c r="E5918" s="19" t="s">
        <v>177</v>
      </c>
      <c r="F5918" s="19" t="s">
        <v>166</v>
      </c>
      <c r="G5918" s="19" t="s">
        <v>167</v>
      </c>
      <c r="H5918" s="25">
        <v>3.3387172086470437E-4</v>
      </c>
    </row>
    <row r="5919" spans="1:8" x14ac:dyDescent="0.25">
      <c r="A5919" s="19" t="s">
        <v>88</v>
      </c>
      <c r="B5919" s="19" t="s">
        <v>89</v>
      </c>
      <c r="C5919" s="19" t="s">
        <v>73</v>
      </c>
      <c r="D5919" s="19" t="s">
        <v>176</v>
      </c>
      <c r="E5919" s="19" t="s">
        <v>177</v>
      </c>
      <c r="F5919" s="19" t="s">
        <v>178</v>
      </c>
      <c r="G5919" s="19" t="s">
        <v>179</v>
      </c>
      <c r="H5919" s="25">
        <v>9.605947358153049E-3</v>
      </c>
    </row>
    <row r="5920" spans="1:8" x14ac:dyDescent="0.25">
      <c r="A5920" s="19" t="s">
        <v>88</v>
      </c>
      <c r="B5920" s="19" t="s">
        <v>89</v>
      </c>
      <c r="C5920" s="19" t="s">
        <v>73</v>
      </c>
      <c r="D5920" s="19" t="s">
        <v>176</v>
      </c>
      <c r="E5920" s="19" t="s">
        <v>177</v>
      </c>
      <c r="F5920" s="19" t="s">
        <v>180</v>
      </c>
      <c r="G5920" s="19" t="s">
        <v>181</v>
      </c>
      <c r="H5920" s="25">
        <v>1.0759650987015839E-3</v>
      </c>
    </row>
    <row r="5921" spans="1:8" x14ac:dyDescent="0.25">
      <c r="A5921" s="19" t="s">
        <v>88</v>
      </c>
      <c r="B5921" s="19" t="s">
        <v>89</v>
      </c>
      <c r="C5921" s="19" t="s">
        <v>73</v>
      </c>
      <c r="D5921" s="19" t="s">
        <v>176</v>
      </c>
      <c r="E5921" s="19" t="s">
        <v>177</v>
      </c>
      <c r="F5921" s="19" t="s">
        <v>98</v>
      </c>
      <c r="G5921" s="19" t="s">
        <v>99</v>
      </c>
      <c r="H5921" s="25">
        <v>1.4269116385923264E-2</v>
      </c>
    </row>
    <row r="5922" spans="1:8" x14ac:dyDescent="0.25">
      <c r="A5922" s="19" t="s">
        <v>88</v>
      </c>
      <c r="B5922" s="19" t="s">
        <v>89</v>
      </c>
      <c r="C5922" s="19" t="s">
        <v>73</v>
      </c>
      <c r="D5922" s="19" t="s">
        <v>176</v>
      </c>
      <c r="E5922" s="19" t="s">
        <v>177</v>
      </c>
      <c r="F5922" s="19" t="s">
        <v>170</v>
      </c>
      <c r="G5922" s="19" t="s">
        <v>171</v>
      </c>
      <c r="H5922" s="25">
        <v>2.7445362718013979E-2</v>
      </c>
    </row>
    <row r="5923" spans="1:8" x14ac:dyDescent="0.25">
      <c r="A5923" s="19" t="s">
        <v>88</v>
      </c>
      <c r="B5923" s="19" t="s">
        <v>89</v>
      </c>
      <c r="C5923" s="19" t="s">
        <v>73</v>
      </c>
      <c r="D5923" s="19" t="s">
        <v>176</v>
      </c>
      <c r="E5923" s="19" t="s">
        <v>177</v>
      </c>
      <c r="F5923" s="19" t="s">
        <v>172</v>
      </c>
      <c r="G5923" s="19" t="s">
        <v>173</v>
      </c>
      <c r="H5923" s="25">
        <v>4.4096948253206725E-3</v>
      </c>
    </row>
    <row r="5924" spans="1:8" x14ac:dyDescent="0.25">
      <c r="A5924" s="19" t="s">
        <v>88</v>
      </c>
      <c r="B5924" s="19" t="s">
        <v>89</v>
      </c>
      <c r="C5924" s="19" t="s">
        <v>73</v>
      </c>
      <c r="D5924" s="19" t="s">
        <v>176</v>
      </c>
      <c r="E5924" s="19" t="s">
        <v>177</v>
      </c>
      <c r="F5924" s="19" t="s">
        <v>100</v>
      </c>
      <c r="G5924" s="19" t="s">
        <v>101</v>
      </c>
      <c r="H5924" s="25">
        <v>0.12237513042412312</v>
      </c>
    </row>
    <row r="5925" spans="1:8" x14ac:dyDescent="0.25">
      <c r="A5925" s="19" t="s">
        <v>88</v>
      </c>
      <c r="B5925" s="19" t="s">
        <v>89</v>
      </c>
      <c r="C5925" s="19" t="s">
        <v>73</v>
      </c>
      <c r="D5925" s="19" t="s">
        <v>176</v>
      </c>
      <c r="E5925" s="19" t="s">
        <v>177</v>
      </c>
      <c r="F5925" s="19" t="s">
        <v>102</v>
      </c>
      <c r="G5925" s="19" t="s">
        <v>103</v>
      </c>
      <c r="H5925" s="25">
        <v>1.5727299045749535E-3</v>
      </c>
    </row>
    <row r="5926" spans="1:8" x14ac:dyDescent="0.25">
      <c r="A5926" s="19" t="s">
        <v>88</v>
      </c>
      <c r="B5926" s="19" t="s">
        <v>89</v>
      </c>
      <c r="C5926" s="19" t="s">
        <v>73</v>
      </c>
      <c r="D5926" s="19" t="s">
        <v>176</v>
      </c>
      <c r="E5926" s="19" t="s">
        <v>177</v>
      </c>
      <c r="F5926" s="19" t="s">
        <v>106</v>
      </c>
      <c r="G5926" s="19" t="s">
        <v>107</v>
      </c>
      <c r="H5926" s="25">
        <v>5.5530538241949111E-2</v>
      </c>
    </row>
    <row r="5927" spans="1:8" x14ac:dyDescent="0.25">
      <c r="A5927" s="19" t="s">
        <v>88</v>
      </c>
      <c r="B5927" s="19" t="s">
        <v>89</v>
      </c>
      <c r="C5927" s="19" t="s">
        <v>73</v>
      </c>
      <c r="D5927" s="19" t="s">
        <v>176</v>
      </c>
      <c r="E5927" s="19" t="s">
        <v>177</v>
      </c>
      <c r="F5927" s="19" t="s">
        <v>108</v>
      </c>
      <c r="G5927" s="19" t="s">
        <v>109</v>
      </c>
      <c r="H5927" s="25">
        <v>4.1630019788899165E-3</v>
      </c>
    </row>
    <row r="5928" spans="1:8" x14ac:dyDescent="0.25">
      <c r="A5928" s="19" t="s">
        <v>88</v>
      </c>
      <c r="B5928" s="19" t="s">
        <v>89</v>
      </c>
      <c r="C5928" s="19" t="s">
        <v>73</v>
      </c>
      <c r="D5928" s="19" t="s">
        <v>176</v>
      </c>
      <c r="E5928" s="19" t="s">
        <v>177</v>
      </c>
      <c r="F5928" s="19" t="s">
        <v>110</v>
      </c>
      <c r="G5928" s="19" t="s">
        <v>111</v>
      </c>
      <c r="H5928" s="25">
        <v>6.1740748585342023E-2</v>
      </c>
    </row>
    <row r="5929" spans="1:8" x14ac:dyDescent="0.25">
      <c r="A5929" s="19" t="s">
        <v>88</v>
      </c>
      <c r="B5929" s="19" t="s">
        <v>89</v>
      </c>
      <c r="C5929" s="19" t="s">
        <v>73</v>
      </c>
      <c r="D5929" s="19" t="s">
        <v>176</v>
      </c>
      <c r="E5929" s="19" t="s">
        <v>177</v>
      </c>
      <c r="F5929" s="19" t="s">
        <v>182</v>
      </c>
      <c r="G5929" s="19" t="s">
        <v>183</v>
      </c>
      <c r="H5929" s="25">
        <v>6.9526734078317512E-2</v>
      </c>
    </row>
    <row r="5930" spans="1:8" x14ac:dyDescent="0.25">
      <c r="A5930" s="19" t="s">
        <v>88</v>
      </c>
      <c r="B5930" s="19" t="s">
        <v>89</v>
      </c>
      <c r="C5930" s="19" t="s">
        <v>73</v>
      </c>
      <c r="D5930" s="19" t="s">
        <v>176</v>
      </c>
      <c r="E5930" s="19" t="s">
        <v>177</v>
      </c>
      <c r="F5930" s="19" t="s">
        <v>112</v>
      </c>
      <c r="G5930" s="19" t="s">
        <v>113</v>
      </c>
      <c r="H5930" s="25">
        <v>4.6329377830238248E-3</v>
      </c>
    </row>
    <row r="5931" spans="1:8" x14ac:dyDescent="0.25">
      <c r="A5931" s="19" t="s">
        <v>88</v>
      </c>
      <c r="B5931" s="19" t="s">
        <v>89</v>
      </c>
      <c r="C5931" s="19" t="s">
        <v>73</v>
      </c>
      <c r="D5931" s="19" t="s">
        <v>176</v>
      </c>
      <c r="E5931" s="19" t="s">
        <v>177</v>
      </c>
      <c r="F5931" s="19" t="s">
        <v>118</v>
      </c>
      <c r="G5931" s="19" t="s">
        <v>119</v>
      </c>
      <c r="H5931" s="25">
        <v>3.2843488223160862E-2</v>
      </c>
    </row>
    <row r="5932" spans="1:8" x14ac:dyDescent="0.25">
      <c r="A5932" s="19" t="s">
        <v>88</v>
      </c>
      <c r="B5932" s="19" t="s">
        <v>89</v>
      </c>
      <c r="C5932" s="19" t="s">
        <v>73</v>
      </c>
      <c r="D5932" s="19" t="s">
        <v>176</v>
      </c>
      <c r="E5932" s="19" t="s">
        <v>177</v>
      </c>
      <c r="F5932" s="19" t="s">
        <v>184</v>
      </c>
      <c r="G5932" s="19" t="s">
        <v>185</v>
      </c>
      <c r="H5932" s="25">
        <v>1.0911269414362738E-2</v>
      </c>
    </row>
    <row r="5933" spans="1:8" x14ac:dyDescent="0.25">
      <c r="A5933" s="19" t="s">
        <v>88</v>
      </c>
      <c r="B5933" s="19" t="s">
        <v>89</v>
      </c>
      <c r="C5933" s="19" t="s">
        <v>73</v>
      </c>
      <c r="D5933" s="19" t="s">
        <v>176</v>
      </c>
      <c r="E5933" s="19" t="s">
        <v>177</v>
      </c>
      <c r="F5933" s="19" t="s">
        <v>120</v>
      </c>
      <c r="G5933" s="19" t="s">
        <v>121</v>
      </c>
      <c r="H5933" s="25">
        <v>4.4910434990986216E-2</v>
      </c>
    </row>
    <row r="5934" spans="1:8" x14ac:dyDescent="0.25">
      <c r="A5934" s="19" t="s">
        <v>88</v>
      </c>
      <c r="B5934" s="19" t="s">
        <v>89</v>
      </c>
      <c r="C5934" s="19" t="s">
        <v>73</v>
      </c>
      <c r="D5934" s="19" t="s">
        <v>176</v>
      </c>
      <c r="E5934" s="19" t="s">
        <v>177</v>
      </c>
      <c r="F5934" s="19" t="s">
        <v>186</v>
      </c>
      <c r="G5934" s="19" t="s">
        <v>187</v>
      </c>
      <c r="H5934" s="25">
        <v>2.7675592728230907E-3</v>
      </c>
    </row>
    <row r="5935" spans="1:8" x14ac:dyDescent="0.25">
      <c r="A5935" s="19" t="s">
        <v>88</v>
      </c>
      <c r="B5935" s="19" t="s">
        <v>89</v>
      </c>
      <c r="C5935" s="19" t="s">
        <v>73</v>
      </c>
      <c r="D5935" s="19" t="s">
        <v>176</v>
      </c>
      <c r="E5935" s="19" t="s">
        <v>177</v>
      </c>
      <c r="F5935" s="19" t="s">
        <v>188</v>
      </c>
      <c r="G5935" s="19" t="s">
        <v>189</v>
      </c>
      <c r="H5935" s="25">
        <v>0.25050085718683129</v>
      </c>
    </row>
    <row r="5936" spans="1:8" x14ac:dyDescent="0.25">
      <c r="A5936" s="19" t="s">
        <v>88</v>
      </c>
      <c r="B5936" s="19" t="s">
        <v>89</v>
      </c>
      <c r="C5936" s="19" t="s">
        <v>73</v>
      </c>
      <c r="D5936" s="19" t="s">
        <v>176</v>
      </c>
      <c r="E5936" s="19" t="s">
        <v>177</v>
      </c>
      <c r="F5936" s="19" t="s">
        <v>190</v>
      </c>
      <c r="G5936" s="19" t="s">
        <v>191</v>
      </c>
      <c r="H5936" s="25">
        <v>2.3587403829166778E-3</v>
      </c>
    </row>
    <row r="5937" spans="1:8" x14ac:dyDescent="0.25">
      <c r="A5937" s="19" t="s">
        <v>88</v>
      </c>
      <c r="B5937" s="19" t="s">
        <v>89</v>
      </c>
      <c r="C5937" s="19" t="s">
        <v>73</v>
      </c>
      <c r="D5937" s="19" t="s">
        <v>176</v>
      </c>
      <c r="E5937" s="19" t="s">
        <v>177</v>
      </c>
      <c r="F5937" s="19" t="s">
        <v>192</v>
      </c>
      <c r="G5937" s="19" t="s">
        <v>193</v>
      </c>
      <c r="H5937" s="25">
        <v>2.0045226275595775E-2</v>
      </c>
    </row>
    <row r="5938" spans="1:8" x14ac:dyDescent="0.25">
      <c r="A5938" s="19" t="s">
        <v>88</v>
      </c>
      <c r="B5938" s="19" t="s">
        <v>89</v>
      </c>
      <c r="C5938" s="19" t="s">
        <v>73</v>
      </c>
      <c r="D5938" s="19" t="s">
        <v>176</v>
      </c>
      <c r="E5938" s="19" t="s">
        <v>177</v>
      </c>
      <c r="F5938" s="19" t="s">
        <v>194</v>
      </c>
      <c r="G5938" s="19" t="s">
        <v>195</v>
      </c>
      <c r="H5938" s="25">
        <v>0.27391767345291873</v>
      </c>
    </row>
    <row r="5939" spans="1:8" x14ac:dyDescent="0.25">
      <c r="A5939" s="19" t="s">
        <v>88</v>
      </c>
      <c r="B5939" s="19" t="s">
        <v>89</v>
      </c>
      <c r="C5939" s="19" t="s">
        <v>73</v>
      </c>
      <c r="D5939" s="19" t="s">
        <v>176</v>
      </c>
      <c r="E5939" s="19" t="s">
        <v>177</v>
      </c>
      <c r="F5939" s="19" t="s">
        <v>122</v>
      </c>
      <c r="G5939" s="19" t="s">
        <v>123</v>
      </c>
      <c r="H5939" s="25">
        <v>6.397591391267797E-3</v>
      </c>
    </row>
    <row r="5940" spans="1:8" x14ac:dyDescent="0.25">
      <c r="A5940" s="19" t="s">
        <v>88</v>
      </c>
      <c r="B5940" s="19" t="s">
        <v>89</v>
      </c>
      <c r="C5940" s="19" t="s">
        <v>73</v>
      </c>
      <c r="D5940" s="19" t="s">
        <v>176</v>
      </c>
      <c r="E5940" s="19" t="s">
        <v>177</v>
      </c>
      <c r="F5940" s="19" t="s">
        <v>126</v>
      </c>
      <c r="G5940" s="19" t="s">
        <v>127</v>
      </c>
      <c r="H5940" s="25">
        <v>2.6984572514025629E-3</v>
      </c>
    </row>
    <row r="5941" spans="1:8" x14ac:dyDescent="0.25">
      <c r="A5941" s="19" t="s">
        <v>88</v>
      </c>
      <c r="B5941" s="19" t="s">
        <v>89</v>
      </c>
      <c r="C5941" s="19" t="s">
        <v>73</v>
      </c>
      <c r="D5941" s="19" t="s">
        <v>176</v>
      </c>
      <c r="E5941" s="19" t="s">
        <v>177</v>
      </c>
      <c r="F5941" s="19" t="s">
        <v>128</v>
      </c>
      <c r="G5941" s="19" t="s">
        <v>129</v>
      </c>
      <c r="H5941" s="25">
        <v>1.1711389810368083E-2</v>
      </c>
    </row>
    <row r="5942" spans="1:8" x14ac:dyDescent="0.25">
      <c r="A5942" s="19" t="s">
        <v>88</v>
      </c>
      <c r="B5942" s="19" t="s">
        <v>89</v>
      </c>
      <c r="C5942" s="19" t="s">
        <v>73</v>
      </c>
      <c r="D5942" s="19" t="s">
        <v>176</v>
      </c>
      <c r="E5942" s="19" t="s">
        <v>177</v>
      </c>
      <c r="F5942" s="19" t="s">
        <v>130</v>
      </c>
      <c r="G5942" s="19" t="s">
        <v>131</v>
      </c>
      <c r="H5942" s="25">
        <v>7.7593041756841535E-2</v>
      </c>
    </row>
    <row r="5943" spans="1:8" x14ac:dyDescent="0.25">
      <c r="A5943" s="19" t="s">
        <v>88</v>
      </c>
      <c r="B5943" s="19" t="s">
        <v>89</v>
      </c>
      <c r="C5943" s="19" t="s">
        <v>73</v>
      </c>
      <c r="D5943" s="19" t="s">
        <v>176</v>
      </c>
      <c r="E5943" s="19" t="s">
        <v>177</v>
      </c>
      <c r="F5943" s="19" t="s">
        <v>134</v>
      </c>
      <c r="G5943" s="19" t="s">
        <v>135</v>
      </c>
      <c r="H5943" s="25">
        <v>3.8509390235762067E-2</v>
      </c>
    </row>
    <row r="5944" spans="1:8" x14ac:dyDescent="0.25">
      <c r="A5944" s="19" t="s">
        <v>88</v>
      </c>
      <c r="B5944" s="19" t="s">
        <v>89</v>
      </c>
      <c r="C5944" s="19" t="s">
        <v>73</v>
      </c>
      <c r="D5944" s="19" t="s">
        <v>176</v>
      </c>
      <c r="E5944" s="19" t="s">
        <v>177</v>
      </c>
      <c r="F5944" s="19" t="s">
        <v>196</v>
      </c>
      <c r="G5944" s="19" t="s">
        <v>197</v>
      </c>
      <c r="H5944" s="25">
        <v>1.9571405537910742E-3</v>
      </c>
    </row>
    <row r="5945" spans="1:8" x14ac:dyDescent="0.25">
      <c r="A5945" s="19" t="s">
        <v>88</v>
      </c>
      <c r="B5945" s="19" t="s">
        <v>89</v>
      </c>
      <c r="C5945" s="19" t="s">
        <v>73</v>
      </c>
      <c r="D5945" s="19" t="s">
        <v>176</v>
      </c>
      <c r="E5945" s="19" t="s">
        <v>177</v>
      </c>
      <c r="F5945" s="19" t="s">
        <v>136</v>
      </c>
      <c r="G5945" s="19" t="s">
        <v>137</v>
      </c>
      <c r="H5945" s="25">
        <v>5.2293870940966058E-3</v>
      </c>
    </row>
    <row r="5946" spans="1:8" x14ac:dyDescent="0.25">
      <c r="A5946" s="19" t="s">
        <v>88</v>
      </c>
      <c r="B5946" s="19" t="s">
        <v>89</v>
      </c>
      <c r="C5946" s="19" t="s">
        <v>73</v>
      </c>
      <c r="D5946" s="19" t="s">
        <v>176</v>
      </c>
      <c r="E5946" s="19" t="s">
        <v>177</v>
      </c>
      <c r="F5946" s="19" t="s">
        <v>138</v>
      </c>
      <c r="G5946" s="19" t="s">
        <v>139</v>
      </c>
      <c r="H5946" s="25">
        <v>1.4584868718981897E-2</v>
      </c>
    </row>
    <row r="5947" spans="1:8" x14ac:dyDescent="0.25">
      <c r="A5947" s="19" t="s">
        <v>88</v>
      </c>
      <c r="B5947" s="19" t="s">
        <v>89</v>
      </c>
      <c r="C5947" s="19" t="s">
        <v>73</v>
      </c>
      <c r="D5947" s="19" t="s">
        <v>176</v>
      </c>
      <c r="E5947" s="19" t="s">
        <v>177</v>
      </c>
      <c r="F5947" s="19" t="s">
        <v>140</v>
      </c>
      <c r="G5947" s="19" t="s">
        <v>141</v>
      </c>
      <c r="H5947" s="25">
        <v>1.7083185596215692E-2</v>
      </c>
    </row>
    <row r="5948" spans="1:8" x14ac:dyDescent="0.25">
      <c r="A5948" s="19" t="s">
        <v>88</v>
      </c>
      <c r="B5948" s="19" t="s">
        <v>89</v>
      </c>
      <c r="C5948" s="19" t="s">
        <v>73</v>
      </c>
      <c r="D5948" s="19" t="s">
        <v>176</v>
      </c>
      <c r="E5948" s="19" t="s">
        <v>177</v>
      </c>
      <c r="F5948" s="19" t="s">
        <v>198</v>
      </c>
      <c r="G5948" s="19" t="s">
        <v>199</v>
      </c>
      <c r="H5948" s="25">
        <v>9.0653024090251097E-2</v>
      </c>
    </row>
    <row r="5949" spans="1:8" x14ac:dyDescent="0.25">
      <c r="A5949" s="19" t="s">
        <v>88</v>
      </c>
      <c r="B5949" s="19" t="s">
        <v>89</v>
      </c>
      <c r="C5949" s="19" t="s">
        <v>73</v>
      </c>
      <c r="D5949" s="19" t="s">
        <v>176</v>
      </c>
      <c r="E5949" s="19" t="s">
        <v>177</v>
      </c>
      <c r="F5949" s="19" t="s">
        <v>142</v>
      </c>
      <c r="G5949" s="19" t="s">
        <v>143</v>
      </c>
      <c r="H5949" s="25">
        <v>2.6135908340282395E-2</v>
      </c>
    </row>
    <row r="5950" spans="1:8" x14ac:dyDescent="0.25">
      <c r="A5950" s="19" t="s">
        <v>88</v>
      </c>
      <c r="B5950" s="19" t="s">
        <v>89</v>
      </c>
      <c r="C5950" s="19" t="s">
        <v>73</v>
      </c>
      <c r="D5950" s="19" t="s">
        <v>176</v>
      </c>
      <c r="E5950" s="19" t="s">
        <v>177</v>
      </c>
      <c r="F5950" s="19" t="s">
        <v>144</v>
      </c>
      <c r="G5950" s="19" t="s">
        <v>145</v>
      </c>
      <c r="H5950" s="25">
        <v>0.10078290533440089</v>
      </c>
    </row>
    <row r="5951" spans="1:8" x14ac:dyDescent="0.25">
      <c r="A5951" s="19" t="s">
        <v>88</v>
      </c>
      <c r="B5951" s="19" t="s">
        <v>89</v>
      </c>
      <c r="C5951" s="19" t="s">
        <v>73</v>
      </c>
      <c r="D5951" s="19" t="s">
        <v>176</v>
      </c>
      <c r="E5951" s="19" t="s">
        <v>177</v>
      </c>
      <c r="F5951" s="19" t="s">
        <v>146</v>
      </c>
      <c r="G5951" s="19" t="s">
        <v>147</v>
      </c>
      <c r="H5951" s="25">
        <v>7.6505729069834948E-3</v>
      </c>
    </row>
    <row r="5952" spans="1:8" x14ac:dyDescent="0.25">
      <c r="A5952" s="19" t="s">
        <v>88</v>
      </c>
      <c r="B5952" s="19" t="s">
        <v>89</v>
      </c>
      <c r="C5952" s="19" t="s">
        <v>73</v>
      </c>
      <c r="D5952" s="19" t="s">
        <v>176</v>
      </c>
      <c r="E5952" s="19" t="s">
        <v>177</v>
      </c>
      <c r="F5952" s="19" t="s">
        <v>150</v>
      </c>
      <c r="G5952" s="19" t="s">
        <v>151</v>
      </c>
      <c r="H5952" s="25">
        <v>2.1009732711218011E-2</v>
      </c>
    </row>
    <row r="5953" spans="1:8" x14ac:dyDescent="0.25">
      <c r="A5953" s="19" t="s">
        <v>88</v>
      </c>
      <c r="B5953" s="19" t="s">
        <v>89</v>
      </c>
      <c r="C5953" s="19" t="s">
        <v>73</v>
      </c>
      <c r="D5953" s="19" t="s">
        <v>176</v>
      </c>
      <c r="E5953" s="19" t="s">
        <v>177</v>
      </c>
      <c r="F5953" s="19" t="s">
        <v>156</v>
      </c>
      <c r="G5953" s="19" t="s">
        <v>157</v>
      </c>
      <c r="H5953" s="25">
        <v>3.5830599189607869E-2</v>
      </c>
    </row>
    <row r="5954" spans="1:8" x14ac:dyDescent="0.25">
      <c r="A5954" s="19" t="s">
        <v>88</v>
      </c>
      <c r="B5954" s="19" t="s">
        <v>89</v>
      </c>
      <c r="C5954" s="19" t="s">
        <v>73</v>
      </c>
      <c r="D5954" s="19" t="s">
        <v>176</v>
      </c>
      <c r="E5954" s="19" t="s">
        <v>177</v>
      </c>
      <c r="F5954" s="19" t="s">
        <v>158</v>
      </c>
      <c r="G5954" s="19" t="s">
        <v>159</v>
      </c>
      <c r="H5954" s="25">
        <v>4.9324607947852557E-4</v>
      </c>
    </row>
    <row r="5955" spans="1:8" x14ac:dyDescent="0.25">
      <c r="A5955" s="19" t="s">
        <v>88</v>
      </c>
      <c r="B5955" s="19" t="s">
        <v>89</v>
      </c>
      <c r="C5955" s="19" t="s">
        <v>73</v>
      </c>
      <c r="D5955" s="19" t="s">
        <v>176</v>
      </c>
      <c r="E5955" s="19" t="s">
        <v>177</v>
      </c>
      <c r="F5955" s="19" t="s">
        <v>174</v>
      </c>
      <c r="G5955" s="19" t="s">
        <v>175</v>
      </c>
      <c r="H5955" s="25">
        <v>2.9238834354313025E-3</v>
      </c>
    </row>
    <row r="5956" spans="1:8" x14ac:dyDescent="0.25">
      <c r="A5956" s="19" t="s">
        <v>88</v>
      </c>
      <c r="B5956" s="19" t="s">
        <v>89</v>
      </c>
      <c r="C5956" s="19" t="s">
        <v>73</v>
      </c>
      <c r="D5956" s="19" t="s">
        <v>176</v>
      </c>
      <c r="E5956" s="19" t="s">
        <v>177</v>
      </c>
      <c r="F5956" s="19" t="s">
        <v>162</v>
      </c>
      <c r="G5956" s="19" t="s">
        <v>163</v>
      </c>
      <c r="H5956" s="25">
        <v>8.6004269044720361E-2</v>
      </c>
    </row>
    <row r="5957" spans="1:8" x14ac:dyDescent="0.25">
      <c r="A5957" s="19" t="s">
        <v>88</v>
      </c>
      <c r="B5957" s="19" t="s">
        <v>89</v>
      </c>
      <c r="C5957" s="19" t="s">
        <v>73</v>
      </c>
      <c r="D5957" s="19" t="s">
        <v>176</v>
      </c>
      <c r="E5957" s="19" t="s">
        <v>177</v>
      </c>
      <c r="F5957" s="19" t="s">
        <v>200</v>
      </c>
      <c r="G5957" s="19" t="s">
        <v>201</v>
      </c>
      <c r="H5957" s="25">
        <v>3.1877426102186496E-2</v>
      </c>
    </row>
    <row r="5958" spans="1:8" x14ac:dyDescent="0.25">
      <c r="A5958" s="19" t="s">
        <v>88</v>
      </c>
      <c r="B5958" s="19" t="s">
        <v>89</v>
      </c>
      <c r="C5958" s="19" t="s">
        <v>73</v>
      </c>
      <c r="D5958" s="19" t="s">
        <v>176</v>
      </c>
      <c r="E5958" s="19" t="s">
        <v>177</v>
      </c>
      <c r="F5958" s="19" t="s">
        <v>202</v>
      </c>
      <c r="G5958" s="19" t="s">
        <v>203</v>
      </c>
      <c r="H5958" s="25">
        <v>4.2364085544790119E-3</v>
      </c>
    </row>
    <row r="5959" spans="1:8" x14ac:dyDescent="0.25">
      <c r="A5959" s="19" t="s">
        <v>88</v>
      </c>
      <c r="B5959" s="19" t="s">
        <v>89</v>
      </c>
      <c r="C5959" s="19" t="s">
        <v>73</v>
      </c>
      <c r="D5959" s="19" t="s">
        <v>204</v>
      </c>
      <c r="E5959" s="19" t="s">
        <v>205</v>
      </c>
      <c r="F5959" s="19" t="s">
        <v>94</v>
      </c>
      <c r="G5959" s="19" t="s">
        <v>95</v>
      </c>
      <c r="H5959" s="25">
        <v>2.8755103554238396E-3</v>
      </c>
    </row>
    <row r="5960" spans="1:8" x14ac:dyDescent="0.25">
      <c r="A5960" s="19" t="s">
        <v>88</v>
      </c>
      <c r="B5960" s="19" t="s">
        <v>89</v>
      </c>
      <c r="C5960" s="19" t="s">
        <v>73</v>
      </c>
      <c r="D5960" s="19" t="s">
        <v>204</v>
      </c>
      <c r="E5960" s="19" t="s">
        <v>205</v>
      </c>
      <c r="F5960" s="19" t="s">
        <v>410</v>
      </c>
      <c r="G5960" s="19" t="s">
        <v>411</v>
      </c>
      <c r="H5960" s="25">
        <v>1.2516056625082259</v>
      </c>
    </row>
    <row r="5961" spans="1:8" x14ac:dyDescent="0.25">
      <c r="A5961" s="19" t="s">
        <v>88</v>
      </c>
      <c r="B5961" s="19" t="s">
        <v>89</v>
      </c>
      <c r="C5961" s="19" t="s">
        <v>73</v>
      </c>
      <c r="D5961" s="19" t="s">
        <v>204</v>
      </c>
      <c r="E5961" s="19" t="s">
        <v>205</v>
      </c>
      <c r="F5961" s="19" t="s">
        <v>178</v>
      </c>
      <c r="G5961" s="19" t="s">
        <v>179</v>
      </c>
      <c r="H5961" s="25">
        <v>1.4296520139913441E-3</v>
      </c>
    </row>
    <row r="5962" spans="1:8" x14ac:dyDescent="0.25">
      <c r="A5962" s="19" t="s">
        <v>88</v>
      </c>
      <c r="B5962" s="19" t="s">
        <v>89</v>
      </c>
      <c r="C5962" s="19" t="s">
        <v>73</v>
      </c>
      <c r="D5962" s="19" t="s">
        <v>204</v>
      </c>
      <c r="E5962" s="19" t="s">
        <v>205</v>
      </c>
      <c r="F5962" s="19" t="s">
        <v>98</v>
      </c>
      <c r="G5962" s="19" t="s">
        <v>99</v>
      </c>
      <c r="H5962" s="25">
        <v>7.1289207926087438E-3</v>
      </c>
    </row>
    <row r="5963" spans="1:8" x14ac:dyDescent="0.25">
      <c r="A5963" s="19" t="s">
        <v>88</v>
      </c>
      <c r="B5963" s="19" t="s">
        <v>89</v>
      </c>
      <c r="C5963" s="19" t="s">
        <v>73</v>
      </c>
      <c r="D5963" s="19" t="s">
        <v>204</v>
      </c>
      <c r="E5963" s="19" t="s">
        <v>205</v>
      </c>
      <c r="F5963" s="19" t="s">
        <v>172</v>
      </c>
      <c r="G5963" s="19" t="s">
        <v>173</v>
      </c>
      <c r="H5963" s="25">
        <v>6.495334271948473E-4</v>
      </c>
    </row>
    <row r="5964" spans="1:8" x14ac:dyDescent="0.25">
      <c r="A5964" s="19" t="s">
        <v>88</v>
      </c>
      <c r="B5964" s="19" t="s">
        <v>89</v>
      </c>
      <c r="C5964" s="19" t="s">
        <v>73</v>
      </c>
      <c r="D5964" s="19" t="s">
        <v>204</v>
      </c>
      <c r="E5964" s="19" t="s">
        <v>205</v>
      </c>
      <c r="F5964" s="19" t="s">
        <v>100</v>
      </c>
      <c r="G5964" s="19" t="s">
        <v>101</v>
      </c>
      <c r="H5964" s="25">
        <v>1.8521504894759604E-2</v>
      </c>
    </row>
    <row r="5965" spans="1:8" x14ac:dyDescent="0.25">
      <c r="A5965" s="19" t="s">
        <v>88</v>
      </c>
      <c r="B5965" s="19" t="s">
        <v>89</v>
      </c>
      <c r="C5965" s="19" t="s">
        <v>73</v>
      </c>
      <c r="D5965" s="19" t="s">
        <v>204</v>
      </c>
      <c r="E5965" s="19" t="s">
        <v>205</v>
      </c>
      <c r="F5965" s="19" t="s">
        <v>106</v>
      </c>
      <c r="G5965" s="19" t="s">
        <v>107</v>
      </c>
      <c r="H5965" s="25">
        <v>8.7719701404928088E-3</v>
      </c>
    </row>
    <row r="5966" spans="1:8" x14ac:dyDescent="0.25">
      <c r="A5966" s="19" t="s">
        <v>88</v>
      </c>
      <c r="B5966" s="19" t="s">
        <v>89</v>
      </c>
      <c r="C5966" s="19" t="s">
        <v>73</v>
      </c>
      <c r="D5966" s="19" t="s">
        <v>204</v>
      </c>
      <c r="E5966" s="19" t="s">
        <v>205</v>
      </c>
      <c r="F5966" s="19" t="s">
        <v>108</v>
      </c>
      <c r="G5966" s="19" t="s">
        <v>109</v>
      </c>
      <c r="H5966" s="25">
        <v>6.571148852574306E-4</v>
      </c>
    </row>
    <row r="5967" spans="1:8" x14ac:dyDescent="0.25">
      <c r="A5967" s="19" t="s">
        <v>88</v>
      </c>
      <c r="B5967" s="19" t="s">
        <v>89</v>
      </c>
      <c r="C5967" s="19" t="s">
        <v>73</v>
      </c>
      <c r="D5967" s="19" t="s">
        <v>204</v>
      </c>
      <c r="E5967" s="19" t="s">
        <v>205</v>
      </c>
      <c r="F5967" s="19" t="s">
        <v>110</v>
      </c>
      <c r="G5967" s="19" t="s">
        <v>111</v>
      </c>
      <c r="H5967" s="25">
        <v>1.6531569879641151E-2</v>
      </c>
    </row>
    <row r="5968" spans="1:8" x14ac:dyDescent="0.25">
      <c r="A5968" s="19" t="s">
        <v>88</v>
      </c>
      <c r="B5968" s="19" t="s">
        <v>89</v>
      </c>
      <c r="C5968" s="19" t="s">
        <v>73</v>
      </c>
      <c r="D5968" s="19" t="s">
        <v>204</v>
      </c>
      <c r="E5968" s="19" t="s">
        <v>205</v>
      </c>
      <c r="F5968" s="19" t="s">
        <v>206</v>
      </c>
      <c r="G5968" s="19" t="s">
        <v>207</v>
      </c>
      <c r="H5968" s="25">
        <v>2.2102816928566164E-3</v>
      </c>
    </row>
    <row r="5969" spans="1:8" x14ac:dyDescent="0.25">
      <c r="A5969" s="19" t="s">
        <v>88</v>
      </c>
      <c r="B5969" s="19" t="s">
        <v>89</v>
      </c>
      <c r="C5969" s="19" t="s">
        <v>73</v>
      </c>
      <c r="D5969" s="19" t="s">
        <v>204</v>
      </c>
      <c r="E5969" s="19" t="s">
        <v>205</v>
      </c>
      <c r="F5969" s="19" t="s">
        <v>208</v>
      </c>
      <c r="G5969" s="19" t="s">
        <v>209</v>
      </c>
      <c r="H5969" s="25">
        <v>4.2781670984810193E-4</v>
      </c>
    </row>
    <row r="5970" spans="1:8" x14ac:dyDescent="0.25">
      <c r="A5970" s="19" t="s">
        <v>88</v>
      </c>
      <c r="B5970" s="19" t="s">
        <v>89</v>
      </c>
      <c r="C5970" s="19" t="s">
        <v>73</v>
      </c>
      <c r="D5970" s="19" t="s">
        <v>204</v>
      </c>
      <c r="E5970" s="19" t="s">
        <v>205</v>
      </c>
      <c r="F5970" s="19" t="s">
        <v>182</v>
      </c>
      <c r="G5970" s="19" t="s">
        <v>183</v>
      </c>
      <c r="H5970" s="25">
        <v>6.0978590878487645E-3</v>
      </c>
    </row>
    <row r="5971" spans="1:8" x14ac:dyDescent="0.25">
      <c r="A5971" s="19" t="s">
        <v>88</v>
      </c>
      <c r="B5971" s="19" t="s">
        <v>89</v>
      </c>
      <c r="C5971" s="19" t="s">
        <v>73</v>
      </c>
      <c r="D5971" s="19" t="s">
        <v>204</v>
      </c>
      <c r="E5971" s="19" t="s">
        <v>205</v>
      </c>
      <c r="F5971" s="19" t="s">
        <v>112</v>
      </c>
      <c r="G5971" s="19" t="s">
        <v>113</v>
      </c>
      <c r="H5971" s="25">
        <v>7.2993674877020712E-4</v>
      </c>
    </row>
    <row r="5972" spans="1:8" x14ac:dyDescent="0.25">
      <c r="A5972" s="19" t="s">
        <v>88</v>
      </c>
      <c r="B5972" s="19" t="s">
        <v>89</v>
      </c>
      <c r="C5972" s="19" t="s">
        <v>73</v>
      </c>
      <c r="D5972" s="19" t="s">
        <v>204</v>
      </c>
      <c r="E5972" s="19" t="s">
        <v>205</v>
      </c>
      <c r="F5972" s="19" t="s">
        <v>116</v>
      </c>
      <c r="G5972" s="19" t="s">
        <v>117</v>
      </c>
      <c r="H5972" s="25">
        <v>8.7186833644996048E-4</v>
      </c>
    </row>
    <row r="5973" spans="1:8" x14ac:dyDescent="0.25">
      <c r="A5973" s="19" t="s">
        <v>88</v>
      </c>
      <c r="B5973" s="19" t="s">
        <v>89</v>
      </c>
      <c r="C5973" s="19" t="s">
        <v>73</v>
      </c>
      <c r="D5973" s="19" t="s">
        <v>204</v>
      </c>
      <c r="E5973" s="19" t="s">
        <v>205</v>
      </c>
      <c r="F5973" s="19" t="s">
        <v>118</v>
      </c>
      <c r="G5973" s="19" t="s">
        <v>119</v>
      </c>
      <c r="H5973" s="25">
        <v>4.942332244590974E-3</v>
      </c>
    </row>
    <row r="5974" spans="1:8" x14ac:dyDescent="0.25">
      <c r="A5974" s="19" t="s">
        <v>88</v>
      </c>
      <c r="B5974" s="19" t="s">
        <v>89</v>
      </c>
      <c r="C5974" s="19" t="s">
        <v>73</v>
      </c>
      <c r="D5974" s="19" t="s">
        <v>204</v>
      </c>
      <c r="E5974" s="19" t="s">
        <v>205</v>
      </c>
      <c r="F5974" s="19" t="s">
        <v>184</v>
      </c>
      <c r="G5974" s="19" t="s">
        <v>185</v>
      </c>
      <c r="H5974" s="25">
        <v>2.2130724101275135E-3</v>
      </c>
    </row>
    <row r="5975" spans="1:8" x14ac:dyDescent="0.25">
      <c r="A5975" s="19" t="s">
        <v>88</v>
      </c>
      <c r="B5975" s="19" t="s">
        <v>89</v>
      </c>
      <c r="C5975" s="19" t="s">
        <v>73</v>
      </c>
      <c r="D5975" s="19" t="s">
        <v>204</v>
      </c>
      <c r="E5975" s="19" t="s">
        <v>205</v>
      </c>
      <c r="F5975" s="19" t="s">
        <v>120</v>
      </c>
      <c r="G5975" s="19" t="s">
        <v>121</v>
      </c>
      <c r="H5975" s="25">
        <v>7.0487313590284319E-3</v>
      </c>
    </row>
    <row r="5976" spans="1:8" x14ac:dyDescent="0.25">
      <c r="A5976" s="19" t="s">
        <v>88</v>
      </c>
      <c r="B5976" s="19" t="s">
        <v>89</v>
      </c>
      <c r="C5976" s="19" t="s">
        <v>73</v>
      </c>
      <c r="D5976" s="19" t="s">
        <v>204</v>
      </c>
      <c r="E5976" s="19" t="s">
        <v>205</v>
      </c>
      <c r="F5976" s="19" t="s">
        <v>186</v>
      </c>
      <c r="G5976" s="19" t="s">
        <v>187</v>
      </c>
      <c r="H5976" s="25">
        <v>4.4272000371548643E-4</v>
      </c>
    </row>
    <row r="5977" spans="1:8" x14ac:dyDescent="0.25">
      <c r="A5977" s="19" t="s">
        <v>88</v>
      </c>
      <c r="B5977" s="19" t="s">
        <v>89</v>
      </c>
      <c r="C5977" s="19" t="s">
        <v>73</v>
      </c>
      <c r="D5977" s="19" t="s">
        <v>204</v>
      </c>
      <c r="E5977" s="19" t="s">
        <v>205</v>
      </c>
      <c r="F5977" s="19" t="s">
        <v>188</v>
      </c>
      <c r="G5977" s="19" t="s">
        <v>189</v>
      </c>
      <c r="H5977" s="25">
        <v>3.9086810550121032E-2</v>
      </c>
    </row>
    <row r="5978" spans="1:8" x14ac:dyDescent="0.25">
      <c r="A5978" s="19" t="s">
        <v>88</v>
      </c>
      <c r="B5978" s="19" t="s">
        <v>89</v>
      </c>
      <c r="C5978" s="19" t="s">
        <v>73</v>
      </c>
      <c r="D5978" s="19" t="s">
        <v>204</v>
      </c>
      <c r="E5978" s="19" t="s">
        <v>205</v>
      </c>
      <c r="F5978" s="19" t="s">
        <v>192</v>
      </c>
      <c r="G5978" s="19" t="s">
        <v>193</v>
      </c>
      <c r="H5978" s="25">
        <v>3.9240570545158631E-3</v>
      </c>
    </row>
    <row r="5979" spans="1:8" x14ac:dyDescent="0.25">
      <c r="A5979" s="19" t="s">
        <v>88</v>
      </c>
      <c r="B5979" s="19" t="s">
        <v>89</v>
      </c>
      <c r="C5979" s="19" t="s">
        <v>73</v>
      </c>
      <c r="D5979" s="19" t="s">
        <v>204</v>
      </c>
      <c r="E5979" s="19" t="s">
        <v>205</v>
      </c>
      <c r="F5979" s="19" t="s">
        <v>194</v>
      </c>
      <c r="G5979" s="19" t="s">
        <v>195</v>
      </c>
      <c r="H5979" s="25">
        <v>4.530410962513829E-2</v>
      </c>
    </row>
    <row r="5980" spans="1:8" x14ac:dyDescent="0.25">
      <c r="A5980" s="19" t="s">
        <v>88</v>
      </c>
      <c r="B5980" s="19" t="s">
        <v>89</v>
      </c>
      <c r="C5980" s="19" t="s">
        <v>73</v>
      </c>
      <c r="D5980" s="19" t="s">
        <v>204</v>
      </c>
      <c r="E5980" s="19" t="s">
        <v>205</v>
      </c>
      <c r="F5980" s="19" t="s">
        <v>122</v>
      </c>
      <c r="G5980" s="19" t="s">
        <v>123</v>
      </c>
      <c r="H5980" s="25">
        <v>1.1116312096041074E-3</v>
      </c>
    </row>
    <row r="5981" spans="1:8" x14ac:dyDescent="0.25">
      <c r="A5981" s="19" t="s">
        <v>88</v>
      </c>
      <c r="B5981" s="19" t="s">
        <v>89</v>
      </c>
      <c r="C5981" s="19" t="s">
        <v>73</v>
      </c>
      <c r="D5981" s="19" t="s">
        <v>204</v>
      </c>
      <c r="E5981" s="19" t="s">
        <v>205</v>
      </c>
      <c r="F5981" s="19" t="s">
        <v>126</v>
      </c>
      <c r="G5981" s="19" t="s">
        <v>127</v>
      </c>
      <c r="H5981" s="25">
        <v>3.9488261198274122E-4</v>
      </c>
    </row>
    <row r="5982" spans="1:8" x14ac:dyDescent="0.25">
      <c r="A5982" s="19" t="s">
        <v>88</v>
      </c>
      <c r="B5982" s="19" t="s">
        <v>89</v>
      </c>
      <c r="C5982" s="19" t="s">
        <v>73</v>
      </c>
      <c r="D5982" s="19" t="s">
        <v>204</v>
      </c>
      <c r="E5982" s="19" t="s">
        <v>205</v>
      </c>
      <c r="F5982" s="19" t="s">
        <v>132</v>
      </c>
      <c r="G5982" s="19" t="s">
        <v>133</v>
      </c>
      <c r="H5982" s="25">
        <v>1.1449629533042687E-2</v>
      </c>
    </row>
    <row r="5983" spans="1:8" x14ac:dyDescent="0.25">
      <c r="A5983" s="19" t="s">
        <v>88</v>
      </c>
      <c r="B5983" s="19" t="s">
        <v>89</v>
      </c>
      <c r="C5983" s="19" t="s">
        <v>73</v>
      </c>
      <c r="D5983" s="19" t="s">
        <v>204</v>
      </c>
      <c r="E5983" s="19" t="s">
        <v>205</v>
      </c>
      <c r="F5983" s="19" t="s">
        <v>134</v>
      </c>
      <c r="G5983" s="19" t="s">
        <v>135</v>
      </c>
      <c r="H5983" s="25">
        <v>6.2014642727309388E-3</v>
      </c>
    </row>
    <row r="5984" spans="1:8" x14ac:dyDescent="0.25">
      <c r="A5984" s="19" t="s">
        <v>88</v>
      </c>
      <c r="B5984" s="19" t="s">
        <v>89</v>
      </c>
      <c r="C5984" s="19" t="s">
        <v>73</v>
      </c>
      <c r="D5984" s="19" t="s">
        <v>204</v>
      </c>
      <c r="E5984" s="19" t="s">
        <v>205</v>
      </c>
      <c r="F5984" s="19" t="s">
        <v>136</v>
      </c>
      <c r="G5984" s="19" t="s">
        <v>137</v>
      </c>
      <c r="H5984" s="25">
        <v>8.7432419684699942E-4</v>
      </c>
    </row>
    <row r="5985" spans="1:8" x14ac:dyDescent="0.25">
      <c r="A5985" s="19" t="s">
        <v>88</v>
      </c>
      <c r="B5985" s="19" t="s">
        <v>89</v>
      </c>
      <c r="C5985" s="19" t="s">
        <v>73</v>
      </c>
      <c r="D5985" s="19" t="s">
        <v>204</v>
      </c>
      <c r="E5985" s="19" t="s">
        <v>205</v>
      </c>
      <c r="F5985" s="19" t="s">
        <v>198</v>
      </c>
      <c r="G5985" s="19" t="s">
        <v>199</v>
      </c>
      <c r="H5985" s="25">
        <v>1.6554450616107927E-2</v>
      </c>
    </row>
    <row r="5986" spans="1:8" x14ac:dyDescent="0.25">
      <c r="A5986" s="19" t="s">
        <v>88</v>
      </c>
      <c r="B5986" s="19" t="s">
        <v>89</v>
      </c>
      <c r="C5986" s="19" t="s">
        <v>73</v>
      </c>
      <c r="D5986" s="19" t="s">
        <v>204</v>
      </c>
      <c r="E5986" s="19" t="s">
        <v>205</v>
      </c>
      <c r="F5986" s="19" t="s">
        <v>142</v>
      </c>
      <c r="G5986" s="19" t="s">
        <v>143</v>
      </c>
      <c r="H5986" s="25">
        <v>5.5630107750346929E-3</v>
      </c>
    </row>
    <row r="5987" spans="1:8" x14ac:dyDescent="0.25">
      <c r="A5987" s="19" t="s">
        <v>88</v>
      </c>
      <c r="B5987" s="19" t="s">
        <v>89</v>
      </c>
      <c r="C5987" s="19" t="s">
        <v>73</v>
      </c>
      <c r="D5987" s="19" t="s">
        <v>204</v>
      </c>
      <c r="E5987" s="19" t="s">
        <v>205</v>
      </c>
      <c r="F5987" s="19" t="s">
        <v>144</v>
      </c>
      <c r="G5987" s="19" t="s">
        <v>145</v>
      </c>
      <c r="H5987" s="25">
        <v>2.0893028166695377E-2</v>
      </c>
    </row>
    <row r="5988" spans="1:8" x14ac:dyDescent="0.25">
      <c r="A5988" s="19" t="s">
        <v>88</v>
      </c>
      <c r="B5988" s="19" t="s">
        <v>89</v>
      </c>
      <c r="C5988" s="19" t="s">
        <v>73</v>
      </c>
      <c r="D5988" s="19" t="s">
        <v>204</v>
      </c>
      <c r="E5988" s="19" t="s">
        <v>205</v>
      </c>
      <c r="F5988" s="19" t="s">
        <v>146</v>
      </c>
      <c r="G5988" s="19" t="s">
        <v>147</v>
      </c>
      <c r="H5988" s="25">
        <v>1.0829629001585692E-3</v>
      </c>
    </row>
    <row r="5989" spans="1:8" x14ac:dyDescent="0.25">
      <c r="A5989" s="19" t="s">
        <v>88</v>
      </c>
      <c r="B5989" s="19" t="s">
        <v>89</v>
      </c>
      <c r="C5989" s="19" t="s">
        <v>73</v>
      </c>
      <c r="D5989" s="19" t="s">
        <v>204</v>
      </c>
      <c r="E5989" s="19" t="s">
        <v>205</v>
      </c>
      <c r="F5989" s="19" t="s">
        <v>150</v>
      </c>
      <c r="G5989" s="19" t="s">
        <v>151</v>
      </c>
      <c r="H5989" s="25">
        <v>3.4866596637625012E-3</v>
      </c>
    </row>
    <row r="5990" spans="1:8" x14ac:dyDescent="0.25">
      <c r="A5990" s="19" t="s">
        <v>88</v>
      </c>
      <c r="B5990" s="19" t="s">
        <v>89</v>
      </c>
      <c r="C5990" s="19" t="s">
        <v>73</v>
      </c>
      <c r="D5990" s="19" t="s">
        <v>204</v>
      </c>
      <c r="E5990" s="19" t="s">
        <v>205</v>
      </c>
      <c r="F5990" s="19" t="s">
        <v>152</v>
      </c>
      <c r="G5990" s="19" t="s">
        <v>153</v>
      </c>
      <c r="H5990" s="25">
        <v>0.21594857047066113</v>
      </c>
    </row>
    <row r="5991" spans="1:8" x14ac:dyDescent="0.25">
      <c r="A5991" s="19" t="s">
        <v>88</v>
      </c>
      <c r="B5991" s="19" t="s">
        <v>89</v>
      </c>
      <c r="C5991" s="19" t="s">
        <v>73</v>
      </c>
      <c r="D5991" s="19" t="s">
        <v>204</v>
      </c>
      <c r="E5991" s="19" t="s">
        <v>205</v>
      </c>
      <c r="F5991" s="19" t="s">
        <v>154</v>
      </c>
      <c r="G5991" s="19" t="s">
        <v>155</v>
      </c>
      <c r="H5991" s="25">
        <v>2.6621171414104285E-2</v>
      </c>
    </row>
    <row r="5992" spans="1:8" x14ac:dyDescent="0.25">
      <c r="A5992" s="19" t="s">
        <v>88</v>
      </c>
      <c r="B5992" s="19" t="s">
        <v>89</v>
      </c>
      <c r="C5992" s="19" t="s">
        <v>73</v>
      </c>
      <c r="D5992" s="19" t="s">
        <v>204</v>
      </c>
      <c r="E5992" s="19" t="s">
        <v>205</v>
      </c>
      <c r="F5992" s="19" t="s">
        <v>156</v>
      </c>
      <c r="G5992" s="19" t="s">
        <v>157</v>
      </c>
      <c r="H5992" s="25">
        <v>6.175900687841903E-3</v>
      </c>
    </row>
    <row r="5993" spans="1:8" x14ac:dyDescent="0.25">
      <c r="A5993" s="19" t="s">
        <v>88</v>
      </c>
      <c r="B5993" s="19" t="s">
        <v>89</v>
      </c>
      <c r="C5993" s="19" t="s">
        <v>73</v>
      </c>
      <c r="D5993" s="19" t="s">
        <v>204</v>
      </c>
      <c r="E5993" s="19" t="s">
        <v>205</v>
      </c>
      <c r="F5993" s="19" t="s">
        <v>158</v>
      </c>
      <c r="G5993" s="19" t="s">
        <v>159</v>
      </c>
      <c r="H5993" s="25">
        <v>7.7179512923370458E-5</v>
      </c>
    </row>
    <row r="5994" spans="1:8" x14ac:dyDescent="0.25">
      <c r="A5994" s="19" t="s">
        <v>88</v>
      </c>
      <c r="B5994" s="19" t="s">
        <v>89</v>
      </c>
      <c r="C5994" s="19" t="s">
        <v>73</v>
      </c>
      <c r="D5994" s="19" t="s">
        <v>204</v>
      </c>
      <c r="E5994" s="19" t="s">
        <v>205</v>
      </c>
      <c r="F5994" s="19" t="s">
        <v>162</v>
      </c>
      <c r="G5994" s="19" t="s">
        <v>163</v>
      </c>
      <c r="H5994" s="25">
        <v>1.5834545035419631E-2</v>
      </c>
    </row>
    <row r="5995" spans="1:8" x14ac:dyDescent="0.25">
      <c r="A5995" s="19" t="s">
        <v>88</v>
      </c>
      <c r="B5995" s="19" t="s">
        <v>89</v>
      </c>
      <c r="C5995" s="19" t="s">
        <v>73</v>
      </c>
      <c r="D5995" s="19" t="s">
        <v>204</v>
      </c>
      <c r="E5995" s="19" t="s">
        <v>205</v>
      </c>
      <c r="F5995" s="19" t="s">
        <v>210</v>
      </c>
      <c r="G5995" s="19" t="s">
        <v>211</v>
      </c>
      <c r="H5995" s="25">
        <v>2.4946828203996406E-4</v>
      </c>
    </row>
    <row r="5996" spans="1:8" x14ac:dyDescent="0.25">
      <c r="A5996" s="19" t="s">
        <v>88</v>
      </c>
      <c r="B5996" s="19" t="s">
        <v>89</v>
      </c>
      <c r="C5996" s="19" t="s">
        <v>73</v>
      </c>
      <c r="D5996" s="19" t="s">
        <v>204</v>
      </c>
      <c r="E5996" s="19" t="s">
        <v>205</v>
      </c>
      <c r="F5996" s="19" t="s">
        <v>212</v>
      </c>
      <c r="G5996" s="19" t="s">
        <v>213</v>
      </c>
      <c r="H5996" s="25">
        <v>2.3792388173014809E-3</v>
      </c>
    </row>
    <row r="5997" spans="1:8" x14ac:dyDescent="0.25">
      <c r="A5997" s="19" t="s">
        <v>88</v>
      </c>
      <c r="B5997" s="19" t="s">
        <v>89</v>
      </c>
      <c r="C5997" s="19" t="s">
        <v>73</v>
      </c>
      <c r="D5997" s="19" t="s">
        <v>204</v>
      </c>
      <c r="E5997" s="19" t="s">
        <v>205</v>
      </c>
      <c r="F5997" s="19" t="s">
        <v>202</v>
      </c>
      <c r="G5997" s="19" t="s">
        <v>203</v>
      </c>
      <c r="H5997" s="25">
        <v>6.9248318883424048E-4</v>
      </c>
    </row>
    <row r="5998" spans="1:8" x14ac:dyDescent="0.25">
      <c r="A5998" s="19" t="s">
        <v>88</v>
      </c>
      <c r="B5998" s="19" t="s">
        <v>89</v>
      </c>
      <c r="C5998" s="19" t="s">
        <v>73</v>
      </c>
      <c r="D5998" s="19" t="s">
        <v>330</v>
      </c>
      <c r="E5998" s="19" t="s">
        <v>331</v>
      </c>
      <c r="F5998" s="19" t="s">
        <v>94</v>
      </c>
      <c r="G5998" s="19" t="s">
        <v>95</v>
      </c>
      <c r="H5998" s="25">
        <v>1.7162727404112063E-3</v>
      </c>
    </row>
    <row r="5999" spans="1:8" x14ac:dyDescent="0.25">
      <c r="A5999" s="19" t="s">
        <v>88</v>
      </c>
      <c r="B5999" s="19" t="s">
        <v>89</v>
      </c>
      <c r="C5999" s="19" t="s">
        <v>73</v>
      </c>
      <c r="D5999" s="19" t="s">
        <v>330</v>
      </c>
      <c r="E5999" s="19" t="s">
        <v>331</v>
      </c>
      <c r="F5999" s="19" t="s">
        <v>410</v>
      </c>
      <c r="G5999" s="19" t="s">
        <v>411</v>
      </c>
      <c r="H5999" s="25">
        <v>0.25680728534022779</v>
      </c>
    </row>
    <row r="6000" spans="1:8" x14ac:dyDescent="0.25">
      <c r="A6000" s="19" t="s">
        <v>88</v>
      </c>
      <c r="B6000" s="19" t="s">
        <v>89</v>
      </c>
      <c r="C6000" s="19" t="s">
        <v>73</v>
      </c>
      <c r="D6000" s="19" t="s">
        <v>330</v>
      </c>
      <c r="E6000" s="19" t="s">
        <v>331</v>
      </c>
      <c r="F6000" s="19" t="s">
        <v>96</v>
      </c>
      <c r="G6000" s="19" t="s">
        <v>97</v>
      </c>
      <c r="H6000" s="25">
        <v>6.142572576238746E-4</v>
      </c>
    </row>
    <row r="6001" spans="1:8" x14ac:dyDescent="0.25">
      <c r="A6001" s="19" t="s">
        <v>88</v>
      </c>
      <c r="B6001" s="19" t="s">
        <v>89</v>
      </c>
      <c r="C6001" s="19" t="s">
        <v>73</v>
      </c>
      <c r="D6001" s="19" t="s">
        <v>330</v>
      </c>
      <c r="E6001" s="19" t="s">
        <v>331</v>
      </c>
      <c r="F6001" s="19" t="s">
        <v>98</v>
      </c>
      <c r="G6001" s="19" t="s">
        <v>99</v>
      </c>
      <c r="H6001" s="25">
        <v>1.6511204094752133E-3</v>
      </c>
    </row>
    <row r="6002" spans="1:8" x14ac:dyDescent="0.25">
      <c r="A6002" s="19" t="s">
        <v>88</v>
      </c>
      <c r="B6002" s="19" t="s">
        <v>89</v>
      </c>
      <c r="C6002" s="19" t="s">
        <v>73</v>
      </c>
      <c r="D6002" s="19" t="s">
        <v>330</v>
      </c>
      <c r="E6002" s="19" t="s">
        <v>331</v>
      </c>
      <c r="F6002" s="19" t="s">
        <v>172</v>
      </c>
      <c r="G6002" s="19" t="s">
        <v>173</v>
      </c>
      <c r="H6002" s="25">
        <v>3.5986789384866483E-4</v>
      </c>
    </row>
    <row r="6003" spans="1:8" x14ac:dyDescent="0.25">
      <c r="A6003" s="19" t="s">
        <v>88</v>
      </c>
      <c r="B6003" s="19" t="s">
        <v>89</v>
      </c>
      <c r="C6003" s="19" t="s">
        <v>73</v>
      </c>
      <c r="D6003" s="19" t="s">
        <v>330</v>
      </c>
      <c r="E6003" s="19" t="s">
        <v>331</v>
      </c>
      <c r="F6003" s="19" t="s">
        <v>100</v>
      </c>
      <c r="G6003" s="19" t="s">
        <v>101</v>
      </c>
      <c r="H6003" s="25">
        <v>9.5704016118095692E-3</v>
      </c>
    </row>
    <row r="6004" spans="1:8" x14ac:dyDescent="0.25">
      <c r="A6004" s="19" t="s">
        <v>88</v>
      </c>
      <c r="B6004" s="19" t="s">
        <v>89</v>
      </c>
      <c r="C6004" s="19" t="s">
        <v>73</v>
      </c>
      <c r="D6004" s="19" t="s">
        <v>330</v>
      </c>
      <c r="E6004" s="19" t="s">
        <v>331</v>
      </c>
      <c r="F6004" s="19" t="s">
        <v>108</v>
      </c>
      <c r="G6004" s="19" t="s">
        <v>109</v>
      </c>
      <c r="H6004" s="25">
        <v>3.4680614809677775E-4</v>
      </c>
    </row>
    <row r="6005" spans="1:8" x14ac:dyDescent="0.25">
      <c r="A6005" s="19" t="s">
        <v>88</v>
      </c>
      <c r="B6005" s="19" t="s">
        <v>89</v>
      </c>
      <c r="C6005" s="19" t="s">
        <v>73</v>
      </c>
      <c r="D6005" s="19" t="s">
        <v>330</v>
      </c>
      <c r="E6005" s="19" t="s">
        <v>331</v>
      </c>
      <c r="F6005" s="19" t="s">
        <v>110</v>
      </c>
      <c r="G6005" s="19" t="s">
        <v>111</v>
      </c>
      <c r="H6005" s="25">
        <v>7.8982494191299074E-3</v>
      </c>
    </row>
    <row r="6006" spans="1:8" x14ac:dyDescent="0.25">
      <c r="A6006" s="19" t="s">
        <v>88</v>
      </c>
      <c r="B6006" s="19" t="s">
        <v>89</v>
      </c>
      <c r="C6006" s="19" t="s">
        <v>73</v>
      </c>
      <c r="D6006" s="19" t="s">
        <v>330</v>
      </c>
      <c r="E6006" s="19" t="s">
        <v>331</v>
      </c>
      <c r="F6006" s="19" t="s">
        <v>182</v>
      </c>
      <c r="G6006" s="19" t="s">
        <v>183</v>
      </c>
      <c r="H6006" s="25">
        <v>1.9813987697650717E-3</v>
      </c>
    </row>
    <row r="6007" spans="1:8" x14ac:dyDescent="0.25">
      <c r="A6007" s="19" t="s">
        <v>88</v>
      </c>
      <c r="B6007" s="19" t="s">
        <v>89</v>
      </c>
      <c r="C6007" s="19" t="s">
        <v>73</v>
      </c>
      <c r="D6007" s="19" t="s">
        <v>330</v>
      </c>
      <c r="E6007" s="19" t="s">
        <v>331</v>
      </c>
      <c r="F6007" s="19" t="s">
        <v>112</v>
      </c>
      <c r="G6007" s="19" t="s">
        <v>113</v>
      </c>
      <c r="H6007" s="25">
        <v>1.1066399776044915E-3</v>
      </c>
    </row>
    <row r="6008" spans="1:8" x14ac:dyDescent="0.25">
      <c r="A6008" s="19" t="s">
        <v>88</v>
      </c>
      <c r="B6008" s="19" t="s">
        <v>89</v>
      </c>
      <c r="C6008" s="19" t="s">
        <v>73</v>
      </c>
      <c r="D6008" s="19" t="s">
        <v>330</v>
      </c>
      <c r="E6008" s="19" t="s">
        <v>331</v>
      </c>
      <c r="F6008" s="19" t="s">
        <v>114</v>
      </c>
      <c r="G6008" s="19" t="s">
        <v>115</v>
      </c>
      <c r="H6008" s="25">
        <v>2.1303575072717145E-3</v>
      </c>
    </row>
    <row r="6009" spans="1:8" x14ac:dyDescent="0.25">
      <c r="A6009" s="19" t="s">
        <v>88</v>
      </c>
      <c r="B6009" s="19" t="s">
        <v>89</v>
      </c>
      <c r="C6009" s="19" t="s">
        <v>73</v>
      </c>
      <c r="D6009" s="19" t="s">
        <v>330</v>
      </c>
      <c r="E6009" s="19" t="s">
        <v>331</v>
      </c>
      <c r="F6009" s="19" t="s">
        <v>118</v>
      </c>
      <c r="G6009" s="19" t="s">
        <v>119</v>
      </c>
      <c r="H6009" s="25">
        <v>3.8502881213829938E-3</v>
      </c>
    </row>
    <row r="6010" spans="1:8" x14ac:dyDescent="0.25">
      <c r="A6010" s="19" t="s">
        <v>88</v>
      </c>
      <c r="B6010" s="19" t="s">
        <v>89</v>
      </c>
      <c r="C6010" s="19" t="s">
        <v>73</v>
      </c>
      <c r="D6010" s="19" t="s">
        <v>330</v>
      </c>
      <c r="E6010" s="19" t="s">
        <v>331</v>
      </c>
      <c r="F6010" s="19" t="s">
        <v>184</v>
      </c>
      <c r="G6010" s="19" t="s">
        <v>185</v>
      </c>
      <c r="H6010" s="25">
        <v>9.7303010944956481E-4</v>
      </c>
    </row>
    <row r="6011" spans="1:8" x14ac:dyDescent="0.25">
      <c r="A6011" s="19" t="s">
        <v>88</v>
      </c>
      <c r="B6011" s="19" t="s">
        <v>89</v>
      </c>
      <c r="C6011" s="19" t="s">
        <v>73</v>
      </c>
      <c r="D6011" s="19" t="s">
        <v>330</v>
      </c>
      <c r="E6011" s="19" t="s">
        <v>331</v>
      </c>
      <c r="F6011" s="19" t="s">
        <v>192</v>
      </c>
      <c r="G6011" s="19" t="s">
        <v>193</v>
      </c>
      <c r="H6011" s="25">
        <v>1.9638839886925097E-4</v>
      </c>
    </row>
    <row r="6012" spans="1:8" x14ac:dyDescent="0.25">
      <c r="A6012" s="19" t="s">
        <v>88</v>
      </c>
      <c r="B6012" s="19" t="s">
        <v>89</v>
      </c>
      <c r="C6012" s="19" t="s">
        <v>73</v>
      </c>
      <c r="D6012" s="19" t="s">
        <v>330</v>
      </c>
      <c r="E6012" s="19" t="s">
        <v>331</v>
      </c>
      <c r="F6012" s="19" t="s">
        <v>194</v>
      </c>
      <c r="G6012" s="19" t="s">
        <v>195</v>
      </c>
      <c r="H6012" s="25">
        <v>2.2223219093414907E-2</v>
      </c>
    </row>
    <row r="6013" spans="1:8" x14ac:dyDescent="0.25">
      <c r="A6013" s="19" t="s">
        <v>88</v>
      </c>
      <c r="B6013" s="19" t="s">
        <v>89</v>
      </c>
      <c r="C6013" s="19" t="s">
        <v>73</v>
      </c>
      <c r="D6013" s="19" t="s">
        <v>330</v>
      </c>
      <c r="E6013" s="19" t="s">
        <v>331</v>
      </c>
      <c r="F6013" s="19" t="s">
        <v>122</v>
      </c>
      <c r="G6013" s="19" t="s">
        <v>123</v>
      </c>
      <c r="H6013" s="25">
        <v>5.7771405310467095E-4</v>
      </c>
    </row>
    <row r="6014" spans="1:8" x14ac:dyDescent="0.25">
      <c r="A6014" s="19" t="s">
        <v>88</v>
      </c>
      <c r="B6014" s="19" t="s">
        <v>89</v>
      </c>
      <c r="C6014" s="19" t="s">
        <v>73</v>
      </c>
      <c r="D6014" s="19" t="s">
        <v>330</v>
      </c>
      <c r="E6014" s="19" t="s">
        <v>331</v>
      </c>
      <c r="F6014" s="19" t="s">
        <v>126</v>
      </c>
      <c r="G6014" s="19" t="s">
        <v>127</v>
      </c>
      <c r="H6014" s="25">
        <v>2.0005969559243767E-4</v>
      </c>
    </row>
    <row r="6015" spans="1:8" x14ac:dyDescent="0.25">
      <c r="A6015" s="19" t="s">
        <v>88</v>
      </c>
      <c r="B6015" s="19" t="s">
        <v>89</v>
      </c>
      <c r="C6015" s="19" t="s">
        <v>73</v>
      </c>
      <c r="D6015" s="19" t="s">
        <v>330</v>
      </c>
      <c r="E6015" s="19" t="s">
        <v>331</v>
      </c>
      <c r="F6015" s="19" t="s">
        <v>132</v>
      </c>
      <c r="G6015" s="19" t="s">
        <v>133</v>
      </c>
      <c r="H6015" s="25">
        <v>5.3288564630487659E-3</v>
      </c>
    </row>
    <row r="6016" spans="1:8" x14ac:dyDescent="0.25">
      <c r="A6016" s="19" t="s">
        <v>88</v>
      </c>
      <c r="B6016" s="19" t="s">
        <v>89</v>
      </c>
      <c r="C6016" s="19" t="s">
        <v>73</v>
      </c>
      <c r="D6016" s="19" t="s">
        <v>330</v>
      </c>
      <c r="E6016" s="19" t="s">
        <v>331</v>
      </c>
      <c r="F6016" s="19" t="s">
        <v>134</v>
      </c>
      <c r="G6016" s="19" t="s">
        <v>135</v>
      </c>
      <c r="H6016" s="25">
        <v>1.4447490449019582E-3</v>
      </c>
    </row>
    <row r="6017" spans="1:8" x14ac:dyDescent="0.25">
      <c r="A6017" s="19" t="s">
        <v>88</v>
      </c>
      <c r="B6017" s="19" t="s">
        <v>89</v>
      </c>
      <c r="C6017" s="19" t="s">
        <v>73</v>
      </c>
      <c r="D6017" s="19" t="s">
        <v>330</v>
      </c>
      <c r="E6017" s="19" t="s">
        <v>331</v>
      </c>
      <c r="F6017" s="19" t="s">
        <v>136</v>
      </c>
      <c r="G6017" s="19" t="s">
        <v>137</v>
      </c>
      <c r="H6017" s="25">
        <v>4.292753991999762E-4</v>
      </c>
    </row>
    <row r="6018" spans="1:8" x14ac:dyDescent="0.25">
      <c r="A6018" s="19" t="s">
        <v>88</v>
      </c>
      <c r="B6018" s="19" t="s">
        <v>89</v>
      </c>
      <c r="C6018" s="19" t="s">
        <v>73</v>
      </c>
      <c r="D6018" s="19" t="s">
        <v>330</v>
      </c>
      <c r="E6018" s="19" t="s">
        <v>331</v>
      </c>
      <c r="F6018" s="19" t="s">
        <v>138</v>
      </c>
      <c r="G6018" s="19" t="s">
        <v>139</v>
      </c>
      <c r="H6018" s="25">
        <v>1.2266227348877903E-3</v>
      </c>
    </row>
    <row r="6019" spans="1:8" x14ac:dyDescent="0.25">
      <c r="A6019" s="19" t="s">
        <v>88</v>
      </c>
      <c r="B6019" s="19" t="s">
        <v>89</v>
      </c>
      <c r="C6019" s="19" t="s">
        <v>73</v>
      </c>
      <c r="D6019" s="19" t="s">
        <v>330</v>
      </c>
      <c r="E6019" s="19" t="s">
        <v>331</v>
      </c>
      <c r="F6019" s="19" t="s">
        <v>140</v>
      </c>
      <c r="G6019" s="19" t="s">
        <v>141</v>
      </c>
      <c r="H6019" s="25">
        <v>1.2381778325597328E-3</v>
      </c>
    </row>
    <row r="6020" spans="1:8" x14ac:dyDescent="0.25">
      <c r="A6020" s="19" t="s">
        <v>88</v>
      </c>
      <c r="B6020" s="19" t="s">
        <v>89</v>
      </c>
      <c r="C6020" s="19" t="s">
        <v>73</v>
      </c>
      <c r="D6020" s="19" t="s">
        <v>330</v>
      </c>
      <c r="E6020" s="19" t="s">
        <v>331</v>
      </c>
      <c r="F6020" s="19" t="s">
        <v>198</v>
      </c>
      <c r="G6020" s="19" t="s">
        <v>199</v>
      </c>
      <c r="H6020" s="25">
        <v>8.3267745782465621E-3</v>
      </c>
    </row>
    <row r="6021" spans="1:8" x14ac:dyDescent="0.25">
      <c r="A6021" s="19" t="s">
        <v>88</v>
      </c>
      <c r="B6021" s="19" t="s">
        <v>89</v>
      </c>
      <c r="C6021" s="19" t="s">
        <v>73</v>
      </c>
      <c r="D6021" s="19" t="s">
        <v>330</v>
      </c>
      <c r="E6021" s="19" t="s">
        <v>331</v>
      </c>
      <c r="F6021" s="19" t="s">
        <v>142</v>
      </c>
      <c r="G6021" s="19" t="s">
        <v>143</v>
      </c>
      <c r="H6021" s="25">
        <v>8.6197459879850367E-4</v>
      </c>
    </row>
    <row r="6022" spans="1:8" x14ac:dyDescent="0.25">
      <c r="A6022" s="19" t="s">
        <v>88</v>
      </c>
      <c r="B6022" s="19" t="s">
        <v>89</v>
      </c>
      <c r="C6022" s="19" t="s">
        <v>73</v>
      </c>
      <c r="D6022" s="19" t="s">
        <v>330</v>
      </c>
      <c r="E6022" s="19" t="s">
        <v>331</v>
      </c>
      <c r="F6022" s="19" t="s">
        <v>144</v>
      </c>
      <c r="G6022" s="19" t="s">
        <v>145</v>
      </c>
      <c r="H6022" s="25">
        <v>7.8936915223904482E-3</v>
      </c>
    </row>
    <row r="6023" spans="1:8" x14ac:dyDescent="0.25">
      <c r="A6023" s="19" t="s">
        <v>88</v>
      </c>
      <c r="B6023" s="19" t="s">
        <v>89</v>
      </c>
      <c r="C6023" s="19" t="s">
        <v>73</v>
      </c>
      <c r="D6023" s="19" t="s">
        <v>330</v>
      </c>
      <c r="E6023" s="19" t="s">
        <v>331</v>
      </c>
      <c r="F6023" s="19" t="s">
        <v>146</v>
      </c>
      <c r="G6023" s="19" t="s">
        <v>147</v>
      </c>
      <c r="H6023" s="25">
        <v>5.7629496670764556E-4</v>
      </c>
    </row>
    <row r="6024" spans="1:8" x14ac:dyDescent="0.25">
      <c r="A6024" s="19" t="s">
        <v>88</v>
      </c>
      <c r="B6024" s="19" t="s">
        <v>89</v>
      </c>
      <c r="C6024" s="19" t="s">
        <v>73</v>
      </c>
      <c r="D6024" s="19" t="s">
        <v>330</v>
      </c>
      <c r="E6024" s="19" t="s">
        <v>331</v>
      </c>
      <c r="F6024" s="19" t="s">
        <v>150</v>
      </c>
      <c r="G6024" s="19" t="s">
        <v>151</v>
      </c>
      <c r="H6024" s="25">
        <v>1.6476725260420155E-3</v>
      </c>
    </row>
    <row r="6025" spans="1:8" x14ac:dyDescent="0.25">
      <c r="A6025" s="19" t="s">
        <v>88</v>
      </c>
      <c r="B6025" s="19" t="s">
        <v>89</v>
      </c>
      <c r="C6025" s="19" t="s">
        <v>73</v>
      </c>
      <c r="D6025" s="19" t="s">
        <v>330</v>
      </c>
      <c r="E6025" s="19" t="s">
        <v>331</v>
      </c>
      <c r="F6025" s="19" t="s">
        <v>156</v>
      </c>
      <c r="G6025" s="19" t="s">
        <v>157</v>
      </c>
      <c r="H6025" s="25">
        <v>6.177805063181341E-3</v>
      </c>
    </row>
    <row r="6026" spans="1:8" x14ac:dyDescent="0.25">
      <c r="A6026" s="19" t="s">
        <v>88</v>
      </c>
      <c r="B6026" s="19" t="s">
        <v>89</v>
      </c>
      <c r="C6026" s="19" t="s">
        <v>73</v>
      </c>
      <c r="D6026" s="19" t="s">
        <v>330</v>
      </c>
      <c r="E6026" s="19" t="s">
        <v>331</v>
      </c>
      <c r="F6026" s="19" t="s">
        <v>158</v>
      </c>
      <c r="G6026" s="19" t="s">
        <v>159</v>
      </c>
      <c r="H6026" s="25">
        <v>4.1350185398841118E-5</v>
      </c>
    </row>
    <row r="6027" spans="1:8" x14ac:dyDescent="0.25">
      <c r="A6027" s="19" t="s">
        <v>88</v>
      </c>
      <c r="B6027" s="19" t="s">
        <v>89</v>
      </c>
      <c r="C6027" s="19" t="s">
        <v>73</v>
      </c>
      <c r="D6027" s="19" t="s">
        <v>330</v>
      </c>
      <c r="E6027" s="19" t="s">
        <v>331</v>
      </c>
      <c r="F6027" s="19" t="s">
        <v>162</v>
      </c>
      <c r="G6027" s="19" t="s">
        <v>163</v>
      </c>
      <c r="H6027" s="25">
        <v>1.3130408750478509E-2</v>
      </c>
    </row>
    <row r="6028" spans="1:8" x14ac:dyDescent="0.25">
      <c r="A6028" s="19" t="s">
        <v>88</v>
      </c>
      <c r="B6028" s="19" t="s">
        <v>89</v>
      </c>
      <c r="C6028" s="19" t="s">
        <v>73</v>
      </c>
      <c r="D6028" s="19" t="s">
        <v>330</v>
      </c>
      <c r="E6028" s="19" t="s">
        <v>331</v>
      </c>
      <c r="F6028" s="19" t="s">
        <v>218</v>
      </c>
      <c r="G6028" s="19" t="s">
        <v>219</v>
      </c>
      <c r="H6028" s="25">
        <v>1.4893082035233637E-3</v>
      </c>
    </row>
    <row r="6029" spans="1:8" x14ac:dyDescent="0.25">
      <c r="A6029" s="19" t="s">
        <v>88</v>
      </c>
      <c r="B6029" s="19" t="s">
        <v>89</v>
      </c>
      <c r="C6029" s="19" t="s">
        <v>73</v>
      </c>
      <c r="D6029" s="19" t="s">
        <v>330</v>
      </c>
      <c r="E6029" s="19" t="s">
        <v>331</v>
      </c>
      <c r="F6029" s="19" t="s">
        <v>202</v>
      </c>
      <c r="G6029" s="19" t="s">
        <v>203</v>
      </c>
      <c r="H6029" s="25">
        <v>3.357722489815452E-4</v>
      </c>
    </row>
    <row r="6030" spans="1:8" x14ac:dyDescent="0.25">
      <c r="A6030" s="19" t="s">
        <v>88</v>
      </c>
      <c r="B6030" s="19" t="s">
        <v>89</v>
      </c>
      <c r="C6030" s="19" t="s">
        <v>73</v>
      </c>
      <c r="D6030" s="19" t="s">
        <v>214</v>
      </c>
      <c r="E6030" s="19" t="s">
        <v>215</v>
      </c>
      <c r="F6030" s="19" t="s">
        <v>94</v>
      </c>
      <c r="G6030" s="19" t="s">
        <v>95</v>
      </c>
      <c r="H6030" s="25">
        <v>1.8355836379813762E-4</v>
      </c>
    </row>
    <row r="6031" spans="1:8" x14ac:dyDescent="0.25">
      <c r="A6031" s="19" t="s">
        <v>88</v>
      </c>
      <c r="B6031" s="19" t="s">
        <v>89</v>
      </c>
      <c r="C6031" s="19" t="s">
        <v>73</v>
      </c>
      <c r="D6031" s="19" t="s">
        <v>214</v>
      </c>
      <c r="E6031" s="19" t="s">
        <v>215</v>
      </c>
      <c r="F6031" s="19" t="s">
        <v>410</v>
      </c>
      <c r="G6031" s="19" t="s">
        <v>411</v>
      </c>
      <c r="H6031" s="25">
        <v>5.7166756440303473E-2</v>
      </c>
    </row>
    <row r="6032" spans="1:8" x14ac:dyDescent="0.25">
      <c r="A6032" s="19" t="s">
        <v>88</v>
      </c>
      <c r="B6032" s="19" t="s">
        <v>89</v>
      </c>
      <c r="C6032" s="19" t="s">
        <v>73</v>
      </c>
      <c r="D6032" s="19" t="s">
        <v>214</v>
      </c>
      <c r="E6032" s="19" t="s">
        <v>215</v>
      </c>
      <c r="F6032" s="19" t="s">
        <v>166</v>
      </c>
      <c r="G6032" s="19" t="s">
        <v>167</v>
      </c>
      <c r="H6032" s="25">
        <v>6.2712137442980074E-6</v>
      </c>
    </row>
    <row r="6033" spans="1:8" x14ac:dyDescent="0.25">
      <c r="A6033" s="19" t="s">
        <v>88</v>
      </c>
      <c r="B6033" s="19" t="s">
        <v>89</v>
      </c>
      <c r="C6033" s="19" t="s">
        <v>73</v>
      </c>
      <c r="D6033" s="19" t="s">
        <v>214</v>
      </c>
      <c r="E6033" s="19" t="s">
        <v>215</v>
      </c>
      <c r="F6033" s="19" t="s">
        <v>96</v>
      </c>
      <c r="G6033" s="19" t="s">
        <v>97</v>
      </c>
      <c r="H6033" s="25">
        <v>8.7749018869925523E-5</v>
      </c>
    </row>
    <row r="6034" spans="1:8" x14ac:dyDescent="0.25">
      <c r="A6034" s="19" t="s">
        <v>88</v>
      </c>
      <c r="B6034" s="19" t="s">
        <v>89</v>
      </c>
      <c r="C6034" s="19" t="s">
        <v>73</v>
      </c>
      <c r="D6034" s="19" t="s">
        <v>214</v>
      </c>
      <c r="E6034" s="19" t="s">
        <v>215</v>
      </c>
      <c r="F6034" s="19" t="s">
        <v>180</v>
      </c>
      <c r="G6034" s="19" t="s">
        <v>181</v>
      </c>
      <c r="H6034" s="25">
        <v>1.2983812158346462E-5</v>
      </c>
    </row>
    <row r="6035" spans="1:8" x14ac:dyDescent="0.25">
      <c r="A6035" s="19" t="s">
        <v>88</v>
      </c>
      <c r="B6035" s="19" t="s">
        <v>89</v>
      </c>
      <c r="C6035" s="19" t="s">
        <v>73</v>
      </c>
      <c r="D6035" s="19" t="s">
        <v>214</v>
      </c>
      <c r="E6035" s="19" t="s">
        <v>215</v>
      </c>
      <c r="F6035" s="19" t="s">
        <v>98</v>
      </c>
      <c r="G6035" s="19" t="s">
        <v>99</v>
      </c>
      <c r="H6035" s="25">
        <v>4.0777166251951795E-4</v>
      </c>
    </row>
    <row r="6036" spans="1:8" x14ac:dyDescent="0.25">
      <c r="A6036" s="19" t="s">
        <v>88</v>
      </c>
      <c r="B6036" s="19" t="s">
        <v>89</v>
      </c>
      <c r="C6036" s="19" t="s">
        <v>73</v>
      </c>
      <c r="D6036" s="19" t="s">
        <v>214</v>
      </c>
      <c r="E6036" s="19" t="s">
        <v>215</v>
      </c>
      <c r="F6036" s="19" t="s">
        <v>170</v>
      </c>
      <c r="G6036" s="19" t="s">
        <v>171</v>
      </c>
      <c r="H6036" s="25">
        <v>3.2056495598846983E-4</v>
      </c>
    </row>
    <row r="6037" spans="1:8" x14ac:dyDescent="0.25">
      <c r="A6037" s="19" t="s">
        <v>88</v>
      </c>
      <c r="B6037" s="19" t="s">
        <v>89</v>
      </c>
      <c r="C6037" s="19" t="s">
        <v>73</v>
      </c>
      <c r="D6037" s="19" t="s">
        <v>214</v>
      </c>
      <c r="E6037" s="19" t="s">
        <v>215</v>
      </c>
      <c r="F6037" s="19" t="s">
        <v>172</v>
      </c>
      <c r="G6037" s="19" t="s">
        <v>173</v>
      </c>
      <c r="H6037" s="25">
        <v>4.9253280097404307E-5</v>
      </c>
    </row>
    <row r="6038" spans="1:8" x14ac:dyDescent="0.25">
      <c r="A6038" s="19" t="s">
        <v>88</v>
      </c>
      <c r="B6038" s="19" t="s">
        <v>89</v>
      </c>
      <c r="C6038" s="19" t="s">
        <v>73</v>
      </c>
      <c r="D6038" s="19" t="s">
        <v>214</v>
      </c>
      <c r="E6038" s="19" t="s">
        <v>215</v>
      </c>
      <c r="F6038" s="19" t="s">
        <v>100</v>
      </c>
      <c r="G6038" s="19" t="s">
        <v>101</v>
      </c>
      <c r="H6038" s="25">
        <v>1.8790934711245663E-3</v>
      </c>
    </row>
    <row r="6039" spans="1:8" x14ac:dyDescent="0.25">
      <c r="A6039" s="19" t="s">
        <v>88</v>
      </c>
      <c r="B6039" s="19" t="s">
        <v>89</v>
      </c>
      <c r="C6039" s="19" t="s">
        <v>73</v>
      </c>
      <c r="D6039" s="19" t="s">
        <v>214</v>
      </c>
      <c r="E6039" s="19" t="s">
        <v>215</v>
      </c>
      <c r="F6039" s="19" t="s">
        <v>108</v>
      </c>
      <c r="G6039" s="19" t="s">
        <v>109</v>
      </c>
      <c r="H6039" s="25">
        <v>5.2803593644340123E-5</v>
      </c>
    </row>
    <row r="6040" spans="1:8" x14ac:dyDescent="0.25">
      <c r="A6040" s="19" t="s">
        <v>88</v>
      </c>
      <c r="B6040" s="19" t="s">
        <v>89</v>
      </c>
      <c r="C6040" s="19" t="s">
        <v>73</v>
      </c>
      <c r="D6040" s="19" t="s">
        <v>214</v>
      </c>
      <c r="E6040" s="19" t="s">
        <v>215</v>
      </c>
      <c r="F6040" s="19" t="s">
        <v>110</v>
      </c>
      <c r="G6040" s="19" t="s">
        <v>111</v>
      </c>
      <c r="H6040" s="25">
        <v>3.9841580480432619E-3</v>
      </c>
    </row>
    <row r="6041" spans="1:8" x14ac:dyDescent="0.25">
      <c r="A6041" s="19" t="s">
        <v>88</v>
      </c>
      <c r="B6041" s="19" t="s">
        <v>89</v>
      </c>
      <c r="C6041" s="19" t="s">
        <v>73</v>
      </c>
      <c r="D6041" s="19" t="s">
        <v>214</v>
      </c>
      <c r="E6041" s="19" t="s">
        <v>215</v>
      </c>
      <c r="F6041" s="19" t="s">
        <v>206</v>
      </c>
      <c r="G6041" s="19" t="s">
        <v>207</v>
      </c>
      <c r="H6041" s="25">
        <v>1.8289951802590005E-4</v>
      </c>
    </row>
    <row r="6042" spans="1:8" x14ac:dyDescent="0.25">
      <c r="A6042" s="19" t="s">
        <v>88</v>
      </c>
      <c r="B6042" s="19" t="s">
        <v>89</v>
      </c>
      <c r="C6042" s="19" t="s">
        <v>73</v>
      </c>
      <c r="D6042" s="19" t="s">
        <v>214</v>
      </c>
      <c r="E6042" s="19" t="s">
        <v>215</v>
      </c>
      <c r="F6042" s="19" t="s">
        <v>182</v>
      </c>
      <c r="G6042" s="19" t="s">
        <v>183</v>
      </c>
      <c r="H6042" s="25">
        <v>2.7774132418082549E-4</v>
      </c>
    </row>
    <row r="6043" spans="1:8" x14ac:dyDescent="0.25">
      <c r="A6043" s="19" t="s">
        <v>88</v>
      </c>
      <c r="B6043" s="19" t="s">
        <v>89</v>
      </c>
      <c r="C6043" s="19" t="s">
        <v>73</v>
      </c>
      <c r="D6043" s="19" t="s">
        <v>214</v>
      </c>
      <c r="E6043" s="19" t="s">
        <v>215</v>
      </c>
      <c r="F6043" s="19" t="s">
        <v>112</v>
      </c>
      <c r="G6043" s="19" t="s">
        <v>113</v>
      </c>
      <c r="H6043" s="25">
        <v>5.7868931582825349E-5</v>
      </c>
    </row>
    <row r="6044" spans="1:8" x14ac:dyDescent="0.25">
      <c r="A6044" s="19" t="s">
        <v>88</v>
      </c>
      <c r="B6044" s="19" t="s">
        <v>89</v>
      </c>
      <c r="C6044" s="19" t="s">
        <v>73</v>
      </c>
      <c r="D6044" s="19" t="s">
        <v>214</v>
      </c>
      <c r="E6044" s="19" t="s">
        <v>215</v>
      </c>
      <c r="F6044" s="19" t="s">
        <v>114</v>
      </c>
      <c r="G6044" s="19" t="s">
        <v>115</v>
      </c>
      <c r="H6044" s="25">
        <v>3.7708427262246407E-4</v>
      </c>
    </row>
    <row r="6045" spans="1:8" x14ac:dyDescent="0.25">
      <c r="A6045" s="19" t="s">
        <v>88</v>
      </c>
      <c r="B6045" s="19" t="s">
        <v>89</v>
      </c>
      <c r="C6045" s="19" t="s">
        <v>73</v>
      </c>
      <c r="D6045" s="19" t="s">
        <v>214</v>
      </c>
      <c r="E6045" s="19" t="s">
        <v>215</v>
      </c>
      <c r="F6045" s="19" t="s">
        <v>116</v>
      </c>
      <c r="G6045" s="19" t="s">
        <v>117</v>
      </c>
      <c r="H6045" s="25">
        <v>6.6413894500294448E-5</v>
      </c>
    </row>
    <row r="6046" spans="1:8" x14ac:dyDescent="0.25">
      <c r="A6046" s="19" t="s">
        <v>88</v>
      </c>
      <c r="B6046" s="19" t="s">
        <v>89</v>
      </c>
      <c r="C6046" s="19" t="s">
        <v>73</v>
      </c>
      <c r="D6046" s="19" t="s">
        <v>214</v>
      </c>
      <c r="E6046" s="19" t="s">
        <v>215</v>
      </c>
      <c r="F6046" s="19" t="s">
        <v>118</v>
      </c>
      <c r="G6046" s="19" t="s">
        <v>119</v>
      </c>
      <c r="H6046" s="25">
        <v>3.8669925169505266E-4</v>
      </c>
    </row>
    <row r="6047" spans="1:8" x14ac:dyDescent="0.25">
      <c r="A6047" s="19" t="s">
        <v>88</v>
      </c>
      <c r="B6047" s="19" t="s">
        <v>89</v>
      </c>
      <c r="C6047" s="19" t="s">
        <v>73</v>
      </c>
      <c r="D6047" s="19" t="s">
        <v>214</v>
      </c>
      <c r="E6047" s="19" t="s">
        <v>215</v>
      </c>
      <c r="F6047" s="19" t="s">
        <v>184</v>
      </c>
      <c r="G6047" s="19" t="s">
        <v>185</v>
      </c>
      <c r="H6047" s="25">
        <v>1.5808399031720535E-4</v>
      </c>
    </row>
    <row r="6048" spans="1:8" x14ac:dyDescent="0.25">
      <c r="A6048" s="19" t="s">
        <v>88</v>
      </c>
      <c r="B6048" s="19" t="s">
        <v>89</v>
      </c>
      <c r="C6048" s="19" t="s">
        <v>73</v>
      </c>
      <c r="D6048" s="19" t="s">
        <v>214</v>
      </c>
      <c r="E6048" s="19" t="s">
        <v>215</v>
      </c>
      <c r="F6048" s="19" t="s">
        <v>186</v>
      </c>
      <c r="G6048" s="19" t="s">
        <v>187</v>
      </c>
      <c r="H6048" s="25">
        <v>7.6649940435682688E-5</v>
      </c>
    </row>
    <row r="6049" spans="1:8" x14ac:dyDescent="0.25">
      <c r="A6049" s="19" t="s">
        <v>88</v>
      </c>
      <c r="B6049" s="19" t="s">
        <v>89</v>
      </c>
      <c r="C6049" s="19" t="s">
        <v>73</v>
      </c>
      <c r="D6049" s="19" t="s">
        <v>214</v>
      </c>
      <c r="E6049" s="19" t="s">
        <v>215</v>
      </c>
      <c r="F6049" s="19" t="s">
        <v>192</v>
      </c>
      <c r="G6049" s="19" t="s">
        <v>193</v>
      </c>
      <c r="H6049" s="25">
        <v>3.9902211532850215E-5</v>
      </c>
    </row>
    <row r="6050" spans="1:8" x14ac:dyDescent="0.25">
      <c r="A6050" s="19" t="s">
        <v>88</v>
      </c>
      <c r="B6050" s="19" t="s">
        <v>89</v>
      </c>
      <c r="C6050" s="19" t="s">
        <v>73</v>
      </c>
      <c r="D6050" s="19" t="s">
        <v>214</v>
      </c>
      <c r="E6050" s="19" t="s">
        <v>215</v>
      </c>
      <c r="F6050" s="19" t="s">
        <v>194</v>
      </c>
      <c r="G6050" s="19" t="s">
        <v>195</v>
      </c>
      <c r="H6050" s="25">
        <v>3.4619871877692521E-3</v>
      </c>
    </row>
    <row r="6051" spans="1:8" x14ac:dyDescent="0.25">
      <c r="A6051" s="19" t="s">
        <v>88</v>
      </c>
      <c r="B6051" s="19" t="s">
        <v>89</v>
      </c>
      <c r="C6051" s="19" t="s">
        <v>73</v>
      </c>
      <c r="D6051" s="19" t="s">
        <v>214</v>
      </c>
      <c r="E6051" s="19" t="s">
        <v>215</v>
      </c>
      <c r="F6051" s="19" t="s">
        <v>122</v>
      </c>
      <c r="G6051" s="19" t="s">
        <v>123</v>
      </c>
      <c r="H6051" s="25">
        <v>1.8736485890401261E-4</v>
      </c>
    </row>
    <row r="6052" spans="1:8" x14ac:dyDescent="0.25">
      <c r="A6052" s="19" t="s">
        <v>88</v>
      </c>
      <c r="B6052" s="19" t="s">
        <v>89</v>
      </c>
      <c r="C6052" s="19" t="s">
        <v>73</v>
      </c>
      <c r="D6052" s="19" t="s">
        <v>214</v>
      </c>
      <c r="E6052" s="19" t="s">
        <v>215</v>
      </c>
      <c r="F6052" s="19" t="s">
        <v>126</v>
      </c>
      <c r="G6052" s="19" t="s">
        <v>127</v>
      </c>
      <c r="H6052" s="25">
        <v>3.0104974055828043E-5</v>
      </c>
    </row>
    <row r="6053" spans="1:8" x14ac:dyDescent="0.25">
      <c r="A6053" s="19" t="s">
        <v>88</v>
      </c>
      <c r="B6053" s="19" t="s">
        <v>89</v>
      </c>
      <c r="C6053" s="19" t="s">
        <v>73</v>
      </c>
      <c r="D6053" s="19" t="s">
        <v>214</v>
      </c>
      <c r="E6053" s="19" t="s">
        <v>215</v>
      </c>
      <c r="F6053" s="19" t="s">
        <v>128</v>
      </c>
      <c r="G6053" s="19" t="s">
        <v>129</v>
      </c>
      <c r="H6053" s="25">
        <v>1.3731445023657855E-4</v>
      </c>
    </row>
    <row r="6054" spans="1:8" x14ac:dyDescent="0.25">
      <c r="A6054" s="19" t="s">
        <v>88</v>
      </c>
      <c r="B6054" s="19" t="s">
        <v>89</v>
      </c>
      <c r="C6054" s="19" t="s">
        <v>73</v>
      </c>
      <c r="D6054" s="19" t="s">
        <v>214</v>
      </c>
      <c r="E6054" s="19" t="s">
        <v>215</v>
      </c>
      <c r="F6054" s="19" t="s">
        <v>130</v>
      </c>
      <c r="G6054" s="19" t="s">
        <v>131</v>
      </c>
      <c r="H6054" s="25">
        <v>7.3912187553011729E-4</v>
      </c>
    </row>
    <row r="6055" spans="1:8" x14ac:dyDescent="0.25">
      <c r="A6055" s="19" t="s">
        <v>88</v>
      </c>
      <c r="B6055" s="19" t="s">
        <v>89</v>
      </c>
      <c r="C6055" s="19" t="s">
        <v>73</v>
      </c>
      <c r="D6055" s="19" t="s">
        <v>214</v>
      </c>
      <c r="E6055" s="19" t="s">
        <v>215</v>
      </c>
      <c r="F6055" s="19" t="s">
        <v>134</v>
      </c>
      <c r="G6055" s="19" t="s">
        <v>135</v>
      </c>
      <c r="H6055" s="25">
        <v>6.7164404367913008E-4</v>
      </c>
    </row>
    <row r="6056" spans="1:8" x14ac:dyDescent="0.25">
      <c r="A6056" s="19" t="s">
        <v>88</v>
      </c>
      <c r="B6056" s="19" t="s">
        <v>89</v>
      </c>
      <c r="C6056" s="19" t="s">
        <v>73</v>
      </c>
      <c r="D6056" s="19" t="s">
        <v>214</v>
      </c>
      <c r="E6056" s="19" t="s">
        <v>215</v>
      </c>
      <c r="F6056" s="19" t="s">
        <v>136</v>
      </c>
      <c r="G6056" s="19" t="s">
        <v>137</v>
      </c>
      <c r="H6056" s="25">
        <v>3.232526995880901E-5</v>
      </c>
    </row>
    <row r="6057" spans="1:8" x14ac:dyDescent="0.25">
      <c r="A6057" s="19" t="s">
        <v>88</v>
      </c>
      <c r="B6057" s="19" t="s">
        <v>89</v>
      </c>
      <c r="C6057" s="19" t="s">
        <v>73</v>
      </c>
      <c r="D6057" s="19" t="s">
        <v>214</v>
      </c>
      <c r="E6057" s="19" t="s">
        <v>215</v>
      </c>
      <c r="F6057" s="19" t="s">
        <v>138</v>
      </c>
      <c r="G6057" s="19" t="s">
        <v>139</v>
      </c>
      <c r="H6057" s="25">
        <v>1.7932486573233014E-4</v>
      </c>
    </row>
    <row r="6058" spans="1:8" x14ac:dyDescent="0.25">
      <c r="A6058" s="19" t="s">
        <v>88</v>
      </c>
      <c r="B6058" s="19" t="s">
        <v>89</v>
      </c>
      <c r="C6058" s="19" t="s">
        <v>73</v>
      </c>
      <c r="D6058" s="19" t="s">
        <v>214</v>
      </c>
      <c r="E6058" s="19" t="s">
        <v>215</v>
      </c>
      <c r="F6058" s="19" t="s">
        <v>198</v>
      </c>
      <c r="G6058" s="19" t="s">
        <v>199</v>
      </c>
      <c r="H6058" s="25">
        <v>1.880994385091411E-3</v>
      </c>
    </row>
    <row r="6059" spans="1:8" x14ac:dyDescent="0.25">
      <c r="A6059" s="19" t="s">
        <v>88</v>
      </c>
      <c r="B6059" s="19" t="s">
        <v>89</v>
      </c>
      <c r="C6059" s="19" t="s">
        <v>73</v>
      </c>
      <c r="D6059" s="19" t="s">
        <v>214</v>
      </c>
      <c r="E6059" s="19" t="s">
        <v>215</v>
      </c>
      <c r="F6059" s="19" t="s">
        <v>142</v>
      </c>
      <c r="G6059" s="19" t="s">
        <v>143</v>
      </c>
      <c r="H6059" s="25">
        <v>1.4447908543824826E-4</v>
      </c>
    </row>
    <row r="6060" spans="1:8" x14ac:dyDescent="0.25">
      <c r="A6060" s="19" t="s">
        <v>88</v>
      </c>
      <c r="B6060" s="19" t="s">
        <v>89</v>
      </c>
      <c r="C6060" s="19" t="s">
        <v>73</v>
      </c>
      <c r="D6060" s="19" t="s">
        <v>214</v>
      </c>
      <c r="E6060" s="19" t="s">
        <v>215</v>
      </c>
      <c r="F6060" s="19" t="s">
        <v>144</v>
      </c>
      <c r="G6060" s="19" t="s">
        <v>145</v>
      </c>
      <c r="H6060" s="25">
        <v>9.6585874303455619E-4</v>
      </c>
    </row>
    <row r="6061" spans="1:8" x14ac:dyDescent="0.25">
      <c r="A6061" s="19" t="s">
        <v>88</v>
      </c>
      <c r="B6061" s="19" t="s">
        <v>89</v>
      </c>
      <c r="C6061" s="19" t="s">
        <v>73</v>
      </c>
      <c r="D6061" s="19" t="s">
        <v>214</v>
      </c>
      <c r="E6061" s="19" t="s">
        <v>215</v>
      </c>
      <c r="F6061" s="19" t="s">
        <v>146</v>
      </c>
      <c r="G6061" s="19" t="s">
        <v>147</v>
      </c>
      <c r="H6061" s="25">
        <v>1.1202115748594753E-4</v>
      </c>
    </row>
    <row r="6062" spans="1:8" x14ac:dyDescent="0.25">
      <c r="A6062" s="19" t="s">
        <v>88</v>
      </c>
      <c r="B6062" s="19" t="s">
        <v>89</v>
      </c>
      <c r="C6062" s="19" t="s">
        <v>73</v>
      </c>
      <c r="D6062" s="19" t="s">
        <v>214</v>
      </c>
      <c r="E6062" s="19" t="s">
        <v>215</v>
      </c>
      <c r="F6062" s="19" t="s">
        <v>216</v>
      </c>
      <c r="G6062" s="19" t="s">
        <v>217</v>
      </c>
      <c r="H6062" s="25">
        <v>4.030524483300977E-5</v>
      </c>
    </row>
    <row r="6063" spans="1:8" x14ac:dyDescent="0.25">
      <c r="A6063" s="19" t="s">
        <v>88</v>
      </c>
      <c r="B6063" s="19" t="s">
        <v>89</v>
      </c>
      <c r="C6063" s="19" t="s">
        <v>73</v>
      </c>
      <c r="D6063" s="19" t="s">
        <v>214</v>
      </c>
      <c r="E6063" s="19" t="s">
        <v>215</v>
      </c>
      <c r="F6063" s="19" t="s">
        <v>150</v>
      </c>
      <c r="G6063" s="19" t="s">
        <v>151</v>
      </c>
      <c r="H6063" s="25">
        <v>2.6842978233833044E-4</v>
      </c>
    </row>
    <row r="6064" spans="1:8" x14ac:dyDescent="0.25">
      <c r="A6064" s="19" t="s">
        <v>88</v>
      </c>
      <c r="B6064" s="19" t="s">
        <v>89</v>
      </c>
      <c r="C6064" s="19" t="s">
        <v>73</v>
      </c>
      <c r="D6064" s="19" t="s">
        <v>214</v>
      </c>
      <c r="E6064" s="19" t="s">
        <v>215</v>
      </c>
      <c r="F6064" s="19" t="s">
        <v>156</v>
      </c>
      <c r="G6064" s="19" t="s">
        <v>157</v>
      </c>
      <c r="H6064" s="25">
        <v>6.418013508726159E-4</v>
      </c>
    </row>
    <row r="6065" spans="1:8" x14ac:dyDescent="0.25">
      <c r="A6065" s="19" t="s">
        <v>88</v>
      </c>
      <c r="B6065" s="19" t="s">
        <v>89</v>
      </c>
      <c r="C6065" s="19" t="s">
        <v>73</v>
      </c>
      <c r="D6065" s="19" t="s">
        <v>214</v>
      </c>
      <c r="E6065" s="19" t="s">
        <v>215</v>
      </c>
      <c r="F6065" s="19" t="s">
        <v>158</v>
      </c>
      <c r="G6065" s="19" t="s">
        <v>159</v>
      </c>
      <c r="H6065" s="25">
        <v>7.4141900467468448E-6</v>
      </c>
    </row>
    <row r="6066" spans="1:8" x14ac:dyDescent="0.25">
      <c r="A6066" s="19" t="s">
        <v>88</v>
      </c>
      <c r="B6066" s="19" t="s">
        <v>89</v>
      </c>
      <c r="C6066" s="19" t="s">
        <v>73</v>
      </c>
      <c r="D6066" s="19" t="s">
        <v>214</v>
      </c>
      <c r="E6066" s="19" t="s">
        <v>215</v>
      </c>
      <c r="F6066" s="19" t="s">
        <v>162</v>
      </c>
      <c r="G6066" s="19" t="s">
        <v>163</v>
      </c>
      <c r="H6066" s="25">
        <v>4.9790937921419479E-3</v>
      </c>
    </row>
    <row r="6067" spans="1:8" x14ac:dyDescent="0.25">
      <c r="A6067" s="19" t="s">
        <v>88</v>
      </c>
      <c r="B6067" s="19" t="s">
        <v>89</v>
      </c>
      <c r="C6067" s="19" t="s">
        <v>73</v>
      </c>
      <c r="D6067" s="19" t="s">
        <v>214</v>
      </c>
      <c r="E6067" s="19" t="s">
        <v>215</v>
      </c>
      <c r="F6067" s="19" t="s">
        <v>218</v>
      </c>
      <c r="G6067" s="19" t="s">
        <v>219</v>
      </c>
      <c r="H6067" s="25">
        <v>3.9911088250318201E-4</v>
      </c>
    </row>
    <row r="6068" spans="1:8" x14ac:dyDescent="0.25">
      <c r="A6068" s="19" t="s">
        <v>88</v>
      </c>
      <c r="B6068" s="19" t="s">
        <v>89</v>
      </c>
      <c r="C6068" s="19" t="s">
        <v>73</v>
      </c>
      <c r="D6068" s="19" t="s">
        <v>214</v>
      </c>
      <c r="E6068" s="19" t="s">
        <v>215</v>
      </c>
      <c r="F6068" s="19" t="s">
        <v>220</v>
      </c>
      <c r="G6068" s="19" t="s">
        <v>221</v>
      </c>
      <c r="H6068" s="25">
        <v>2.1131518247142572E-4</v>
      </c>
    </row>
    <row r="6069" spans="1:8" x14ac:dyDescent="0.25">
      <c r="A6069" s="19" t="s">
        <v>88</v>
      </c>
      <c r="B6069" s="19" t="s">
        <v>89</v>
      </c>
      <c r="C6069" s="19" t="s">
        <v>73</v>
      </c>
      <c r="D6069" s="19" t="s">
        <v>214</v>
      </c>
      <c r="E6069" s="19" t="s">
        <v>215</v>
      </c>
      <c r="F6069" s="19" t="s">
        <v>202</v>
      </c>
      <c r="G6069" s="19" t="s">
        <v>203</v>
      </c>
      <c r="H6069" s="25">
        <v>5.7727311298683728E-5</v>
      </c>
    </row>
    <row r="6070" spans="1:8" x14ac:dyDescent="0.25">
      <c r="A6070" s="19" t="s">
        <v>88</v>
      </c>
      <c r="B6070" s="19" t="s">
        <v>89</v>
      </c>
      <c r="C6070" s="19" t="s">
        <v>73</v>
      </c>
      <c r="D6070" s="19" t="s">
        <v>222</v>
      </c>
      <c r="E6070" s="19" t="s">
        <v>223</v>
      </c>
      <c r="F6070" s="19" t="s">
        <v>94</v>
      </c>
      <c r="G6070" s="19" t="s">
        <v>95</v>
      </c>
      <c r="H6070" s="25">
        <v>1.4003722305847984E-2</v>
      </c>
    </row>
    <row r="6071" spans="1:8" x14ac:dyDescent="0.25">
      <c r="A6071" s="19" t="s">
        <v>88</v>
      </c>
      <c r="B6071" s="19" t="s">
        <v>89</v>
      </c>
      <c r="C6071" s="19" t="s">
        <v>73</v>
      </c>
      <c r="D6071" s="19" t="s">
        <v>222</v>
      </c>
      <c r="E6071" s="19" t="s">
        <v>223</v>
      </c>
      <c r="F6071" s="19" t="s">
        <v>410</v>
      </c>
      <c r="G6071" s="19" t="s">
        <v>411</v>
      </c>
      <c r="H6071" s="25">
        <v>7.5015981727971992</v>
      </c>
    </row>
    <row r="6072" spans="1:8" x14ac:dyDescent="0.25">
      <c r="A6072" s="19" t="s">
        <v>88</v>
      </c>
      <c r="B6072" s="19" t="s">
        <v>89</v>
      </c>
      <c r="C6072" s="19" t="s">
        <v>73</v>
      </c>
      <c r="D6072" s="19" t="s">
        <v>222</v>
      </c>
      <c r="E6072" s="19" t="s">
        <v>223</v>
      </c>
      <c r="F6072" s="19" t="s">
        <v>166</v>
      </c>
      <c r="G6072" s="19" t="s">
        <v>167</v>
      </c>
      <c r="H6072" s="25">
        <v>1.0606972206945694E-3</v>
      </c>
    </row>
    <row r="6073" spans="1:8" x14ac:dyDescent="0.25">
      <c r="A6073" s="19" t="s">
        <v>88</v>
      </c>
      <c r="B6073" s="19" t="s">
        <v>89</v>
      </c>
      <c r="C6073" s="19" t="s">
        <v>73</v>
      </c>
      <c r="D6073" s="19" t="s">
        <v>222</v>
      </c>
      <c r="E6073" s="19" t="s">
        <v>223</v>
      </c>
      <c r="F6073" s="19" t="s">
        <v>224</v>
      </c>
      <c r="G6073" s="19" t="s">
        <v>225</v>
      </c>
      <c r="H6073" s="25">
        <v>3.3826855822179883E-4</v>
      </c>
    </row>
    <row r="6074" spans="1:8" x14ac:dyDescent="0.25">
      <c r="A6074" s="19" t="s">
        <v>88</v>
      </c>
      <c r="B6074" s="19" t="s">
        <v>89</v>
      </c>
      <c r="C6074" s="19" t="s">
        <v>73</v>
      </c>
      <c r="D6074" s="19" t="s">
        <v>222</v>
      </c>
      <c r="E6074" s="19" t="s">
        <v>223</v>
      </c>
      <c r="F6074" s="19" t="s">
        <v>98</v>
      </c>
      <c r="G6074" s="19" t="s">
        <v>99</v>
      </c>
      <c r="H6074" s="25">
        <v>9.6956999699616322E-3</v>
      </c>
    </row>
    <row r="6075" spans="1:8" x14ac:dyDescent="0.25">
      <c r="A6075" s="19" t="s">
        <v>88</v>
      </c>
      <c r="B6075" s="19" t="s">
        <v>89</v>
      </c>
      <c r="C6075" s="19" t="s">
        <v>73</v>
      </c>
      <c r="D6075" s="19" t="s">
        <v>222</v>
      </c>
      <c r="E6075" s="19" t="s">
        <v>223</v>
      </c>
      <c r="F6075" s="19" t="s">
        <v>102</v>
      </c>
      <c r="G6075" s="19" t="s">
        <v>103</v>
      </c>
      <c r="H6075" s="25">
        <v>1.9299880536114314E-3</v>
      </c>
    </row>
    <row r="6076" spans="1:8" x14ac:dyDescent="0.25">
      <c r="A6076" s="19" t="s">
        <v>88</v>
      </c>
      <c r="B6076" s="19" t="s">
        <v>89</v>
      </c>
      <c r="C6076" s="19" t="s">
        <v>73</v>
      </c>
      <c r="D6076" s="19" t="s">
        <v>222</v>
      </c>
      <c r="E6076" s="19" t="s">
        <v>223</v>
      </c>
      <c r="F6076" s="19" t="s">
        <v>110</v>
      </c>
      <c r="G6076" s="19" t="s">
        <v>111</v>
      </c>
      <c r="H6076" s="25">
        <v>0.32733089411930288</v>
      </c>
    </row>
    <row r="6077" spans="1:8" x14ac:dyDescent="0.25">
      <c r="A6077" s="19" t="s">
        <v>88</v>
      </c>
      <c r="B6077" s="19" t="s">
        <v>89</v>
      </c>
      <c r="C6077" s="19" t="s">
        <v>73</v>
      </c>
      <c r="D6077" s="19" t="s">
        <v>222</v>
      </c>
      <c r="E6077" s="19" t="s">
        <v>223</v>
      </c>
      <c r="F6077" s="19" t="s">
        <v>182</v>
      </c>
      <c r="G6077" s="19" t="s">
        <v>183</v>
      </c>
      <c r="H6077" s="25">
        <v>7.5821623237058627E-2</v>
      </c>
    </row>
    <row r="6078" spans="1:8" x14ac:dyDescent="0.25">
      <c r="A6078" s="19" t="s">
        <v>88</v>
      </c>
      <c r="B6078" s="19" t="s">
        <v>89</v>
      </c>
      <c r="C6078" s="19" t="s">
        <v>73</v>
      </c>
      <c r="D6078" s="19" t="s">
        <v>222</v>
      </c>
      <c r="E6078" s="19" t="s">
        <v>223</v>
      </c>
      <c r="F6078" s="19" t="s">
        <v>112</v>
      </c>
      <c r="G6078" s="19" t="s">
        <v>113</v>
      </c>
      <c r="H6078" s="25">
        <v>5.9446459577967899E-3</v>
      </c>
    </row>
    <row r="6079" spans="1:8" x14ac:dyDescent="0.25">
      <c r="A6079" s="19" t="s">
        <v>88</v>
      </c>
      <c r="B6079" s="19" t="s">
        <v>89</v>
      </c>
      <c r="C6079" s="19" t="s">
        <v>73</v>
      </c>
      <c r="D6079" s="19" t="s">
        <v>222</v>
      </c>
      <c r="E6079" s="19" t="s">
        <v>223</v>
      </c>
      <c r="F6079" s="19" t="s">
        <v>114</v>
      </c>
      <c r="G6079" s="19" t="s">
        <v>115</v>
      </c>
      <c r="H6079" s="25">
        <v>3.4421920790587077E-2</v>
      </c>
    </row>
    <row r="6080" spans="1:8" x14ac:dyDescent="0.25">
      <c r="A6080" s="19" t="s">
        <v>88</v>
      </c>
      <c r="B6080" s="19" t="s">
        <v>89</v>
      </c>
      <c r="C6080" s="19" t="s">
        <v>73</v>
      </c>
      <c r="D6080" s="19" t="s">
        <v>222</v>
      </c>
      <c r="E6080" s="19" t="s">
        <v>223</v>
      </c>
      <c r="F6080" s="19" t="s">
        <v>118</v>
      </c>
      <c r="G6080" s="19" t="s">
        <v>119</v>
      </c>
      <c r="H6080" s="25">
        <v>6.3719148796782879E-2</v>
      </c>
    </row>
    <row r="6081" spans="1:8" x14ac:dyDescent="0.25">
      <c r="A6081" s="19" t="s">
        <v>88</v>
      </c>
      <c r="B6081" s="19" t="s">
        <v>89</v>
      </c>
      <c r="C6081" s="19" t="s">
        <v>73</v>
      </c>
      <c r="D6081" s="19" t="s">
        <v>222</v>
      </c>
      <c r="E6081" s="19" t="s">
        <v>223</v>
      </c>
      <c r="F6081" s="19" t="s">
        <v>186</v>
      </c>
      <c r="G6081" s="19" t="s">
        <v>187</v>
      </c>
      <c r="H6081" s="25">
        <v>1.0426413966368295E-2</v>
      </c>
    </row>
    <row r="6082" spans="1:8" x14ac:dyDescent="0.25">
      <c r="A6082" s="19" t="s">
        <v>88</v>
      </c>
      <c r="B6082" s="19" t="s">
        <v>89</v>
      </c>
      <c r="C6082" s="19" t="s">
        <v>73</v>
      </c>
      <c r="D6082" s="19" t="s">
        <v>222</v>
      </c>
      <c r="E6082" s="19" t="s">
        <v>223</v>
      </c>
      <c r="F6082" s="19" t="s">
        <v>192</v>
      </c>
      <c r="G6082" s="19" t="s">
        <v>193</v>
      </c>
      <c r="H6082" s="25">
        <v>2.9020121637424717E-2</v>
      </c>
    </row>
    <row r="6083" spans="1:8" x14ac:dyDescent="0.25">
      <c r="A6083" s="19" t="s">
        <v>88</v>
      </c>
      <c r="B6083" s="19" t="s">
        <v>89</v>
      </c>
      <c r="C6083" s="19" t="s">
        <v>73</v>
      </c>
      <c r="D6083" s="19" t="s">
        <v>222</v>
      </c>
      <c r="E6083" s="19" t="s">
        <v>223</v>
      </c>
      <c r="F6083" s="19" t="s">
        <v>194</v>
      </c>
      <c r="G6083" s="19" t="s">
        <v>195</v>
      </c>
      <c r="H6083" s="25">
        <v>0.45638231683642599</v>
      </c>
    </row>
    <row r="6084" spans="1:8" x14ac:dyDescent="0.25">
      <c r="A6084" s="19" t="s">
        <v>88</v>
      </c>
      <c r="B6084" s="19" t="s">
        <v>89</v>
      </c>
      <c r="C6084" s="19" t="s">
        <v>73</v>
      </c>
      <c r="D6084" s="19" t="s">
        <v>222</v>
      </c>
      <c r="E6084" s="19" t="s">
        <v>223</v>
      </c>
      <c r="F6084" s="19" t="s">
        <v>122</v>
      </c>
      <c r="G6084" s="19" t="s">
        <v>123</v>
      </c>
      <c r="H6084" s="25">
        <v>1.4931518493420761E-3</v>
      </c>
    </row>
    <row r="6085" spans="1:8" x14ac:dyDescent="0.25">
      <c r="A6085" s="19" t="s">
        <v>88</v>
      </c>
      <c r="B6085" s="19" t="s">
        <v>89</v>
      </c>
      <c r="C6085" s="19" t="s">
        <v>73</v>
      </c>
      <c r="D6085" s="19" t="s">
        <v>222</v>
      </c>
      <c r="E6085" s="19" t="s">
        <v>223</v>
      </c>
      <c r="F6085" s="19" t="s">
        <v>126</v>
      </c>
      <c r="G6085" s="19" t="s">
        <v>127</v>
      </c>
      <c r="H6085" s="25">
        <v>4.7334155894582248E-3</v>
      </c>
    </row>
    <row r="6086" spans="1:8" x14ac:dyDescent="0.25">
      <c r="A6086" s="19" t="s">
        <v>88</v>
      </c>
      <c r="B6086" s="19" t="s">
        <v>89</v>
      </c>
      <c r="C6086" s="19" t="s">
        <v>73</v>
      </c>
      <c r="D6086" s="19" t="s">
        <v>222</v>
      </c>
      <c r="E6086" s="19" t="s">
        <v>223</v>
      </c>
      <c r="F6086" s="19" t="s">
        <v>130</v>
      </c>
      <c r="G6086" s="19" t="s">
        <v>131</v>
      </c>
      <c r="H6086" s="25">
        <v>0.13939986266297102</v>
      </c>
    </row>
    <row r="6087" spans="1:8" x14ac:dyDescent="0.25">
      <c r="A6087" s="19" t="s">
        <v>88</v>
      </c>
      <c r="B6087" s="19" t="s">
        <v>89</v>
      </c>
      <c r="C6087" s="19" t="s">
        <v>73</v>
      </c>
      <c r="D6087" s="19" t="s">
        <v>222</v>
      </c>
      <c r="E6087" s="19" t="s">
        <v>223</v>
      </c>
      <c r="F6087" s="19" t="s">
        <v>134</v>
      </c>
      <c r="G6087" s="19" t="s">
        <v>135</v>
      </c>
      <c r="H6087" s="25">
        <v>0.10040545464832801</v>
      </c>
    </row>
    <row r="6088" spans="1:8" x14ac:dyDescent="0.25">
      <c r="A6088" s="19" t="s">
        <v>88</v>
      </c>
      <c r="B6088" s="19" t="s">
        <v>89</v>
      </c>
      <c r="C6088" s="19" t="s">
        <v>73</v>
      </c>
      <c r="D6088" s="19" t="s">
        <v>222</v>
      </c>
      <c r="E6088" s="19" t="s">
        <v>223</v>
      </c>
      <c r="F6088" s="19" t="s">
        <v>198</v>
      </c>
      <c r="G6088" s="19" t="s">
        <v>199</v>
      </c>
      <c r="H6088" s="25">
        <v>4.0557434897972783E-2</v>
      </c>
    </row>
    <row r="6089" spans="1:8" x14ac:dyDescent="0.25">
      <c r="A6089" s="19" t="s">
        <v>88</v>
      </c>
      <c r="B6089" s="19" t="s">
        <v>89</v>
      </c>
      <c r="C6089" s="19" t="s">
        <v>73</v>
      </c>
      <c r="D6089" s="19" t="s">
        <v>222</v>
      </c>
      <c r="E6089" s="19" t="s">
        <v>223</v>
      </c>
      <c r="F6089" s="19" t="s">
        <v>146</v>
      </c>
      <c r="G6089" s="19" t="s">
        <v>147</v>
      </c>
      <c r="H6089" s="25">
        <v>1.1606000185345735E-2</v>
      </c>
    </row>
    <row r="6090" spans="1:8" x14ac:dyDescent="0.25">
      <c r="A6090" s="19" t="s">
        <v>88</v>
      </c>
      <c r="B6090" s="19" t="s">
        <v>89</v>
      </c>
      <c r="C6090" s="19" t="s">
        <v>73</v>
      </c>
      <c r="D6090" s="19" t="s">
        <v>222</v>
      </c>
      <c r="E6090" s="19" t="s">
        <v>223</v>
      </c>
      <c r="F6090" s="19" t="s">
        <v>216</v>
      </c>
      <c r="G6090" s="19" t="s">
        <v>217</v>
      </c>
      <c r="H6090" s="25">
        <v>5.0392377423768399E-3</v>
      </c>
    </row>
    <row r="6091" spans="1:8" x14ac:dyDescent="0.25">
      <c r="A6091" s="19" t="s">
        <v>88</v>
      </c>
      <c r="B6091" s="19" t="s">
        <v>89</v>
      </c>
      <c r="C6091" s="19" t="s">
        <v>73</v>
      </c>
      <c r="D6091" s="19" t="s">
        <v>222</v>
      </c>
      <c r="E6091" s="19" t="s">
        <v>223</v>
      </c>
      <c r="F6091" s="19" t="s">
        <v>154</v>
      </c>
      <c r="G6091" s="19" t="s">
        <v>155</v>
      </c>
      <c r="H6091" s="25">
        <v>0.1706032400002129</v>
      </c>
    </row>
    <row r="6092" spans="1:8" x14ac:dyDescent="0.25">
      <c r="A6092" s="19" t="s">
        <v>88</v>
      </c>
      <c r="B6092" s="19" t="s">
        <v>89</v>
      </c>
      <c r="C6092" s="19" t="s">
        <v>73</v>
      </c>
      <c r="D6092" s="19" t="s">
        <v>222</v>
      </c>
      <c r="E6092" s="19" t="s">
        <v>223</v>
      </c>
      <c r="F6092" s="19" t="s">
        <v>156</v>
      </c>
      <c r="G6092" s="19" t="s">
        <v>157</v>
      </c>
      <c r="H6092" s="25">
        <v>5.41323929682287E-2</v>
      </c>
    </row>
    <row r="6093" spans="1:8" x14ac:dyDescent="0.25">
      <c r="A6093" s="19" t="s">
        <v>88</v>
      </c>
      <c r="B6093" s="19" t="s">
        <v>89</v>
      </c>
      <c r="C6093" s="19" t="s">
        <v>73</v>
      </c>
      <c r="D6093" s="19" t="s">
        <v>222</v>
      </c>
      <c r="E6093" s="19" t="s">
        <v>223</v>
      </c>
      <c r="F6093" s="19" t="s">
        <v>158</v>
      </c>
      <c r="G6093" s="19" t="s">
        <v>159</v>
      </c>
      <c r="H6093" s="25">
        <v>6.3286977125030298E-4</v>
      </c>
    </row>
    <row r="6094" spans="1:8" x14ac:dyDescent="0.25">
      <c r="A6094" s="19" t="s">
        <v>88</v>
      </c>
      <c r="B6094" s="19" t="s">
        <v>89</v>
      </c>
      <c r="C6094" s="19" t="s">
        <v>73</v>
      </c>
      <c r="D6094" s="19" t="s">
        <v>222</v>
      </c>
      <c r="E6094" s="19" t="s">
        <v>223</v>
      </c>
      <c r="F6094" s="19" t="s">
        <v>226</v>
      </c>
      <c r="G6094" s="19" t="s">
        <v>227</v>
      </c>
      <c r="H6094" s="25">
        <v>6.8987890932769979E-3</v>
      </c>
    </row>
    <row r="6095" spans="1:8" x14ac:dyDescent="0.25">
      <c r="A6095" s="19" t="s">
        <v>88</v>
      </c>
      <c r="B6095" s="19" t="s">
        <v>89</v>
      </c>
      <c r="C6095" s="19" t="s">
        <v>73</v>
      </c>
      <c r="D6095" s="19" t="s">
        <v>222</v>
      </c>
      <c r="E6095" s="19" t="s">
        <v>223</v>
      </c>
      <c r="F6095" s="19" t="s">
        <v>228</v>
      </c>
      <c r="G6095" s="19" t="s">
        <v>229</v>
      </c>
      <c r="H6095" s="25">
        <v>3.4713201673891303E-2</v>
      </c>
    </row>
    <row r="6096" spans="1:8" x14ac:dyDescent="0.25">
      <c r="A6096" s="19" t="s">
        <v>88</v>
      </c>
      <c r="B6096" s="19" t="s">
        <v>89</v>
      </c>
      <c r="C6096" s="19" t="s">
        <v>73</v>
      </c>
      <c r="D6096" s="19" t="s">
        <v>222</v>
      </c>
      <c r="E6096" s="19" t="s">
        <v>223</v>
      </c>
      <c r="F6096" s="19" t="s">
        <v>162</v>
      </c>
      <c r="G6096" s="19" t="s">
        <v>163</v>
      </c>
      <c r="H6096" s="25">
        <v>7.1890690754322181E-2</v>
      </c>
    </row>
    <row r="6097" spans="1:8" x14ac:dyDescent="0.25">
      <c r="A6097" s="19" t="s">
        <v>88</v>
      </c>
      <c r="B6097" s="19" t="s">
        <v>89</v>
      </c>
      <c r="C6097" s="19" t="s">
        <v>73</v>
      </c>
      <c r="D6097" s="19" t="s">
        <v>222</v>
      </c>
      <c r="E6097" s="19" t="s">
        <v>223</v>
      </c>
      <c r="F6097" s="19" t="s">
        <v>218</v>
      </c>
      <c r="G6097" s="19" t="s">
        <v>219</v>
      </c>
      <c r="H6097" s="25">
        <v>3.1153564132164156E-2</v>
      </c>
    </row>
    <row r="6098" spans="1:8" x14ac:dyDescent="0.25">
      <c r="A6098" s="19" t="s">
        <v>88</v>
      </c>
      <c r="B6098" s="19" t="s">
        <v>89</v>
      </c>
      <c r="C6098" s="19" t="s">
        <v>73</v>
      </c>
      <c r="D6098" s="19" t="s">
        <v>222</v>
      </c>
      <c r="E6098" s="19" t="s">
        <v>223</v>
      </c>
      <c r="F6098" s="19" t="s">
        <v>220</v>
      </c>
      <c r="G6098" s="19" t="s">
        <v>221</v>
      </c>
      <c r="H6098" s="25">
        <v>1.3626004891658773E-2</v>
      </c>
    </row>
    <row r="6099" spans="1:8" x14ac:dyDescent="0.25">
      <c r="A6099" s="19" t="s">
        <v>88</v>
      </c>
      <c r="B6099" s="19" t="s">
        <v>89</v>
      </c>
      <c r="C6099" s="19" t="s">
        <v>73</v>
      </c>
      <c r="D6099" s="19" t="s">
        <v>222</v>
      </c>
      <c r="E6099" s="19" t="s">
        <v>223</v>
      </c>
      <c r="F6099" s="19" t="s">
        <v>202</v>
      </c>
      <c r="G6099" s="19" t="s">
        <v>203</v>
      </c>
      <c r="H6099" s="25">
        <v>8.1825146315525725E-3</v>
      </c>
    </row>
    <row r="6100" spans="1:8" x14ac:dyDescent="0.25">
      <c r="A6100" s="19" t="s">
        <v>88</v>
      </c>
      <c r="B6100" s="19" t="s">
        <v>89</v>
      </c>
      <c r="C6100" s="19" t="s">
        <v>73</v>
      </c>
      <c r="D6100" s="19" t="s">
        <v>230</v>
      </c>
      <c r="E6100" s="19" t="s">
        <v>231</v>
      </c>
      <c r="F6100" s="19" t="s">
        <v>94</v>
      </c>
      <c r="G6100" s="19" t="s">
        <v>95</v>
      </c>
      <c r="H6100" s="25">
        <v>3.1934971492684024E-4</v>
      </c>
    </row>
    <row r="6101" spans="1:8" x14ac:dyDescent="0.25">
      <c r="A6101" s="19" t="s">
        <v>88</v>
      </c>
      <c r="B6101" s="19" t="s">
        <v>89</v>
      </c>
      <c r="C6101" s="19" t="s">
        <v>73</v>
      </c>
      <c r="D6101" s="19" t="s">
        <v>230</v>
      </c>
      <c r="E6101" s="19" t="s">
        <v>231</v>
      </c>
      <c r="F6101" s="19" t="s">
        <v>410</v>
      </c>
      <c r="G6101" s="19" t="s">
        <v>411</v>
      </c>
      <c r="H6101" s="25">
        <v>5.8955586282149891E-2</v>
      </c>
    </row>
    <row r="6102" spans="1:8" x14ac:dyDescent="0.25">
      <c r="A6102" s="19" t="s">
        <v>88</v>
      </c>
      <c r="B6102" s="19" t="s">
        <v>89</v>
      </c>
      <c r="C6102" s="19" t="s">
        <v>73</v>
      </c>
      <c r="D6102" s="19" t="s">
        <v>230</v>
      </c>
      <c r="E6102" s="19" t="s">
        <v>231</v>
      </c>
      <c r="F6102" s="19" t="s">
        <v>96</v>
      </c>
      <c r="G6102" s="19" t="s">
        <v>97</v>
      </c>
      <c r="H6102" s="25">
        <v>1.5676478639385362E-4</v>
      </c>
    </row>
    <row r="6103" spans="1:8" x14ac:dyDescent="0.25">
      <c r="A6103" s="19" t="s">
        <v>88</v>
      </c>
      <c r="B6103" s="19" t="s">
        <v>89</v>
      </c>
      <c r="C6103" s="19" t="s">
        <v>73</v>
      </c>
      <c r="D6103" s="19" t="s">
        <v>230</v>
      </c>
      <c r="E6103" s="19" t="s">
        <v>231</v>
      </c>
      <c r="F6103" s="19" t="s">
        <v>180</v>
      </c>
      <c r="G6103" s="19" t="s">
        <v>181</v>
      </c>
      <c r="H6103" s="25">
        <v>2.0987362912362092E-5</v>
      </c>
    </row>
    <row r="6104" spans="1:8" x14ac:dyDescent="0.25">
      <c r="A6104" s="19" t="s">
        <v>88</v>
      </c>
      <c r="B6104" s="19" t="s">
        <v>89</v>
      </c>
      <c r="C6104" s="19" t="s">
        <v>73</v>
      </c>
      <c r="D6104" s="19" t="s">
        <v>230</v>
      </c>
      <c r="E6104" s="19" t="s">
        <v>231</v>
      </c>
      <c r="F6104" s="19" t="s">
        <v>98</v>
      </c>
      <c r="G6104" s="19" t="s">
        <v>99</v>
      </c>
      <c r="H6104" s="25">
        <v>7.9419974162430449E-4</v>
      </c>
    </row>
    <row r="6105" spans="1:8" x14ac:dyDescent="0.25">
      <c r="A6105" s="19" t="s">
        <v>88</v>
      </c>
      <c r="B6105" s="19" t="s">
        <v>89</v>
      </c>
      <c r="C6105" s="19" t="s">
        <v>73</v>
      </c>
      <c r="D6105" s="19" t="s">
        <v>230</v>
      </c>
      <c r="E6105" s="19" t="s">
        <v>231</v>
      </c>
      <c r="F6105" s="19" t="s">
        <v>168</v>
      </c>
      <c r="G6105" s="19" t="s">
        <v>169</v>
      </c>
      <c r="H6105" s="25">
        <v>1.5874297836851722E-2</v>
      </c>
    </row>
    <row r="6106" spans="1:8" x14ac:dyDescent="0.25">
      <c r="A6106" s="19" t="s">
        <v>88</v>
      </c>
      <c r="B6106" s="19" t="s">
        <v>89</v>
      </c>
      <c r="C6106" s="19" t="s">
        <v>73</v>
      </c>
      <c r="D6106" s="19" t="s">
        <v>230</v>
      </c>
      <c r="E6106" s="19" t="s">
        <v>231</v>
      </c>
      <c r="F6106" s="19" t="s">
        <v>172</v>
      </c>
      <c r="G6106" s="19" t="s">
        <v>173</v>
      </c>
      <c r="H6106" s="25">
        <v>1.6873502842402709E-4</v>
      </c>
    </row>
    <row r="6107" spans="1:8" x14ac:dyDescent="0.25">
      <c r="A6107" s="19" t="s">
        <v>88</v>
      </c>
      <c r="B6107" s="19" t="s">
        <v>89</v>
      </c>
      <c r="C6107" s="19" t="s">
        <v>73</v>
      </c>
      <c r="D6107" s="19" t="s">
        <v>230</v>
      </c>
      <c r="E6107" s="19" t="s">
        <v>231</v>
      </c>
      <c r="F6107" s="19" t="s">
        <v>106</v>
      </c>
      <c r="G6107" s="19" t="s">
        <v>107</v>
      </c>
      <c r="H6107" s="25">
        <v>1.7272972769906134E-3</v>
      </c>
    </row>
    <row r="6108" spans="1:8" x14ac:dyDescent="0.25">
      <c r="A6108" s="19" t="s">
        <v>88</v>
      </c>
      <c r="B6108" s="19" t="s">
        <v>89</v>
      </c>
      <c r="C6108" s="19" t="s">
        <v>73</v>
      </c>
      <c r="D6108" s="19" t="s">
        <v>230</v>
      </c>
      <c r="E6108" s="19" t="s">
        <v>231</v>
      </c>
      <c r="F6108" s="19" t="s">
        <v>108</v>
      </c>
      <c r="G6108" s="19" t="s">
        <v>109</v>
      </c>
      <c r="H6108" s="25">
        <v>7.9642907314471731E-5</v>
      </c>
    </row>
    <row r="6109" spans="1:8" x14ac:dyDescent="0.25">
      <c r="A6109" s="19" t="s">
        <v>88</v>
      </c>
      <c r="B6109" s="19" t="s">
        <v>89</v>
      </c>
      <c r="C6109" s="19" t="s">
        <v>73</v>
      </c>
      <c r="D6109" s="19" t="s">
        <v>230</v>
      </c>
      <c r="E6109" s="19" t="s">
        <v>231</v>
      </c>
      <c r="F6109" s="19" t="s">
        <v>110</v>
      </c>
      <c r="G6109" s="19" t="s">
        <v>111</v>
      </c>
      <c r="H6109" s="25">
        <v>5.6234334938851027E-3</v>
      </c>
    </row>
    <row r="6110" spans="1:8" x14ac:dyDescent="0.25">
      <c r="A6110" s="19" t="s">
        <v>88</v>
      </c>
      <c r="B6110" s="19" t="s">
        <v>89</v>
      </c>
      <c r="C6110" s="19" t="s">
        <v>73</v>
      </c>
      <c r="D6110" s="19" t="s">
        <v>230</v>
      </c>
      <c r="E6110" s="19" t="s">
        <v>231</v>
      </c>
      <c r="F6110" s="19" t="s">
        <v>206</v>
      </c>
      <c r="G6110" s="19" t="s">
        <v>207</v>
      </c>
      <c r="H6110" s="25">
        <v>3.0453824859533613E-4</v>
      </c>
    </row>
    <row r="6111" spans="1:8" x14ac:dyDescent="0.25">
      <c r="A6111" s="19" t="s">
        <v>88</v>
      </c>
      <c r="B6111" s="19" t="s">
        <v>89</v>
      </c>
      <c r="C6111" s="19" t="s">
        <v>73</v>
      </c>
      <c r="D6111" s="19" t="s">
        <v>230</v>
      </c>
      <c r="E6111" s="19" t="s">
        <v>231</v>
      </c>
      <c r="F6111" s="19" t="s">
        <v>112</v>
      </c>
      <c r="G6111" s="19" t="s">
        <v>113</v>
      </c>
      <c r="H6111" s="25">
        <v>6.8117581411589567E-5</v>
      </c>
    </row>
    <row r="6112" spans="1:8" x14ac:dyDescent="0.25">
      <c r="A6112" s="19" t="s">
        <v>88</v>
      </c>
      <c r="B6112" s="19" t="s">
        <v>89</v>
      </c>
      <c r="C6112" s="19" t="s">
        <v>73</v>
      </c>
      <c r="D6112" s="19" t="s">
        <v>230</v>
      </c>
      <c r="E6112" s="19" t="s">
        <v>231</v>
      </c>
      <c r="F6112" s="19" t="s">
        <v>114</v>
      </c>
      <c r="G6112" s="19" t="s">
        <v>115</v>
      </c>
      <c r="H6112" s="25">
        <v>5.0580994560153389E-4</v>
      </c>
    </row>
    <row r="6113" spans="1:8" x14ac:dyDescent="0.25">
      <c r="A6113" s="19" t="s">
        <v>88</v>
      </c>
      <c r="B6113" s="19" t="s">
        <v>89</v>
      </c>
      <c r="C6113" s="19" t="s">
        <v>73</v>
      </c>
      <c r="D6113" s="19" t="s">
        <v>230</v>
      </c>
      <c r="E6113" s="19" t="s">
        <v>231</v>
      </c>
      <c r="F6113" s="19" t="s">
        <v>116</v>
      </c>
      <c r="G6113" s="19" t="s">
        <v>117</v>
      </c>
      <c r="H6113" s="25">
        <v>9.5350591398682562E-5</v>
      </c>
    </row>
    <row r="6114" spans="1:8" x14ac:dyDescent="0.25">
      <c r="A6114" s="19" t="s">
        <v>88</v>
      </c>
      <c r="B6114" s="19" t="s">
        <v>89</v>
      </c>
      <c r="C6114" s="19" t="s">
        <v>73</v>
      </c>
      <c r="D6114" s="19" t="s">
        <v>230</v>
      </c>
      <c r="E6114" s="19" t="s">
        <v>231</v>
      </c>
      <c r="F6114" s="19" t="s">
        <v>118</v>
      </c>
      <c r="G6114" s="19" t="s">
        <v>119</v>
      </c>
      <c r="H6114" s="25">
        <v>5.9755836879313209E-4</v>
      </c>
    </row>
    <row r="6115" spans="1:8" x14ac:dyDescent="0.25">
      <c r="A6115" s="19" t="s">
        <v>88</v>
      </c>
      <c r="B6115" s="19" t="s">
        <v>89</v>
      </c>
      <c r="C6115" s="19" t="s">
        <v>73</v>
      </c>
      <c r="D6115" s="19" t="s">
        <v>230</v>
      </c>
      <c r="E6115" s="19" t="s">
        <v>231</v>
      </c>
      <c r="F6115" s="19" t="s">
        <v>192</v>
      </c>
      <c r="G6115" s="19" t="s">
        <v>193</v>
      </c>
      <c r="H6115" s="25">
        <v>9.4798053224327773E-5</v>
      </c>
    </row>
    <row r="6116" spans="1:8" x14ac:dyDescent="0.25">
      <c r="A6116" s="19" t="s">
        <v>88</v>
      </c>
      <c r="B6116" s="19" t="s">
        <v>89</v>
      </c>
      <c r="C6116" s="19" t="s">
        <v>73</v>
      </c>
      <c r="D6116" s="19" t="s">
        <v>230</v>
      </c>
      <c r="E6116" s="19" t="s">
        <v>231</v>
      </c>
      <c r="F6116" s="19" t="s">
        <v>194</v>
      </c>
      <c r="G6116" s="19" t="s">
        <v>195</v>
      </c>
      <c r="H6116" s="25">
        <v>5.1622146454588158E-3</v>
      </c>
    </row>
    <row r="6117" spans="1:8" x14ac:dyDescent="0.25">
      <c r="A6117" s="19" t="s">
        <v>88</v>
      </c>
      <c r="B6117" s="19" t="s">
        <v>89</v>
      </c>
      <c r="C6117" s="19" t="s">
        <v>73</v>
      </c>
      <c r="D6117" s="19" t="s">
        <v>230</v>
      </c>
      <c r="E6117" s="19" t="s">
        <v>231</v>
      </c>
      <c r="F6117" s="19" t="s">
        <v>232</v>
      </c>
      <c r="G6117" s="19" t="s">
        <v>233</v>
      </c>
      <c r="H6117" s="25">
        <v>1.4555606009458546E-3</v>
      </c>
    </row>
    <row r="6118" spans="1:8" x14ac:dyDescent="0.25">
      <c r="A6118" s="19" t="s">
        <v>88</v>
      </c>
      <c r="B6118" s="19" t="s">
        <v>89</v>
      </c>
      <c r="C6118" s="19" t="s">
        <v>73</v>
      </c>
      <c r="D6118" s="19" t="s">
        <v>230</v>
      </c>
      <c r="E6118" s="19" t="s">
        <v>231</v>
      </c>
      <c r="F6118" s="19" t="s">
        <v>122</v>
      </c>
      <c r="G6118" s="19" t="s">
        <v>123</v>
      </c>
      <c r="H6118" s="25">
        <v>2.727620207338328E-4</v>
      </c>
    </row>
    <row r="6119" spans="1:8" x14ac:dyDescent="0.25">
      <c r="A6119" s="19" t="s">
        <v>88</v>
      </c>
      <c r="B6119" s="19" t="s">
        <v>89</v>
      </c>
      <c r="C6119" s="19" t="s">
        <v>73</v>
      </c>
      <c r="D6119" s="19" t="s">
        <v>230</v>
      </c>
      <c r="E6119" s="19" t="s">
        <v>231</v>
      </c>
      <c r="F6119" s="19" t="s">
        <v>126</v>
      </c>
      <c r="G6119" s="19" t="s">
        <v>127</v>
      </c>
      <c r="H6119" s="25">
        <v>4.1563247539868583E-5</v>
      </c>
    </row>
    <row r="6120" spans="1:8" x14ac:dyDescent="0.25">
      <c r="A6120" s="19" t="s">
        <v>88</v>
      </c>
      <c r="B6120" s="19" t="s">
        <v>89</v>
      </c>
      <c r="C6120" s="19" t="s">
        <v>73</v>
      </c>
      <c r="D6120" s="19" t="s">
        <v>230</v>
      </c>
      <c r="E6120" s="19" t="s">
        <v>231</v>
      </c>
      <c r="F6120" s="19" t="s">
        <v>128</v>
      </c>
      <c r="G6120" s="19" t="s">
        <v>129</v>
      </c>
      <c r="H6120" s="25">
        <v>2.0399096526851345E-4</v>
      </c>
    </row>
    <row r="6121" spans="1:8" x14ac:dyDescent="0.25">
      <c r="A6121" s="19" t="s">
        <v>88</v>
      </c>
      <c r="B6121" s="19" t="s">
        <v>89</v>
      </c>
      <c r="C6121" s="19" t="s">
        <v>73</v>
      </c>
      <c r="D6121" s="19" t="s">
        <v>230</v>
      </c>
      <c r="E6121" s="19" t="s">
        <v>231</v>
      </c>
      <c r="F6121" s="19" t="s">
        <v>130</v>
      </c>
      <c r="G6121" s="19" t="s">
        <v>131</v>
      </c>
      <c r="H6121" s="25">
        <v>1.3643717091801212E-3</v>
      </c>
    </row>
    <row r="6122" spans="1:8" x14ac:dyDescent="0.25">
      <c r="A6122" s="19" t="s">
        <v>88</v>
      </c>
      <c r="B6122" s="19" t="s">
        <v>89</v>
      </c>
      <c r="C6122" s="19" t="s">
        <v>73</v>
      </c>
      <c r="D6122" s="19" t="s">
        <v>230</v>
      </c>
      <c r="E6122" s="19" t="s">
        <v>231</v>
      </c>
      <c r="F6122" s="19" t="s">
        <v>412</v>
      </c>
      <c r="G6122" s="19" t="s">
        <v>413</v>
      </c>
      <c r="H6122" s="25">
        <v>4.8593426304796377E-4</v>
      </c>
    </row>
    <row r="6123" spans="1:8" x14ac:dyDescent="0.25">
      <c r="A6123" s="19" t="s">
        <v>88</v>
      </c>
      <c r="B6123" s="19" t="s">
        <v>89</v>
      </c>
      <c r="C6123" s="19" t="s">
        <v>73</v>
      </c>
      <c r="D6123" s="19" t="s">
        <v>230</v>
      </c>
      <c r="E6123" s="19" t="s">
        <v>231</v>
      </c>
      <c r="F6123" s="19" t="s">
        <v>132</v>
      </c>
      <c r="G6123" s="19" t="s">
        <v>133</v>
      </c>
      <c r="H6123" s="25">
        <v>1.2717108059909883E-3</v>
      </c>
    </row>
    <row r="6124" spans="1:8" x14ac:dyDescent="0.25">
      <c r="A6124" s="19" t="s">
        <v>88</v>
      </c>
      <c r="B6124" s="19" t="s">
        <v>89</v>
      </c>
      <c r="C6124" s="19" t="s">
        <v>73</v>
      </c>
      <c r="D6124" s="19" t="s">
        <v>230</v>
      </c>
      <c r="E6124" s="19" t="s">
        <v>231</v>
      </c>
      <c r="F6124" s="19" t="s">
        <v>134</v>
      </c>
      <c r="G6124" s="19" t="s">
        <v>135</v>
      </c>
      <c r="H6124" s="25">
        <v>4.3454995194662927E-4</v>
      </c>
    </row>
    <row r="6125" spans="1:8" x14ac:dyDescent="0.25">
      <c r="A6125" s="19" t="s">
        <v>88</v>
      </c>
      <c r="B6125" s="19" t="s">
        <v>89</v>
      </c>
      <c r="C6125" s="19" t="s">
        <v>73</v>
      </c>
      <c r="D6125" s="19" t="s">
        <v>230</v>
      </c>
      <c r="E6125" s="19" t="s">
        <v>231</v>
      </c>
      <c r="F6125" s="19" t="s">
        <v>136</v>
      </c>
      <c r="G6125" s="19" t="s">
        <v>137</v>
      </c>
      <c r="H6125" s="25">
        <v>9.3320596208884205E-5</v>
      </c>
    </row>
    <row r="6126" spans="1:8" x14ac:dyDescent="0.25">
      <c r="A6126" s="19" t="s">
        <v>88</v>
      </c>
      <c r="B6126" s="19" t="s">
        <v>89</v>
      </c>
      <c r="C6126" s="19" t="s">
        <v>73</v>
      </c>
      <c r="D6126" s="19" t="s">
        <v>230</v>
      </c>
      <c r="E6126" s="19" t="s">
        <v>231</v>
      </c>
      <c r="F6126" s="19" t="s">
        <v>138</v>
      </c>
      <c r="G6126" s="19" t="s">
        <v>139</v>
      </c>
      <c r="H6126" s="25">
        <v>2.2288070373848519E-4</v>
      </c>
    </row>
    <row r="6127" spans="1:8" x14ac:dyDescent="0.25">
      <c r="A6127" s="19" t="s">
        <v>88</v>
      </c>
      <c r="B6127" s="19" t="s">
        <v>89</v>
      </c>
      <c r="C6127" s="19" t="s">
        <v>73</v>
      </c>
      <c r="D6127" s="19" t="s">
        <v>230</v>
      </c>
      <c r="E6127" s="19" t="s">
        <v>231</v>
      </c>
      <c r="F6127" s="19" t="s">
        <v>140</v>
      </c>
      <c r="G6127" s="19" t="s">
        <v>141</v>
      </c>
      <c r="H6127" s="25">
        <v>2.7577725666900782E-4</v>
      </c>
    </row>
    <row r="6128" spans="1:8" x14ac:dyDescent="0.25">
      <c r="A6128" s="19" t="s">
        <v>88</v>
      </c>
      <c r="B6128" s="19" t="s">
        <v>89</v>
      </c>
      <c r="C6128" s="19" t="s">
        <v>73</v>
      </c>
      <c r="D6128" s="19" t="s">
        <v>230</v>
      </c>
      <c r="E6128" s="19" t="s">
        <v>231</v>
      </c>
      <c r="F6128" s="19" t="s">
        <v>198</v>
      </c>
      <c r="G6128" s="19" t="s">
        <v>199</v>
      </c>
      <c r="H6128" s="25">
        <v>1.9630764747118885E-3</v>
      </c>
    </row>
    <row r="6129" spans="1:8" x14ac:dyDescent="0.25">
      <c r="A6129" s="19" t="s">
        <v>88</v>
      </c>
      <c r="B6129" s="19" t="s">
        <v>89</v>
      </c>
      <c r="C6129" s="19" t="s">
        <v>73</v>
      </c>
      <c r="D6129" s="19" t="s">
        <v>230</v>
      </c>
      <c r="E6129" s="19" t="s">
        <v>231</v>
      </c>
      <c r="F6129" s="19" t="s">
        <v>142</v>
      </c>
      <c r="G6129" s="19" t="s">
        <v>143</v>
      </c>
      <c r="H6129" s="25">
        <v>1.8027430680753122E-4</v>
      </c>
    </row>
    <row r="6130" spans="1:8" x14ac:dyDescent="0.25">
      <c r="A6130" s="19" t="s">
        <v>88</v>
      </c>
      <c r="B6130" s="19" t="s">
        <v>89</v>
      </c>
      <c r="C6130" s="19" t="s">
        <v>73</v>
      </c>
      <c r="D6130" s="19" t="s">
        <v>230</v>
      </c>
      <c r="E6130" s="19" t="s">
        <v>231</v>
      </c>
      <c r="F6130" s="19" t="s">
        <v>144</v>
      </c>
      <c r="G6130" s="19" t="s">
        <v>145</v>
      </c>
      <c r="H6130" s="25">
        <v>3.3808379255749125E-3</v>
      </c>
    </row>
    <row r="6131" spans="1:8" x14ac:dyDescent="0.25">
      <c r="A6131" s="19" t="s">
        <v>88</v>
      </c>
      <c r="B6131" s="19" t="s">
        <v>89</v>
      </c>
      <c r="C6131" s="19" t="s">
        <v>73</v>
      </c>
      <c r="D6131" s="19" t="s">
        <v>230</v>
      </c>
      <c r="E6131" s="19" t="s">
        <v>231</v>
      </c>
      <c r="F6131" s="19" t="s">
        <v>146</v>
      </c>
      <c r="G6131" s="19" t="s">
        <v>147</v>
      </c>
      <c r="H6131" s="25">
        <v>1.4259339897281352E-4</v>
      </c>
    </row>
    <row r="6132" spans="1:8" x14ac:dyDescent="0.25">
      <c r="A6132" s="19" t="s">
        <v>88</v>
      </c>
      <c r="B6132" s="19" t="s">
        <v>89</v>
      </c>
      <c r="C6132" s="19" t="s">
        <v>73</v>
      </c>
      <c r="D6132" s="19" t="s">
        <v>230</v>
      </c>
      <c r="E6132" s="19" t="s">
        <v>231</v>
      </c>
      <c r="F6132" s="19" t="s">
        <v>234</v>
      </c>
      <c r="G6132" s="19" t="s">
        <v>235</v>
      </c>
      <c r="H6132" s="25">
        <v>4.2447559535264539E-4</v>
      </c>
    </row>
    <row r="6133" spans="1:8" x14ac:dyDescent="0.25">
      <c r="A6133" s="19" t="s">
        <v>88</v>
      </c>
      <c r="B6133" s="19" t="s">
        <v>89</v>
      </c>
      <c r="C6133" s="19" t="s">
        <v>73</v>
      </c>
      <c r="D6133" s="19" t="s">
        <v>230</v>
      </c>
      <c r="E6133" s="19" t="s">
        <v>231</v>
      </c>
      <c r="F6133" s="19" t="s">
        <v>216</v>
      </c>
      <c r="G6133" s="19" t="s">
        <v>217</v>
      </c>
      <c r="H6133" s="25">
        <v>5.9810101700382916E-5</v>
      </c>
    </row>
    <row r="6134" spans="1:8" x14ac:dyDescent="0.25">
      <c r="A6134" s="19" t="s">
        <v>88</v>
      </c>
      <c r="B6134" s="19" t="s">
        <v>89</v>
      </c>
      <c r="C6134" s="19" t="s">
        <v>73</v>
      </c>
      <c r="D6134" s="19" t="s">
        <v>230</v>
      </c>
      <c r="E6134" s="19" t="s">
        <v>231</v>
      </c>
      <c r="F6134" s="19" t="s">
        <v>150</v>
      </c>
      <c r="G6134" s="19" t="s">
        <v>151</v>
      </c>
      <c r="H6134" s="25">
        <v>3.6352030465608935E-4</v>
      </c>
    </row>
    <row r="6135" spans="1:8" x14ac:dyDescent="0.25">
      <c r="A6135" s="19" t="s">
        <v>88</v>
      </c>
      <c r="B6135" s="19" t="s">
        <v>89</v>
      </c>
      <c r="C6135" s="19" t="s">
        <v>73</v>
      </c>
      <c r="D6135" s="19" t="s">
        <v>230</v>
      </c>
      <c r="E6135" s="19" t="s">
        <v>231</v>
      </c>
      <c r="F6135" s="19" t="s">
        <v>154</v>
      </c>
      <c r="G6135" s="19" t="s">
        <v>155</v>
      </c>
      <c r="H6135" s="25">
        <v>2.8228855218006815E-3</v>
      </c>
    </row>
    <row r="6136" spans="1:8" x14ac:dyDescent="0.25">
      <c r="A6136" s="19" t="s">
        <v>88</v>
      </c>
      <c r="B6136" s="19" t="s">
        <v>89</v>
      </c>
      <c r="C6136" s="19" t="s">
        <v>73</v>
      </c>
      <c r="D6136" s="19" t="s">
        <v>230</v>
      </c>
      <c r="E6136" s="19" t="s">
        <v>231</v>
      </c>
      <c r="F6136" s="19" t="s">
        <v>156</v>
      </c>
      <c r="G6136" s="19" t="s">
        <v>157</v>
      </c>
      <c r="H6136" s="25">
        <v>1.2143316009069554E-3</v>
      </c>
    </row>
    <row r="6137" spans="1:8" x14ac:dyDescent="0.25">
      <c r="A6137" s="19" t="s">
        <v>88</v>
      </c>
      <c r="B6137" s="19" t="s">
        <v>89</v>
      </c>
      <c r="C6137" s="19" t="s">
        <v>73</v>
      </c>
      <c r="D6137" s="19" t="s">
        <v>230</v>
      </c>
      <c r="E6137" s="19" t="s">
        <v>231</v>
      </c>
      <c r="F6137" s="19" t="s">
        <v>158</v>
      </c>
      <c r="G6137" s="19" t="s">
        <v>159</v>
      </c>
      <c r="H6137" s="25">
        <v>8.968018371887468E-6</v>
      </c>
    </row>
    <row r="6138" spans="1:8" x14ac:dyDescent="0.25">
      <c r="A6138" s="19" t="s">
        <v>88</v>
      </c>
      <c r="B6138" s="19" t="s">
        <v>89</v>
      </c>
      <c r="C6138" s="19" t="s">
        <v>73</v>
      </c>
      <c r="D6138" s="19" t="s">
        <v>230</v>
      </c>
      <c r="E6138" s="19" t="s">
        <v>231</v>
      </c>
      <c r="F6138" s="19" t="s">
        <v>174</v>
      </c>
      <c r="G6138" s="19" t="s">
        <v>175</v>
      </c>
      <c r="H6138" s="25">
        <v>6.0913510889753277E-5</v>
      </c>
    </row>
    <row r="6139" spans="1:8" x14ac:dyDescent="0.25">
      <c r="A6139" s="19" t="s">
        <v>88</v>
      </c>
      <c r="B6139" s="19" t="s">
        <v>89</v>
      </c>
      <c r="C6139" s="19" t="s">
        <v>73</v>
      </c>
      <c r="D6139" s="19" t="s">
        <v>230</v>
      </c>
      <c r="E6139" s="19" t="s">
        <v>231</v>
      </c>
      <c r="F6139" s="19" t="s">
        <v>236</v>
      </c>
      <c r="G6139" s="19" t="s">
        <v>237</v>
      </c>
      <c r="H6139" s="25">
        <v>9.7323258846531671E-4</v>
      </c>
    </row>
    <row r="6140" spans="1:8" x14ac:dyDescent="0.25">
      <c r="A6140" s="19" t="s">
        <v>88</v>
      </c>
      <c r="B6140" s="19" t="s">
        <v>89</v>
      </c>
      <c r="C6140" s="19" t="s">
        <v>73</v>
      </c>
      <c r="D6140" s="19" t="s">
        <v>230</v>
      </c>
      <c r="E6140" s="19" t="s">
        <v>231</v>
      </c>
      <c r="F6140" s="19" t="s">
        <v>162</v>
      </c>
      <c r="G6140" s="19" t="s">
        <v>163</v>
      </c>
      <c r="H6140" s="25">
        <v>3.9832071381908111E-3</v>
      </c>
    </row>
    <row r="6141" spans="1:8" x14ac:dyDescent="0.25">
      <c r="A6141" s="19" t="s">
        <v>88</v>
      </c>
      <c r="B6141" s="19" t="s">
        <v>89</v>
      </c>
      <c r="C6141" s="19" t="s">
        <v>73</v>
      </c>
      <c r="D6141" s="19" t="s">
        <v>230</v>
      </c>
      <c r="E6141" s="19" t="s">
        <v>231</v>
      </c>
      <c r="F6141" s="19" t="s">
        <v>210</v>
      </c>
      <c r="G6141" s="19" t="s">
        <v>211</v>
      </c>
      <c r="H6141" s="25">
        <v>2.9382068695135952E-5</v>
      </c>
    </row>
    <row r="6142" spans="1:8" x14ac:dyDescent="0.25">
      <c r="A6142" s="19" t="s">
        <v>88</v>
      </c>
      <c r="B6142" s="19" t="s">
        <v>89</v>
      </c>
      <c r="C6142" s="19" t="s">
        <v>73</v>
      </c>
      <c r="D6142" s="19" t="s">
        <v>230</v>
      </c>
      <c r="E6142" s="19" t="s">
        <v>231</v>
      </c>
      <c r="F6142" s="19" t="s">
        <v>218</v>
      </c>
      <c r="G6142" s="19" t="s">
        <v>219</v>
      </c>
      <c r="H6142" s="25">
        <v>8.3549628589390569E-4</v>
      </c>
    </row>
    <row r="6143" spans="1:8" x14ac:dyDescent="0.25">
      <c r="A6143" s="19" t="s">
        <v>88</v>
      </c>
      <c r="B6143" s="19" t="s">
        <v>89</v>
      </c>
      <c r="C6143" s="19" t="s">
        <v>73</v>
      </c>
      <c r="D6143" s="19" t="s">
        <v>230</v>
      </c>
      <c r="E6143" s="19" t="s">
        <v>231</v>
      </c>
      <c r="F6143" s="19" t="s">
        <v>220</v>
      </c>
      <c r="G6143" s="19" t="s">
        <v>221</v>
      </c>
      <c r="H6143" s="25">
        <v>5.4277703754373303E-4</v>
      </c>
    </row>
    <row r="6144" spans="1:8" x14ac:dyDescent="0.25">
      <c r="A6144" s="19" t="s">
        <v>88</v>
      </c>
      <c r="B6144" s="19" t="s">
        <v>89</v>
      </c>
      <c r="C6144" s="19" t="s">
        <v>73</v>
      </c>
      <c r="D6144" s="19" t="s">
        <v>230</v>
      </c>
      <c r="E6144" s="19" t="s">
        <v>231</v>
      </c>
      <c r="F6144" s="19" t="s">
        <v>202</v>
      </c>
      <c r="G6144" s="19" t="s">
        <v>203</v>
      </c>
      <c r="H6144" s="25">
        <v>7.5741070974825903E-5</v>
      </c>
    </row>
    <row r="6145" spans="1:8" x14ac:dyDescent="0.25">
      <c r="A6145" s="19" t="s">
        <v>88</v>
      </c>
      <c r="B6145" s="19" t="s">
        <v>89</v>
      </c>
      <c r="C6145" s="19" t="s">
        <v>73</v>
      </c>
      <c r="D6145" s="19" t="s">
        <v>238</v>
      </c>
      <c r="E6145" s="19" t="s">
        <v>239</v>
      </c>
      <c r="F6145" s="19" t="s">
        <v>410</v>
      </c>
      <c r="G6145" s="19" t="s">
        <v>411</v>
      </c>
      <c r="H6145" s="25">
        <v>0.57467779554024956</v>
      </c>
    </row>
    <row r="6146" spans="1:8" x14ac:dyDescent="0.25">
      <c r="A6146" s="19" t="s">
        <v>88</v>
      </c>
      <c r="B6146" s="19" t="s">
        <v>89</v>
      </c>
      <c r="C6146" s="19" t="s">
        <v>73</v>
      </c>
      <c r="D6146" s="19" t="s">
        <v>238</v>
      </c>
      <c r="E6146" s="19" t="s">
        <v>239</v>
      </c>
      <c r="F6146" s="19" t="s">
        <v>180</v>
      </c>
      <c r="G6146" s="19" t="s">
        <v>181</v>
      </c>
      <c r="H6146" s="25">
        <v>2.4025306056117565E-4</v>
      </c>
    </row>
    <row r="6147" spans="1:8" x14ac:dyDescent="0.25">
      <c r="A6147" s="19" t="s">
        <v>88</v>
      </c>
      <c r="B6147" s="19" t="s">
        <v>89</v>
      </c>
      <c r="C6147" s="19" t="s">
        <v>73</v>
      </c>
      <c r="D6147" s="19" t="s">
        <v>238</v>
      </c>
      <c r="E6147" s="19" t="s">
        <v>239</v>
      </c>
      <c r="F6147" s="19" t="s">
        <v>98</v>
      </c>
      <c r="G6147" s="19" t="s">
        <v>99</v>
      </c>
      <c r="H6147" s="25">
        <v>1.0726589172557574E-3</v>
      </c>
    </row>
    <row r="6148" spans="1:8" x14ac:dyDescent="0.25">
      <c r="A6148" s="19" t="s">
        <v>88</v>
      </c>
      <c r="B6148" s="19" t="s">
        <v>89</v>
      </c>
      <c r="C6148" s="19" t="s">
        <v>73</v>
      </c>
      <c r="D6148" s="19" t="s">
        <v>238</v>
      </c>
      <c r="E6148" s="19" t="s">
        <v>239</v>
      </c>
      <c r="F6148" s="19" t="s">
        <v>168</v>
      </c>
      <c r="G6148" s="19" t="s">
        <v>169</v>
      </c>
      <c r="H6148" s="25">
        <v>0.29755184286392927</v>
      </c>
    </row>
    <row r="6149" spans="1:8" x14ac:dyDescent="0.25">
      <c r="A6149" s="19" t="s">
        <v>88</v>
      </c>
      <c r="B6149" s="19" t="s">
        <v>89</v>
      </c>
      <c r="C6149" s="19" t="s">
        <v>73</v>
      </c>
      <c r="D6149" s="19" t="s">
        <v>238</v>
      </c>
      <c r="E6149" s="19" t="s">
        <v>239</v>
      </c>
      <c r="F6149" s="19" t="s">
        <v>100</v>
      </c>
      <c r="G6149" s="19" t="s">
        <v>101</v>
      </c>
      <c r="H6149" s="25">
        <v>5.1736442229451687E-2</v>
      </c>
    </row>
    <row r="6150" spans="1:8" x14ac:dyDescent="0.25">
      <c r="A6150" s="19" t="s">
        <v>88</v>
      </c>
      <c r="B6150" s="19" t="s">
        <v>89</v>
      </c>
      <c r="C6150" s="19" t="s">
        <v>73</v>
      </c>
      <c r="D6150" s="19" t="s">
        <v>238</v>
      </c>
      <c r="E6150" s="19" t="s">
        <v>239</v>
      </c>
      <c r="F6150" s="19" t="s">
        <v>102</v>
      </c>
      <c r="G6150" s="19" t="s">
        <v>103</v>
      </c>
      <c r="H6150" s="25">
        <v>2.8660312400996101E-4</v>
      </c>
    </row>
    <row r="6151" spans="1:8" x14ac:dyDescent="0.25">
      <c r="A6151" s="19" t="s">
        <v>88</v>
      </c>
      <c r="B6151" s="19" t="s">
        <v>89</v>
      </c>
      <c r="C6151" s="19" t="s">
        <v>73</v>
      </c>
      <c r="D6151" s="19" t="s">
        <v>238</v>
      </c>
      <c r="E6151" s="19" t="s">
        <v>239</v>
      </c>
      <c r="F6151" s="19" t="s">
        <v>108</v>
      </c>
      <c r="G6151" s="19" t="s">
        <v>109</v>
      </c>
      <c r="H6151" s="25">
        <v>8.7214055310429401E-4</v>
      </c>
    </row>
    <row r="6152" spans="1:8" x14ac:dyDescent="0.25">
      <c r="A6152" s="19" t="s">
        <v>88</v>
      </c>
      <c r="B6152" s="19" t="s">
        <v>89</v>
      </c>
      <c r="C6152" s="19" t="s">
        <v>73</v>
      </c>
      <c r="D6152" s="19" t="s">
        <v>238</v>
      </c>
      <c r="E6152" s="19" t="s">
        <v>239</v>
      </c>
      <c r="F6152" s="19" t="s">
        <v>110</v>
      </c>
      <c r="G6152" s="19" t="s">
        <v>111</v>
      </c>
      <c r="H6152" s="25">
        <v>7.373896887708186E-3</v>
      </c>
    </row>
    <row r="6153" spans="1:8" x14ac:dyDescent="0.25">
      <c r="A6153" s="19" t="s">
        <v>88</v>
      </c>
      <c r="B6153" s="19" t="s">
        <v>89</v>
      </c>
      <c r="C6153" s="19" t="s">
        <v>73</v>
      </c>
      <c r="D6153" s="19" t="s">
        <v>238</v>
      </c>
      <c r="E6153" s="19" t="s">
        <v>239</v>
      </c>
      <c r="F6153" s="19" t="s">
        <v>118</v>
      </c>
      <c r="G6153" s="19" t="s">
        <v>119</v>
      </c>
      <c r="H6153" s="25">
        <v>6.5394419786112545E-3</v>
      </c>
    </row>
    <row r="6154" spans="1:8" x14ac:dyDescent="0.25">
      <c r="A6154" s="19" t="s">
        <v>88</v>
      </c>
      <c r="B6154" s="19" t="s">
        <v>89</v>
      </c>
      <c r="C6154" s="19" t="s">
        <v>73</v>
      </c>
      <c r="D6154" s="19" t="s">
        <v>238</v>
      </c>
      <c r="E6154" s="19" t="s">
        <v>239</v>
      </c>
      <c r="F6154" s="19" t="s">
        <v>122</v>
      </c>
      <c r="G6154" s="19" t="s">
        <v>123</v>
      </c>
      <c r="H6154" s="25">
        <v>3.664837490920364E-3</v>
      </c>
    </row>
    <row r="6155" spans="1:8" x14ac:dyDescent="0.25">
      <c r="A6155" s="19" t="s">
        <v>88</v>
      </c>
      <c r="B6155" s="19" t="s">
        <v>89</v>
      </c>
      <c r="C6155" s="19" t="s">
        <v>73</v>
      </c>
      <c r="D6155" s="19" t="s">
        <v>238</v>
      </c>
      <c r="E6155" s="19" t="s">
        <v>239</v>
      </c>
      <c r="F6155" s="19" t="s">
        <v>134</v>
      </c>
      <c r="G6155" s="19" t="s">
        <v>135</v>
      </c>
      <c r="H6155" s="25">
        <v>1.2278883895323475E-3</v>
      </c>
    </row>
    <row r="6156" spans="1:8" x14ac:dyDescent="0.25">
      <c r="A6156" s="19" t="s">
        <v>88</v>
      </c>
      <c r="B6156" s="19" t="s">
        <v>89</v>
      </c>
      <c r="C6156" s="19" t="s">
        <v>73</v>
      </c>
      <c r="D6156" s="19" t="s">
        <v>238</v>
      </c>
      <c r="E6156" s="19" t="s">
        <v>239</v>
      </c>
      <c r="F6156" s="19" t="s">
        <v>138</v>
      </c>
      <c r="G6156" s="19" t="s">
        <v>139</v>
      </c>
      <c r="H6156" s="25">
        <v>2.6434004738106693E-3</v>
      </c>
    </row>
    <row r="6157" spans="1:8" x14ac:dyDescent="0.25">
      <c r="A6157" s="19" t="s">
        <v>88</v>
      </c>
      <c r="B6157" s="19" t="s">
        <v>89</v>
      </c>
      <c r="C6157" s="19" t="s">
        <v>73</v>
      </c>
      <c r="D6157" s="19" t="s">
        <v>238</v>
      </c>
      <c r="E6157" s="19" t="s">
        <v>239</v>
      </c>
      <c r="F6157" s="19" t="s">
        <v>198</v>
      </c>
      <c r="G6157" s="19" t="s">
        <v>199</v>
      </c>
      <c r="H6157" s="25">
        <v>1.990729286450103E-2</v>
      </c>
    </row>
    <row r="6158" spans="1:8" x14ac:dyDescent="0.25">
      <c r="A6158" s="19" t="s">
        <v>88</v>
      </c>
      <c r="B6158" s="19" t="s">
        <v>89</v>
      </c>
      <c r="C6158" s="19" t="s">
        <v>73</v>
      </c>
      <c r="D6158" s="19" t="s">
        <v>238</v>
      </c>
      <c r="E6158" s="19" t="s">
        <v>239</v>
      </c>
      <c r="F6158" s="19" t="s">
        <v>142</v>
      </c>
      <c r="G6158" s="19" t="s">
        <v>143</v>
      </c>
      <c r="H6158" s="25">
        <v>3.9427466742111214E-2</v>
      </c>
    </row>
    <row r="6159" spans="1:8" x14ac:dyDescent="0.25">
      <c r="A6159" s="19" t="s">
        <v>88</v>
      </c>
      <c r="B6159" s="19" t="s">
        <v>89</v>
      </c>
      <c r="C6159" s="19" t="s">
        <v>73</v>
      </c>
      <c r="D6159" s="19" t="s">
        <v>238</v>
      </c>
      <c r="E6159" s="19" t="s">
        <v>239</v>
      </c>
      <c r="F6159" s="19" t="s">
        <v>146</v>
      </c>
      <c r="G6159" s="19" t="s">
        <v>147</v>
      </c>
      <c r="H6159" s="25">
        <v>1.4206020114944139E-3</v>
      </c>
    </row>
    <row r="6160" spans="1:8" x14ac:dyDescent="0.25">
      <c r="A6160" s="19" t="s">
        <v>88</v>
      </c>
      <c r="B6160" s="19" t="s">
        <v>89</v>
      </c>
      <c r="C6160" s="19" t="s">
        <v>73</v>
      </c>
      <c r="D6160" s="19" t="s">
        <v>238</v>
      </c>
      <c r="E6160" s="19" t="s">
        <v>239</v>
      </c>
      <c r="F6160" s="19" t="s">
        <v>156</v>
      </c>
      <c r="G6160" s="19" t="s">
        <v>157</v>
      </c>
      <c r="H6160" s="25">
        <v>6.6540620775201141E-3</v>
      </c>
    </row>
    <row r="6161" spans="1:8" x14ac:dyDescent="0.25">
      <c r="A6161" s="19" t="s">
        <v>88</v>
      </c>
      <c r="B6161" s="19" t="s">
        <v>89</v>
      </c>
      <c r="C6161" s="19" t="s">
        <v>73</v>
      </c>
      <c r="D6161" s="19" t="s">
        <v>238</v>
      </c>
      <c r="E6161" s="19" t="s">
        <v>239</v>
      </c>
      <c r="F6161" s="19" t="s">
        <v>158</v>
      </c>
      <c r="G6161" s="19" t="s">
        <v>159</v>
      </c>
      <c r="H6161" s="25">
        <v>1.010867421539989E-4</v>
      </c>
    </row>
    <row r="6162" spans="1:8" x14ac:dyDescent="0.25">
      <c r="A6162" s="19" t="s">
        <v>88</v>
      </c>
      <c r="B6162" s="19" t="s">
        <v>89</v>
      </c>
      <c r="C6162" s="19" t="s">
        <v>73</v>
      </c>
      <c r="D6162" s="19" t="s">
        <v>238</v>
      </c>
      <c r="E6162" s="19" t="s">
        <v>239</v>
      </c>
      <c r="F6162" s="19" t="s">
        <v>162</v>
      </c>
      <c r="G6162" s="19" t="s">
        <v>163</v>
      </c>
      <c r="H6162" s="25">
        <v>1.4040278410342645E-2</v>
      </c>
    </row>
    <row r="6163" spans="1:8" x14ac:dyDescent="0.25">
      <c r="A6163" s="19" t="s">
        <v>88</v>
      </c>
      <c r="B6163" s="19" t="s">
        <v>89</v>
      </c>
      <c r="C6163" s="19" t="s">
        <v>73</v>
      </c>
      <c r="D6163" s="19" t="s">
        <v>240</v>
      </c>
      <c r="E6163" s="19" t="s">
        <v>241</v>
      </c>
      <c r="F6163" s="19" t="s">
        <v>94</v>
      </c>
      <c r="G6163" s="19" t="s">
        <v>95</v>
      </c>
      <c r="H6163" s="25">
        <v>1.3477078118598234E-2</v>
      </c>
    </row>
    <row r="6164" spans="1:8" x14ac:dyDescent="0.25">
      <c r="A6164" s="19" t="s">
        <v>88</v>
      </c>
      <c r="B6164" s="19" t="s">
        <v>89</v>
      </c>
      <c r="C6164" s="19" t="s">
        <v>73</v>
      </c>
      <c r="D6164" s="19" t="s">
        <v>240</v>
      </c>
      <c r="E6164" s="19" t="s">
        <v>241</v>
      </c>
      <c r="F6164" s="19" t="s">
        <v>242</v>
      </c>
      <c r="G6164" s="19" t="s">
        <v>243</v>
      </c>
      <c r="H6164" s="25">
        <v>2.2968471297746696E-2</v>
      </c>
    </row>
    <row r="6165" spans="1:8" x14ac:dyDescent="0.25">
      <c r="A6165" s="19" t="s">
        <v>88</v>
      </c>
      <c r="B6165" s="19" t="s">
        <v>89</v>
      </c>
      <c r="C6165" s="19" t="s">
        <v>73</v>
      </c>
      <c r="D6165" s="19" t="s">
        <v>240</v>
      </c>
      <c r="E6165" s="19" t="s">
        <v>241</v>
      </c>
      <c r="F6165" s="19" t="s">
        <v>410</v>
      </c>
      <c r="G6165" s="19" t="s">
        <v>411</v>
      </c>
      <c r="H6165" s="25">
        <v>1.404305543059138</v>
      </c>
    </row>
    <row r="6166" spans="1:8" x14ac:dyDescent="0.25">
      <c r="A6166" s="19" t="s">
        <v>88</v>
      </c>
      <c r="B6166" s="19" t="s">
        <v>89</v>
      </c>
      <c r="C6166" s="19" t="s">
        <v>73</v>
      </c>
      <c r="D6166" s="19" t="s">
        <v>240</v>
      </c>
      <c r="E6166" s="19" t="s">
        <v>241</v>
      </c>
      <c r="F6166" s="19" t="s">
        <v>244</v>
      </c>
      <c r="G6166" s="19" t="s">
        <v>245</v>
      </c>
      <c r="H6166" s="25">
        <v>1.3931781197806675E-2</v>
      </c>
    </row>
    <row r="6167" spans="1:8" x14ac:dyDescent="0.25">
      <c r="A6167" s="19" t="s">
        <v>88</v>
      </c>
      <c r="B6167" s="19" t="s">
        <v>89</v>
      </c>
      <c r="C6167" s="19" t="s">
        <v>73</v>
      </c>
      <c r="D6167" s="19" t="s">
        <v>240</v>
      </c>
      <c r="E6167" s="19" t="s">
        <v>241</v>
      </c>
      <c r="F6167" s="19" t="s">
        <v>98</v>
      </c>
      <c r="G6167" s="19" t="s">
        <v>99</v>
      </c>
      <c r="H6167" s="25">
        <v>3.0233011863634095E-3</v>
      </c>
    </row>
    <row r="6168" spans="1:8" x14ac:dyDescent="0.25">
      <c r="A6168" s="19" t="s">
        <v>88</v>
      </c>
      <c r="B6168" s="19" t="s">
        <v>89</v>
      </c>
      <c r="C6168" s="19" t="s">
        <v>73</v>
      </c>
      <c r="D6168" s="19" t="s">
        <v>240</v>
      </c>
      <c r="E6168" s="19" t="s">
        <v>241</v>
      </c>
      <c r="F6168" s="19" t="s">
        <v>168</v>
      </c>
      <c r="G6168" s="19" t="s">
        <v>169</v>
      </c>
      <c r="H6168" s="25">
        <v>1.4088010473674248</v>
      </c>
    </row>
    <row r="6169" spans="1:8" x14ac:dyDescent="0.25">
      <c r="A6169" s="19" t="s">
        <v>88</v>
      </c>
      <c r="B6169" s="19" t="s">
        <v>89</v>
      </c>
      <c r="C6169" s="19" t="s">
        <v>73</v>
      </c>
      <c r="D6169" s="19" t="s">
        <v>240</v>
      </c>
      <c r="E6169" s="19" t="s">
        <v>241</v>
      </c>
      <c r="F6169" s="19" t="s">
        <v>102</v>
      </c>
      <c r="G6169" s="19" t="s">
        <v>103</v>
      </c>
      <c r="H6169" s="25">
        <v>1.0868745212450784E-3</v>
      </c>
    </row>
    <row r="6170" spans="1:8" x14ac:dyDescent="0.25">
      <c r="A6170" s="19" t="s">
        <v>88</v>
      </c>
      <c r="B6170" s="19" t="s">
        <v>89</v>
      </c>
      <c r="C6170" s="19" t="s">
        <v>73</v>
      </c>
      <c r="D6170" s="19" t="s">
        <v>240</v>
      </c>
      <c r="E6170" s="19" t="s">
        <v>241</v>
      </c>
      <c r="F6170" s="19" t="s">
        <v>110</v>
      </c>
      <c r="G6170" s="19" t="s">
        <v>111</v>
      </c>
      <c r="H6170" s="25">
        <v>2.7820695633480951E-2</v>
      </c>
    </row>
    <row r="6171" spans="1:8" x14ac:dyDescent="0.25">
      <c r="A6171" s="19" t="s">
        <v>88</v>
      </c>
      <c r="B6171" s="19" t="s">
        <v>89</v>
      </c>
      <c r="C6171" s="19" t="s">
        <v>73</v>
      </c>
      <c r="D6171" s="19" t="s">
        <v>240</v>
      </c>
      <c r="E6171" s="19" t="s">
        <v>241</v>
      </c>
      <c r="F6171" s="19" t="s">
        <v>112</v>
      </c>
      <c r="G6171" s="19" t="s">
        <v>113</v>
      </c>
      <c r="H6171" s="25">
        <v>2.6057483293199417E-3</v>
      </c>
    </row>
    <row r="6172" spans="1:8" x14ac:dyDescent="0.25">
      <c r="A6172" s="19" t="s">
        <v>88</v>
      </c>
      <c r="B6172" s="19" t="s">
        <v>89</v>
      </c>
      <c r="C6172" s="19" t="s">
        <v>73</v>
      </c>
      <c r="D6172" s="19" t="s">
        <v>240</v>
      </c>
      <c r="E6172" s="19" t="s">
        <v>241</v>
      </c>
      <c r="F6172" s="19" t="s">
        <v>186</v>
      </c>
      <c r="G6172" s="19" t="s">
        <v>187</v>
      </c>
      <c r="H6172" s="25">
        <v>1.9862068924277713E-3</v>
      </c>
    </row>
    <row r="6173" spans="1:8" x14ac:dyDescent="0.25">
      <c r="A6173" s="19" t="s">
        <v>88</v>
      </c>
      <c r="B6173" s="19" t="s">
        <v>89</v>
      </c>
      <c r="C6173" s="19" t="s">
        <v>73</v>
      </c>
      <c r="D6173" s="19" t="s">
        <v>240</v>
      </c>
      <c r="E6173" s="19" t="s">
        <v>241</v>
      </c>
      <c r="F6173" s="19" t="s">
        <v>246</v>
      </c>
      <c r="G6173" s="19" t="s">
        <v>247</v>
      </c>
      <c r="H6173" s="25">
        <v>9.0697517228587529E-2</v>
      </c>
    </row>
    <row r="6174" spans="1:8" x14ac:dyDescent="0.25">
      <c r="A6174" s="19" t="s">
        <v>88</v>
      </c>
      <c r="B6174" s="19" t="s">
        <v>89</v>
      </c>
      <c r="C6174" s="19" t="s">
        <v>73</v>
      </c>
      <c r="D6174" s="19" t="s">
        <v>240</v>
      </c>
      <c r="E6174" s="19" t="s">
        <v>241</v>
      </c>
      <c r="F6174" s="19" t="s">
        <v>190</v>
      </c>
      <c r="G6174" s="19" t="s">
        <v>191</v>
      </c>
      <c r="H6174" s="25">
        <v>1.7056280782616251E-3</v>
      </c>
    </row>
    <row r="6175" spans="1:8" x14ac:dyDescent="0.25">
      <c r="A6175" s="19" t="s">
        <v>88</v>
      </c>
      <c r="B6175" s="19" t="s">
        <v>89</v>
      </c>
      <c r="C6175" s="19" t="s">
        <v>73</v>
      </c>
      <c r="D6175" s="19" t="s">
        <v>240</v>
      </c>
      <c r="E6175" s="19" t="s">
        <v>241</v>
      </c>
      <c r="F6175" s="19" t="s">
        <v>192</v>
      </c>
      <c r="G6175" s="19" t="s">
        <v>193</v>
      </c>
      <c r="H6175" s="25">
        <v>2.0147578494320571E-3</v>
      </c>
    </row>
    <row r="6176" spans="1:8" x14ac:dyDescent="0.25">
      <c r="A6176" s="19" t="s">
        <v>88</v>
      </c>
      <c r="B6176" s="19" t="s">
        <v>89</v>
      </c>
      <c r="C6176" s="19" t="s">
        <v>73</v>
      </c>
      <c r="D6176" s="19" t="s">
        <v>240</v>
      </c>
      <c r="E6176" s="19" t="s">
        <v>241</v>
      </c>
      <c r="F6176" s="19" t="s">
        <v>194</v>
      </c>
      <c r="G6176" s="19" t="s">
        <v>195</v>
      </c>
      <c r="H6176" s="25">
        <v>0.22588550698005835</v>
      </c>
    </row>
    <row r="6177" spans="1:8" x14ac:dyDescent="0.25">
      <c r="A6177" s="19" t="s">
        <v>88</v>
      </c>
      <c r="B6177" s="19" t="s">
        <v>89</v>
      </c>
      <c r="C6177" s="19" t="s">
        <v>73</v>
      </c>
      <c r="D6177" s="19" t="s">
        <v>240</v>
      </c>
      <c r="E6177" s="19" t="s">
        <v>241</v>
      </c>
      <c r="F6177" s="19" t="s">
        <v>248</v>
      </c>
      <c r="G6177" s="19" t="s">
        <v>249</v>
      </c>
      <c r="H6177" s="25">
        <v>0.37145254505028968</v>
      </c>
    </row>
    <row r="6178" spans="1:8" x14ac:dyDescent="0.25">
      <c r="A6178" s="19" t="s">
        <v>88</v>
      </c>
      <c r="B6178" s="19" t="s">
        <v>89</v>
      </c>
      <c r="C6178" s="19" t="s">
        <v>73</v>
      </c>
      <c r="D6178" s="19" t="s">
        <v>240</v>
      </c>
      <c r="E6178" s="19" t="s">
        <v>241</v>
      </c>
      <c r="F6178" s="19" t="s">
        <v>232</v>
      </c>
      <c r="G6178" s="19" t="s">
        <v>233</v>
      </c>
      <c r="H6178" s="25">
        <v>8.2172580436034592E-2</v>
      </c>
    </row>
    <row r="6179" spans="1:8" x14ac:dyDescent="0.25">
      <c r="A6179" s="19" t="s">
        <v>88</v>
      </c>
      <c r="B6179" s="19" t="s">
        <v>89</v>
      </c>
      <c r="C6179" s="19" t="s">
        <v>73</v>
      </c>
      <c r="D6179" s="19" t="s">
        <v>240</v>
      </c>
      <c r="E6179" s="19" t="s">
        <v>241</v>
      </c>
      <c r="F6179" s="19" t="s">
        <v>122</v>
      </c>
      <c r="G6179" s="19" t="s">
        <v>123</v>
      </c>
      <c r="H6179" s="25">
        <v>5.2210436274013009E-3</v>
      </c>
    </row>
    <row r="6180" spans="1:8" x14ac:dyDescent="0.25">
      <c r="A6180" s="19" t="s">
        <v>88</v>
      </c>
      <c r="B6180" s="19" t="s">
        <v>89</v>
      </c>
      <c r="C6180" s="19" t="s">
        <v>73</v>
      </c>
      <c r="D6180" s="19" t="s">
        <v>240</v>
      </c>
      <c r="E6180" s="19" t="s">
        <v>241</v>
      </c>
      <c r="F6180" s="19" t="s">
        <v>250</v>
      </c>
      <c r="G6180" s="19" t="s">
        <v>251</v>
      </c>
      <c r="H6180" s="25">
        <v>4.5406056382784029E-3</v>
      </c>
    </row>
    <row r="6181" spans="1:8" x14ac:dyDescent="0.25">
      <c r="A6181" s="19" t="s">
        <v>88</v>
      </c>
      <c r="B6181" s="19" t="s">
        <v>89</v>
      </c>
      <c r="C6181" s="19" t="s">
        <v>73</v>
      </c>
      <c r="D6181" s="19" t="s">
        <v>240</v>
      </c>
      <c r="E6181" s="19" t="s">
        <v>241</v>
      </c>
      <c r="F6181" s="19" t="s">
        <v>126</v>
      </c>
      <c r="G6181" s="19" t="s">
        <v>127</v>
      </c>
      <c r="H6181" s="25">
        <v>1.9312056300902947E-3</v>
      </c>
    </row>
    <row r="6182" spans="1:8" x14ac:dyDescent="0.25">
      <c r="A6182" s="19" t="s">
        <v>88</v>
      </c>
      <c r="B6182" s="19" t="s">
        <v>89</v>
      </c>
      <c r="C6182" s="19" t="s">
        <v>73</v>
      </c>
      <c r="D6182" s="19" t="s">
        <v>240</v>
      </c>
      <c r="E6182" s="19" t="s">
        <v>241</v>
      </c>
      <c r="F6182" s="19" t="s">
        <v>134</v>
      </c>
      <c r="G6182" s="19" t="s">
        <v>135</v>
      </c>
      <c r="H6182" s="25">
        <v>5.0833021139802979E-3</v>
      </c>
    </row>
    <row r="6183" spans="1:8" x14ac:dyDescent="0.25">
      <c r="A6183" s="19" t="s">
        <v>88</v>
      </c>
      <c r="B6183" s="19" t="s">
        <v>89</v>
      </c>
      <c r="C6183" s="19" t="s">
        <v>73</v>
      </c>
      <c r="D6183" s="19" t="s">
        <v>240</v>
      </c>
      <c r="E6183" s="19" t="s">
        <v>241</v>
      </c>
      <c r="F6183" s="19" t="s">
        <v>198</v>
      </c>
      <c r="G6183" s="19" t="s">
        <v>199</v>
      </c>
      <c r="H6183" s="25">
        <v>7.1083313128839032E-2</v>
      </c>
    </row>
    <row r="6184" spans="1:8" x14ac:dyDescent="0.25">
      <c r="A6184" s="19" t="s">
        <v>88</v>
      </c>
      <c r="B6184" s="19" t="s">
        <v>89</v>
      </c>
      <c r="C6184" s="19" t="s">
        <v>73</v>
      </c>
      <c r="D6184" s="19" t="s">
        <v>240</v>
      </c>
      <c r="E6184" s="19" t="s">
        <v>241</v>
      </c>
      <c r="F6184" s="19" t="s">
        <v>142</v>
      </c>
      <c r="G6184" s="19" t="s">
        <v>143</v>
      </c>
      <c r="H6184" s="25">
        <v>1.4501133180594563E-2</v>
      </c>
    </row>
    <row r="6185" spans="1:8" x14ac:dyDescent="0.25">
      <c r="A6185" s="19" t="s">
        <v>88</v>
      </c>
      <c r="B6185" s="19" t="s">
        <v>89</v>
      </c>
      <c r="C6185" s="19" t="s">
        <v>73</v>
      </c>
      <c r="D6185" s="19" t="s">
        <v>240</v>
      </c>
      <c r="E6185" s="19" t="s">
        <v>241</v>
      </c>
      <c r="F6185" s="19" t="s">
        <v>150</v>
      </c>
      <c r="G6185" s="19" t="s">
        <v>151</v>
      </c>
      <c r="H6185" s="25">
        <v>0.76198165422685105</v>
      </c>
    </row>
    <row r="6186" spans="1:8" x14ac:dyDescent="0.25">
      <c r="A6186" s="19" t="s">
        <v>88</v>
      </c>
      <c r="B6186" s="19" t="s">
        <v>89</v>
      </c>
      <c r="C6186" s="19" t="s">
        <v>73</v>
      </c>
      <c r="D6186" s="19" t="s">
        <v>240</v>
      </c>
      <c r="E6186" s="19" t="s">
        <v>241</v>
      </c>
      <c r="F6186" s="19" t="s">
        <v>252</v>
      </c>
      <c r="G6186" s="19" t="s">
        <v>253</v>
      </c>
      <c r="H6186" s="25">
        <v>1.1913865379934159E-3</v>
      </c>
    </row>
    <row r="6187" spans="1:8" x14ac:dyDescent="0.25">
      <c r="A6187" s="19" t="s">
        <v>88</v>
      </c>
      <c r="B6187" s="19" t="s">
        <v>89</v>
      </c>
      <c r="C6187" s="19" t="s">
        <v>73</v>
      </c>
      <c r="D6187" s="19" t="s">
        <v>240</v>
      </c>
      <c r="E6187" s="19" t="s">
        <v>241</v>
      </c>
      <c r="F6187" s="19" t="s">
        <v>152</v>
      </c>
      <c r="G6187" s="19" t="s">
        <v>153</v>
      </c>
      <c r="H6187" s="25">
        <v>0.94721435993657122</v>
      </c>
    </row>
    <row r="6188" spans="1:8" x14ac:dyDescent="0.25">
      <c r="A6188" s="19" t="s">
        <v>88</v>
      </c>
      <c r="B6188" s="19" t="s">
        <v>89</v>
      </c>
      <c r="C6188" s="19" t="s">
        <v>73</v>
      </c>
      <c r="D6188" s="19" t="s">
        <v>240</v>
      </c>
      <c r="E6188" s="19" t="s">
        <v>241</v>
      </c>
      <c r="F6188" s="19" t="s">
        <v>154</v>
      </c>
      <c r="G6188" s="19" t="s">
        <v>155</v>
      </c>
      <c r="H6188" s="25">
        <v>0.10979735129039346</v>
      </c>
    </row>
    <row r="6189" spans="1:8" x14ac:dyDescent="0.25">
      <c r="A6189" s="19" t="s">
        <v>88</v>
      </c>
      <c r="B6189" s="19" t="s">
        <v>89</v>
      </c>
      <c r="C6189" s="19" t="s">
        <v>73</v>
      </c>
      <c r="D6189" s="19" t="s">
        <v>240</v>
      </c>
      <c r="E6189" s="19" t="s">
        <v>241</v>
      </c>
      <c r="F6189" s="19" t="s">
        <v>158</v>
      </c>
      <c r="G6189" s="19" t="s">
        <v>159</v>
      </c>
      <c r="H6189" s="25">
        <v>3.555906627792413E-4</v>
      </c>
    </row>
    <row r="6190" spans="1:8" x14ac:dyDescent="0.25">
      <c r="A6190" s="19" t="s">
        <v>88</v>
      </c>
      <c r="B6190" s="19" t="s">
        <v>89</v>
      </c>
      <c r="C6190" s="19" t="s">
        <v>73</v>
      </c>
      <c r="D6190" s="19" t="s">
        <v>240</v>
      </c>
      <c r="E6190" s="19" t="s">
        <v>241</v>
      </c>
      <c r="F6190" s="19" t="s">
        <v>254</v>
      </c>
      <c r="G6190" s="19" t="s">
        <v>255</v>
      </c>
      <c r="H6190" s="25">
        <v>5.9145233874051746E-2</v>
      </c>
    </row>
    <row r="6191" spans="1:8" x14ac:dyDescent="0.25">
      <c r="A6191" s="19" t="s">
        <v>88</v>
      </c>
      <c r="B6191" s="19" t="s">
        <v>89</v>
      </c>
      <c r="C6191" s="19" t="s">
        <v>73</v>
      </c>
      <c r="D6191" s="19" t="s">
        <v>240</v>
      </c>
      <c r="E6191" s="19" t="s">
        <v>241</v>
      </c>
      <c r="F6191" s="19" t="s">
        <v>162</v>
      </c>
      <c r="G6191" s="19" t="s">
        <v>163</v>
      </c>
      <c r="H6191" s="25">
        <v>5.0573472059176901E-2</v>
      </c>
    </row>
    <row r="6192" spans="1:8" x14ac:dyDescent="0.25">
      <c r="A6192" s="19" t="s">
        <v>88</v>
      </c>
      <c r="B6192" s="19" t="s">
        <v>89</v>
      </c>
      <c r="C6192" s="19" t="s">
        <v>73</v>
      </c>
      <c r="D6192" s="19" t="s">
        <v>240</v>
      </c>
      <c r="E6192" s="19" t="s">
        <v>241</v>
      </c>
      <c r="F6192" s="19" t="s">
        <v>256</v>
      </c>
      <c r="G6192" s="19" t="s">
        <v>257</v>
      </c>
      <c r="H6192" s="25">
        <v>9.6387114632593765E-2</v>
      </c>
    </row>
    <row r="6193" spans="1:8" x14ac:dyDescent="0.25">
      <c r="A6193" s="19" t="s">
        <v>88</v>
      </c>
      <c r="B6193" s="19" t="s">
        <v>89</v>
      </c>
      <c r="C6193" s="19" t="s">
        <v>73</v>
      </c>
      <c r="D6193" s="19" t="s">
        <v>258</v>
      </c>
      <c r="E6193" s="19" t="s">
        <v>259</v>
      </c>
      <c r="F6193" s="19" t="s">
        <v>242</v>
      </c>
      <c r="G6193" s="19" t="s">
        <v>243</v>
      </c>
      <c r="H6193" s="25">
        <v>1.5997778982176782E-2</v>
      </c>
    </row>
    <row r="6194" spans="1:8" x14ac:dyDescent="0.25">
      <c r="A6194" s="19" t="s">
        <v>88</v>
      </c>
      <c r="B6194" s="19" t="s">
        <v>89</v>
      </c>
      <c r="C6194" s="19" t="s">
        <v>73</v>
      </c>
      <c r="D6194" s="19" t="s">
        <v>258</v>
      </c>
      <c r="E6194" s="19" t="s">
        <v>259</v>
      </c>
      <c r="F6194" s="19" t="s">
        <v>410</v>
      </c>
      <c r="G6194" s="19" t="s">
        <v>411</v>
      </c>
      <c r="H6194" s="25">
        <v>0.97095976409456553</v>
      </c>
    </row>
    <row r="6195" spans="1:8" x14ac:dyDescent="0.25">
      <c r="A6195" s="19" t="s">
        <v>88</v>
      </c>
      <c r="B6195" s="19" t="s">
        <v>89</v>
      </c>
      <c r="C6195" s="19" t="s">
        <v>73</v>
      </c>
      <c r="D6195" s="19" t="s">
        <v>258</v>
      </c>
      <c r="E6195" s="19" t="s">
        <v>259</v>
      </c>
      <c r="F6195" s="19" t="s">
        <v>166</v>
      </c>
      <c r="G6195" s="19" t="s">
        <v>167</v>
      </c>
      <c r="H6195" s="25">
        <v>1.5451221877312899E-4</v>
      </c>
    </row>
    <row r="6196" spans="1:8" x14ac:dyDescent="0.25">
      <c r="A6196" s="19" t="s">
        <v>88</v>
      </c>
      <c r="B6196" s="19" t="s">
        <v>89</v>
      </c>
      <c r="C6196" s="19" t="s">
        <v>73</v>
      </c>
      <c r="D6196" s="19" t="s">
        <v>258</v>
      </c>
      <c r="E6196" s="19" t="s">
        <v>259</v>
      </c>
      <c r="F6196" s="19" t="s">
        <v>244</v>
      </c>
      <c r="G6196" s="19" t="s">
        <v>245</v>
      </c>
      <c r="H6196" s="25">
        <v>7.474879086064156E-3</v>
      </c>
    </row>
    <row r="6197" spans="1:8" x14ac:dyDescent="0.25">
      <c r="A6197" s="19" t="s">
        <v>88</v>
      </c>
      <c r="B6197" s="19" t="s">
        <v>89</v>
      </c>
      <c r="C6197" s="19" t="s">
        <v>73</v>
      </c>
      <c r="D6197" s="19" t="s">
        <v>258</v>
      </c>
      <c r="E6197" s="19" t="s">
        <v>259</v>
      </c>
      <c r="F6197" s="19" t="s">
        <v>98</v>
      </c>
      <c r="G6197" s="19" t="s">
        <v>99</v>
      </c>
      <c r="H6197" s="25">
        <v>2.1782716223518262E-3</v>
      </c>
    </row>
    <row r="6198" spans="1:8" x14ac:dyDescent="0.25">
      <c r="A6198" s="19" t="s">
        <v>88</v>
      </c>
      <c r="B6198" s="19" t="s">
        <v>89</v>
      </c>
      <c r="C6198" s="19" t="s">
        <v>73</v>
      </c>
      <c r="D6198" s="19" t="s">
        <v>258</v>
      </c>
      <c r="E6198" s="19" t="s">
        <v>259</v>
      </c>
      <c r="F6198" s="19" t="s">
        <v>168</v>
      </c>
      <c r="G6198" s="19" t="s">
        <v>169</v>
      </c>
      <c r="H6198" s="25">
        <v>1.1566272229342909</v>
      </c>
    </row>
    <row r="6199" spans="1:8" x14ac:dyDescent="0.25">
      <c r="A6199" s="19" t="s">
        <v>88</v>
      </c>
      <c r="B6199" s="19" t="s">
        <v>89</v>
      </c>
      <c r="C6199" s="19" t="s">
        <v>73</v>
      </c>
      <c r="D6199" s="19" t="s">
        <v>258</v>
      </c>
      <c r="E6199" s="19" t="s">
        <v>259</v>
      </c>
      <c r="F6199" s="19" t="s">
        <v>172</v>
      </c>
      <c r="G6199" s="19" t="s">
        <v>173</v>
      </c>
      <c r="H6199" s="25">
        <v>2.0236057004376219E-3</v>
      </c>
    </row>
    <row r="6200" spans="1:8" x14ac:dyDescent="0.25">
      <c r="A6200" s="19" t="s">
        <v>88</v>
      </c>
      <c r="B6200" s="19" t="s">
        <v>89</v>
      </c>
      <c r="C6200" s="19" t="s">
        <v>73</v>
      </c>
      <c r="D6200" s="19" t="s">
        <v>258</v>
      </c>
      <c r="E6200" s="19" t="s">
        <v>259</v>
      </c>
      <c r="F6200" s="19" t="s">
        <v>100</v>
      </c>
      <c r="G6200" s="19" t="s">
        <v>101</v>
      </c>
      <c r="H6200" s="25">
        <v>5.9543960226750819E-2</v>
      </c>
    </row>
    <row r="6201" spans="1:8" x14ac:dyDescent="0.25">
      <c r="A6201" s="19" t="s">
        <v>88</v>
      </c>
      <c r="B6201" s="19" t="s">
        <v>89</v>
      </c>
      <c r="C6201" s="19" t="s">
        <v>73</v>
      </c>
      <c r="D6201" s="19" t="s">
        <v>258</v>
      </c>
      <c r="E6201" s="19" t="s">
        <v>259</v>
      </c>
      <c r="F6201" s="19" t="s">
        <v>108</v>
      </c>
      <c r="G6201" s="19" t="s">
        <v>109</v>
      </c>
      <c r="H6201" s="25">
        <v>2.0798416992989406E-3</v>
      </c>
    </row>
    <row r="6202" spans="1:8" x14ac:dyDescent="0.25">
      <c r="A6202" s="19" t="s">
        <v>88</v>
      </c>
      <c r="B6202" s="19" t="s">
        <v>89</v>
      </c>
      <c r="C6202" s="19" t="s">
        <v>73</v>
      </c>
      <c r="D6202" s="19" t="s">
        <v>258</v>
      </c>
      <c r="E6202" s="19" t="s">
        <v>259</v>
      </c>
      <c r="F6202" s="19" t="s">
        <v>110</v>
      </c>
      <c r="G6202" s="19" t="s">
        <v>111</v>
      </c>
      <c r="H6202" s="25">
        <v>1.7038691821536521E-2</v>
      </c>
    </row>
    <row r="6203" spans="1:8" x14ac:dyDescent="0.25">
      <c r="A6203" s="19" t="s">
        <v>88</v>
      </c>
      <c r="B6203" s="19" t="s">
        <v>89</v>
      </c>
      <c r="C6203" s="19" t="s">
        <v>73</v>
      </c>
      <c r="D6203" s="19" t="s">
        <v>258</v>
      </c>
      <c r="E6203" s="19" t="s">
        <v>259</v>
      </c>
      <c r="F6203" s="19" t="s">
        <v>118</v>
      </c>
      <c r="G6203" s="19" t="s">
        <v>119</v>
      </c>
      <c r="H6203" s="25">
        <v>1.6068623772017076E-2</v>
      </c>
    </row>
    <row r="6204" spans="1:8" x14ac:dyDescent="0.25">
      <c r="A6204" s="19" t="s">
        <v>88</v>
      </c>
      <c r="B6204" s="19" t="s">
        <v>89</v>
      </c>
      <c r="C6204" s="19" t="s">
        <v>73</v>
      </c>
      <c r="D6204" s="19" t="s">
        <v>258</v>
      </c>
      <c r="E6204" s="19" t="s">
        <v>259</v>
      </c>
      <c r="F6204" s="19" t="s">
        <v>184</v>
      </c>
      <c r="G6204" s="19" t="s">
        <v>185</v>
      </c>
      <c r="H6204" s="25">
        <v>6.1175591908920347E-3</v>
      </c>
    </row>
    <row r="6205" spans="1:8" x14ac:dyDescent="0.25">
      <c r="A6205" s="19" t="s">
        <v>88</v>
      </c>
      <c r="B6205" s="19" t="s">
        <v>89</v>
      </c>
      <c r="C6205" s="19" t="s">
        <v>73</v>
      </c>
      <c r="D6205" s="19" t="s">
        <v>258</v>
      </c>
      <c r="E6205" s="19" t="s">
        <v>259</v>
      </c>
      <c r="F6205" s="19" t="s">
        <v>186</v>
      </c>
      <c r="G6205" s="19" t="s">
        <v>187</v>
      </c>
      <c r="H6205" s="25">
        <v>1.327896974095667E-3</v>
      </c>
    </row>
    <row r="6206" spans="1:8" x14ac:dyDescent="0.25">
      <c r="A6206" s="19" t="s">
        <v>88</v>
      </c>
      <c r="B6206" s="19" t="s">
        <v>89</v>
      </c>
      <c r="C6206" s="19" t="s">
        <v>73</v>
      </c>
      <c r="D6206" s="19" t="s">
        <v>258</v>
      </c>
      <c r="E6206" s="19" t="s">
        <v>259</v>
      </c>
      <c r="F6206" s="19" t="s">
        <v>190</v>
      </c>
      <c r="G6206" s="19" t="s">
        <v>191</v>
      </c>
      <c r="H6206" s="25">
        <v>1.1241700019978371E-3</v>
      </c>
    </row>
    <row r="6207" spans="1:8" x14ac:dyDescent="0.25">
      <c r="A6207" s="19" t="s">
        <v>88</v>
      </c>
      <c r="B6207" s="19" t="s">
        <v>89</v>
      </c>
      <c r="C6207" s="19" t="s">
        <v>73</v>
      </c>
      <c r="D6207" s="19" t="s">
        <v>258</v>
      </c>
      <c r="E6207" s="19" t="s">
        <v>259</v>
      </c>
      <c r="F6207" s="19" t="s">
        <v>232</v>
      </c>
      <c r="G6207" s="19" t="s">
        <v>233</v>
      </c>
      <c r="H6207" s="25">
        <v>4.4657463079885981E-2</v>
      </c>
    </row>
    <row r="6208" spans="1:8" x14ac:dyDescent="0.25">
      <c r="A6208" s="19" t="s">
        <v>88</v>
      </c>
      <c r="B6208" s="19" t="s">
        <v>89</v>
      </c>
      <c r="C6208" s="19" t="s">
        <v>73</v>
      </c>
      <c r="D6208" s="19" t="s">
        <v>258</v>
      </c>
      <c r="E6208" s="19" t="s">
        <v>259</v>
      </c>
      <c r="F6208" s="19" t="s">
        <v>122</v>
      </c>
      <c r="G6208" s="19" t="s">
        <v>123</v>
      </c>
      <c r="H6208" s="25">
        <v>3.3630029401972438E-3</v>
      </c>
    </row>
    <row r="6209" spans="1:8" x14ac:dyDescent="0.25">
      <c r="A6209" s="19" t="s">
        <v>88</v>
      </c>
      <c r="B6209" s="19" t="s">
        <v>89</v>
      </c>
      <c r="C6209" s="19" t="s">
        <v>73</v>
      </c>
      <c r="D6209" s="19" t="s">
        <v>258</v>
      </c>
      <c r="E6209" s="19" t="s">
        <v>259</v>
      </c>
      <c r="F6209" s="19" t="s">
        <v>126</v>
      </c>
      <c r="G6209" s="19" t="s">
        <v>127</v>
      </c>
      <c r="H6209" s="25">
        <v>6.2701342582570385E-4</v>
      </c>
    </row>
    <row r="6210" spans="1:8" x14ac:dyDescent="0.25">
      <c r="A6210" s="19" t="s">
        <v>88</v>
      </c>
      <c r="B6210" s="19" t="s">
        <v>89</v>
      </c>
      <c r="C6210" s="19" t="s">
        <v>73</v>
      </c>
      <c r="D6210" s="19" t="s">
        <v>258</v>
      </c>
      <c r="E6210" s="19" t="s">
        <v>259</v>
      </c>
      <c r="F6210" s="19" t="s">
        <v>128</v>
      </c>
      <c r="G6210" s="19" t="s">
        <v>129</v>
      </c>
      <c r="H6210" s="25">
        <v>5.4650385425598132E-3</v>
      </c>
    </row>
    <row r="6211" spans="1:8" x14ac:dyDescent="0.25">
      <c r="A6211" s="19" t="s">
        <v>88</v>
      </c>
      <c r="B6211" s="19" t="s">
        <v>89</v>
      </c>
      <c r="C6211" s="19" t="s">
        <v>73</v>
      </c>
      <c r="D6211" s="19" t="s">
        <v>258</v>
      </c>
      <c r="E6211" s="19" t="s">
        <v>259</v>
      </c>
      <c r="F6211" s="19" t="s">
        <v>134</v>
      </c>
      <c r="G6211" s="19" t="s">
        <v>135</v>
      </c>
      <c r="H6211" s="25">
        <v>3.0670884575581016E-3</v>
      </c>
    </row>
    <row r="6212" spans="1:8" x14ac:dyDescent="0.25">
      <c r="A6212" s="19" t="s">
        <v>88</v>
      </c>
      <c r="B6212" s="19" t="s">
        <v>89</v>
      </c>
      <c r="C6212" s="19" t="s">
        <v>73</v>
      </c>
      <c r="D6212" s="19" t="s">
        <v>258</v>
      </c>
      <c r="E6212" s="19" t="s">
        <v>259</v>
      </c>
      <c r="F6212" s="19" t="s">
        <v>260</v>
      </c>
      <c r="G6212" s="19" t="s">
        <v>261</v>
      </c>
      <c r="H6212" s="25">
        <v>3.8115755162904659E-3</v>
      </c>
    </row>
    <row r="6213" spans="1:8" x14ac:dyDescent="0.25">
      <c r="A6213" s="19" t="s">
        <v>88</v>
      </c>
      <c r="B6213" s="19" t="s">
        <v>89</v>
      </c>
      <c r="C6213" s="19" t="s">
        <v>73</v>
      </c>
      <c r="D6213" s="19" t="s">
        <v>258</v>
      </c>
      <c r="E6213" s="19" t="s">
        <v>259</v>
      </c>
      <c r="F6213" s="19" t="s">
        <v>198</v>
      </c>
      <c r="G6213" s="19" t="s">
        <v>199</v>
      </c>
      <c r="H6213" s="25">
        <v>5.0648213345530185E-2</v>
      </c>
    </row>
    <row r="6214" spans="1:8" x14ac:dyDescent="0.25">
      <c r="A6214" s="19" t="s">
        <v>88</v>
      </c>
      <c r="B6214" s="19" t="s">
        <v>89</v>
      </c>
      <c r="C6214" s="19" t="s">
        <v>73</v>
      </c>
      <c r="D6214" s="19" t="s">
        <v>258</v>
      </c>
      <c r="E6214" s="19" t="s">
        <v>259</v>
      </c>
      <c r="F6214" s="19" t="s">
        <v>142</v>
      </c>
      <c r="G6214" s="19" t="s">
        <v>143</v>
      </c>
      <c r="H6214" s="25">
        <v>5.3600624846882675E-3</v>
      </c>
    </row>
    <row r="6215" spans="1:8" x14ac:dyDescent="0.25">
      <c r="A6215" s="19" t="s">
        <v>88</v>
      </c>
      <c r="B6215" s="19" t="s">
        <v>89</v>
      </c>
      <c r="C6215" s="19" t="s">
        <v>73</v>
      </c>
      <c r="D6215" s="19" t="s">
        <v>258</v>
      </c>
      <c r="E6215" s="19" t="s">
        <v>259</v>
      </c>
      <c r="F6215" s="19" t="s">
        <v>144</v>
      </c>
      <c r="G6215" s="19" t="s">
        <v>145</v>
      </c>
      <c r="H6215" s="25">
        <v>3.6039627533114044E-2</v>
      </c>
    </row>
    <row r="6216" spans="1:8" x14ac:dyDescent="0.25">
      <c r="A6216" s="19" t="s">
        <v>88</v>
      </c>
      <c r="B6216" s="19" t="s">
        <v>89</v>
      </c>
      <c r="C6216" s="19" t="s">
        <v>73</v>
      </c>
      <c r="D6216" s="19" t="s">
        <v>258</v>
      </c>
      <c r="E6216" s="19" t="s">
        <v>259</v>
      </c>
      <c r="F6216" s="19" t="s">
        <v>146</v>
      </c>
      <c r="G6216" s="19" t="s">
        <v>147</v>
      </c>
      <c r="H6216" s="25">
        <v>3.6298515529565954E-3</v>
      </c>
    </row>
    <row r="6217" spans="1:8" x14ac:dyDescent="0.25">
      <c r="A6217" s="19" t="s">
        <v>88</v>
      </c>
      <c r="B6217" s="19" t="s">
        <v>89</v>
      </c>
      <c r="C6217" s="19" t="s">
        <v>73</v>
      </c>
      <c r="D6217" s="19" t="s">
        <v>258</v>
      </c>
      <c r="E6217" s="19" t="s">
        <v>259</v>
      </c>
      <c r="F6217" s="19" t="s">
        <v>150</v>
      </c>
      <c r="G6217" s="19" t="s">
        <v>151</v>
      </c>
      <c r="H6217" s="25">
        <v>1.0673688952038025E-2</v>
      </c>
    </row>
    <row r="6218" spans="1:8" x14ac:dyDescent="0.25">
      <c r="A6218" s="19" t="s">
        <v>88</v>
      </c>
      <c r="B6218" s="19" t="s">
        <v>89</v>
      </c>
      <c r="C6218" s="19" t="s">
        <v>73</v>
      </c>
      <c r="D6218" s="19" t="s">
        <v>258</v>
      </c>
      <c r="E6218" s="19" t="s">
        <v>259</v>
      </c>
      <c r="F6218" s="19" t="s">
        <v>152</v>
      </c>
      <c r="G6218" s="19" t="s">
        <v>153</v>
      </c>
      <c r="H6218" s="25">
        <v>0.63264305667700593</v>
      </c>
    </row>
    <row r="6219" spans="1:8" x14ac:dyDescent="0.25">
      <c r="A6219" s="19" t="s">
        <v>88</v>
      </c>
      <c r="B6219" s="19" t="s">
        <v>89</v>
      </c>
      <c r="C6219" s="19" t="s">
        <v>73</v>
      </c>
      <c r="D6219" s="19" t="s">
        <v>258</v>
      </c>
      <c r="E6219" s="19" t="s">
        <v>259</v>
      </c>
      <c r="F6219" s="19" t="s">
        <v>262</v>
      </c>
      <c r="G6219" s="19" t="s">
        <v>263</v>
      </c>
      <c r="H6219" s="25">
        <v>4.725009177135802E-2</v>
      </c>
    </row>
    <row r="6220" spans="1:8" x14ac:dyDescent="0.25">
      <c r="A6220" s="19" t="s">
        <v>88</v>
      </c>
      <c r="B6220" s="19" t="s">
        <v>89</v>
      </c>
      <c r="C6220" s="19" t="s">
        <v>73</v>
      </c>
      <c r="D6220" s="19" t="s">
        <v>258</v>
      </c>
      <c r="E6220" s="19" t="s">
        <v>259</v>
      </c>
      <c r="F6220" s="19" t="s">
        <v>158</v>
      </c>
      <c r="G6220" s="19" t="s">
        <v>159</v>
      </c>
      <c r="H6220" s="25">
        <v>2.3851411666742271E-4</v>
      </c>
    </row>
    <row r="6221" spans="1:8" x14ac:dyDescent="0.25">
      <c r="A6221" s="19" t="s">
        <v>88</v>
      </c>
      <c r="B6221" s="19" t="s">
        <v>89</v>
      </c>
      <c r="C6221" s="19" t="s">
        <v>73</v>
      </c>
      <c r="D6221" s="19" t="s">
        <v>258</v>
      </c>
      <c r="E6221" s="19" t="s">
        <v>259</v>
      </c>
      <c r="F6221" s="19" t="s">
        <v>162</v>
      </c>
      <c r="G6221" s="19" t="s">
        <v>163</v>
      </c>
      <c r="H6221" s="25">
        <v>3.7289235005240055E-2</v>
      </c>
    </row>
    <row r="6222" spans="1:8" x14ac:dyDescent="0.25">
      <c r="A6222" s="19" t="s">
        <v>88</v>
      </c>
      <c r="B6222" s="19" t="s">
        <v>89</v>
      </c>
      <c r="C6222" s="19" t="s">
        <v>73</v>
      </c>
      <c r="D6222" s="19" t="s">
        <v>258</v>
      </c>
      <c r="E6222" s="19" t="s">
        <v>259</v>
      </c>
      <c r="F6222" s="19" t="s">
        <v>200</v>
      </c>
      <c r="G6222" s="19" t="s">
        <v>201</v>
      </c>
      <c r="H6222" s="25">
        <v>1.407961697585508E-2</v>
      </c>
    </row>
    <row r="6223" spans="1:8" x14ac:dyDescent="0.25">
      <c r="A6223" s="19" t="s">
        <v>88</v>
      </c>
      <c r="B6223" s="19" t="s">
        <v>89</v>
      </c>
      <c r="C6223" s="19" t="s">
        <v>73</v>
      </c>
      <c r="D6223" s="19" t="s">
        <v>258</v>
      </c>
      <c r="E6223" s="19" t="s">
        <v>259</v>
      </c>
      <c r="F6223" s="19" t="s">
        <v>256</v>
      </c>
      <c r="G6223" s="19" t="s">
        <v>257</v>
      </c>
      <c r="H6223" s="25">
        <v>7.5453428015872431E-2</v>
      </c>
    </row>
    <row r="6224" spans="1:8" x14ac:dyDescent="0.25">
      <c r="A6224" s="19" t="s">
        <v>88</v>
      </c>
      <c r="B6224" s="19" t="s">
        <v>89</v>
      </c>
      <c r="C6224" s="19" t="s">
        <v>73</v>
      </c>
      <c r="D6224" s="19" t="s">
        <v>264</v>
      </c>
      <c r="E6224" s="19" t="s">
        <v>265</v>
      </c>
      <c r="F6224" s="19" t="s">
        <v>94</v>
      </c>
      <c r="G6224" s="19" t="s">
        <v>95</v>
      </c>
      <c r="H6224" s="25">
        <v>1.8923605186199555E-2</v>
      </c>
    </row>
    <row r="6225" spans="1:8" x14ac:dyDescent="0.25">
      <c r="A6225" s="19" t="s">
        <v>88</v>
      </c>
      <c r="B6225" s="19" t="s">
        <v>89</v>
      </c>
      <c r="C6225" s="19" t="s">
        <v>73</v>
      </c>
      <c r="D6225" s="19" t="s">
        <v>264</v>
      </c>
      <c r="E6225" s="19" t="s">
        <v>265</v>
      </c>
      <c r="F6225" s="19" t="s">
        <v>410</v>
      </c>
      <c r="G6225" s="19" t="s">
        <v>411</v>
      </c>
      <c r="H6225" s="25">
        <v>3.9194207427597645</v>
      </c>
    </row>
    <row r="6226" spans="1:8" x14ac:dyDescent="0.25">
      <c r="A6226" s="19" t="s">
        <v>88</v>
      </c>
      <c r="B6226" s="19" t="s">
        <v>89</v>
      </c>
      <c r="C6226" s="19" t="s">
        <v>73</v>
      </c>
      <c r="D6226" s="19" t="s">
        <v>264</v>
      </c>
      <c r="E6226" s="19" t="s">
        <v>265</v>
      </c>
      <c r="F6226" s="19" t="s">
        <v>166</v>
      </c>
      <c r="G6226" s="19" t="s">
        <v>167</v>
      </c>
      <c r="H6226" s="25">
        <v>4.3679814053382586E-4</v>
      </c>
    </row>
    <row r="6227" spans="1:8" x14ac:dyDescent="0.25">
      <c r="A6227" s="19" t="s">
        <v>88</v>
      </c>
      <c r="B6227" s="19" t="s">
        <v>89</v>
      </c>
      <c r="C6227" s="19" t="s">
        <v>73</v>
      </c>
      <c r="D6227" s="19" t="s">
        <v>264</v>
      </c>
      <c r="E6227" s="19" t="s">
        <v>265</v>
      </c>
      <c r="F6227" s="19" t="s">
        <v>178</v>
      </c>
      <c r="G6227" s="19" t="s">
        <v>179</v>
      </c>
      <c r="H6227" s="25">
        <v>1.076792041669414E-2</v>
      </c>
    </row>
    <row r="6228" spans="1:8" x14ac:dyDescent="0.25">
      <c r="A6228" s="19" t="s">
        <v>88</v>
      </c>
      <c r="B6228" s="19" t="s">
        <v>89</v>
      </c>
      <c r="C6228" s="19" t="s">
        <v>73</v>
      </c>
      <c r="D6228" s="19" t="s">
        <v>264</v>
      </c>
      <c r="E6228" s="19" t="s">
        <v>265</v>
      </c>
      <c r="F6228" s="19" t="s">
        <v>266</v>
      </c>
      <c r="G6228" s="19" t="s">
        <v>267</v>
      </c>
      <c r="H6228" s="25">
        <v>2.6311881530614411E-3</v>
      </c>
    </row>
    <row r="6229" spans="1:8" x14ac:dyDescent="0.25">
      <c r="A6229" s="19" t="s">
        <v>88</v>
      </c>
      <c r="B6229" s="19" t="s">
        <v>89</v>
      </c>
      <c r="C6229" s="19" t="s">
        <v>73</v>
      </c>
      <c r="D6229" s="19" t="s">
        <v>264</v>
      </c>
      <c r="E6229" s="19" t="s">
        <v>265</v>
      </c>
      <c r="F6229" s="19" t="s">
        <v>96</v>
      </c>
      <c r="G6229" s="19" t="s">
        <v>97</v>
      </c>
      <c r="H6229" s="25">
        <v>9.675846085402574E-3</v>
      </c>
    </row>
    <row r="6230" spans="1:8" x14ac:dyDescent="0.25">
      <c r="A6230" s="19" t="s">
        <v>88</v>
      </c>
      <c r="B6230" s="19" t="s">
        <v>89</v>
      </c>
      <c r="C6230" s="19" t="s">
        <v>73</v>
      </c>
      <c r="D6230" s="19" t="s">
        <v>264</v>
      </c>
      <c r="E6230" s="19" t="s">
        <v>265</v>
      </c>
      <c r="F6230" s="19" t="s">
        <v>180</v>
      </c>
      <c r="G6230" s="19" t="s">
        <v>181</v>
      </c>
      <c r="H6230" s="25">
        <v>1.4338315620696107E-3</v>
      </c>
    </row>
    <row r="6231" spans="1:8" x14ac:dyDescent="0.25">
      <c r="A6231" s="19" t="s">
        <v>88</v>
      </c>
      <c r="B6231" s="19" t="s">
        <v>89</v>
      </c>
      <c r="C6231" s="19" t="s">
        <v>73</v>
      </c>
      <c r="D6231" s="19" t="s">
        <v>264</v>
      </c>
      <c r="E6231" s="19" t="s">
        <v>265</v>
      </c>
      <c r="F6231" s="19" t="s">
        <v>98</v>
      </c>
      <c r="G6231" s="19" t="s">
        <v>99</v>
      </c>
      <c r="H6231" s="25">
        <v>7.8678483310481214E-3</v>
      </c>
    </row>
    <row r="6232" spans="1:8" x14ac:dyDescent="0.25">
      <c r="A6232" s="19" t="s">
        <v>88</v>
      </c>
      <c r="B6232" s="19" t="s">
        <v>89</v>
      </c>
      <c r="C6232" s="19" t="s">
        <v>73</v>
      </c>
      <c r="D6232" s="19" t="s">
        <v>264</v>
      </c>
      <c r="E6232" s="19" t="s">
        <v>265</v>
      </c>
      <c r="F6232" s="19" t="s">
        <v>168</v>
      </c>
      <c r="G6232" s="19" t="s">
        <v>169</v>
      </c>
      <c r="H6232" s="25">
        <v>5.2920908067238255</v>
      </c>
    </row>
    <row r="6233" spans="1:8" x14ac:dyDescent="0.25">
      <c r="A6233" s="19" t="s">
        <v>88</v>
      </c>
      <c r="B6233" s="19" t="s">
        <v>89</v>
      </c>
      <c r="C6233" s="19" t="s">
        <v>73</v>
      </c>
      <c r="D6233" s="19" t="s">
        <v>264</v>
      </c>
      <c r="E6233" s="19" t="s">
        <v>265</v>
      </c>
      <c r="F6233" s="19" t="s">
        <v>170</v>
      </c>
      <c r="G6233" s="19" t="s">
        <v>171</v>
      </c>
      <c r="H6233" s="25">
        <v>3.4633646831047755E-2</v>
      </c>
    </row>
    <row r="6234" spans="1:8" x14ac:dyDescent="0.25">
      <c r="A6234" s="19" t="s">
        <v>88</v>
      </c>
      <c r="B6234" s="19" t="s">
        <v>89</v>
      </c>
      <c r="C6234" s="19" t="s">
        <v>73</v>
      </c>
      <c r="D6234" s="19" t="s">
        <v>264</v>
      </c>
      <c r="E6234" s="19" t="s">
        <v>265</v>
      </c>
      <c r="F6234" s="19" t="s">
        <v>172</v>
      </c>
      <c r="G6234" s="19" t="s">
        <v>173</v>
      </c>
      <c r="H6234" s="25">
        <v>6.0982794351237754E-3</v>
      </c>
    </row>
    <row r="6235" spans="1:8" x14ac:dyDescent="0.25">
      <c r="A6235" s="19" t="s">
        <v>88</v>
      </c>
      <c r="B6235" s="19" t="s">
        <v>89</v>
      </c>
      <c r="C6235" s="19" t="s">
        <v>73</v>
      </c>
      <c r="D6235" s="19" t="s">
        <v>264</v>
      </c>
      <c r="E6235" s="19" t="s">
        <v>265</v>
      </c>
      <c r="F6235" s="19" t="s">
        <v>100</v>
      </c>
      <c r="G6235" s="19" t="s">
        <v>101</v>
      </c>
      <c r="H6235" s="25">
        <v>0.1655787848486478</v>
      </c>
    </row>
    <row r="6236" spans="1:8" x14ac:dyDescent="0.25">
      <c r="A6236" s="19" t="s">
        <v>88</v>
      </c>
      <c r="B6236" s="19" t="s">
        <v>89</v>
      </c>
      <c r="C6236" s="19" t="s">
        <v>73</v>
      </c>
      <c r="D6236" s="19" t="s">
        <v>264</v>
      </c>
      <c r="E6236" s="19" t="s">
        <v>265</v>
      </c>
      <c r="F6236" s="19" t="s">
        <v>102</v>
      </c>
      <c r="G6236" s="19" t="s">
        <v>103</v>
      </c>
      <c r="H6236" s="25">
        <v>1.9767234501562002E-3</v>
      </c>
    </row>
    <row r="6237" spans="1:8" x14ac:dyDescent="0.25">
      <c r="A6237" s="19" t="s">
        <v>88</v>
      </c>
      <c r="B6237" s="19" t="s">
        <v>89</v>
      </c>
      <c r="C6237" s="19" t="s">
        <v>73</v>
      </c>
      <c r="D6237" s="19" t="s">
        <v>264</v>
      </c>
      <c r="E6237" s="19" t="s">
        <v>265</v>
      </c>
      <c r="F6237" s="19" t="s">
        <v>104</v>
      </c>
      <c r="G6237" s="19" t="s">
        <v>105</v>
      </c>
      <c r="H6237" s="25">
        <v>5.3458912583832091E-2</v>
      </c>
    </row>
    <row r="6238" spans="1:8" x14ac:dyDescent="0.25">
      <c r="A6238" s="19" t="s">
        <v>88</v>
      </c>
      <c r="B6238" s="19" t="s">
        <v>89</v>
      </c>
      <c r="C6238" s="19" t="s">
        <v>73</v>
      </c>
      <c r="D6238" s="19" t="s">
        <v>264</v>
      </c>
      <c r="E6238" s="19" t="s">
        <v>265</v>
      </c>
      <c r="F6238" s="19" t="s">
        <v>106</v>
      </c>
      <c r="G6238" s="19" t="s">
        <v>107</v>
      </c>
      <c r="H6238" s="25">
        <v>7.2003168811937412E-2</v>
      </c>
    </row>
    <row r="6239" spans="1:8" x14ac:dyDescent="0.25">
      <c r="A6239" s="19" t="s">
        <v>88</v>
      </c>
      <c r="B6239" s="19" t="s">
        <v>89</v>
      </c>
      <c r="C6239" s="19" t="s">
        <v>73</v>
      </c>
      <c r="D6239" s="19" t="s">
        <v>264</v>
      </c>
      <c r="E6239" s="19" t="s">
        <v>265</v>
      </c>
      <c r="F6239" s="19" t="s">
        <v>108</v>
      </c>
      <c r="G6239" s="19" t="s">
        <v>109</v>
      </c>
      <c r="H6239" s="25">
        <v>5.6258327155844804E-3</v>
      </c>
    </row>
    <row r="6240" spans="1:8" x14ac:dyDescent="0.25">
      <c r="A6240" s="19" t="s">
        <v>88</v>
      </c>
      <c r="B6240" s="19" t="s">
        <v>89</v>
      </c>
      <c r="C6240" s="19" t="s">
        <v>73</v>
      </c>
      <c r="D6240" s="19" t="s">
        <v>264</v>
      </c>
      <c r="E6240" s="19" t="s">
        <v>265</v>
      </c>
      <c r="F6240" s="19" t="s">
        <v>110</v>
      </c>
      <c r="G6240" s="19" t="s">
        <v>111</v>
      </c>
      <c r="H6240" s="25">
        <v>7.288046015088856E-2</v>
      </c>
    </row>
    <row r="6241" spans="1:8" x14ac:dyDescent="0.25">
      <c r="A6241" s="19" t="s">
        <v>88</v>
      </c>
      <c r="B6241" s="19" t="s">
        <v>89</v>
      </c>
      <c r="C6241" s="19" t="s">
        <v>73</v>
      </c>
      <c r="D6241" s="19" t="s">
        <v>264</v>
      </c>
      <c r="E6241" s="19" t="s">
        <v>265</v>
      </c>
      <c r="F6241" s="19" t="s">
        <v>208</v>
      </c>
      <c r="G6241" s="19" t="s">
        <v>209</v>
      </c>
      <c r="H6241" s="25">
        <v>3.4341294919681153E-3</v>
      </c>
    </row>
    <row r="6242" spans="1:8" x14ac:dyDescent="0.25">
      <c r="A6242" s="19" t="s">
        <v>88</v>
      </c>
      <c r="B6242" s="19" t="s">
        <v>89</v>
      </c>
      <c r="C6242" s="19" t="s">
        <v>73</v>
      </c>
      <c r="D6242" s="19" t="s">
        <v>264</v>
      </c>
      <c r="E6242" s="19" t="s">
        <v>265</v>
      </c>
      <c r="F6242" s="19" t="s">
        <v>112</v>
      </c>
      <c r="G6242" s="19" t="s">
        <v>113</v>
      </c>
      <c r="H6242" s="25">
        <v>4.9314363558114575E-3</v>
      </c>
    </row>
    <row r="6243" spans="1:8" x14ac:dyDescent="0.25">
      <c r="A6243" s="19" t="s">
        <v>88</v>
      </c>
      <c r="B6243" s="19" t="s">
        <v>89</v>
      </c>
      <c r="C6243" s="19" t="s">
        <v>73</v>
      </c>
      <c r="D6243" s="19" t="s">
        <v>264</v>
      </c>
      <c r="E6243" s="19" t="s">
        <v>265</v>
      </c>
      <c r="F6243" s="19" t="s">
        <v>114</v>
      </c>
      <c r="G6243" s="19" t="s">
        <v>115</v>
      </c>
      <c r="H6243" s="25">
        <v>3.650866053872355E-2</v>
      </c>
    </row>
    <row r="6244" spans="1:8" x14ac:dyDescent="0.25">
      <c r="A6244" s="19" t="s">
        <v>88</v>
      </c>
      <c r="B6244" s="19" t="s">
        <v>89</v>
      </c>
      <c r="C6244" s="19" t="s">
        <v>73</v>
      </c>
      <c r="D6244" s="19" t="s">
        <v>264</v>
      </c>
      <c r="E6244" s="19" t="s">
        <v>265</v>
      </c>
      <c r="F6244" s="19" t="s">
        <v>116</v>
      </c>
      <c r="G6244" s="19" t="s">
        <v>117</v>
      </c>
      <c r="H6244" s="25">
        <v>7.5458339067562786E-3</v>
      </c>
    </row>
    <row r="6245" spans="1:8" x14ac:dyDescent="0.25">
      <c r="A6245" s="19" t="s">
        <v>88</v>
      </c>
      <c r="B6245" s="19" t="s">
        <v>89</v>
      </c>
      <c r="C6245" s="19" t="s">
        <v>73</v>
      </c>
      <c r="D6245" s="19" t="s">
        <v>264</v>
      </c>
      <c r="E6245" s="19" t="s">
        <v>265</v>
      </c>
      <c r="F6245" s="19" t="s">
        <v>118</v>
      </c>
      <c r="G6245" s="19" t="s">
        <v>119</v>
      </c>
      <c r="H6245" s="25">
        <v>4.4674033669184807E-2</v>
      </c>
    </row>
    <row r="6246" spans="1:8" x14ac:dyDescent="0.25">
      <c r="A6246" s="19" t="s">
        <v>88</v>
      </c>
      <c r="B6246" s="19" t="s">
        <v>89</v>
      </c>
      <c r="C6246" s="19" t="s">
        <v>73</v>
      </c>
      <c r="D6246" s="19" t="s">
        <v>264</v>
      </c>
      <c r="E6246" s="19" t="s">
        <v>265</v>
      </c>
      <c r="F6246" s="19" t="s">
        <v>120</v>
      </c>
      <c r="G6246" s="19" t="s">
        <v>121</v>
      </c>
      <c r="H6246" s="25">
        <v>4.3792332608832793E-2</v>
      </c>
    </row>
    <row r="6247" spans="1:8" x14ac:dyDescent="0.25">
      <c r="A6247" s="19" t="s">
        <v>88</v>
      </c>
      <c r="B6247" s="19" t="s">
        <v>89</v>
      </c>
      <c r="C6247" s="19" t="s">
        <v>73</v>
      </c>
      <c r="D6247" s="19" t="s">
        <v>264</v>
      </c>
      <c r="E6247" s="19" t="s">
        <v>265</v>
      </c>
      <c r="F6247" s="19" t="s">
        <v>186</v>
      </c>
      <c r="G6247" s="19" t="s">
        <v>187</v>
      </c>
      <c r="H6247" s="25">
        <v>3.1857874237717137E-3</v>
      </c>
    </row>
    <row r="6248" spans="1:8" x14ac:dyDescent="0.25">
      <c r="A6248" s="19" t="s">
        <v>88</v>
      </c>
      <c r="B6248" s="19" t="s">
        <v>89</v>
      </c>
      <c r="C6248" s="19" t="s">
        <v>73</v>
      </c>
      <c r="D6248" s="19" t="s">
        <v>264</v>
      </c>
      <c r="E6248" s="19" t="s">
        <v>265</v>
      </c>
      <c r="F6248" s="19" t="s">
        <v>192</v>
      </c>
      <c r="G6248" s="19" t="s">
        <v>193</v>
      </c>
      <c r="H6248" s="25">
        <v>3.7688569356166745E-3</v>
      </c>
    </row>
    <row r="6249" spans="1:8" x14ac:dyDescent="0.25">
      <c r="A6249" s="19" t="s">
        <v>88</v>
      </c>
      <c r="B6249" s="19" t="s">
        <v>89</v>
      </c>
      <c r="C6249" s="19" t="s">
        <v>73</v>
      </c>
      <c r="D6249" s="19" t="s">
        <v>264</v>
      </c>
      <c r="E6249" s="19" t="s">
        <v>265</v>
      </c>
      <c r="F6249" s="19" t="s">
        <v>194</v>
      </c>
      <c r="G6249" s="19" t="s">
        <v>195</v>
      </c>
      <c r="H6249" s="25">
        <v>0.35907087838194862</v>
      </c>
    </row>
    <row r="6250" spans="1:8" x14ac:dyDescent="0.25">
      <c r="A6250" s="19" t="s">
        <v>88</v>
      </c>
      <c r="B6250" s="19" t="s">
        <v>89</v>
      </c>
      <c r="C6250" s="19" t="s">
        <v>73</v>
      </c>
      <c r="D6250" s="19" t="s">
        <v>264</v>
      </c>
      <c r="E6250" s="19" t="s">
        <v>265</v>
      </c>
      <c r="F6250" s="19" t="s">
        <v>122</v>
      </c>
      <c r="G6250" s="19" t="s">
        <v>123</v>
      </c>
      <c r="H6250" s="25">
        <v>9.3502143549019871E-3</v>
      </c>
    </row>
    <row r="6251" spans="1:8" x14ac:dyDescent="0.25">
      <c r="A6251" s="19" t="s">
        <v>88</v>
      </c>
      <c r="B6251" s="19" t="s">
        <v>89</v>
      </c>
      <c r="C6251" s="19" t="s">
        <v>73</v>
      </c>
      <c r="D6251" s="19" t="s">
        <v>264</v>
      </c>
      <c r="E6251" s="19" t="s">
        <v>265</v>
      </c>
      <c r="F6251" s="19" t="s">
        <v>126</v>
      </c>
      <c r="G6251" s="19" t="s">
        <v>127</v>
      </c>
      <c r="H6251" s="25">
        <v>3.4639770227743527E-3</v>
      </c>
    </row>
    <row r="6252" spans="1:8" x14ac:dyDescent="0.25">
      <c r="A6252" s="19" t="s">
        <v>88</v>
      </c>
      <c r="B6252" s="19" t="s">
        <v>89</v>
      </c>
      <c r="C6252" s="19" t="s">
        <v>73</v>
      </c>
      <c r="D6252" s="19" t="s">
        <v>264</v>
      </c>
      <c r="E6252" s="19" t="s">
        <v>265</v>
      </c>
      <c r="F6252" s="19" t="s">
        <v>130</v>
      </c>
      <c r="G6252" s="19" t="s">
        <v>131</v>
      </c>
      <c r="H6252" s="25">
        <v>9.5712851010339203E-2</v>
      </c>
    </row>
    <row r="6253" spans="1:8" x14ac:dyDescent="0.25">
      <c r="A6253" s="19" t="s">
        <v>88</v>
      </c>
      <c r="B6253" s="19" t="s">
        <v>89</v>
      </c>
      <c r="C6253" s="19" t="s">
        <v>73</v>
      </c>
      <c r="D6253" s="19" t="s">
        <v>264</v>
      </c>
      <c r="E6253" s="19" t="s">
        <v>265</v>
      </c>
      <c r="F6253" s="19" t="s">
        <v>412</v>
      </c>
      <c r="G6253" s="19" t="s">
        <v>413</v>
      </c>
      <c r="H6253" s="25">
        <v>3.1844678665292128E-2</v>
      </c>
    </row>
    <row r="6254" spans="1:8" x14ac:dyDescent="0.25">
      <c r="A6254" s="19" t="s">
        <v>88</v>
      </c>
      <c r="B6254" s="19" t="s">
        <v>89</v>
      </c>
      <c r="C6254" s="19" t="s">
        <v>73</v>
      </c>
      <c r="D6254" s="19" t="s">
        <v>264</v>
      </c>
      <c r="E6254" s="19" t="s">
        <v>265</v>
      </c>
      <c r="F6254" s="19" t="s">
        <v>132</v>
      </c>
      <c r="G6254" s="19" t="s">
        <v>133</v>
      </c>
      <c r="H6254" s="25">
        <v>9.1327597804805052E-2</v>
      </c>
    </row>
    <row r="6255" spans="1:8" x14ac:dyDescent="0.25">
      <c r="A6255" s="19" t="s">
        <v>88</v>
      </c>
      <c r="B6255" s="19" t="s">
        <v>89</v>
      </c>
      <c r="C6255" s="19" t="s">
        <v>73</v>
      </c>
      <c r="D6255" s="19" t="s">
        <v>264</v>
      </c>
      <c r="E6255" s="19" t="s">
        <v>265</v>
      </c>
      <c r="F6255" s="19" t="s">
        <v>134</v>
      </c>
      <c r="G6255" s="19" t="s">
        <v>135</v>
      </c>
      <c r="H6255" s="25">
        <v>9.9062366110826E-3</v>
      </c>
    </row>
    <row r="6256" spans="1:8" x14ac:dyDescent="0.25">
      <c r="A6256" s="19" t="s">
        <v>88</v>
      </c>
      <c r="B6256" s="19" t="s">
        <v>89</v>
      </c>
      <c r="C6256" s="19" t="s">
        <v>73</v>
      </c>
      <c r="D6256" s="19" t="s">
        <v>264</v>
      </c>
      <c r="E6256" s="19" t="s">
        <v>265</v>
      </c>
      <c r="F6256" s="19" t="s">
        <v>136</v>
      </c>
      <c r="G6256" s="19" t="s">
        <v>137</v>
      </c>
      <c r="H6256" s="25">
        <v>6.5407390309543982E-3</v>
      </c>
    </row>
    <row r="6257" spans="1:8" x14ac:dyDescent="0.25">
      <c r="A6257" s="19" t="s">
        <v>88</v>
      </c>
      <c r="B6257" s="19" t="s">
        <v>89</v>
      </c>
      <c r="C6257" s="19" t="s">
        <v>73</v>
      </c>
      <c r="D6257" s="19" t="s">
        <v>264</v>
      </c>
      <c r="E6257" s="19" t="s">
        <v>265</v>
      </c>
      <c r="F6257" s="19" t="s">
        <v>138</v>
      </c>
      <c r="G6257" s="19" t="s">
        <v>139</v>
      </c>
      <c r="H6257" s="25">
        <v>1.8869337261505203E-2</v>
      </c>
    </row>
    <row r="6258" spans="1:8" x14ac:dyDescent="0.25">
      <c r="A6258" s="19" t="s">
        <v>88</v>
      </c>
      <c r="B6258" s="19" t="s">
        <v>89</v>
      </c>
      <c r="C6258" s="19" t="s">
        <v>73</v>
      </c>
      <c r="D6258" s="19" t="s">
        <v>264</v>
      </c>
      <c r="E6258" s="19" t="s">
        <v>265</v>
      </c>
      <c r="F6258" s="19" t="s">
        <v>198</v>
      </c>
      <c r="G6258" s="19" t="s">
        <v>199</v>
      </c>
      <c r="H6258" s="25">
        <v>0.13066558089690908</v>
      </c>
    </row>
    <row r="6259" spans="1:8" x14ac:dyDescent="0.25">
      <c r="A6259" s="19" t="s">
        <v>88</v>
      </c>
      <c r="B6259" s="19" t="s">
        <v>89</v>
      </c>
      <c r="C6259" s="19" t="s">
        <v>73</v>
      </c>
      <c r="D6259" s="19" t="s">
        <v>264</v>
      </c>
      <c r="E6259" s="19" t="s">
        <v>265</v>
      </c>
      <c r="F6259" s="19" t="s">
        <v>142</v>
      </c>
      <c r="G6259" s="19" t="s">
        <v>143</v>
      </c>
      <c r="H6259" s="25">
        <v>1.403300585414222E-2</v>
      </c>
    </row>
    <row r="6260" spans="1:8" x14ac:dyDescent="0.25">
      <c r="A6260" s="19" t="s">
        <v>88</v>
      </c>
      <c r="B6260" s="19" t="s">
        <v>89</v>
      </c>
      <c r="C6260" s="19" t="s">
        <v>73</v>
      </c>
      <c r="D6260" s="19" t="s">
        <v>264</v>
      </c>
      <c r="E6260" s="19" t="s">
        <v>265</v>
      </c>
      <c r="F6260" s="19" t="s">
        <v>144</v>
      </c>
      <c r="G6260" s="19" t="s">
        <v>145</v>
      </c>
      <c r="H6260" s="25">
        <v>0.11666546751377541</v>
      </c>
    </row>
    <row r="6261" spans="1:8" x14ac:dyDescent="0.25">
      <c r="A6261" s="19" t="s">
        <v>88</v>
      </c>
      <c r="B6261" s="19" t="s">
        <v>89</v>
      </c>
      <c r="C6261" s="19" t="s">
        <v>73</v>
      </c>
      <c r="D6261" s="19" t="s">
        <v>264</v>
      </c>
      <c r="E6261" s="19" t="s">
        <v>265</v>
      </c>
      <c r="F6261" s="19" t="s">
        <v>146</v>
      </c>
      <c r="G6261" s="19" t="s">
        <v>147</v>
      </c>
      <c r="H6261" s="25">
        <v>1.0941971047033905E-2</v>
      </c>
    </row>
    <row r="6262" spans="1:8" x14ac:dyDescent="0.25">
      <c r="A6262" s="19" t="s">
        <v>88</v>
      </c>
      <c r="B6262" s="19" t="s">
        <v>89</v>
      </c>
      <c r="C6262" s="19" t="s">
        <v>73</v>
      </c>
      <c r="D6262" s="19" t="s">
        <v>264</v>
      </c>
      <c r="E6262" s="19" t="s">
        <v>265</v>
      </c>
      <c r="F6262" s="19" t="s">
        <v>234</v>
      </c>
      <c r="G6262" s="19" t="s">
        <v>235</v>
      </c>
      <c r="H6262" s="25">
        <v>3.0052905269435798E-2</v>
      </c>
    </row>
    <row r="6263" spans="1:8" x14ac:dyDescent="0.25">
      <c r="A6263" s="19" t="s">
        <v>88</v>
      </c>
      <c r="B6263" s="19" t="s">
        <v>89</v>
      </c>
      <c r="C6263" s="19" t="s">
        <v>73</v>
      </c>
      <c r="D6263" s="19" t="s">
        <v>264</v>
      </c>
      <c r="E6263" s="19" t="s">
        <v>265</v>
      </c>
      <c r="F6263" s="19" t="s">
        <v>148</v>
      </c>
      <c r="G6263" s="19" t="s">
        <v>149</v>
      </c>
      <c r="H6263" s="25">
        <v>3.6688069183830684E-2</v>
      </c>
    </row>
    <row r="6264" spans="1:8" x14ac:dyDescent="0.25">
      <c r="A6264" s="19" t="s">
        <v>88</v>
      </c>
      <c r="B6264" s="19" t="s">
        <v>89</v>
      </c>
      <c r="C6264" s="19" t="s">
        <v>73</v>
      </c>
      <c r="D6264" s="19" t="s">
        <v>264</v>
      </c>
      <c r="E6264" s="19" t="s">
        <v>265</v>
      </c>
      <c r="F6264" s="19" t="s">
        <v>216</v>
      </c>
      <c r="G6264" s="19" t="s">
        <v>217</v>
      </c>
      <c r="H6264" s="25">
        <v>4.2507102984992431E-3</v>
      </c>
    </row>
    <row r="6265" spans="1:8" x14ac:dyDescent="0.25">
      <c r="A6265" s="19" t="s">
        <v>88</v>
      </c>
      <c r="B6265" s="19" t="s">
        <v>89</v>
      </c>
      <c r="C6265" s="19" t="s">
        <v>73</v>
      </c>
      <c r="D6265" s="19" t="s">
        <v>264</v>
      </c>
      <c r="E6265" s="19" t="s">
        <v>265</v>
      </c>
      <c r="F6265" s="19" t="s">
        <v>150</v>
      </c>
      <c r="G6265" s="19" t="s">
        <v>151</v>
      </c>
      <c r="H6265" s="25">
        <v>2.5336285521927095E-2</v>
      </c>
    </row>
    <row r="6266" spans="1:8" x14ac:dyDescent="0.25">
      <c r="A6266" s="19" t="s">
        <v>88</v>
      </c>
      <c r="B6266" s="19" t="s">
        <v>89</v>
      </c>
      <c r="C6266" s="19" t="s">
        <v>73</v>
      </c>
      <c r="D6266" s="19" t="s">
        <v>264</v>
      </c>
      <c r="E6266" s="19" t="s">
        <v>265</v>
      </c>
      <c r="F6266" s="19" t="s">
        <v>156</v>
      </c>
      <c r="G6266" s="19" t="s">
        <v>157</v>
      </c>
      <c r="H6266" s="25">
        <v>5.3239593836235423E-2</v>
      </c>
    </row>
    <row r="6267" spans="1:8" x14ac:dyDescent="0.25">
      <c r="A6267" s="19" t="s">
        <v>88</v>
      </c>
      <c r="B6267" s="19" t="s">
        <v>89</v>
      </c>
      <c r="C6267" s="19" t="s">
        <v>73</v>
      </c>
      <c r="D6267" s="19" t="s">
        <v>264</v>
      </c>
      <c r="E6267" s="19" t="s">
        <v>265</v>
      </c>
      <c r="F6267" s="19" t="s">
        <v>158</v>
      </c>
      <c r="G6267" s="19" t="s">
        <v>159</v>
      </c>
      <c r="H6267" s="25">
        <v>5.8231957847534952E-4</v>
      </c>
    </row>
    <row r="6268" spans="1:8" x14ac:dyDescent="0.25">
      <c r="A6268" s="19" t="s">
        <v>88</v>
      </c>
      <c r="B6268" s="19" t="s">
        <v>89</v>
      </c>
      <c r="C6268" s="19" t="s">
        <v>73</v>
      </c>
      <c r="D6268" s="19" t="s">
        <v>264</v>
      </c>
      <c r="E6268" s="19" t="s">
        <v>265</v>
      </c>
      <c r="F6268" s="19" t="s">
        <v>162</v>
      </c>
      <c r="G6268" s="19" t="s">
        <v>163</v>
      </c>
      <c r="H6268" s="25">
        <v>0.11500987280674607</v>
      </c>
    </row>
    <row r="6269" spans="1:8" x14ac:dyDescent="0.25">
      <c r="A6269" s="19" t="s">
        <v>88</v>
      </c>
      <c r="B6269" s="19" t="s">
        <v>89</v>
      </c>
      <c r="C6269" s="19" t="s">
        <v>73</v>
      </c>
      <c r="D6269" s="19" t="s">
        <v>264</v>
      </c>
      <c r="E6269" s="19" t="s">
        <v>265</v>
      </c>
      <c r="F6269" s="19" t="s">
        <v>210</v>
      </c>
      <c r="G6269" s="19" t="s">
        <v>211</v>
      </c>
      <c r="H6269" s="25">
        <v>1.2702147061590579E-3</v>
      </c>
    </row>
    <row r="6270" spans="1:8" x14ac:dyDescent="0.25">
      <c r="A6270" s="19" t="s">
        <v>88</v>
      </c>
      <c r="B6270" s="19" t="s">
        <v>89</v>
      </c>
      <c r="C6270" s="19" t="s">
        <v>73</v>
      </c>
      <c r="D6270" s="19" t="s">
        <v>264</v>
      </c>
      <c r="E6270" s="19" t="s">
        <v>265</v>
      </c>
      <c r="F6270" s="19" t="s">
        <v>218</v>
      </c>
      <c r="G6270" s="19" t="s">
        <v>219</v>
      </c>
      <c r="H6270" s="25">
        <v>2.5972379015821442E-2</v>
      </c>
    </row>
    <row r="6271" spans="1:8" x14ac:dyDescent="0.25">
      <c r="A6271" s="19" t="s">
        <v>88</v>
      </c>
      <c r="B6271" s="19" t="s">
        <v>89</v>
      </c>
      <c r="C6271" s="19" t="s">
        <v>73</v>
      </c>
      <c r="D6271" s="19" t="s">
        <v>264</v>
      </c>
      <c r="E6271" s="19" t="s">
        <v>265</v>
      </c>
      <c r="F6271" s="19" t="s">
        <v>202</v>
      </c>
      <c r="G6271" s="19" t="s">
        <v>203</v>
      </c>
      <c r="H6271" s="25">
        <v>5.302683219766873E-3</v>
      </c>
    </row>
    <row r="6272" spans="1:8" x14ac:dyDescent="0.25">
      <c r="A6272" s="19" t="s">
        <v>88</v>
      </c>
      <c r="B6272" s="19" t="s">
        <v>89</v>
      </c>
      <c r="C6272" s="19" t="s">
        <v>73</v>
      </c>
      <c r="D6272" s="19" t="s">
        <v>270</v>
      </c>
      <c r="E6272" s="19" t="s">
        <v>271</v>
      </c>
      <c r="F6272" s="19" t="s">
        <v>94</v>
      </c>
      <c r="G6272" s="19" t="s">
        <v>95</v>
      </c>
      <c r="H6272" s="25">
        <v>8.4355978814316902E-4</v>
      </c>
    </row>
    <row r="6273" spans="1:8" x14ac:dyDescent="0.25">
      <c r="A6273" s="19" t="s">
        <v>88</v>
      </c>
      <c r="B6273" s="19" t="s">
        <v>89</v>
      </c>
      <c r="C6273" s="19" t="s">
        <v>73</v>
      </c>
      <c r="D6273" s="19" t="s">
        <v>270</v>
      </c>
      <c r="E6273" s="19" t="s">
        <v>271</v>
      </c>
      <c r="F6273" s="19" t="s">
        <v>410</v>
      </c>
      <c r="G6273" s="19" t="s">
        <v>411</v>
      </c>
      <c r="H6273" s="25">
        <v>0.12485167521354339</v>
      </c>
    </row>
    <row r="6274" spans="1:8" x14ac:dyDescent="0.25">
      <c r="A6274" s="19" t="s">
        <v>88</v>
      </c>
      <c r="B6274" s="19" t="s">
        <v>89</v>
      </c>
      <c r="C6274" s="19" t="s">
        <v>73</v>
      </c>
      <c r="D6274" s="19" t="s">
        <v>270</v>
      </c>
      <c r="E6274" s="19" t="s">
        <v>271</v>
      </c>
      <c r="F6274" s="19" t="s">
        <v>166</v>
      </c>
      <c r="G6274" s="19" t="s">
        <v>167</v>
      </c>
      <c r="H6274" s="25">
        <v>1.8461377419329864E-5</v>
      </c>
    </row>
    <row r="6275" spans="1:8" x14ac:dyDescent="0.25">
      <c r="A6275" s="19" t="s">
        <v>88</v>
      </c>
      <c r="B6275" s="19" t="s">
        <v>89</v>
      </c>
      <c r="C6275" s="19" t="s">
        <v>73</v>
      </c>
      <c r="D6275" s="19" t="s">
        <v>270</v>
      </c>
      <c r="E6275" s="19" t="s">
        <v>271</v>
      </c>
      <c r="F6275" s="19" t="s">
        <v>266</v>
      </c>
      <c r="G6275" s="19" t="s">
        <v>267</v>
      </c>
      <c r="H6275" s="25">
        <v>1.2621860301212929E-4</v>
      </c>
    </row>
    <row r="6276" spans="1:8" x14ac:dyDescent="0.25">
      <c r="A6276" s="19" t="s">
        <v>88</v>
      </c>
      <c r="B6276" s="19" t="s">
        <v>89</v>
      </c>
      <c r="C6276" s="19" t="s">
        <v>73</v>
      </c>
      <c r="D6276" s="19" t="s">
        <v>270</v>
      </c>
      <c r="E6276" s="19" t="s">
        <v>271</v>
      </c>
      <c r="F6276" s="19" t="s">
        <v>96</v>
      </c>
      <c r="G6276" s="19" t="s">
        <v>97</v>
      </c>
      <c r="H6276" s="25">
        <v>4.9571163671320259E-4</v>
      </c>
    </row>
    <row r="6277" spans="1:8" x14ac:dyDescent="0.25">
      <c r="A6277" s="19" t="s">
        <v>88</v>
      </c>
      <c r="B6277" s="19" t="s">
        <v>89</v>
      </c>
      <c r="C6277" s="19" t="s">
        <v>73</v>
      </c>
      <c r="D6277" s="19" t="s">
        <v>270</v>
      </c>
      <c r="E6277" s="19" t="s">
        <v>271</v>
      </c>
      <c r="F6277" s="19" t="s">
        <v>98</v>
      </c>
      <c r="G6277" s="19" t="s">
        <v>99</v>
      </c>
      <c r="H6277" s="25">
        <v>8.2859036158072492E-4</v>
      </c>
    </row>
    <row r="6278" spans="1:8" x14ac:dyDescent="0.25">
      <c r="A6278" s="19" t="s">
        <v>88</v>
      </c>
      <c r="B6278" s="19" t="s">
        <v>89</v>
      </c>
      <c r="C6278" s="19" t="s">
        <v>73</v>
      </c>
      <c r="D6278" s="19" t="s">
        <v>270</v>
      </c>
      <c r="E6278" s="19" t="s">
        <v>271</v>
      </c>
      <c r="F6278" s="19" t="s">
        <v>168</v>
      </c>
      <c r="G6278" s="19" t="s">
        <v>169</v>
      </c>
      <c r="H6278" s="25">
        <v>0.17890469856638738</v>
      </c>
    </row>
    <row r="6279" spans="1:8" x14ac:dyDescent="0.25">
      <c r="A6279" s="19" t="s">
        <v>88</v>
      </c>
      <c r="B6279" s="19" t="s">
        <v>89</v>
      </c>
      <c r="C6279" s="19" t="s">
        <v>73</v>
      </c>
      <c r="D6279" s="19" t="s">
        <v>270</v>
      </c>
      <c r="E6279" s="19" t="s">
        <v>271</v>
      </c>
      <c r="F6279" s="19" t="s">
        <v>172</v>
      </c>
      <c r="G6279" s="19" t="s">
        <v>173</v>
      </c>
      <c r="H6279" s="25">
        <v>3.7052720539002617E-4</v>
      </c>
    </row>
    <row r="6280" spans="1:8" x14ac:dyDescent="0.25">
      <c r="A6280" s="19" t="s">
        <v>88</v>
      </c>
      <c r="B6280" s="19" t="s">
        <v>89</v>
      </c>
      <c r="C6280" s="19" t="s">
        <v>73</v>
      </c>
      <c r="D6280" s="19" t="s">
        <v>270</v>
      </c>
      <c r="E6280" s="19" t="s">
        <v>271</v>
      </c>
      <c r="F6280" s="19" t="s">
        <v>100</v>
      </c>
      <c r="G6280" s="19" t="s">
        <v>101</v>
      </c>
      <c r="H6280" s="25">
        <v>9.6326830159886596E-3</v>
      </c>
    </row>
    <row r="6281" spans="1:8" x14ac:dyDescent="0.25">
      <c r="A6281" s="19" t="s">
        <v>88</v>
      </c>
      <c r="B6281" s="19" t="s">
        <v>89</v>
      </c>
      <c r="C6281" s="19" t="s">
        <v>73</v>
      </c>
      <c r="D6281" s="19" t="s">
        <v>270</v>
      </c>
      <c r="E6281" s="19" t="s">
        <v>271</v>
      </c>
      <c r="F6281" s="19" t="s">
        <v>102</v>
      </c>
      <c r="G6281" s="19" t="s">
        <v>103</v>
      </c>
      <c r="H6281" s="25">
        <v>8.744745915478386E-5</v>
      </c>
    </row>
    <row r="6282" spans="1:8" x14ac:dyDescent="0.25">
      <c r="A6282" s="19" t="s">
        <v>88</v>
      </c>
      <c r="B6282" s="19" t="s">
        <v>89</v>
      </c>
      <c r="C6282" s="19" t="s">
        <v>73</v>
      </c>
      <c r="D6282" s="19" t="s">
        <v>270</v>
      </c>
      <c r="E6282" s="19" t="s">
        <v>271</v>
      </c>
      <c r="F6282" s="19" t="s">
        <v>104</v>
      </c>
      <c r="G6282" s="19" t="s">
        <v>105</v>
      </c>
      <c r="H6282" s="25">
        <v>2.6677829630671903E-3</v>
      </c>
    </row>
    <row r="6283" spans="1:8" x14ac:dyDescent="0.25">
      <c r="A6283" s="19" t="s">
        <v>88</v>
      </c>
      <c r="B6283" s="19" t="s">
        <v>89</v>
      </c>
      <c r="C6283" s="19" t="s">
        <v>73</v>
      </c>
      <c r="D6283" s="19" t="s">
        <v>270</v>
      </c>
      <c r="E6283" s="19" t="s">
        <v>271</v>
      </c>
      <c r="F6283" s="19" t="s">
        <v>106</v>
      </c>
      <c r="G6283" s="19" t="s">
        <v>107</v>
      </c>
      <c r="H6283" s="25">
        <v>4.6918732195929238E-3</v>
      </c>
    </row>
    <row r="6284" spans="1:8" x14ac:dyDescent="0.25">
      <c r="A6284" s="19" t="s">
        <v>88</v>
      </c>
      <c r="B6284" s="19" t="s">
        <v>89</v>
      </c>
      <c r="C6284" s="19" t="s">
        <v>73</v>
      </c>
      <c r="D6284" s="19" t="s">
        <v>270</v>
      </c>
      <c r="E6284" s="19" t="s">
        <v>271</v>
      </c>
      <c r="F6284" s="19" t="s">
        <v>108</v>
      </c>
      <c r="G6284" s="19" t="s">
        <v>109</v>
      </c>
      <c r="H6284" s="25">
        <v>2.3446217745106809E-4</v>
      </c>
    </row>
    <row r="6285" spans="1:8" x14ac:dyDescent="0.25">
      <c r="A6285" s="19" t="s">
        <v>88</v>
      </c>
      <c r="B6285" s="19" t="s">
        <v>89</v>
      </c>
      <c r="C6285" s="19" t="s">
        <v>73</v>
      </c>
      <c r="D6285" s="19" t="s">
        <v>270</v>
      </c>
      <c r="E6285" s="19" t="s">
        <v>271</v>
      </c>
      <c r="F6285" s="19" t="s">
        <v>110</v>
      </c>
      <c r="G6285" s="19" t="s">
        <v>111</v>
      </c>
      <c r="H6285" s="25">
        <v>2.7893543384890905E-3</v>
      </c>
    </row>
    <row r="6286" spans="1:8" x14ac:dyDescent="0.25">
      <c r="A6286" s="19" t="s">
        <v>88</v>
      </c>
      <c r="B6286" s="19" t="s">
        <v>89</v>
      </c>
      <c r="C6286" s="19" t="s">
        <v>73</v>
      </c>
      <c r="D6286" s="19" t="s">
        <v>270</v>
      </c>
      <c r="E6286" s="19" t="s">
        <v>271</v>
      </c>
      <c r="F6286" s="19" t="s">
        <v>112</v>
      </c>
      <c r="G6286" s="19" t="s">
        <v>113</v>
      </c>
      <c r="H6286" s="25">
        <v>2.1865533076511823E-4</v>
      </c>
    </row>
    <row r="6287" spans="1:8" x14ac:dyDescent="0.25">
      <c r="A6287" s="19" t="s">
        <v>88</v>
      </c>
      <c r="B6287" s="19" t="s">
        <v>89</v>
      </c>
      <c r="C6287" s="19" t="s">
        <v>73</v>
      </c>
      <c r="D6287" s="19" t="s">
        <v>270</v>
      </c>
      <c r="E6287" s="19" t="s">
        <v>271</v>
      </c>
      <c r="F6287" s="19" t="s">
        <v>272</v>
      </c>
      <c r="G6287" s="19" t="s">
        <v>273</v>
      </c>
      <c r="H6287" s="25">
        <v>1.9587863444533947E-3</v>
      </c>
    </row>
    <row r="6288" spans="1:8" x14ac:dyDescent="0.25">
      <c r="A6288" s="19" t="s">
        <v>88</v>
      </c>
      <c r="B6288" s="19" t="s">
        <v>89</v>
      </c>
      <c r="C6288" s="19" t="s">
        <v>73</v>
      </c>
      <c r="D6288" s="19" t="s">
        <v>270</v>
      </c>
      <c r="E6288" s="19" t="s">
        <v>271</v>
      </c>
      <c r="F6288" s="19" t="s">
        <v>114</v>
      </c>
      <c r="G6288" s="19" t="s">
        <v>115</v>
      </c>
      <c r="H6288" s="25">
        <v>1.516577123208931E-3</v>
      </c>
    </row>
    <row r="6289" spans="1:8" x14ac:dyDescent="0.25">
      <c r="A6289" s="19" t="s">
        <v>88</v>
      </c>
      <c r="B6289" s="19" t="s">
        <v>89</v>
      </c>
      <c r="C6289" s="19" t="s">
        <v>73</v>
      </c>
      <c r="D6289" s="19" t="s">
        <v>270</v>
      </c>
      <c r="E6289" s="19" t="s">
        <v>271</v>
      </c>
      <c r="F6289" s="19" t="s">
        <v>116</v>
      </c>
      <c r="G6289" s="19" t="s">
        <v>117</v>
      </c>
      <c r="H6289" s="25">
        <v>4.287742997801621E-4</v>
      </c>
    </row>
    <row r="6290" spans="1:8" x14ac:dyDescent="0.25">
      <c r="A6290" s="19" t="s">
        <v>88</v>
      </c>
      <c r="B6290" s="19" t="s">
        <v>89</v>
      </c>
      <c r="C6290" s="19" t="s">
        <v>73</v>
      </c>
      <c r="D6290" s="19" t="s">
        <v>270</v>
      </c>
      <c r="E6290" s="19" t="s">
        <v>271</v>
      </c>
      <c r="F6290" s="19" t="s">
        <v>118</v>
      </c>
      <c r="G6290" s="19" t="s">
        <v>119</v>
      </c>
      <c r="H6290" s="25">
        <v>2.6432637965862339E-3</v>
      </c>
    </row>
    <row r="6291" spans="1:8" x14ac:dyDescent="0.25">
      <c r="A6291" s="19" t="s">
        <v>88</v>
      </c>
      <c r="B6291" s="19" t="s">
        <v>89</v>
      </c>
      <c r="C6291" s="19" t="s">
        <v>73</v>
      </c>
      <c r="D6291" s="19" t="s">
        <v>270</v>
      </c>
      <c r="E6291" s="19" t="s">
        <v>271</v>
      </c>
      <c r="F6291" s="19" t="s">
        <v>120</v>
      </c>
      <c r="G6291" s="19" t="s">
        <v>121</v>
      </c>
      <c r="H6291" s="25">
        <v>2.6989916432916881E-3</v>
      </c>
    </row>
    <row r="6292" spans="1:8" x14ac:dyDescent="0.25">
      <c r="A6292" s="19" t="s">
        <v>88</v>
      </c>
      <c r="B6292" s="19" t="s">
        <v>89</v>
      </c>
      <c r="C6292" s="19" t="s">
        <v>73</v>
      </c>
      <c r="D6292" s="19" t="s">
        <v>270</v>
      </c>
      <c r="E6292" s="19" t="s">
        <v>271</v>
      </c>
      <c r="F6292" s="19" t="s">
        <v>186</v>
      </c>
      <c r="G6292" s="19" t="s">
        <v>187</v>
      </c>
      <c r="H6292" s="25">
        <v>1.6538490821273936E-4</v>
      </c>
    </row>
    <row r="6293" spans="1:8" x14ac:dyDescent="0.25">
      <c r="A6293" s="19" t="s">
        <v>88</v>
      </c>
      <c r="B6293" s="19" t="s">
        <v>89</v>
      </c>
      <c r="C6293" s="19" t="s">
        <v>73</v>
      </c>
      <c r="D6293" s="19" t="s">
        <v>270</v>
      </c>
      <c r="E6293" s="19" t="s">
        <v>271</v>
      </c>
      <c r="F6293" s="19" t="s">
        <v>188</v>
      </c>
      <c r="G6293" s="19" t="s">
        <v>189</v>
      </c>
      <c r="H6293" s="25">
        <v>1.3016411674210804E-2</v>
      </c>
    </row>
    <row r="6294" spans="1:8" x14ac:dyDescent="0.25">
      <c r="A6294" s="19" t="s">
        <v>88</v>
      </c>
      <c r="B6294" s="19" t="s">
        <v>89</v>
      </c>
      <c r="C6294" s="19" t="s">
        <v>73</v>
      </c>
      <c r="D6294" s="19" t="s">
        <v>270</v>
      </c>
      <c r="E6294" s="19" t="s">
        <v>271</v>
      </c>
      <c r="F6294" s="19" t="s">
        <v>192</v>
      </c>
      <c r="G6294" s="19" t="s">
        <v>193</v>
      </c>
      <c r="H6294" s="25">
        <v>1.6421724250715371E-4</v>
      </c>
    </row>
    <row r="6295" spans="1:8" x14ac:dyDescent="0.25">
      <c r="A6295" s="19" t="s">
        <v>88</v>
      </c>
      <c r="B6295" s="19" t="s">
        <v>89</v>
      </c>
      <c r="C6295" s="19" t="s">
        <v>73</v>
      </c>
      <c r="D6295" s="19" t="s">
        <v>270</v>
      </c>
      <c r="E6295" s="19" t="s">
        <v>271</v>
      </c>
      <c r="F6295" s="19" t="s">
        <v>194</v>
      </c>
      <c r="G6295" s="19" t="s">
        <v>195</v>
      </c>
      <c r="H6295" s="25">
        <v>1.4882703476857969E-2</v>
      </c>
    </row>
    <row r="6296" spans="1:8" x14ac:dyDescent="0.25">
      <c r="A6296" s="19" t="s">
        <v>88</v>
      </c>
      <c r="B6296" s="19" t="s">
        <v>89</v>
      </c>
      <c r="C6296" s="19" t="s">
        <v>73</v>
      </c>
      <c r="D6296" s="19" t="s">
        <v>270</v>
      </c>
      <c r="E6296" s="19" t="s">
        <v>271</v>
      </c>
      <c r="F6296" s="19" t="s">
        <v>122</v>
      </c>
      <c r="G6296" s="19" t="s">
        <v>123</v>
      </c>
      <c r="H6296" s="25">
        <v>5.7479558682735463E-4</v>
      </c>
    </row>
    <row r="6297" spans="1:8" x14ac:dyDescent="0.25">
      <c r="A6297" s="19" t="s">
        <v>88</v>
      </c>
      <c r="B6297" s="19" t="s">
        <v>89</v>
      </c>
      <c r="C6297" s="19" t="s">
        <v>73</v>
      </c>
      <c r="D6297" s="19" t="s">
        <v>270</v>
      </c>
      <c r="E6297" s="19" t="s">
        <v>271</v>
      </c>
      <c r="F6297" s="19" t="s">
        <v>124</v>
      </c>
      <c r="G6297" s="19" t="s">
        <v>125</v>
      </c>
      <c r="H6297" s="25">
        <v>3.9748967109591573E-3</v>
      </c>
    </row>
    <row r="6298" spans="1:8" x14ac:dyDescent="0.25">
      <c r="A6298" s="19" t="s">
        <v>88</v>
      </c>
      <c r="B6298" s="19" t="s">
        <v>89</v>
      </c>
      <c r="C6298" s="19" t="s">
        <v>73</v>
      </c>
      <c r="D6298" s="19" t="s">
        <v>270</v>
      </c>
      <c r="E6298" s="19" t="s">
        <v>271</v>
      </c>
      <c r="F6298" s="19" t="s">
        <v>126</v>
      </c>
      <c r="G6298" s="19" t="s">
        <v>127</v>
      </c>
      <c r="H6298" s="25">
        <v>1.9065449025670243E-4</v>
      </c>
    </row>
    <row r="6299" spans="1:8" x14ac:dyDescent="0.25">
      <c r="A6299" s="19" t="s">
        <v>88</v>
      </c>
      <c r="B6299" s="19" t="s">
        <v>89</v>
      </c>
      <c r="C6299" s="19" t="s">
        <v>73</v>
      </c>
      <c r="D6299" s="19" t="s">
        <v>270</v>
      </c>
      <c r="E6299" s="19" t="s">
        <v>271</v>
      </c>
      <c r="F6299" s="19" t="s">
        <v>412</v>
      </c>
      <c r="G6299" s="19" t="s">
        <v>413</v>
      </c>
      <c r="H6299" s="25">
        <v>2.4687070475472965E-3</v>
      </c>
    </row>
    <row r="6300" spans="1:8" x14ac:dyDescent="0.25">
      <c r="A6300" s="19" t="s">
        <v>88</v>
      </c>
      <c r="B6300" s="19" t="s">
        <v>89</v>
      </c>
      <c r="C6300" s="19" t="s">
        <v>73</v>
      </c>
      <c r="D6300" s="19" t="s">
        <v>270</v>
      </c>
      <c r="E6300" s="19" t="s">
        <v>271</v>
      </c>
      <c r="F6300" s="19" t="s">
        <v>132</v>
      </c>
      <c r="G6300" s="19" t="s">
        <v>133</v>
      </c>
      <c r="H6300" s="25">
        <v>4.2978247323144812E-3</v>
      </c>
    </row>
    <row r="6301" spans="1:8" x14ac:dyDescent="0.25">
      <c r="A6301" s="19" t="s">
        <v>88</v>
      </c>
      <c r="B6301" s="19" t="s">
        <v>89</v>
      </c>
      <c r="C6301" s="19" t="s">
        <v>73</v>
      </c>
      <c r="D6301" s="19" t="s">
        <v>270</v>
      </c>
      <c r="E6301" s="19" t="s">
        <v>271</v>
      </c>
      <c r="F6301" s="19" t="s">
        <v>134</v>
      </c>
      <c r="G6301" s="19" t="s">
        <v>135</v>
      </c>
      <c r="H6301" s="25">
        <v>4.9660645660347207E-4</v>
      </c>
    </row>
    <row r="6302" spans="1:8" x14ac:dyDescent="0.25">
      <c r="A6302" s="19" t="s">
        <v>88</v>
      </c>
      <c r="B6302" s="19" t="s">
        <v>89</v>
      </c>
      <c r="C6302" s="19" t="s">
        <v>73</v>
      </c>
      <c r="D6302" s="19" t="s">
        <v>270</v>
      </c>
      <c r="E6302" s="19" t="s">
        <v>271</v>
      </c>
      <c r="F6302" s="19" t="s">
        <v>136</v>
      </c>
      <c r="G6302" s="19" t="s">
        <v>137</v>
      </c>
      <c r="H6302" s="25">
        <v>4.0600131920928928E-4</v>
      </c>
    </row>
    <row r="6303" spans="1:8" x14ac:dyDescent="0.25">
      <c r="A6303" s="19" t="s">
        <v>88</v>
      </c>
      <c r="B6303" s="19" t="s">
        <v>89</v>
      </c>
      <c r="C6303" s="19" t="s">
        <v>73</v>
      </c>
      <c r="D6303" s="19" t="s">
        <v>270</v>
      </c>
      <c r="E6303" s="19" t="s">
        <v>271</v>
      </c>
      <c r="F6303" s="19" t="s">
        <v>138</v>
      </c>
      <c r="G6303" s="19" t="s">
        <v>139</v>
      </c>
      <c r="H6303" s="25">
        <v>1.4898992472377856E-3</v>
      </c>
    </row>
    <row r="6304" spans="1:8" x14ac:dyDescent="0.25">
      <c r="A6304" s="19" t="s">
        <v>88</v>
      </c>
      <c r="B6304" s="19" t="s">
        <v>89</v>
      </c>
      <c r="C6304" s="19" t="s">
        <v>73</v>
      </c>
      <c r="D6304" s="19" t="s">
        <v>270</v>
      </c>
      <c r="E6304" s="19" t="s">
        <v>271</v>
      </c>
      <c r="F6304" s="19" t="s">
        <v>198</v>
      </c>
      <c r="G6304" s="19" t="s">
        <v>199</v>
      </c>
      <c r="H6304" s="25">
        <v>5.6769509092737492E-3</v>
      </c>
    </row>
    <row r="6305" spans="1:8" x14ac:dyDescent="0.25">
      <c r="A6305" s="19" t="s">
        <v>88</v>
      </c>
      <c r="B6305" s="19" t="s">
        <v>89</v>
      </c>
      <c r="C6305" s="19" t="s">
        <v>73</v>
      </c>
      <c r="D6305" s="19" t="s">
        <v>270</v>
      </c>
      <c r="E6305" s="19" t="s">
        <v>271</v>
      </c>
      <c r="F6305" s="19" t="s">
        <v>142</v>
      </c>
      <c r="G6305" s="19" t="s">
        <v>143</v>
      </c>
      <c r="H6305" s="25">
        <v>5.939723440781373E-4</v>
      </c>
    </row>
    <row r="6306" spans="1:8" x14ac:dyDescent="0.25">
      <c r="A6306" s="19" t="s">
        <v>88</v>
      </c>
      <c r="B6306" s="19" t="s">
        <v>89</v>
      </c>
      <c r="C6306" s="19" t="s">
        <v>73</v>
      </c>
      <c r="D6306" s="19" t="s">
        <v>270</v>
      </c>
      <c r="E6306" s="19" t="s">
        <v>271</v>
      </c>
      <c r="F6306" s="19" t="s">
        <v>144</v>
      </c>
      <c r="G6306" s="19" t="s">
        <v>145</v>
      </c>
      <c r="H6306" s="25">
        <v>4.7328609396606151E-3</v>
      </c>
    </row>
    <row r="6307" spans="1:8" x14ac:dyDescent="0.25">
      <c r="A6307" s="19" t="s">
        <v>88</v>
      </c>
      <c r="B6307" s="19" t="s">
        <v>89</v>
      </c>
      <c r="C6307" s="19" t="s">
        <v>73</v>
      </c>
      <c r="D6307" s="19" t="s">
        <v>270</v>
      </c>
      <c r="E6307" s="19" t="s">
        <v>271</v>
      </c>
      <c r="F6307" s="19" t="s">
        <v>146</v>
      </c>
      <c r="G6307" s="19" t="s">
        <v>147</v>
      </c>
      <c r="H6307" s="25">
        <v>7.0398065093928088E-4</v>
      </c>
    </row>
    <row r="6308" spans="1:8" x14ac:dyDescent="0.25">
      <c r="A6308" s="19" t="s">
        <v>88</v>
      </c>
      <c r="B6308" s="19" t="s">
        <v>89</v>
      </c>
      <c r="C6308" s="19" t="s">
        <v>73</v>
      </c>
      <c r="D6308" s="19" t="s">
        <v>270</v>
      </c>
      <c r="E6308" s="19" t="s">
        <v>271</v>
      </c>
      <c r="F6308" s="19" t="s">
        <v>216</v>
      </c>
      <c r="G6308" s="19" t="s">
        <v>217</v>
      </c>
      <c r="H6308" s="25">
        <v>1.8881604377566329E-4</v>
      </c>
    </row>
    <row r="6309" spans="1:8" x14ac:dyDescent="0.25">
      <c r="A6309" s="19" t="s">
        <v>88</v>
      </c>
      <c r="B6309" s="19" t="s">
        <v>89</v>
      </c>
      <c r="C6309" s="19" t="s">
        <v>73</v>
      </c>
      <c r="D6309" s="19" t="s">
        <v>270</v>
      </c>
      <c r="E6309" s="19" t="s">
        <v>271</v>
      </c>
      <c r="F6309" s="19" t="s">
        <v>252</v>
      </c>
      <c r="G6309" s="19" t="s">
        <v>253</v>
      </c>
      <c r="H6309" s="25">
        <v>9.6033531637390612E-5</v>
      </c>
    </row>
    <row r="6310" spans="1:8" x14ac:dyDescent="0.25">
      <c r="A6310" s="19" t="s">
        <v>88</v>
      </c>
      <c r="B6310" s="19" t="s">
        <v>89</v>
      </c>
      <c r="C6310" s="19" t="s">
        <v>73</v>
      </c>
      <c r="D6310" s="19" t="s">
        <v>270</v>
      </c>
      <c r="E6310" s="19" t="s">
        <v>271</v>
      </c>
      <c r="F6310" s="19" t="s">
        <v>152</v>
      </c>
      <c r="G6310" s="19" t="s">
        <v>153</v>
      </c>
      <c r="H6310" s="25">
        <v>7.6408615169814245E-2</v>
      </c>
    </row>
    <row r="6311" spans="1:8" x14ac:dyDescent="0.25">
      <c r="A6311" s="19" t="s">
        <v>88</v>
      </c>
      <c r="B6311" s="19" t="s">
        <v>89</v>
      </c>
      <c r="C6311" s="19" t="s">
        <v>73</v>
      </c>
      <c r="D6311" s="19" t="s">
        <v>270</v>
      </c>
      <c r="E6311" s="19" t="s">
        <v>271</v>
      </c>
      <c r="F6311" s="19" t="s">
        <v>262</v>
      </c>
      <c r="G6311" s="19" t="s">
        <v>263</v>
      </c>
      <c r="H6311" s="25">
        <v>5.7036716636604057E-3</v>
      </c>
    </row>
    <row r="6312" spans="1:8" x14ac:dyDescent="0.25">
      <c r="A6312" s="19" t="s">
        <v>88</v>
      </c>
      <c r="B6312" s="19" t="s">
        <v>89</v>
      </c>
      <c r="C6312" s="19" t="s">
        <v>73</v>
      </c>
      <c r="D6312" s="19" t="s">
        <v>270</v>
      </c>
      <c r="E6312" s="19" t="s">
        <v>271</v>
      </c>
      <c r="F6312" s="19" t="s">
        <v>156</v>
      </c>
      <c r="G6312" s="19" t="s">
        <v>157</v>
      </c>
      <c r="H6312" s="25">
        <v>3.2146344357765529E-3</v>
      </c>
    </row>
    <row r="6313" spans="1:8" x14ac:dyDescent="0.25">
      <c r="A6313" s="19" t="s">
        <v>88</v>
      </c>
      <c r="B6313" s="19" t="s">
        <v>89</v>
      </c>
      <c r="C6313" s="19" t="s">
        <v>73</v>
      </c>
      <c r="D6313" s="19" t="s">
        <v>270</v>
      </c>
      <c r="E6313" s="19" t="s">
        <v>271</v>
      </c>
      <c r="F6313" s="19" t="s">
        <v>158</v>
      </c>
      <c r="G6313" s="19" t="s">
        <v>159</v>
      </c>
      <c r="H6313" s="25">
        <v>3.225108199298109E-5</v>
      </c>
    </row>
    <row r="6314" spans="1:8" x14ac:dyDescent="0.25">
      <c r="A6314" s="19" t="s">
        <v>88</v>
      </c>
      <c r="B6314" s="19" t="s">
        <v>89</v>
      </c>
      <c r="C6314" s="19" t="s">
        <v>73</v>
      </c>
      <c r="D6314" s="19" t="s">
        <v>270</v>
      </c>
      <c r="E6314" s="19" t="s">
        <v>271</v>
      </c>
      <c r="F6314" s="19" t="s">
        <v>274</v>
      </c>
      <c r="G6314" s="19" t="s">
        <v>275</v>
      </c>
      <c r="H6314" s="25">
        <v>7.4674289541780512E-4</v>
      </c>
    </row>
    <row r="6315" spans="1:8" x14ac:dyDescent="0.25">
      <c r="A6315" s="19" t="s">
        <v>88</v>
      </c>
      <c r="B6315" s="19" t="s">
        <v>89</v>
      </c>
      <c r="C6315" s="19" t="s">
        <v>73</v>
      </c>
      <c r="D6315" s="19" t="s">
        <v>270</v>
      </c>
      <c r="E6315" s="19" t="s">
        <v>271</v>
      </c>
      <c r="F6315" s="19" t="s">
        <v>162</v>
      </c>
      <c r="G6315" s="19" t="s">
        <v>163</v>
      </c>
      <c r="H6315" s="25">
        <v>6.4209954594455264E-3</v>
      </c>
    </row>
    <row r="6316" spans="1:8" x14ac:dyDescent="0.25">
      <c r="A6316" s="19" t="s">
        <v>88</v>
      </c>
      <c r="B6316" s="19" t="s">
        <v>89</v>
      </c>
      <c r="C6316" s="19" t="s">
        <v>73</v>
      </c>
      <c r="D6316" s="19" t="s">
        <v>270</v>
      </c>
      <c r="E6316" s="19" t="s">
        <v>271</v>
      </c>
      <c r="F6316" s="19" t="s">
        <v>218</v>
      </c>
      <c r="G6316" s="19" t="s">
        <v>219</v>
      </c>
      <c r="H6316" s="25">
        <v>1.1518644590545728E-3</v>
      </c>
    </row>
    <row r="6317" spans="1:8" x14ac:dyDescent="0.25">
      <c r="A6317" s="19" t="s">
        <v>88</v>
      </c>
      <c r="B6317" s="19" t="s">
        <v>89</v>
      </c>
      <c r="C6317" s="19" t="s">
        <v>73</v>
      </c>
      <c r="D6317" s="19" t="s">
        <v>270</v>
      </c>
      <c r="E6317" s="19" t="s">
        <v>271</v>
      </c>
      <c r="F6317" s="19" t="s">
        <v>202</v>
      </c>
      <c r="G6317" s="19" t="s">
        <v>203</v>
      </c>
      <c r="H6317" s="25">
        <v>2.4261737587319193E-4</v>
      </c>
    </row>
    <row r="6318" spans="1:8" x14ac:dyDescent="0.25">
      <c r="A6318" s="19" t="s">
        <v>88</v>
      </c>
      <c r="B6318" s="19" t="s">
        <v>89</v>
      </c>
      <c r="C6318" s="19" t="s">
        <v>73</v>
      </c>
      <c r="D6318" s="19" t="s">
        <v>276</v>
      </c>
      <c r="E6318" s="19" t="s">
        <v>277</v>
      </c>
      <c r="F6318" s="19" t="s">
        <v>94</v>
      </c>
      <c r="G6318" s="19" t="s">
        <v>95</v>
      </c>
      <c r="H6318" s="25">
        <v>2.4370310662753993E-3</v>
      </c>
    </row>
    <row r="6319" spans="1:8" x14ac:dyDescent="0.25">
      <c r="A6319" s="19" t="s">
        <v>88</v>
      </c>
      <c r="B6319" s="19" t="s">
        <v>89</v>
      </c>
      <c r="C6319" s="19" t="s">
        <v>73</v>
      </c>
      <c r="D6319" s="19" t="s">
        <v>276</v>
      </c>
      <c r="E6319" s="19" t="s">
        <v>277</v>
      </c>
      <c r="F6319" s="19" t="s">
        <v>410</v>
      </c>
      <c r="G6319" s="19" t="s">
        <v>411</v>
      </c>
      <c r="H6319" s="25">
        <v>0.39753946615075458</v>
      </c>
    </row>
    <row r="6320" spans="1:8" x14ac:dyDescent="0.25">
      <c r="A6320" s="19" t="s">
        <v>88</v>
      </c>
      <c r="B6320" s="19" t="s">
        <v>89</v>
      </c>
      <c r="C6320" s="19" t="s">
        <v>73</v>
      </c>
      <c r="D6320" s="19" t="s">
        <v>276</v>
      </c>
      <c r="E6320" s="19" t="s">
        <v>277</v>
      </c>
      <c r="F6320" s="19" t="s">
        <v>266</v>
      </c>
      <c r="G6320" s="19" t="s">
        <v>267</v>
      </c>
      <c r="H6320" s="25">
        <v>3.0319632032689542E-4</v>
      </c>
    </row>
    <row r="6321" spans="1:8" x14ac:dyDescent="0.25">
      <c r="A6321" s="19" t="s">
        <v>88</v>
      </c>
      <c r="B6321" s="19" t="s">
        <v>89</v>
      </c>
      <c r="C6321" s="19" t="s">
        <v>73</v>
      </c>
      <c r="D6321" s="19" t="s">
        <v>276</v>
      </c>
      <c r="E6321" s="19" t="s">
        <v>277</v>
      </c>
      <c r="F6321" s="19" t="s">
        <v>96</v>
      </c>
      <c r="G6321" s="19" t="s">
        <v>97</v>
      </c>
      <c r="H6321" s="25">
        <v>9.5549629984943523E-4</v>
      </c>
    </row>
    <row r="6322" spans="1:8" x14ac:dyDescent="0.25">
      <c r="A6322" s="19" t="s">
        <v>88</v>
      </c>
      <c r="B6322" s="19" t="s">
        <v>89</v>
      </c>
      <c r="C6322" s="19" t="s">
        <v>73</v>
      </c>
      <c r="D6322" s="19" t="s">
        <v>276</v>
      </c>
      <c r="E6322" s="19" t="s">
        <v>277</v>
      </c>
      <c r="F6322" s="19" t="s">
        <v>180</v>
      </c>
      <c r="G6322" s="19" t="s">
        <v>181</v>
      </c>
      <c r="H6322" s="25">
        <v>1.7096181853354771E-4</v>
      </c>
    </row>
    <row r="6323" spans="1:8" x14ac:dyDescent="0.25">
      <c r="A6323" s="19" t="s">
        <v>88</v>
      </c>
      <c r="B6323" s="19" t="s">
        <v>89</v>
      </c>
      <c r="C6323" s="19" t="s">
        <v>73</v>
      </c>
      <c r="D6323" s="19" t="s">
        <v>276</v>
      </c>
      <c r="E6323" s="19" t="s">
        <v>277</v>
      </c>
      <c r="F6323" s="19" t="s">
        <v>98</v>
      </c>
      <c r="G6323" s="19" t="s">
        <v>99</v>
      </c>
      <c r="H6323" s="25">
        <v>7.5234183717804793E-4</v>
      </c>
    </row>
    <row r="6324" spans="1:8" x14ac:dyDescent="0.25">
      <c r="A6324" s="19" t="s">
        <v>88</v>
      </c>
      <c r="B6324" s="19" t="s">
        <v>89</v>
      </c>
      <c r="C6324" s="19" t="s">
        <v>73</v>
      </c>
      <c r="D6324" s="19" t="s">
        <v>276</v>
      </c>
      <c r="E6324" s="19" t="s">
        <v>277</v>
      </c>
      <c r="F6324" s="19" t="s">
        <v>168</v>
      </c>
      <c r="G6324" s="19" t="s">
        <v>169</v>
      </c>
      <c r="H6324" s="25">
        <v>0.38104853235150143</v>
      </c>
    </row>
    <row r="6325" spans="1:8" x14ac:dyDescent="0.25">
      <c r="A6325" s="19" t="s">
        <v>88</v>
      </c>
      <c r="B6325" s="19" t="s">
        <v>89</v>
      </c>
      <c r="C6325" s="19" t="s">
        <v>73</v>
      </c>
      <c r="D6325" s="19" t="s">
        <v>276</v>
      </c>
      <c r="E6325" s="19" t="s">
        <v>277</v>
      </c>
      <c r="F6325" s="19" t="s">
        <v>172</v>
      </c>
      <c r="G6325" s="19" t="s">
        <v>173</v>
      </c>
      <c r="H6325" s="25">
        <v>6.9086925571250476E-4</v>
      </c>
    </row>
    <row r="6326" spans="1:8" x14ac:dyDescent="0.25">
      <c r="A6326" s="19" t="s">
        <v>88</v>
      </c>
      <c r="B6326" s="19" t="s">
        <v>89</v>
      </c>
      <c r="C6326" s="19" t="s">
        <v>73</v>
      </c>
      <c r="D6326" s="19" t="s">
        <v>276</v>
      </c>
      <c r="E6326" s="19" t="s">
        <v>277</v>
      </c>
      <c r="F6326" s="19" t="s">
        <v>100</v>
      </c>
      <c r="G6326" s="19" t="s">
        <v>101</v>
      </c>
      <c r="H6326" s="25">
        <v>1.7797195406447242E-2</v>
      </c>
    </row>
    <row r="6327" spans="1:8" x14ac:dyDescent="0.25">
      <c r="A6327" s="19" t="s">
        <v>88</v>
      </c>
      <c r="B6327" s="19" t="s">
        <v>89</v>
      </c>
      <c r="C6327" s="19" t="s">
        <v>73</v>
      </c>
      <c r="D6327" s="19" t="s">
        <v>276</v>
      </c>
      <c r="E6327" s="19" t="s">
        <v>277</v>
      </c>
      <c r="F6327" s="19" t="s">
        <v>102</v>
      </c>
      <c r="G6327" s="19" t="s">
        <v>103</v>
      </c>
      <c r="H6327" s="25">
        <v>2.1842652096282393E-4</v>
      </c>
    </row>
    <row r="6328" spans="1:8" x14ac:dyDescent="0.25">
      <c r="A6328" s="19" t="s">
        <v>88</v>
      </c>
      <c r="B6328" s="19" t="s">
        <v>89</v>
      </c>
      <c r="C6328" s="19" t="s">
        <v>73</v>
      </c>
      <c r="D6328" s="19" t="s">
        <v>276</v>
      </c>
      <c r="E6328" s="19" t="s">
        <v>277</v>
      </c>
      <c r="F6328" s="19" t="s">
        <v>104</v>
      </c>
      <c r="G6328" s="19" t="s">
        <v>105</v>
      </c>
      <c r="H6328" s="25">
        <v>6.1204439968073491E-3</v>
      </c>
    </row>
    <row r="6329" spans="1:8" x14ac:dyDescent="0.25">
      <c r="A6329" s="19" t="s">
        <v>88</v>
      </c>
      <c r="B6329" s="19" t="s">
        <v>89</v>
      </c>
      <c r="C6329" s="19" t="s">
        <v>73</v>
      </c>
      <c r="D6329" s="19" t="s">
        <v>276</v>
      </c>
      <c r="E6329" s="19" t="s">
        <v>277</v>
      </c>
      <c r="F6329" s="19" t="s">
        <v>106</v>
      </c>
      <c r="G6329" s="19" t="s">
        <v>107</v>
      </c>
      <c r="H6329" s="25">
        <v>7.7967152680158726E-3</v>
      </c>
    </row>
    <row r="6330" spans="1:8" x14ac:dyDescent="0.25">
      <c r="A6330" s="19" t="s">
        <v>88</v>
      </c>
      <c r="B6330" s="19" t="s">
        <v>89</v>
      </c>
      <c r="C6330" s="19" t="s">
        <v>73</v>
      </c>
      <c r="D6330" s="19" t="s">
        <v>276</v>
      </c>
      <c r="E6330" s="19" t="s">
        <v>277</v>
      </c>
      <c r="F6330" s="19" t="s">
        <v>110</v>
      </c>
      <c r="G6330" s="19" t="s">
        <v>111</v>
      </c>
      <c r="H6330" s="25">
        <v>6.8797938215560605E-3</v>
      </c>
    </row>
    <row r="6331" spans="1:8" x14ac:dyDescent="0.25">
      <c r="A6331" s="19" t="s">
        <v>88</v>
      </c>
      <c r="B6331" s="19" t="s">
        <v>89</v>
      </c>
      <c r="C6331" s="19" t="s">
        <v>73</v>
      </c>
      <c r="D6331" s="19" t="s">
        <v>276</v>
      </c>
      <c r="E6331" s="19" t="s">
        <v>277</v>
      </c>
      <c r="F6331" s="19" t="s">
        <v>206</v>
      </c>
      <c r="G6331" s="19" t="s">
        <v>207</v>
      </c>
      <c r="H6331" s="25">
        <v>1.9805490226807759E-3</v>
      </c>
    </row>
    <row r="6332" spans="1:8" x14ac:dyDescent="0.25">
      <c r="A6332" s="19" t="s">
        <v>88</v>
      </c>
      <c r="B6332" s="19" t="s">
        <v>89</v>
      </c>
      <c r="C6332" s="19" t="s">
        <v>73</v>
      </c>
      <c r="D6332" s="19" t="s">
        <v>276</v>
      </c>
      <c r="E6332" s="19" t="s">
        <v>277</v>
      </c>
      <c r="F6332" s="19" t="s">
        <v>208</v>
      </c>
      <c r="G6332" s="19" t="s">
        <v>209</v>
      </c>
      <c r="H6332" s="25">
        <v>3.6164816362840315E-4</v>
      </c>
    </row>
    <row r="6333" spans="1:8" x14ac:dyDescent="0.25">
      <c r="A6333" s="19" t="s">
        <v>88</v>
      </c>
      <c r="B6333" s="19" t="s">
        <v>89</v>
      </c>
      <c r="C6333" s="19" t="s">
        <v>73</v>
      </c>
      <c r="D6333" s="19" t="s">
        <v>276</v>
      </c>
      <c r="E6333" s="19" t="s">
        <v>277</v>
      </c>
      <c r="F6333" s="19" t="s">
        <v>112</v>
      </c>
      <c r="G6333" s="19" t="s">
        <v>113</v>
      </c>
      <c r="H6333" s="25">
        <v>5.5520421501019488E-4</v>
      </c>
    </row>
    <row r="6334" spans="1:8" x14ac:dyDescent="0.25">
      <c r="A6334" s="19" t="s">
        <v>88</v>
      </c>
      <c r="B6334" s="19" t="s">
        <v>89</v>
      </c>
      <c r="C6334" s="19" t="s">
        <v>73</v>
      </c>
      <c r="D6334" s="19" t="s">
        <v>276</v>
      </c>
      <c r="E6334" s="19" t="s">
        <v>277</v>
      </c>
      <c r="F6334" s="19" t="s">
        <v>120</v>
      </c>
      <c r="G6334" s="19" t="s">
        <v>121</v>
      </c>
      <c r="H6334" s="25">
        <v>6.183338181047781E-3</v>
      </c>
    </row>
    <row r="6335" spans="1:8" x14ac:dyDescent="0.25">
      <c r="A6335" s="19" t="s">
        <v>88</v>
      </c>
      <c r="B6335" s="19" t="s">
        <v>89</v>
      </c>
      <c r="C6335" s="19" t="s">
        <v>73</v>
      </c>
      <c r="D6335" s="19" t="s">
        <v>276</v>
      </c>
      <c r="E6335" s="19" t="s">
        <v>277</v>
      </c>
      <c r="F6335" s="19" t="s">
        <v>188</v>
      </c>
      <c r="G6335" s="19" t="s">
        <v>189</v>
      </c>
      <c r="H6335" s="25">
        <v>3.7148969433846039E-2</v>
      </c>
    </row>
    <row r="6336" spans="1:8" x14ac:dyDescent="0.25">
      <c r="A6336" s="19" t="s">
        <v>88</v>
      </c>
      <c r="B6336" s="19" t="s">
        <v>89</v>
      </c>
      <c r="C6336" s="19" t="s">
        <v>73</v>
      </c>
      <c r="D6336" s="19" t="s">
        <v>276</v>
      </c>
      <c r="E6336" s="19" t="s">
        <v>277</v>
      </c>
      <c r="F6336" s="19" t="s">
        <v>192</v>
      </c>
      <c r="G6336" s="19" t="s">
        <v>193</v>
      </c>
      <c r="H6336" s="25">
        <v>4.3293445127716234E-4</v>
      </c>
    </row>
    <row r="6337" spans="1:8" x14ac:dyDescent="0.25">
      <c r="A6337" s="19" t="s">
        <v>88</v>
      </c>
      <c r="B6337" s="19" t="s">
        <v>89</v>
      </c>
      <c r="C6337" s="19" t="s">
        <v>73</v>
      </c>
      <c r="D6337" s="19" t="s">
        <v>276</v>
      </c>
      <c r="E6337" s="19" t="s">
        <v>277</v>
      </c>
      <c r="F6337" s="19" t="s">
        <v>194</v>
      </c>
      <c r="G6337" s="19" t="s">
        <v>195</v>
      </c>
      <c r="H6337" s="25">
        <v>4.0812348692866166E-2</v>
      </c>
    </row>
    <row r="6338" spans="1:8" x14ac:dyDescent="0.25">
      <c r="A6338" s="19" t="s">
        <v>88</v>
      </c>
      <c r="B6338" s="19" t="s">
        <v>89</v>
      </c>
      <c r="C6338" s="19" t="s">
        <v>73</v>
      </c>
      <c r="D6338" s="19" t="s">
        <v>276</v>
      </c>
      <c r="E6338" s="19" t="s">
        <v>277</v>
      </c>
      <c r="F6338" s="19" t="s">
        <v>122</v>
      </c>
      <c r="G6338" s="19" t="s">
        <v>123</v>
      </c>
      <c r="H6338" s="25">
        <v>1.0094278278218538E-3</v>
      </c>
    </row>
    <row r="6339" spans="1:8" x14ac:dyDescent="0.25">
      <c r="A6339" s="19" t="s">
        <v>88</v>
      </c>
      <c r="B6339" s="19" t="s">
        <v>89</v>
      </c>
      <c r="C6339" s="19" t="s">
        <v>73</v>
      </c>
      <c r="D6339" s="19" t="s">
        <v>276</v>
      </c>
      <c r="E6339" s="19" t="s">
        <v>277</v>
      </c>
      <c r="F6339" s="19" t="s">
        <v>412</v>
      </c>
      <c r="G6339" s="19" t="s">
        <v>413</v>
      </c>
      <c r="H6339" s="25">
        <v>3.6404974434028109E-3</v>
      </c>
    </row>
    <row r="6340" spans="1:8" x14ac:dyDescent="0.25">
      <c r="A6340" s="19" t="s">
        <v>88</v>
      </c>
      <c r="B6340" s="19" t="s">
        <v>89</v>
      </c>
      <c r="C6340" s="19" t="s">
        <v>73</v>
      </c>
      <c r="D6340" s="19" t="s">
        <v>276</v>
      </c>
      <c r="E6340" s="19" t="s">
        <v>277</v>
      </c>
      <c r="F6340" s="19" t="s">
        <v>134</v>
      </c>
      <c r="G6340" s="19" t="s">
        <v>135</v>
      </c>
      <c r="H6340" s="25">
        <v>9.3496009356319157E-4</v>
      </c>
    </row>
    <row r="6341" spans="1:8" x14ac:dyDescent="0.25">
      <c r="A6341" s="19" t="s">
        <v>88</v>
      </c>
      <c r="B6341" s="19" t="s">
        <v>89</v>
      </c>
      <c r="C6341" s="19" t="s">
        <v>73</v>
      </c>
      <c r="D6341" s="19" t="s">
        <v>276</v>
      </c>
      <c r="E6341" s="19" t="s">
        <v>277</v>
      </c>
      <c r="F6341" s="19" t="s">
        <v>136</v>
      </c>
      <c r="G6341" s="19" t="s">
        <v>137</v>
      </c>
      <c r="H6341" s="25">
        <v>7.1074968015633424E-4</v>
      </c>
    </row>
    <row r="6342" spans="1:8" x14ac:dyDescent="0.25">
      <c r="A6342" s="19" t="s">
        <v>88</v>
      </c>
      <c r="B6342" s="19" t="s">
        <v>89</v>
      </c>
      <c r="C6342" s="19" t="s">
        <v>73</v>
      </c>
      <c r="D6342" s="19" t="s">
        <v>276</v>
      </c>
      <c r="E6342" s="19" t="s">
        <v>277</v>
      </c>
      <c r="F6342" s="19" t="s">
        <v>138</v>
      </c>
      <c r="G6342" s="19" t="s">
        <v>139</v>
      </c>
      <c r="H6342" s="25">
        <v>2.218613317906115E-3</v>
      </c>
    </row>
    <row r="6343" spans="1:8" x14ac:dyDescent="0.25">
      <c r="A6343" s="19" t="s">
        <v>88</v>
      </c>
      <c r="B6343" s="19" t="s">
        <v>89</v>
      </c>
      <c r="C6343" s="19" t="s">
        <v>73</v>
      </c>
      <c r="D6343" s="19" t="s">
        <v>276</v>
      </c>
      <c r="E6343" s="19" t="s">
        <v>277</v>
      </c>
      <c r="F6343" s="19" t="s">
        <v>142</v>
      </c>
      <c r="G6343" s="19" t="s">
        <v>143</v>
      </c>
      <c r="H6343" s="25">
        <v>1.6473518519661853E-3</v>
      </c>
    </row>
    <row r="6344" spans="1:8" x14ac:dyDescent="0.25">
      <c r="A6344" s="19" t="s">
        <v>88</v>
      </c>
      <c r="B6344" s="19" t="s">
        <v>89</v>
      </c>
      <c r="C6344" s="19" t="s">
        <v>73</v>
      </c>
      <c r="D6344" s="19" t="s">
        <v>276</v>
      </c>
      <c r="E6344" s="19" t="s">
        <v>277</v>
      </c>
      <c r="F6344" s="19" t="s">
        <v>144</v>
      </c>
      <c r="G6344" s="19" t="s">
        <v>145</v>
      </c>
      <c r="H6344" s="25">
        <v>1.2661033075410534E-2</v>
      </c>
    </row>
    <row r="6345" spans="1:8" x14ac:dyDescent="0.25">
      <c r="A6345" s="19" t="s">
        <v>88</v>
      </c>
      <c r="B6345" s="19" t="s">
        <v>89</v>
      </c>
      <c r="C6345" s="19" t="s">
        <v>73</v>
      </c>
      <c r="D6345" s="19" t="s">
        <v>276</v>
      </c>
      <c r="E6345" s="19" t="s">
        <v>277</v>
      </c>
      <c r="F6345" s="19" t="s">
        <v>146</v>
      </c>
      <c r="G6345" s="19" t="s">
        <v>147</v>
      </c>
      <c r="H6345" s="25">
        <v>1.1455054507903161E-3</v>
      </c>
    </row>
    <row r="6346" spans="1:8" x14ac:dyDescent="0.25">
      <c r="A6346" s="19" t="s">
        <v>88</v>
      </c>
      <c r="B6346" s="19" t="s">
        <v>89</v>
      </c>
      <c r="C6346" s="19" t="s">
        <v>73</v>
      </c>
      <c r="D6346" s="19" t="s">
        <v>276</v>
      </c>
      <c r="E6346" s="19" t="s">
        <v>277</v>
      </c>
      <c r="F6346" s="19" t="s">
        <v>152</v>
      </c>
      <c r="G6346" s="19" t="s">
        <v>153</v>
      </c>
      <c r="H6346" s="25">
        <v>0.18648354674007414</v>
      </c>
    </row>
    <row r="6347" spans="1:8" x14ac:dyDescent="0.25">
      <c r="A6347" s="19" t="s">
        <v>88</v>
      </c>
      <c r="B6347" s="19" t="s">
        <v>89</v>
      </c>
      <c r="C6347" s="19" t="s">
        <v>73</v>
      </c>
      <c r="D6347" s="19" t="s">
        <v>276</v>
      </c>
      <c r="E6347" s="19" t="s">
        <v>277</v>
      </c>
      <c r="F6347" s="19" t="s">
        <v>156</v>
      </c>
      <c r="G6347" s="19" t="s">
        <v>157</v>
      </c>
      <c r="H6347" s="25">
        <v>5.2241882368583891E-3</v>
      </c>
    </row>
    <row r="6348" spans="1:8" x14ac:dyDescent="0.25">
      <c r="A6348" s="19" t="s">
        <v>88</v>
      </c>
      <c r="B6348" s="19" t="s">
        <v>89</v>
      </c>
      <c r="C6348" s="19" t="s">
        <v>73</v>
      </c>
      <c r="D6348" s="19" t="s">
        <v>276</v>
      </c>
      <c r="E6348" s="19" t="s">
        <v>277</v>
      </c>
      <c r="F6348" s="19" t="s">
        <v>158</v>
      </c>
      <c r="G6348" s="19" t="s">
        <v>159</v>
      </c>
      <c r="H6348" s="25">
        <v>7.5501316652179732E-5</v>
      </c>
    </row>
    <row r="6349" spans="1:8" x14ac:dyDescent="0.25">
      <c r="A6349" s="19" t="s">
        <v>88</v>
      </c>
      <c r="B6349" s="19" t="s">
        <v>89</v>
      </c>
      <c r="C6349" s="19" t="s">
        <v>73</v>
      </c>
      <c r="D6349" s="19" t="s">
        <v>276</v>
      </c>
      <c r="E6349" s="19" t="s">
        <v>277</v>
      </c>
      <c r="F6349" s="19" t="s">
        <v>162</v>
      </c>
      <c r="G6349" s="19" t="s">
        <v>163</v>
      </c>
      <c r="H6349" s="25">
        <v>1.1041305411620581E-2</v>
      </c>
    </row>
    <row r="6350" spans="1:8" x14ac:dyDescent="0.25">
      <c r="A6350" s="19" t="s">
        <v>88</v>
      </c>
      <c r="B6350" s="19" t="s">
        <v>89</v>
      </c>
      <c r="C6350" s="19" t="s">
        <v>73</v>
      </c>
      <c r="D6350" s="19" t="s">
        <v>276</v>
      </c>
      <c r="E6350" s="19" t="s">
        <v>277</v>
      </c>
      <c r="F6350" s="19" t="s">
        <v>218</v>
      </c>
      <c r="G6350" s="19" t="s">
        <v>219</v>
      </c>
      <c r="H6350" s="25">
        <v>2.3953687373390654E-3</v>
      </c>
    </row>
    <row r="6351" spans="1:8" x14ac:dyDescent="0.25">
      <c r="A6351" s="19" t="s">
        <v>88</v>
      </c>
      <c r="B6351" s="19" t="s">
        <v>89</v>
      </c>
      <c r="C6351" s="19" t="s">
        <v>73</v>
      </c>
      <c r="D6351" s="19" t="s">
        <v>278</v>
      </c>
      <c r="E6351" s="19" t="s">
        <v>279</v>
      </c>
      <c r="F6351" s="19" t="s">
        <v>94</v>
      </c>
      <c r="G6351" s="19" t="s">
        <v>95</v>
      </c>
      <c r="H6351" s="25">
        <v>4.2116833506166665E-4</v>
      </c>
    </row>
    <row r="6352" spans="1:8" x14ac:dyDescent="0.25">
      <c r="A6352" s="19" t="s">
        <v>88</v>
      </c>
      <c r="B6352" s="19" t="s">
        <v>89</v>
      </c>
      <c r="C6352" s="19" t="s">
        <v>73</v>
      </c>
      <c r="D6352" s="19" t="s">
        <v>278</v>
      </c>
      <c r="E6352" s="19" t="s">
        <v>279</v>
      </c>
      <c r="F6352" s="19" t="s">
        <v>410</v>
      </c>
      <c r="G6352" s="19" t="s">
        <v>411</v>
      </c>
      <c r="H6352" s="25">
        <v>8.2447886092490208E-2</v>
      </c>
    </row>
    <row r="6353" spans="1:8" x14ac:dyDescent="0.25">
      <c r="A6353" s="19" t="s">
        <v>88</v>
      </c>
      <c r="B6353" s="19" t="s">
        <v>89</v>
      </c>
      <c r="C6353" s="19" t="s">
        <v>73</v>
      </c>
      <c r="D6353" s="19" t="s">
        <v>278</v>
      </c>
      <c r="E6353" s="19" t="s">
        <v>279</v>
      </c>
      <c r="F6353" s="19" t="s">
        <v>98</v>
      </c>
      <c r="G6353" s="19" t="s">
        <v>99</v>
      </c>
      <c r="H6353" s="25">
        <v>1.2838284445457519E-4</v>
      </c>
    </row>
    <row r="6354" spans="1:8" x14ac:dyDescent="0.25">
      <c r="A6354" s="19" t="s">
        <v>88</v>
      </c>
      <c r="B6354" s="19" t="s">
        <v>89</v>
      </c>
      <c r="C6354" s="19" t="s">
        <v>73</v>
      </c>
      <c r="D6354" s="19" t="s">
        <v>278</v>
      </c>
      <c r="E6354" s="19" t="s">
        <v>279</v>
      </c>
      <c r="F6354" s="19" t="s">
        <v>168</v>
      </c>
      <c r="G6354" s="19" t="s">
        <v>169</v>
      </c>
      <c r="H6354" s="25">
        <v>5.5572365682404479E-2</v>
      </c>
    </row>
    <row r="6355" spans="1:8" x14ac:dyDescent="0.25">
      <c r="A6355" s="19" t="s">
        <v>88</v>
      </c>
      <c r="B6355" s="19" t="s">
        <v>89</v>
      </c>
      <c r="C6355" s="19" t="s">
        <v>73</v>
      </c>
      <c r="D6355" s="19" t="s">
        <v>278</v>
      </c>
      <c r="E6355" s="19" t="s">
        <v>279</v>
      </c>
      <c r="F6355" s="19" t="s">
        <v>172</v>
      </c>
      <c r="G6355" s="19" t="s">
        <v>173</v>
      </c>
      <c r="H6355" s="25">
        <v>1.04927232909419E-4</v>
      </c>
    </row>
    <row r="6356" spans="1:8" x14ac:dyDescent="0.25">
      <c r="A6356" s="19" t="s">
        <v>88</v>
      </c>
      <c r="B6356" s="19" t="s">
        <v>89</v>
      </c>
      <c r="C6356" s="19" t="s">
        <v>73</v>
      </c>
      <c r="D6356" s="19" t="s">
        <v>278</v>
      </c>
      <c r="E6356" s="19" t="s">
        <v>279</v>
      </c>
      <c r="F6356" s="19" t="s">
        <v>100</v>
      </c>
      <c r="G6356" s="19" t="s">
        <v>101</v>
      </c>
      <c r="H6356" s="25">
        <v>2.9060432535460896E-3</v>
      </c>
    </row>
    <row r="6357" spans="1:8" x14ac:dyDescent="0.25">
      <c r="A6357" s="19" t="s">
        <v>88</v>
      </c>
      <c r="B6357" s="19" t="s">
        <v>89</v>
      </c>
      <c r="C6357" s="19" t="s">
        <v>73</v>
      </c>
      <c r="D6357" s="19" t="s">
        <v>278</v>
      </c>
      <c r="E6357" s="19" t="s">
        <v>279</v>
      </c>
      <c r="F6357" s="19" t="s">
        <v>106</v>
      </c>
      <c r="G6357" s="19" t="s">
        <v>107</v>
      </c>
      <c r="H6357" s="25">
        <v>1.3596371447799633E-3</v>
      </c>
    </row>
    <row r="6358" spans="1:8" x14ac:dyDescent="0.25">
      <c r="A6358" s="19" t="s">
        <v>88</v>
      </c>
      <c r="B6358" s="19" t="s">
        <v>89</v>
      </c>
      <c r="C6358" s="19" t="s">
        <v>73</v>
      </c>
      <c r="D6358" s="19" t="s">
        <v>278</v>
      </c>
      <c r="E6358" s="19" t="s">
        <v>279</v>
      </c>
      <c r="F6358" s="19" t="s">
        <v>108</v>
      </c>
      <c r="G6358" s="19" t="s">
        <v>109</v>
      </c>
      <c r="H6358" s="25">
        <v>1.1217161056066579E-4</v>
      </c>
    </row>
    <row r="6359" spans="1:8" x14ac:dyDescent="0.25">
      <c r="A6359" s="19" t="s">
        <v>88</v>
      </c>
      <c r="B6359" s="19" t="s">
        <v>89</v>
      </c>
      <c r="C6359" s="19" t="s">
        <v>73</v>
      </c>
      <c r="D6359" s="19" t="s">
        <v>278</v>
      </c>
      <c r="E6359" s="19" t="s">
        <v>279</v>
      </c>
      <c r="F6359" s="19" t="s">
        <v>110</v>
      </c>
      <c r="G6359" s="19" t="s">
        <v>111</v>
      </c>
      <c r="H6359" s="25">
        <v>1.3224942472054996E-3</v>
      </c>
    </row>
    <row r="6360" spans="1:8" x14ac:dyDescent="0.25">
      <c r="A6360" s="19" t="s">
        <v>88</v>
      </c>
      <c r="B6360" s="19" t="s">
        <v>89</v>
      </c>
      <c r="C6360" s="19" t="s">
        <v>73</v>
      </c>
      <c r="D6360" s="19" t="s">
        <v>278</v>
      </c>
      <c r="E6360" s="19" t="s">
        <v>279</v>
      </c>
      <c r="F6360" s="19" t="s">
        <v>208</v>
      </c>
      <c r="G6360" s="19" t="s">
        <v>209</v>
      </c>
      <c r="H6360" s="25">
        <v>6.8461489960881079E-5</v>
      </c>
    </row>
    <row r="6361" spans="1:8" x14ac:dyDescent="0.25">
      <c r="A6361" s="19" t="s">
        <v>88</v>
      </c>
      <c r="B6361" s="19" t="s">
        <v>89</v>
      </c>
      <c r="C6361" s="19" t="s">
        <v>73</v>
      </c>
      <c r="D6361" s="19" t="s">
        <v>278</v>
      </c>
      <c r="E6361" s="19" t="s">
        <v>279</v>
      </c>
      <c r="F6361" s="19" t="s">
        <v>112</v>
      </c>
      <c r="G6361" s="19" t="s">
        <v>113</v>
      </c>
      <c r="H6361" s="25">
        <v>9.1620783621202439E-5</v>
      </c>
    </row>
    <row r="6362" spans="1:8" x14ac:dyDescent="0.25">
      <c r="A6362" s="19" t="s">
        <v>88</v>
      </c>
      <c r="B6362" s="19" t="s">
        <v>89</v>
      </c>
      <c r="C6362" s="19" t="s">
        <v>73</v>
      </c>
      <c r="D6362" s="19" t="s">
        <v>278</v>
      </c>
      <c r="E6362" s="19" t="s">
        <v>279</v>
      </c>
      <c r="F6362" s="19" t="s">
        <v>272</v>
      </c>
      <c r="G6362" s="19" t="s">
        <v>273</v>
      </c>
      <c r="H6362" s="25">
        <v>6.9995244020755216E-4</v>
      </c>
    </row>
    <row r="6363" spans="1:8" x14ac:dyDescent="0.25">
      <c r="A6363" s="19" t="s">
        <v>88</v>
      </c>
      <c r="B6363" s="19" t="s">
        <v>89</v>
      </c>
      <c r="C6363" s="19" t="s">
        <v>73</v>
      </c>
      <c r="D6363" s="19" t="s">
        <v>278</v>
      </c>
      <c r="E6363" s="19" t="s">
        <v>279</v>
      </c>
      <c r="F6363" s="19" t="s">
        <v>114</v>
      </c>
      <c r="G6363" s="19" t="s">
        <v>115</v>
      </c>
      <c r="H6363" s="25">
        <v>6.6159192558912954E-4</v>
      </c>
    </row>
    <row r="6364" spans="1:8" x14ac:dyDescent="0.25">
      <c r="A6364" s="19" t="s">
        <v>88</v>
      </c>
      <c r="B6364" s="19" t="s">
        <v>89</v>
      </c>
      <c r="C6364" s="19" t="s">
        <v>73</v>
      </c>
      <c r="D6364" s="19" t="s">
        <v>278</v>
      </c>
      <c r="E6364" s="19" t="s">
        <v>279</v>
      </c>
      <c r="F6364" s="19" t="s">
        <v>120</v>
      </c>
      <c r="G6364" s="19" t="s">
        <v>121</v>
      </c>
      <c r="H6364" s="25">
        <v>1.0947576986851009E-3</v>
      </c>
    </row>
    <row r="6365" spans="1:8" x14ac:dyDescent="0.25">
      <c r="A6365" s="19" t="s">
        <v>88</v>
      </c>
      <c r="B6365" s="19" t="s">
        <v>89</v>
      </c>
      <c r="C6365" s="19" t="s">
        <v>73</v>
      </c>
      <c r="D6365" s="19" t="s">
        <v>278</v>
      </c>
      <c r="E6365" s="19" t="s">
        <v>279</v>
      </c>
      <c r="F6365" s="19" t="s">
        <v>186</v>
      </c>
      <c r="G6365" s="19" t="s">
        <v>187</v>
      </c>
      <c r="H6365" s="25">
        <v>1.0094616415347566E-4</v>
      </c>
    </row>
    <row r="6366" spans="1:8" x14ac:dyDescent="0.25">
      <c r="A6366" s="19" t="s">
        <v>88</v>
      </c>
      <c r="B6366" s="19" t="s">
        <v>89</v>
      </c>
      <c r="C6366" s="19" t="s">
        <v>73</v>
      </c>
      <c r="D6366" s="19" t="s">
        <v>278</v>
      </c>
      <c r="E6366" s="19" t="s">
        <v>279</v>
      </c>
      <c r="F6366" s="19" t="s">
        <v>192</v>
      </c>
      <c r="G6366" s="19" t="s">
        <v>193</v>
      </c>
      <c r="H6366" s="25">
        <v>7.2335919862295077E-5</v>
      </c>
    </row>
    <row r="6367" spans="1:8" x14ac:dyDescent="0.25">
      <c r="A6367" s="19" t="s">
        <v>88</v>
      </c>
      <c r="B6367" s="19" t="s">
        <v>89</v>
      </c>
      <c r="C6367" s="19" t="s">
        <v>73</v>
      </c>
      <c r="D6367" s="19" t="s">
        <v>278</v>
      </c>
      <c r="E6367" s="19" t="s">
        <v>279</v>
      </c>
      <c r="F6367" s="19" t="s">
        <v>194</v>
      </c>
      <c r="G6367" s="19" t="s">
        <v>195</v>
      </c>
      <c r="H6367" s="25">
        <v>6.5497180098003857E-3</v>
      </c>
    </row>
    <row r="6368" spans="1:8" x14ac:dyDescent="0.25">
      <c r="A6368" s="19" t="s">
        <v>88</v>
      </c>
      <c r="B6368" s="19" t="s">
        <v>89</v>
      </c>
      <c r="C6368" s="19" t="s">
        <v>73</v>
      </c>
      <c r="D6368" s="19" t="s">
        <v>278</v>
      </c>
      <c r="E6368" s="19" t="s">
        <v>279</v>
      </c>
      <c r="F6368" s="19" t="s">
        <v>122</v>
      </c>
      <c r="G6368" s="19" t="s">
        <v>123</v>
      </c>
      <c r="H6368" s="25">
        <v>1.8896997556464896E-4</v>
      </c>
    </row>
    <row r="6369" spans="1:8" x14ac:dyDescent="0.25">
      <c r="A6369" s="19" t="s">
        <v>88</v>
      </c>
      <c r="B6369" s="19" t="s">
        <v>89</v>
      </c>
      <c r="C6369" s="19" t="s">
        <v>73</v>
      </c>
      <c r="D6369" s="19" t="s">
        <v>278</v>
      </c>
      <c r="E6369" s="19" t="s">
        <v>279</v>
      </c>
      <c r="F6369" s="19" t="s">
        <v>412</v>
      </c>
      <c r="G6369" s="19" t="s">
        <v>413</v>
      </c>
      <c r="H6369" s="25">
        <v>9.1806132771977934E-4</v>
      </c>
    </row>
    <row r="6370" spans="1:8" x14ac:dyDescent="0.25">
      <c r="A6370" s="19" t="s">
        <v>88</v>
      </c>
      <c r="B6370" s="19" t="s">
        <v>89</v>
      </c>
      <c r="C6370" s="19" t="s">
        <v>73</v>
      </c>
      <c r="D6370" s="19" t="s">
        <v>278</v>
      </c>
      <c r="E6370" s="19" t="s">
        <v>279</v>
      </c>
      <c r="F6370" s="19" t="s">
        <v>134</v>
      </c>
      <c r="G6370" s="19" t="s">
        <v>135</v>
      </c>
      <c r="H6370" s="25">
        <v>1.7721350494764174E-4</v>
      </c>
    </row>
    <row r="6371" spans="1:8" x14ac:dyDescent="0.25">
      <c r="A6371" s="19" t="s">
        <v>88</v>
      </c>
      <c r="B6371" s="19" t="s">
        <v>89</v>
      </c>
      <c r="C6371" s="19" t="s">
        <v>73</v>
      </c>
      <c r="D6371" s="19" t="s">
        <v>278</v>
      </c>
      <c r="E6371" s="19" t="s">
        <v>279</v>
      </c>
      <c r="F6371" s="19" t="s">
        <v>136</v>
      </c>
      <c r="G6371" s="19" t="s">
        <v>137</v>
      </c>
      <c r="H6371" s="25">
        <v>1.2377334631754328E-4</v>
      </c>
    </row>
    <row r="6372" spans="1:8" x14ac:dyDescent="0.25">
      <c r="A6372" s="19" t="s">
        <v>88</v>
      </c>
      <c r="B6372" s="19" t="s">
        <v>89</v>
      </c>
      <c r="C6372" s="19" t="s">
        <v>73</v>
      </c>
      <c r="D6372" s="19" t="s">
        <v>278</v>
      </c>
      <c r="E6372" s="19" t="s">
        <v>279</v>
      </c>
      <c r="F6372" s="19" t="s">
        <v>138</v>
      </c>
      <c r="G6372" s="19" t="s">
        <v>139</v>
      </c>
      <c r="H6372" s="25">
        <v>3.6132904260857674E-4</v>
      </c>
    </row>
    <row r="6373" spans="1:8" x14ac:dyDescent="0.25">
      <c r="A6373" s="19" t="s">
        <v>88</v>
      </c>
      <c r="B6373" s="19" t="s">
        <v>89</v>
      </c>
      <c r="C6373" s="19" t="s">
        <v>73</v>
      </c>
      <c r="D6373" s="19" t="s">
        <v>278</v>
      </c>
      <c r="E6373" s="19" t="s">
        <v>279</v>
      </c>
      <c r="F6373" s="19" t="s">
        <v>198</v>
      </c>
      <c r="G6373" s="19" t="s">
        <v>199</v>
      </c>
      <c r="H6373" s="25">
        <v>2.6364616158908046E-3</v>
      </c>
    </row>
    <row r="6374" spans="1:8" x14ac:dyDescent="0.25">
      <c r="A6374" s="19" t="s">
        <v>88</v>
      </c>
      <c r="B6374" s="19" t="s">
        <v>89</v>
      </c>
      <c r="C6374" s="19" t="s">
        <v>73</v>
      </c>
      <c r="D6374" s="19" t="s">
        <v>278</v>
      </c>
      <c r="E6374" s="19" t="s">
        <v>279</v>
      </c>
      <c r="F6374" s="19" t="s">
        <v>142</v>
      </c>
      <c r="G6374" s="19" t="s">
        <v>143</v>
      </c>
      <c r="H6374" s="25">
        <v>2.5653950808324092E-4</v>
      </c>
    </row>
    <row r="6375" spans="1:8" x14ac:dyDescent="0.25">
      <c r="A6375" s="19" t="s">
        <v>88</v>
      </c>
      <c r="B6375" s="19" t="s">
        <v>89</v>
      </c>
      <c r="C6375" s="19" t="s">
        <v>73</v>
      </c>
      <c r="D6375" s="19" t="s">
        <v>278</v>
      </c>
      <c r="E6375" s="19" t="s">
        <v>279</v>
      </c>
      <c r="F6375" s="19" t="s">
        <v>144</v>
      </c>
      <c r="G6375" s="19" t="s">
        <v>145</v>
      </c>
      <c r="H6375" s="25">
        <v>2.4589819564511876E-3</v>
      </c>
    </row>
    <row r="6376" spans="1:8" x14ac:dyDescent="0.25">
      <c r="A6376" s="19" t="s">
        <v>88</v>
      </c>
      <c r="B6376" s="19" t="s">
        <v>89</v>
      </c>
      <c r="C6376" s="19" t="s">
        <v>73</v>
      </c>
      <c r="D6376" s="19" t="s">
        <v>278</v>
      </c>
      <c r="E6376" s="19" t="s">
        <v>279</v>
      </c>
      <c r="F6376" s="19" t="s">
        <v>146</v>
      </c>
      <c r="G6376" s="19" t="s">
        <v>147</v>
      </c>
      <c r="H6376" s="25">
        <v>1.8739782365650979E-4</v>
      </c>
    </row>
    <row r="6377" spans="1:8" x14ac:dyDescent="0.25">
      <c r="A6377" s="19" t="s">
        <v>88</v>
      </c>
      <c r="B6377" s="19" t="s">
        <v>89</v>
      </c>
      <c r="C6377" s="19" t="s">
        <v>73</v>
      </c>
      <c r="D6377" s="19" t="s">
        <v>278</v>
      </c>
      <c r="E6377" s="19" t="s">
        <v>279</v>
      </c>
      <c r="F6377" s="19" t="s">
        <v>150</v>
      </c>
      <c r="G6377" s="19" t="s">
        <v>151</v>
      </c>
      <c r="H6377" s="25">
        <v>5.3924942918159109E-4</v>
      </c>
    </row>
    <row r="6378" spans="1:8" x14ac:dyDescent="0.25">
      <c r="A6378" s="19" t="s">
        <v>88</v>
      </c>
      <c r="B6378" s="19" t="s">
        <v>89</v>
      </c>
      <c r="C6378" s="19" t="s">
        <v>73</v>
      </c>
      <c r="D6378" s="19" t="s">
        <v>278</v>
      </c>
      <c r="E6378" s="19" t="s">
        <v>279</v>
      </c>
      <c r="F6378" s="19" t="s">
        <v>152</v>
      </c>
      <c r="G6378" s="19" t="s">
        <v>153</v>
      </c>
      <c r="H6378" s="25">
        <v>3.2386301775105861E-2</v>
      </c>
    </row>
    <row r="6379" spans="1:8" x14ac:dyDescent="0.25">
      <c r="A6379" s="19" t="s">
        <v>88</v>
      </c>
      <c r="B6379" s="19" t="s">
        <v>89</v>
      </c>
      <c r="C6379" s="19" t="s">
        <v>73</v>
      </c>
      <c r="D6379" s="19" t="s">
        <v>278</v>
      </c>
      <c r="E6379" s="19" t="s">
        <v>279</v>
      </c>
      <c r="F6379" s="19" t="s">
        <v>262</v>
      </c>
      <c r="G6379" s="19" t="s">
        <v>263</v>
      </c>
      <c r="H6379" s="25">
        <v>2.4200028648811707E-3</v>
      </c>
    </row>
    <row r="6380" spans="1:8" x14ac:dyDescent="0.25">
      <c r="A6380" s="19" t="s">
        <v>88</v>
      </c>
      <c r="B6380" s="19" t="s">
        <v>89</v>
      </c>
      <c r="C6380" s="19" t="s">
        <v>73</v>
      </c>
      <c r="D6380" s="19" t="s">
        <v>278</v>
      </c>
      <c r="E6380" s="19" t="s">
        <v>279</v>
      </c>
      <c r="F6380" s="19" t="s">
        <v>156</v>
      </c>
      <c r="G6380" s="19" t="s">
        <v>157</v>
      </c>
      <c r="H6380" s="25">
        <v>9.8337688018388975E-4</v>
      </c>
    </row>
    <row r="6381" spans="1:8" x14ac:dyDescent="0.25">
      <c r="A6381" s="19" t="s">
        <v>88</v>
      </c>
      <c r="B6381" s="19" t="s">
        <v>89</v>
      </c>
      <c r="C6381" s="19" t="s">
        <v>73</v>
      </c>
      <c r="D6381" s="19" t="s">
        <v>278</v>
      </c>
      <c r="E6381" s="19" t="s">
        <v>279</v>
      </c>
      <c r="F6381" s="19" t="s">
        <v>158</v>
      </c>
      <c r="G6381" s="19" t="s">
        <v>159</v>
      </c>
      <c r="H6381" s="25">
        <v>1.4471512284297166E-5</v>
      </c>
    </row>
    <row r="6382" spans="1:8" x14ac:dyDescent="0.25">
      <c r="A6382" s="19" t="s">
        <v>88</v>
      </c>
      <c r="B6382" s="19" t="s">
        <v>89</v>
      </c>
      <c r="C6382" s="19" t="s">
        <v>73</v>
      </c>
      <c r="D6382" s="19" t="s">
        <v>278</v>
      </c>
      <c r="E6382" s="19" t="s">
        <v>279</v>
      </c>
      <c r="F6382" s="19" t="s">
        <v>174</v>
      </c>
      <c r="G6382" s="19" t="s">
        <v>175</v>
      </c>
      <c r="H6382" s="25">
        <v>8.4352800558356539E-5</v>
      </c>
    </row>
    <row r="6383" spans="1:8" x14ac:dyDescent="0.25">
      <c r="A6383" s="19" t="s">
        <v>88</v>
      </c>
      <c r="B6383" s="19" t="s">
        <v>89</v>
      </c>
      <c r="C6383" s="19" t="s">
        <v>73</v>
      </c>
      <c r="D6383" s="19" t="s">
        <v>278</v>
      </c>
      <c r="E6383" s="19" t="s">
        <v>279</v>
      </c>
      <c r="F6383" s="19" t="s">
        <v>162</v>
      </c>
      <c r="G6383" s="19" t="s">
        <v>163</v>
      </c>
      <c r="H6383" s="25">
        <v>2.6812860814381329E-3</v>
      </c>
    </row>
    <row r="6384" spans="1:8" x14ac:dyDescent="0.25">
      <c r="A6384" s="19" t="s">
        <v>88</v>
      </c>
      <c r="B6384" s="19" t="s">
        <v>89</v>
      </c>
      <c r="C6384" s="19" t="s">
        <v>73</v>
      </c>
      <c r="D6384" s="19" t="s">
        <v>278</v>
      </c>
      <c r="E6384" s="19" t="s">
        <v>279</v>
      </c>
      <c r="F6384" s="19" t="s">
        <v>218</v>
      </c>
      <c r="G6384" s="19" t="s">
        <v>219</v>
      </c>
      <c r="H6384" s="25">
        <v>3.7038548884480446E-4</v>
      </c>
    </row>
    <row r="6385" spans="1:8" x14ac:dyDescent="0.25">
      <c r="A6385" s="19" t="s">
        <v>88</v>
      </c>
      <c r="B6385" s="19" t="s">
        <v>89</v>
      </c>
      <c r="C6385" s="19" t="s">
        <v>73</v>
      </c>
      <c r="D6385" s="19" t="s">
        <v>278</v>
      </c>
      <c r="E6385" s="19" t="s">
        <v>279</v>
      </c>
      <c r="F6385" s="19" t="s">
        <v>202</v>
      </c>
      <c r="G6385" s="19" t="s">
        <v>203</v>
      </c>
      <c r="H6385" s="25">
        <v>1.0647749597679376E-4</v>
      </c>
    </row>
    <row r="6386" spans="1:8" x14ac:dyDescent="0.25">
      <c r="A6386" s="19" t="s">
        <v>88</v>
      </c>
      <c r="B6386" s="19" t="s">
        <v>89</v>
      </c>
      <c r="C6386" s="19" t="s">
        <v>73</v>
      </c>
      <c r="D6386" s="19" t="s">
        <v>280</v>
      </c>
      <c r="E6386" s="19" t="s">
        <v>281</v>
      </c>
      <c r="F6386" s="19" t="s">
        <v>94</v>
      </c>
      <c r="G6386" s="19" t="s">
        <v>95</v>
      </c>
      <c r="H6386" s="25">
        <v>7.645468401651259E-3</v>
      </c>
    </row>
    <row r="6387" spans="1:8" x14ac:dyDescent="0.25">
      <c r="A6387" s="19" t="s">
        <v>88</v>
      </c>
      <c r="B6387" s="19" t="s">
        <v>89</v>
      </c>
      <c r="C6387" s="19" t="s">
        <v>73</v>
      </c>
      <c r="D6387" s="19" t="s">
        <v>280</v>
      </c>
      <c r="E6387" s="19" t="s">
        <v>281</v>
      </c>
      <c r="F6387" s="19" t="s">
        <v>410</v>
      </c>
      <c r="G6387" s="19" t="s">
        <v>411</v>
      </c>
      <c r="H6387" s="25">
        <v>1.5077477531496482</v>
      </c>
    </row>
    <row r="6388" spans="1:8" x14ac:dyDescent="0.25">
      <c r="A6388" s="19" t="s">
        <v>88</v>
      </c>
      <c r="B6388" s="19" t="s">
        <v>89</v>
      </c>
      <c r="C6388" s="19" t="s">
        <v>73</v>
      </c>
      <c r="D6388" s="19" t="s">
        <v>280</v>
      </c>
      <c r="E6388" s="19" t="s">
        <v>281</v>
      </c>
      <c r="F6388" s="19" t="s">
        <v>266</v>
      </c>
      <c r="G6388" s="19" t="s">
        <v>267</v>
      </c>
      <c r="H6388" s="25">
        <v>7.7357944096817521E-4</v>
      </c>
    </row>
    <row r="6389" spans="1:8" x14ac:dyDescent="0.25">
      <c r="A6389" s="19" t="s">
        <v>88</v>
      </c>
      <c r="B6389" s="19" t="s">
        <v>89</v>
      </c>
      <c r="C6389" s="19" t="s">
        <v>73</v>
      </c>
      <c r="D6389" s="19" t="s">
        <v>280</v>
      </c>
      <c r="E6389" s="19" t="s">
        <v>281</v>
      </c>
      <c r="F6389" s="19" t="s">
        <v>96</v>
      </c>
      <c r="G6389" s="19" t="s">
        <v>97</v>
      </c>
      <c r="H6389" s="25">
        <v>3.5880528138901575E-3</v>
      </c>
    </row>
    <row r="6390" spans="1:8" x14ac:dyDescent="0.25">
      <c r="A6390" s="19" t="s">
        <v>88</v>
      </c>
      <c r="B6390" s="19" t="s">
        <v>89</v>
      </c>
      <c r="C6390" s="19" t="s">
        <v>73</v>
      </c>
      <c r="D6390" s="19" t="s">
        <v>280</v>
      </c>
      <c r="E6390" s="19" t="s">
        <v>281</v>
      </c>
      <c r="F6390" s="19" t="s">
        <v>98</v>
      </c>
      <c r="G6390" s="19" t="s">
        <v>99</v>
      </c>
      <c r="H6390" s="25">
        <v>2.794483508375644E-3</v>
      </c>
    </row>
    <row r="6391" spans="1:8" x14ac:dyDescent="0.25">
      <c r="A6391" s="19" t="s">
        <v>88</v>
      </c>
      <c r="B6391" s="19" t="s">
        <v>89</v>
      </c>
      <c r="C6391" s="19" t="s">
        <v>73</v>
      </c>
      <c r="D6391" s="19" t="s">
        <v>280</v>
      </c>
      <c r="E6391" s="19" t="s">
        <v>281</v>
      </c>
      <c r="F6391" s="19" t="s">
        <v>168</v>
      </c>
      <c r="G6391" s="19" t="s">
        <v>169</v>
      </c>
      <c r="H6391" s="25">
        <v>1.0203485907678218</v>
      </c>
    </row>
    <row r="6392" spans="1:8" x14ac:dyDescent="0.25">
      <c r="A6392" s="19" t="s">
        <v>88</v>
      </c>
      <c r="B6392" s="19" t="s">
        <v>89</v>
      </c>
      <c r="C6392" s="19" t="s">
        <v>73</v>
      </c>
      <c r="D6392" s="19" t="s">
        <v>280</v>
      </c>
      <c r="E6392" s="19" t="s">
        <v>281</v>
      </c>
      <c r="F6392" s="19" t="s">
        <v>282</v>
      </c>
      <c r="G6392" s="19" t="s">
        <v>283</v>
      </c>
      <c r="H6392" s="25">
        <v>8.1807605741937607E-3</v>
      </c>
    </row>
    <row r="6393" spans="1:8" x14ac:dyDescent="0.25">
      <c r="A6393" s="19" t="s">
        <v>88</v>
      </c>
      <c r="B6393" s="19" t="s">
        <v>89</v>
      </c>
      <c r="C6393" s="19" t="s">
        <v>73</v>
      </c>
      <c r="D6393" s="19" t="s">
        <v>280</v>
      </c>
      <c r="E6393" s="19" t="s">
        <v>281</v>
      </c>
      <c r="F6393" s="19" t="s">
        <v>172</v>
      </c>
      <c r="G6393" s="19" t="s">
        <v>173</v>
      </c>
      <c r="H6393" s="25">
        <v>2.1532685388849231E-3</v>
      </c>
    </row>
    <row r="6394" spans="1:8" x14ac:dyDescent="0.25">
      <c r="A6394" s="19" t="s">
        <v>88</v>
      </c>
      <c r="B6394" s="19" t="s">
        <v>89</v>
      </c>
      <c r="C6394" s="19" t="s">
        <v>73</v>
      </c>
      <c r="D6394" s="19" t="s">
        <v>280</v>
      </c>
      <c r="E6394" s="19" t="s">
        <v>281</v>
      </c>
      <c r="F6394" s="19" t="s">
        <v>108</v>
      </c>
      <c r="G6394" s="19" t="s">
        <v>109</v>
      </c>
      <c r="H6394" s="25">
        <v>2.0856677042621714E-3</v>
      </c>
    </row>
    <row r="6395" spans="1:8" x14ac:dyDescent="0.25">
      <c r="A6395" s="19" t="s">
        <v>88</v>
      </c>
      <c r="B6395" s="19" t="s">
        <v>89</v>
      </c>
      <c r="C6395" s="19" t="s">
        <v>73</v>
      </c>
      <c r="D6395" s="19" t="s">
        <v>280</v>
      </c>
      <c r="E6395" s="19" t="s">
        <v>281</v>
      </c>
      <c r="F6395" s="19" t="s">
        <v>110</v>
      </c>
      <c r="G6395" s="19" t="s">
        <v>111</v>
      </c>
      <c r="H6395" s="25">
        <v>1.5781377487372728E-2</v>
      </c>
    </row>
    <row r="6396" spans="1:8" x14ac:dyDescent="0.25">
      <c r="A6396" s="19" t="s">
        <v>88</v>
      </c>
      <c r="B6396" s="19" t="s">
        <v>89</v>
      </c>
      <c r="C6396" s="19" t="s">
        <v>73</v>
      </c>
      <c r="D6396" s="19" t="s">
        <v>280</v>
      </c>
      <c r="E6396" s="19" t="s">
        <v>281</v>
      </c>
      <c r="F6396" s="19" t="s">
        <v>206</v>
      </c>
      <c r="G6396" s="19" t="s">
        <v>207</v>
      </c>
      <c r="H6396" s="25">
        <v>6.5137655386937558E-3</v>
      </c>
    </row>
    <row r="6397" spans="1:8" x14ac:dyDescent="0.25">
      <c r="A6397" s="19" t="s">
        <v>88</v>
      </c>
      <c r="B6397" s="19" t="s">
        <v>89</v>
      </c>
      <c r="C6397" s="19" t="s">
        <v>73</v>
      </c>
      <c r="D6397" s="19" t="s">
        <v>280</v>
      </c>
      <c r="E6397" s="19" t="s">
        <v>281</v>
      </c>
      <c r="F6397" s="19" t="s">
        <v>208</v>
      </c>
      <c r="G6397" s="19" t="s">
        <v>209</v>
      </c>
      <c r="H6397" s="25">
        <v>1.1303496105258218E-3</v>
      </c>
    </row>
    <row r="6398" spans="1:8" x14ac:dyDescent="0.25">
      <c r="A6398" s="19" t="s">
        <v>88</v>
      </c>
      <c r="B6398" s="19" t="s">
        <v>89</v>
      </c>
      <c r="C6398" s="19" t="s">
        <v>73</v>
      </c>
      <c r="D6398" s="19" t="s">
        <v>280</v>
      </c>
      <c r="E6398" s="19" t="s">
        <v>281</v>
      </c>
      <c r="F6398" s="19" t="s">
        <v>118</v>
      </c>
      <c r="G6398" s="19" t="s">
        <v>119</v>
      </c>
      <c r="H6398" s="25">
        <v>1.5874026057944836E-2</v>
      </c>
    </row>
    <row r="6399" spans="1:8" x14ac:dyDescent="0.25">
      <c r="A6399" s="19" t="s">
        <v>88</v>
      </c>
      <c r="B6399" s="19" t="s">
        <v>89</v>
      </c>
      <c r="C6399" s="19" t="s">
        <v>73</v>
      </c>
      <c r="D6399" s="19" t="s">
        <v>280</v>
      </c>
      <c r="E6399" s="19" t="s">
        <v>281</v>
      </c>
      <c r="F6399" s="19" t="s">
        <v>186</v>
      </c>
      <c r="G6399" s="19" t="s">
        <v>187</v>
      </c>
      <c r="H6399" s="25">
        <v>1.2871409070066269E-3</v>
      </c>
    </row>
    <row r="6400" spans="1:8" x14ac:dyDescent="0.25">
      <c r="A6400" s="19" t="s">
        <v>88</v>
      </c>
      <c r="B6400" s="19" t="s">
        <v>89</v>
      </c>
      <c r="C6400" s="19" t="s">
        <v>73</v>
      </c>
      <c r="D6400" s="19" t="s">
        <v>280</v>
      </c>
      <c r="E6400" s="19" t="s">
        <v>281</v>
      </c>
      <c r="F6400" s="19" t="s">
        <v>122</v>
      </c>
      <c r="G6400" s="19" t="s">
        <v>123</v>
      </c>
      <c r="H6400" s="25">
        <v>3.6808001038701106E-3</v>
      </c>
    </row>
    <row r="6401" spans="1:8" x14ac:dyDescent="0.25">
      <c r="A6401" s="19" t="s">
        <v>88</v>
      </c>
      <c r="B6401" s="19" t="s">
        <v>89</v>
      </c>
      <c r="C6401" s="19" t="s">
        <v>73</v>
      </c>
      <c r="D6401" s="19" t="s">
        <v>280</v>
      </c>
      <c r="E6401" s="19" t="s">
        <v>281</v>
      </c>
      <c r="F6401" s="19" t="s">
        <v>126</v>
      </c>
      <c r="G6401" s="19" t="s">
        <v>127</v>
      </c>
      <c r="H6401" s="25">
        <v>1.2961714575446537E-3</v>
      </c>
    </row>
    <row r="6402" spans="1:8" x14ac:dyDescent="0.25">
      <c r="A6402" s="19" t="s">
        <v>88</v>
      </c>
      <c r="B6402" s="19" t="s">
        <v>89</v>
      </c>
      <c r="C6402" s="19" t="s">
        <v>73</v>
      </c>
      <c r="D6402" s="19" t="s">
        <v>280</v>
      </c>
      <c r="E6402" s="19" t="s">
        <v>281</v>
      </c>
      <c r="F6402" s="19" t="s">
        <v>130</v>
      </c>
      <c r="G6402" s="19" t="s">
        <v>131</v>
      </c>
      <c r="H6402" s="25">
        <v>3.4439637834106432E-2</v>
      </c>
    </row>
    <row r="6403" spans="1:8" x14ac:dyDescent="0.25">
      <c r="A6403" s="19" t="s">
        <v>88</v>
      </c>
      <c r="B6403" s="19" t="s">
        <v>89</v>
      </c>
      <c r="C6403" s="19" t="s">
        <v>73</v>
      </c>
      <c r="D6403" s="19" t="s">
        <v>280</v>
      </c>
      <c r="E6403" s="19" t="s">
        <v>281</v>
      </c>
      <c r="F6403" s="19" t="s">
        <v>412</v>
      </c>
      <c r="G6403" s="19" t="s">
        <v>413</v>
      </c>
      <c r="H6403" s="25">
        <v>1.3054902396193559E-2</v>
      </c>
    </row>
    <row r="6404" spans="1:8" x14ac:dyDescent="0.25">
      <c r="A6404" s="19" t="s">
        <v>88</v>
      </c>
      <c r="B6404" s="19" t="s">
        <v>89</v>
      </c>
      <c r="C6404" s="19" t="s">
        <v>73</v>
      </c>
      <c r="D6404" s="19" t="s">
        <v>280</v>
      </c>
      <c r="E6404" s="19" t="s">
        <v>281</v>
      </c>
      <c r="F6404" s="19" t="s">
        <v>134</v>
      </c>
      <c r="G6404" s="19" t="s">
        <v>135</v>
      </c>
      <c r="H6404" s="25">
        <v>2.8248087766955519E-3</v>
      </c>
    </row>
    <row r="6405" spans="1:8" x14ac:dyDescent="0.25">
      <c r="A6405" s="19" t="s">
        <v>88</v>
      </c>
      <c r="B6405" s="19" t="s">
        <v>89</v>
      </c>
      <c r="C6405" s="19" t="s">
        <v>73</v>
      </c>
      <c r="D6405" s="19" t="s">
        <v>280</v>
      </c>
      <c r="E6405" s="19" t="s">
        <v>281</v>
      </c>
      <c r="F6405" s="19" t="s">
        <v>138</v>
      </c>
      <c r="G6405" s="19" t="s">
        <v>139</v>
      </c>
      <c r="H6405" s="25">
        <v>6.6538768851333004E-3</v>
      </c>
    </row>
    <row r="6406" spans="1:8" x14ac:dyDescent="0.25">
      <c r="A6406" s="19" t="s">
        <v>88</v>
      </c>
      <c r="B6406" s="19" t="s">
        <v>89</v>
      </c>
      <c r="C6406" s="19" t="s">
        <v>73</v>
      </c>
      <c r="D6406" s="19" t="s">
        <v>280</v>
      </c>
      <c r="E6406" s="19" t="s">
        <v>281</v>
      </c>
      <c r="F6406" s="19" t="s">
        <v>198</v>
      </c>
      <c r="G6406" s="19" t="s">
        <v>199</v>
      </c>
      <c r="H6406" s="25">
        <v>4.5895154491727992E-2</v>
      </c>
    </row>
    <row r="6407" spans="1:8" x14ac:dyDescent="0.25">
      <c r="A6407" s="19" t="s">
        <v>88</v>
      </c>
      <c r="B6407" s="19" t="s">
        <v>89</v>
      </c>
      <c r="C6407" s="19" t="s">
        <v>73</v>
      </c>
      <c r="D6407" s="19" t="s">
        <v>280</v>
      </c>
      <c r="E6407" s="19" t="s">
        <v>281</v>
      </c>
      <c r="F6407" s="19" t="s">
        <v>142</v>
      </c>
      <c r="G6407" s="19" t="s">
        <v>143</v>
      </c>
      <c r="H6407" s="25">
        <v>5.0662466067741161E-3</v>
      </c>
    </row>
    <row r="6408" spans="1:8" x14ac:dyDescent="0.25">
      <c r="A6408" s="19" t="s">
        <v>88</v>
      </c>
      <c r="B6408" s="19" t="s">
        <v>89</v>
      </c>
      <c r="C6408" s="19" t="s">
        <v>73</v>
      </c>
      <c r="D6408" s="19" t="s">
        <v>280</v>
      </c>
      <c r="E6408" s="19" t="s">
        <v>281</v>
      </c>
      <c r="F6408" s="19" t="s">
        <v>144</v>
      </c>
      <c r="G6408" s="19" t="s">
        <v>145</v>
      </c>
      <c r="H6408" s="25">
        <v>4.1410680706758074E-2</v>
      </c>
    </row>
    <row r="6409" spans="1:8" x14ac:dyDescent="0.25">
      <c r="A6409" s="19" t="s">
        <v>88</v>
      </c>
      <c r="B6409" s="19" t="s">
        <v>89</v>
      </c>
      <c r="C6409" s="19" t="s">
        <v>73</v>
      </c>
      <c r="D6409" s="19" t="s">
        <v>280</v>
      </c>
      <c r="E6409" s="19" t="s">
        <v>281</v>
      </c>
      <c r="F6409" s="19" t="s">
        <v>146</v>
      </c>
      <c r="G6409" s="19" t="s">
        <v>147</v>
      </c>
      <c r="H6409" s="25">
        <v>3.8049860160177091E-3</v>
      </c>
    </row>
    <row r="6410" spans="1:8" x14ac:dyDescent="0.25">
      <c r="A6410" s="19" t="s">
        <v>88</v>
      </c>
      <c r="B6410" s="19" t="s">
        <v>89</v>
      </c>
      <c r="C6410" s="19" t="s">
        <v>73</v>
      </c>
      <c r="D6410" s="19" t="s">
        <v>280</v>
      </c>
      <c r="E6410" s="19" t="s">
        <v>281</v>
      </c>
      <c r="F6410" s="19" t="s">
        <v>150</v>
      </c>
      <c r="G6410" s="19" t="s">
        <v>151</v>
      </c>
      <c r="H6410" s="25">
        <v>9.3143629217621159E-3</v>
      </c>
    </row>
    <row r="6411" spans="1:8" x14ac:dyDescent="0.25">
      <c r="A6411" s="19" t="s">
        <v>88</v>
      </c>
      <c r="B6411" s="19" t="s">
        <v>89</v>
      </c>
      <c r="C6411" s="19" t="s">
        <v>73</v>
      </c>
      <c r="D6411" s="19" t="s">
        <v>280</v>
      </c>
      <c r="E6411" s="19" t="s">
        <v>281</v>
      </c>
      <c r="F6411" s="19" t="s">
        <v>284</v>
      </c>
      <c r="G6411" s="19" t="s">
        <v>285</v>
      </c>
      <c r="H6411" s="25">
        <v>4.2600592076092292E-2</v>
      </c>
    </row>
    <row r="6412" spans="1:8" x14ac:dyDescent="0.25">
      <c r="A6412" s="19" t="s">
        <v>88</v>
      </c>
      <c r="B6412" s="19" t="s">
        <v>89</v>
      </c>
      <c r="C6412" s="19" t="s">
        <v>73</v>
      </c>
      <c r="D6412" s="19" t="s">
        <v>280</v>
      </c>
      <c r="E6412" s="19" t="s">
        <v>281</v>
      </c>
      <c r="F6412" s="19" t="s">
        <v>262</v>
      </c>
      <c r="G6412" s="19" t="s">
        <v>263</v>
      </c>
      <c r="H6412" s="25">
        <v>4.7308723431580192E-2</v>
      </c>
    </row>
    <row r="6413" spans="1:8" x14ac:dyDescent="0.25">
      <c r="A6413" s="19" t="s">
        <v>88</v>
      </c>
      <c r="B6413" s="19" t="s">
        <v>89</v>
      </c>
      <c r="C6413" s="19" t="s">
        <v>73</v>
      </c>
      <c r="D6413" s="19" t="s">
        <v>280</v>
      </c>
      <c r="E6413" s="19" t="s">
        <v>281</v>
      </c>
      <c r="F6413" s="19" t="s">
        <v>156</v>
      </c>
      <c r="G6413" s="19" t="s">
        <v>157</v>
      </c>
      <c r="H6413" s="25">
        <v>1.7169804833861699E-2</v>
      </c>
    </row>
    <row r="6414" spans="1:8" x14ac:dyDescent="0.25">
      <c r="A6414" s="19" t="s">
        <v>88</v>
      </c>
      <c r="B6414" s="19" t="s">
        <v>89</v>
      </c>
      <c r="C6414" s="19" t="s">
        <v>73</v>
      </c>
      <c r="D6414" s="19" t="s">
        <v>280</v>
      </c>
      <c r="E6414" s="19" t="s">
        <v>281</v>
      </c>
      <c r="F6414" s="19" t="s">
        <v>158</v>
      </c>
      <c r="G6414" s="19" t="s">
        <v>159</v>
      </c>
      <c r="H6414" s="25">
        <v>2.5763324657521929E-4</v>
      </c>
    </row>
    <row r="6415" spans="1:8" x14ac:dyDescent="0.25">
      <c r="A6415" s="19" t="s">
        <v>88</v>
      </c>
      <c r="B6415" s="19" t="s">
        <v>89</v>
      </c>
      <c r="C6415" s="19" t="s">
        <v>73</v>
      </c>
      <c r="D6415" s="19" t="s">
        <v>280</v>
      </c>
      <c r="E6415" s="19" t="s">
        <v>281</v>
      </c>
      <c r="F6415" s="19" t="s">
        <v>162</v>
      </c>
      <c r="G6415" s="19" t="s">
        <v>163</v>
      </c>
      <c r="H6415" s="25">
        <v>3.7275096841288331E-2</v>
      </c>
    </row>
    <row r="6416" spans="1:8" x14ac:dyDescent="0.25">
      <c r="A6416" s="19" t="s">
        <v>88</v>
      </c>
      <c r="B6416" s="19" t="s">
        <v>89</v>
      </c>
      <c r="C6416" s="19" t="s">
        <v>73</v>
      </c>
      <c r="D6416" s="19" t="s">
        <v>280</v>
      </c>
      <c r="E6416" s="19" t="s">
        <v>281</v>
      </c>
      <c r="F6416" s="19" t="s">
        <v>218</v>
      </c>
      <c r="G6416" s="19" t="s">
        <v>219</v>
      </c>
      <c r="H6416" s="25">
        <v>6.2571736803181286E-3</v>
      </c>
    </row>
    <row r="6417" spans="1:8" x14ac:dyDescent="0.25">
      <c r="A6417" s="19" t="s">
        <v>88</v>
      </c>
      <c r="B6417" s="19" t="s">
        <v>89</v>
      </c>
      <c r="C6417" s="19" t="s">
        <v>73</v>
      </c>
      <c r="D6417" s="19" t="s">
        <v>280</v>
      </c>
      <c r="E6417" s="19" t="s">
        <v>281</v>
      </c>
      <c r="F6417" s="19" t="s">
        <v>202</v>
      </c>
      <c r="G6417" s="19" t="s">
        <v>203</v>
      </c>
      <c r="H6417" s="25">
        <v>1.9111892582471869E-3</v>
      </c>
    </row>
    <row r="6418" spans="1:8" x14ac:dyDescent="0.25">
      <c r="A6418" s="19" t="s">
        <v>88</v>
      </c>
      <c r="B6418" s="19" t="s">
        <v>89</v>
      </c>
      <c r="C6418" s="19" t="s">
        <v>73</v>
      </c>
      <c r="D6418" s="19" t="s">
        <v>286</v>
      </c>
      <c r="E6418" s="19" t="s">
        <v>287</v>
      </c>
      <c r="F6418" s="19" t="s">
        <v>94</v>
      </c>
      <c r="G6418" s="19" t="s">
        <v>95</v>
      </c>
      <c r="H6418" s="25">
        <v>4.2521564178228735E-3</v>
      </c>
    </row>
    <row r="6419" spans="1:8" x14ac:dyDescent="0.25">
      <c r="A6419" s="19" t="s">
        <v>88</v>
      </c>
      <c r="B6419" s="19" t="s">
        <v>89</v>
      </c>
      <c r="C6419" s="19" t="s">
        <v>73</v>
      </c>
      <c r="D6419" s="19" t="s">
        <v>286</v>
      </c>
      <c r="E6419" s="19" t="s">
        <v>287</v>
      </c>
      <c r="F6419" s="19" t="s">
        <v>410</v>
      </c>
      <c r="G6419" s="19" t="s">
        <v>411</v>
      </c>
      <c r="H6419" s="25">
        <v>0.72642262592980789</v>
      </c>
    </row>
    <row r="6420" spans="1:8" x14ac:dyDescent="0.25">
      <c r="A6420" s="19" t="s">
        <v>88</v>
      </c>
      <c r="B6420" s="19" t="s">
        <v>89</v>
      </c>
      <c r="C6420" s="19" t="s">
        <v>73</v>
      </c>
      <c r="D6420" s="19" t="s">
        <v>286</v>
      </c>
      <c r="E6420" s="19" t="s">
        <v>287</v>
      </c>
      <c r="F6420" s="19" t="s">
        <v>166</v>
      </c>
      <c r="G6420" s="19" t="s">
        <v>167</v>
      </c>
      <c r="H6420" s="25">
        <v>7.5161163629437373E-5</v>
      </c>
    </row>
    <row r="6421" spans="1:8" x14ac:dyDescent="0.25">
      <c r="A6421" s="19" t="s">
        <v>88</v>
      </c>
      <c r="B6421" s="19" t="s">
        <v>89</v>
      </c>
      <c r="C6421" s="19" t="s">
        <v>73</v>
      </c>
      <c r="D6421" s="19" t="s">
        <v>286</v>
      </c>
      <c r="E6421" s="19" t="s">
        <v>287</v>
      </c>
      <c r="F6421" s="19" t="s">
        <v>98</v>
      </c>
      <c r="G6421" s="19" t="s">
        <v>99</v>
      </c>
      <c r="H6421" s="25">
        <v>1.1547603577417862E-3</v>
      </c>
    </row>
    <row r="6422" spans="1:8" x14ac:dyDescent="0.25">
      <c r="A6422" s="19" t="s">
        <v>88</v>
      </c>
      <c r="B6422" s="19" t="s">
        <v>89</v>
      </c>
      <c r="C6422" s="19" t="s">
        <v>73</v>
      </c>
      <c r="D6422" s="19" t="s">
        <v>286</v>
      </c>
      <c r="E6422" s="19" t="s">
        <v>287</v>
      </c>
      <c r="F6422" s="19" t="s">
        <v>168</v>
      </c>
      <c r="G6422" s="19" t="s">
        <v>169</v>
      </c>
      <c r="H6422" s="25">
        <v>0.67149628890949653</v>
      </c>
    </row>
    <row r="6423" spans="1:8" x14ac:dyDescent="0.25">
      <c r="A6423" s="19" t="s">
        <v>88</v>
      </c>
      <c r="B6423" s="19" t="s">
        <v>89</v>
      </c>
      <c r="C6423" s="19" t="s">
        <v>73</v>
      </c>
      <c r="D6423" s="19" t="s">
        <v>286</v>
      </c>
      <c r="E6423" s="19" t="s">
        <v>287</v>
      </c>
      <c r="F6423" s="19" t="s">
        <v>172</v>
      </c>
      <c r="G6423" s="19" t="s">
        <v>173</v>
      </c>
      <c r="H6423" s="25">
        <v>9.7039370775203553E-4</v>
      </c>
    </row>
    <row r="6424" spans="1:8" x14ac:dyDescent="0.25">
      <c r="A6424" s="19" t="s">
        <v>88</v>
      </c>
      <c r="B6424" s="19" t="s">
        <v>89</v>
      </c>
      <c r="C6424" s="19" t="s">
        <v>73</v>
      </c>
      <c r="D6424" s="19" t="s">
        <v>286</v>
      </c>
      <c r="E6424" s="19" t="s">
        <v>287</v>
      </c>
      <c r="F6424" s="19" t="s">
        <v>100</v>
      </c>
      <c r="G6424" s="19" t="s">
        <v>101</v>
      </c>
      <c r="H6424" s="25">
        <v>2.7429380621997498E-2</v>
      </c>
    </row>
    <row r="6425" spans="1:8" x14ac:dyDescent="0.25">
      <c r="A6425" s="19" t="s">
        <v>88</v>
      </c>
      <c r="B6425" s="19" t="s">
        <v>89</v>
      </c>
      <c r="C6425" s="19" t="s">
        <v>73</v>
      </c>
      <c r="D6425" s="19" t="s">
        <v>286</v>
      </c>
      <c r="E6425" s="19" t="s">
        <v>287</v>
      </c>
      <c r="F6425" s="19" t="s">
        <v>108</v>
      </c>
      <c r="G6425" s="19" t="s">
        <v>109</v>
      </c>
      <c r="H6425" s="25">
        <v>8.8767348407049599E-4</v>
      </c>
    </row>
    <row r="6426" spans="1:8" x14ac:dyDescent="0.25">
      <c r="A6426" s="19" t="s">
        <v>88</v>
      </c>
      <c r="B6426" s="19" t="s">
        <v>89</v>
      </c>
      <c r="C6426" s="19" t="s">
        <v>73</v>
      </c>
      <c r="D6426" s="19" t="s">
        <v>286</v>
      </c>
      <c r="E6426" s="19" t="s">
        <v>287</v>
      </c>
      <c r="F6426" s="19" t="s">
        <v>110</v>
      </c>
      <c r="G6426" s="19" t="s">
        <v>111</v>
      </c>
      <c r="H6426" s="25">
        <v>6.8240621514439517E-3</v>
      </c>
    </row>
    <row r="6427" spans="1:8" x14ac:dyDescent="0.25">
      <c r="A6427" s="19" t="s">
        <v>88</v>
      </c>
      <c r="B6427" s="19" t="s">
        <v>89</v>
      </c>
      <c r="C6427" s="19" t="s">
        <v>73</v>
      </c>
      <c r="D6427" s="19" t="s">
        <v>286</v>
      </c>
      <c r="E6427" s="19" t="s">
        <v>287</v>
      </c>
      <c r="F6427" s="19" t="s">
        <v>112</v>
      </c>
      <c r="G6427" s="19" t="s">
        <v>113</v>
      </c>
      <c r="H6427" s="25">
        <v>8.4093703336573285E-4</v>
      </c>
    </row>
    <row r="6428" spans="1:8" x14ac:dyDescent="0.25">
      <c r="A6428" s="19" t="s">
        <v>88</v>
      </c>
      <c r="B6428" s="19" t="s">
        <v>89</v>
      </c>
      <c r="C6428" s="19" t="s">
        <v>73</v>
      </c>
      <c r="D6428" s="19" t="s">
        <v>286</v>
      </c>
      <c r="E6428" s="19" t="s">
        <v>287</v>
      </c>
      <c r="F6428" s="19" t="s">
        <v>114</v>
      </c>
      <c r="G6428" s="19" t="s">
        <v>115</v>
      </c>
      <c r="H6428" s="25">
        <v>6.3261125333908454E-3</v>
      </c>
    </row>
    <row r="6429" spans="1:8" x14ac:dyDescent="0.25">
      <c r="A6429" s="19" t="s">
        <v>88</v>
      </c>
      <c r="B6429" s="19" t="s">
        <v>89</v>
      </c>
      <c r="C6429" s="19" t="s">
        <v>73</v>
      </c>
      <c r="D6429" s="19" t="s">
        <v>286</v>
      </c>
      <c r="E6429" s="19" t="s">
        <v>287</v>
      </c>
      <c r="F6429" s="19" t="s">
        <v>116</v>
      </c>
      <c r="G6429" s="19" t="s">
        <v>117</v>
      </c>
      <c r="H6429" s="25">
        <v>1.1535913406630967E-3</v>
      </c>
    </row>
    <row r="6430" spans="1:8" x14ac:dyDescent="0.25">
      <c r="A6430" s="19" t="s">
        <v>88</v>
      </c>
      <c r="B6430" s="19" t="s">
        <v>89</v>
      </c>
      <c r="C6430" s="19" t="s">
        <v>73</v>
      </c>
      <c r="D6430" s="19" t="s">
        <v>286</v>
      </c>
      <c r="E6430" s="19" t="s">
        <v>287</v>
      </c>
      <c r="F6430" s="19" t="s">
        <v>186</v>
      </c>
      <c r="G6430" s="19" t="s">
        <v>187</v>
      </c>
      <c r="H6430" s="25">
        <v>6.8975937511268621E-4</v>
      </c>
    </row>
    <row r="6431" spans="1:8" x14ac:dyDescent="0.25">
      <c r="A6431" s="19" t="s">
        <v>88</v>
      </c>
      <c r="B6431" s="19" t="s">
        <v>89</v>
      </c>
      <c r="C6431" s="19" t="s">
        <v>73</v>
      </c>
      <c r="D6431" s="19" t="s">
        <v>286</v>
      </c>
      <c r="E6431" s="19" t="s">
        <v>287</v>
      </c>
      <c r="F6431" s="19" t="s">
        <v>122</v>
      </c>
      <c r="G6431" s="19" t="s">
        <v>123</v>
      </c>
      <c r="H6431" s="25">
        <v>1.5943431368236781E-3</v>
      </c>
    </row>
    <row r="6432" spans="1:8" x14ac:dyDescent="0.25">
      <c r="A6432" s="19" t="s">
        <v>88</v>
      </c>
      <c r="B6432" s="19" t="s">
        <v>89</v>
      </c>
      <c r="C6432" s="19" t="s">
        <v>73</v>
      </c>
      <c r="D6432" s="19" t="s">
        <v>286</v>
      </c>
      <c r="E6432" s="19" t="s">
        <v>287</v>
      </c>
      <c r="F6432" s="19" t="s">
        <v>412</v>
      </c>
      <c r="G6432" s="19" t="s">
        <v>413</v>
      </c>
      <c r="H6432" s="25">
        <v>4.8495100156074021E-3</v>
      </c>
    </row>
    <row r="6433" spans="1:8" x14ac:dyDescent="0.25">
      <c r="A6433" s="19" t="s">
        <v>88</v>
      </c>
      <c r="B6433" s="19" t="s">
        <v>89</v>
      </c>
      <c r="C6433" s="19" t="s">
        <v>73</v>
      </c>
      <c r="D6433" s="19" t="s">
        <v>286</v>
      </c>
      <c r="E6433" s="19" t="s">
        <v>287</v>
      </c>
      <c r="F6433" s="19" t="s">
        <v>134</v>
      </c>
      <c r="G6433" s="19" t="s">
        <v>135</v>
      </c>
      <c r="H6433" s="25">
        <v>1.4047298538941609E-3</v>
      </c>
    </row>
    <row r="6434" spans="1:8" x14ac:dyDescent="0.25">
      <c r="A6434" s="19" t="s">
        <v>88</v>
      </c>
      <c r="B6434" s="19" t="s">
        <v>89</v>
      </c>
      <c r="C6434" s="19" t="s">
        <v>73</v>
      </c>
      <c r="D6434" s="19" t="s">
        <v>286</v>
      </c>
      <c r="E6434" s="19" t="s">
        <v>287</v>
      </c>
      <c r="F6434" s="19" t="s">
        <v>138</v>
      </c>
      <c r="G6434" s="19" t="s">
        <v>139</v>
      </c>
      <c r="H6434" s="25">
        <v>3.2748511831317195E-3</v>
      </c>
    </row>
    <row r="6435" spans="1:8" x14ac:dyDescent="0.25">
      <c r="A6435" s="19" t="s">
        <v>88</v>
      </c>
      <c r="B6435" s="19" t="s">
        <v>89</v>
      </c>
      <c r="C6435" s="19" t="s">
        <v>73</v>
      </c>
      <c r="D6435" s="19" t="s">
        <v>286</v>
      </c>
      <c r="E6435" s="19" t="s">
        <v>287</v>
      </c>
      <c r="F6435" s="19" t="s">
        <v>198</v>
      </c>
      <c r="G6435" s="19" t="s">
        <v>199</v>
      </c>
      <c r="H6435" s="25">
        <v>2.345054875491883E-2</v>
      </c>
    </row>
    <row r="6436" spans="1:8" x14ac:dyDescent="0.25">
      <c r="A6436" s="19" t="s">
        <v>88</v>
      </c>
      <c r="B6436" s="19" t="s">
        <v>89</v>
      </c>
      <c r="C6436" s="19" t="s">
        <v>73</v>
      </c>
      <c r="D6436" s="19" t="s">
        <v>286</v>
      </c>
      <c r="E6436" s="19" t="s">
        <v>287</v>
      </c>
      <c r="F6436" s="19" t="s">
        <v>142</v>
      </c>
      <c r="G6436" s="19" t="s">
        <v>143</v>
      </c>
      <c r="H6436" s="25">
        <v>2.3111280585339346E-3</v>
      </c>
    </row>
    <row r="6437" spans="1:8" x14ac:dyDescent="0.25">
      <c r="A6437" s="19" t="s">
        <v>88</v>
      </c>
      <c r="B6437" s="19" t="s">
        <v>89</v>
      </c>
      <c r="C6437" s="19" t="s">
        <v>73</v>
      </c>
      <c r="D6437" s="19" t="s">
        <v>286</v>
      </c>
      <c r="E6437" s="19" t="s">
        <v>287</v>
      </c>
      <c r="F6437" s="19" t="s">
        <v>144</v>
      </c>
      <c r="G6437" s="19" t="s">
        <v>145</v>
      </c>
      <c r="H6437" s="25">
        <v>1.9462322513438959E-2</v>
      </c>
    </row>
    <row r="6438" spans="1:8" x14ac:dyDescent="0.25">
      <c r="A6438" s="19" t="s">
        <v>88</v>
      </c>
      <c r="B6438" s="19" t="s">
        <v>89</v>
      </c>
      <c r="C6438" s="19" t="s">
        <v>73</v>
      </c>
      <c r="D6438" s="19" t="s">
        <v>286</v>
      </c>
      <c r="E6438" s="19" t="s">
        <v>287</v>
      </c>
      <c r="F6438" s="19" t="s">
        <v>146</v>
      </c>
      <c r="G6438" s="19" t="s">
        <v>147</v>
      </c>
      <c r="H6438" s="25">
        <v>1.5862009877710709E-3</v>
      </c>
    </row>
    <row r="6439" spans="1:8" x14ac:dyDescent="0.25">
      <c r="A6439" s="19" t="s">
        <v>88</v>
      </c>
      <c r="B6439" s="19" t="s">
        <v>89</v>
      </c>
      <c r="C6439" s="19" t="s">
        <v>73</v>
      </c>
      <c r="D6439" s="19" t="s">
        <v>286</v>
      </c>
      <c r="E6439" s="19" t="s">
        <v>287</v>
      </c>
      <c r="F6439" s="19" t="s">
        <v>216</v>
      </c>
      <c r="G6439" s="19" t="s">
        <v>217</v>
      </c>
      <c r="H6439" s="25">
        <v>6.832302739778035E-4</v>
      </c>
    </row>
    <row r="6440" spans="1:8" x14ac:dyDescent="0.25">
      <c r="A6440" s="19" t="s">
        <v>88</v>
      </c>
      <c r="B6440" s="19" t="s">
        <v>89</v>
      </c>
      <c r="C6440" s="19" t="s">
        <v>73</v>
      </c>
      <c r="D6440" s="19" t="s">
        <v>286</v>
      </c>
      <c r="E6440" s="19" t="s">
        <v>287</v>
      </c>
      <c r="F6440" s="19" t="s">
        <v>156</v>
      </c>
      <c r="G6440" s="19" t="s">
        <v>157</v>
      </c>
      <c r="H6440" s="25">
        <v>7.6809626068222855E-3</v>
      </c>
    </row>
    <row r="6441" spans="1:8" x14ac:dyDescent="0.25">
      <c r="A6441" s="19" t="s">
        <v>88</v>
      </c>
      <c r="B6441" s="19" t="s">
        <v>89</v>
      </c>
      <c r="C6441" s="19" t="s">
        <v>73</v>
      </c>
      <c r="D6441" s="19" t="s">
        <v>286</v>
      </c>
      <c r="E6441" s="19" t="s">
        <v>287</v>
      </c>
      <c r="F6441" s="19" t="s">
        <v>158</v>
      </c>
      <c r="G6441" s="19" t="s">
        <v>159</v>
      </c>
      <c r="H6441" s="25">
        <v>1.212123938768051E-4</v>
      </c>
    </row>
    <row r="6442" spans="1:8" x14ac:dyDescent="0.25">
      <c r="A6442" s="19" t="s">
        <v>88</v>
      </c>
      <c r="B6442" s="19" t="s">
        <v>89</v>
      </c>
      <c r="C6442" s="19" t="s">
        <v>73</v>
      </c>
      <c r="D6442" s="19" t="s">
        <v>286</v>
      </c>
      <c r="E6442" s="19" t="s">
        <v>287</v>
      </c>
      <c r="F6442" s="19" t="s">
        <v>162</v>
      </c>
      <c r="G6442" s="19" t="s">
        <v>163</v>
      </c>
      <c r="H6442" s="25">
        <v>1.6352064938915046E-2</v>
      </c>
    </row>
    <row r="6443" spans="1:8" x14ac:dyDescent="0.25">
      <c r="A6443" s="19" t="s">
        <v>88</v>
      </c>
      <c r="B6443" s="19" t="s">
        <v>89</v>
      </c>
      <c r="C6443" s="19" t="s">
        <v>73</v>
      </c>
      <c r="D6443" s="19" t="s">
        <v>286</v>
      </c>
      <c r="E6443" s="19" t="s">
        <v>287</v>
      </c>
      <c r="F6443" s="19" t="s">
        <v>202</v>
      </c>
      <c r="G6443" s="19" t="s">
        <v>203</v>
      </c>
      <c r="H6443" s="25">
        <v>8.4359957132986189E-4</v>
      </c>
    </row>
    <row r="6444" spans="1:8" x14ac:dyDescent="0.25">
      <c r="A6444" s="19" t="s">
        <v>88</v>
      </c>
      <c r="B6444" s="19" t="s">
        <v>89</v>
      </c>
      <c r="C6444" s="19" t="s">
        <v>73</v>
      </c>
      <c r="D6444" s="19" t="s">
        <v>288</v>
      </c>
      <c r="E6444" s="19" t="s">
        <v>289</v>
      </c>
      <c r="F6444" s="19" t="s">
        <v>94</v>
      </c>
      <c r="G6444" s="19" t="s">
        <v>95</v>
      </c>
      <c r="H6444" s="25">
        <v>1.3140981888511288E-4</v>
      </c>
    </row>
    <row r="6445" spans="1:8" x14ac:dyDescent="0.25">
      <c r="A6445" s="19" t="s">
        <v>88</v>
      </c>
      <c r="B6445" s="19" t="s">
        <v>89</v>
      </c>
      <c r="C6445" s="19" t="s">
        <v>73</v>
      </c>
      <c r="D6445" s="19" t="s">
        <v>288</v>
      </c>
      <c r="E6445" s="19" t="s">
        <v>289</v>
      </c>
      <c r="F6445" s="19" t="s">
        <v>410</v>
      </c>
      <c r="G6445" s="19" t="s">
        <v>411</v>
      </c>
      <c r="H6445" s="25">
        <v>0.1360493858829758</v>
      </c>
    </row>
    <row r="6446" spans="1:8" x14ac:dyDescent="0.25">
      <c r="A6446" s="19" t="s">
        <v>88</v>
      </c>
      <c r="B6446" s="19" t="s">
        <v>89</v>
      </c>
      <c r="C6446" s="19" t="s">
        <v>73</v>
      </c>
      <c r="D6446" s="19" t="s">
        <v>288</v>
      </c>
      <c r="E6446" s="19" t="s">
        <v>289</v>
      </c>
      <c r="F6446" s="19" t="s">
        <v>180</v>
      </c>
      <c r="G6446" s="19" t="s">
        <v>181</v>
      </c>
      <c r="H6446" s="25">
        <v>1.1605419582960046E-5</v>
      </c>
    </row>
    <row r="6447" spans="1:8" x14ac:dyDescent="0.25">
      <c r="A6447" s="19" t="s">
        <v>88</v>
      </c>
      <c r="B6447" s="19" t="s">
        <v>89</v>
      </c>
      <c r="C6447" s="19" t="s">
        <v>73</v>
      </c>
      <c r="D6447" s="19" t="s">
        <v>288</v>
      </c>
      <c r="E6447" s="19" t="s">
        <v>289</v>
      </c>
      <c r="F6447" s="19" t="s">
        <v>98</v>
      </c>
      <c r="G6447" s="19" t="s">
        <v>99</v>
      </c>
      <c r="H6447" s="25">
        <v>5.8736186000116366E-5</v>
      </c>
    </row>
    <row r="6448" spans="1:8" x14ac:dyDescent="0.25">
      <c r="A6448" s="19" t="s">
        <v>88</v>
      </c>
      <c r="B6448" s="19" t="s">
        <v>89</v>
      </c>
      <c r="C6448" s="19" t="s">
        <v>73</v>
      </c>
      <c r="D6448" s="19" t="s">
        <v>288</v>
      </c>
      <c r="E6448" s="19" t="s">
        <v>289</v>
      </c>
      <c r="F6448" s="19" t="s">
        <v>168</v>
      </c>
      <c r="G6448" s="19" t="s">
        <v>169</v>
      </c>
      <c r="H6448" s="25">
        <v>1.5998522816876304E-2</v>
      </c>
    </row>
    <row r="6449" spans="1:8" x14ac:dyDescent="0.25">
      <c r="A6449" s="19" t="s">
        <v>88</v>
      </c>
      <c r="B6449" s="19" t="s">
        <v>89</v>
      </c>
      <c r="C6449" s="19" t="s">
        <v>73</v>
      </c>
      <c r="D6449" s="19" t="s">
        <v>288</v>
      </c>
      <c r="E6449" s="19" t="s">
        <v>289</v>
      </c>
      <c r="F6449" s="19" t="s">
        <v>100</v>
      </c>
      <c r="G6449" s="19" t="s">
        <v>101</v>
      </c>
      <c r="H6449" s="25">
        <v>1.0001474478091238E-3</v>
      </c>
    </row>
    <row r="6450" spans="1:8" x14ac:dyDescent="0.25">
      <c r="A6450" s="19" t="s">
        <v>88</v>
      </c>
      <c r="B6450" s="19" t="s">
        <v>89</v>
      </c>
      <c r="C6450" s="19" t="s">
        <v>73</v>
      </c>
      <c r="D6450" s="19" t="s">
        <v>288</v>
      </c>
      <c r="E6450" s="19" t="s">
        <v>289</v>
      </c>
      <c r="F6450" s="19" t="s">
        <v>108</v>
      </c>
      <c r="G6450" s="19" t="s">
        <v>109</v>
      </c>
      <c r="H6450" s="25">
        <v>3.6677464353180413E-5</v>
      </c>
    </row>
    <row r="6451" spans="1:8" x14ac:dyDescent="0.25">
      <c r="A6451" s="19" t="s">
        <v>88</v>
      </c>
      <c r="B6451" s="19" t="s">
        <v>89</v>
      </c>
      <c r="C6451" s="19" t="s">
        <v>73</v>
      </c>
      <c r="D6451" s="19" t="s">
        <v>288</v>
      </c>
      <c r="E6451" s="19" t="s">
        <v>289</v>
      </c>
      <c r="F6451" s="19" t="s">
        <v>112</v>
      </c>
      <c r="G6451" s="19" t="s">
        <v>113</v>
      </c>
      <c r="H6451" s="25">
        <v>3.0302051245646397E-5</v>
      </c>
    </row>
    <row r="6452" spans="1:8" x14ac:dyDescent="0.25">
      <c r="A6452" s="19" t="s">
        <v>88</v>
      </c>
      <c r="B6452" s="19" t="s">
        <v>89</v>
      </c>
      <c r="C6452" s="19" t="s">
        <v>73</v>
      </c>
      <c r="D6452" s="19" t="s">
        <v>288</v>
      </c>
      <c r="E6452" s="19" t="s">
        <v>289</v>
      </c>
      <c r="F6452" s="19" t="s">
        <v>114</v>
      </c>
      <c r="G6452" s="19" t="s">
        <v>115</v>
      </c>
      <c r="H6452" s="25">
        <v>2.3612245912958896E-4</v>
      </c>
    </row>
    <row r="6453" spans="1:8" x14ac:dyDescent="0.25">
      <c r="A6453" s="19" t="s">
        <v>88</v>
      </c>
      <c r="B6453" s="19" t="s">
        <v>89</v>
      </c>
      <c r="C6453" s="19" t="s">
        <v>73</v>
      </c>
      <c r="D6453" s="19" t="s">
        <v>288</v>
      </c>
      <c r="E6453" s="19" t="s">
        <v>289</v>
      </c>
      <c r="F6453" s="19" t="s">
        <v>118</v>
      </c>
      <c r="G6453" s="19" t="s">
        <v>119</v>
      </c>
      <c r="H6453" s="25">
        <v>2.4581624446584627E-4</v>
      </c>
    </row>
    <row r="6454" spans="1:8" x14ac:dyDescent="0.25">
      <c r="A6454" s="19" t="s">
        <v>88</v>
      </c>
      <c r="B6454" s="19" t="s">
        <v>89</v>
      </c>
      <c r="C6454" s="19" t="s">
        <v>73</v>
      </c>
      <c r="D6454" s="19" t="s">
        <v>288</v>
      </c>
      <c r="E6454" s="19" t="s">
        <v>289</v>
      </c>
      <c r="F6454" s="19" t="s">
        <v>120</v>
      </c>
      <c r="G6454" s="19" t="s">
        <v>121</v>
      </c>
      <c r="H6454" s="25">
        <v>3.7201747883086882E-4</v>
      </c>
    </row>
    <row r="6455" spans="1:8" x14ac:dyDescent="0.25">
      <c r="A6455" s="19" t="s">
        <v>88</v>
      </c>
      <c r="B6455" s="19" t="s">
        <v>89</v>
      </c>
      <c r="C6455" s="19" t="s">
        <v>73</v>
      </c>
      <c r="D6455" s="19" t="s">
        <v>288</v>
      </c>
      <c r="E6455" s="19" t="s">
        <v>289</v>
      </c>
      <c r="F6455" s="19" t="s">
        <v>186</v>
      </c>
      <c r="G6455" s="19" t="s">
        <v>187</v>
      </c>
      <c r="H6455" s="25">
        <v>2.6013993659170556E-5</v>
      </c>
    </row>
    <row r="6456" spans="1:8" x14ac:dyDescent="0.25">
      <c r="A6456" s="19" t="s">
        <v>88</v>
      </c>
      <c r="B6456" s="19" t="s">
        <v>89</v>
      </c>
      <c r="C6456" s="19" t="s">
        <v>73</v>
      </c>
      <c r="D6456" s="19" t="s">
        <v>288</v>
      </c>
      <c r="E6456" s="19" t="s">
        <v>289</v>
      </c>
      <c r="F6456" s="19" t="s">
        <v>190</v>
      </c>
      <c r="G6456" s="19" t="s">
        <v>191</v>
      </c>
      <c r="H6456" s="25">
        <v>1.9754623376091372E-5</v>
      </c>
    </row>
    <row r="6457" spans="1:8" x14ac:dyDescent="0.25">
      <c r="A6457" s="19" t="s">
        <v>88</v>
      </c>
      <c r="B6457" s="19" t="s">
        <v>89</v>
      </c>
      <c r="C6457" s="19" t="s">
        <v>73</v>
      </c>
      <c r="D6457" s="19" t="s">
        <v>288</v>
      </c>
      <c r="E6457" s="19" t="s">
        <v>289</v>
      </c>
      <c r="F6457" s="19" t="s">
        <v>194</v>
      </c>
      <c r="G6457" s="19" t="s">
        <v>195</v>
      </c>
      <c r="H6457" s="25">
        <v>2.135260471174585E-3</v>
      </c>
    </row>
    <row r="6458" spans="1:8" x14ac:dyDescent="0.25">
      <c r="A6458" s="19" t="s">
        <v>88</v>
      </c>
      <c r="B6458" s="19" t="s">
        <v>89</v>
      </c>
      <c r="C6458" s="19" t="s">
        <v>73</v>
      </c>
      <c r="D6458" s="19" t="s">
        <v>288</v>
      </c>
      <c r="E6458" s="19" t="s">
        <v>289</v>
      </c>
      <c r="F6458" s="19" t="s">
        <v>122</v>
      </c>
      <c r="G6458" s="19" t="s">
        <v>123</v>
      </c>
      <c r="H6458" s="25">
        <v>5.6351100411377736E-5</v>
      </c>
    </row>
    <row r="6459" spans="1:8" x14ac:dyDescent="0.25">
      <c r="A6459" s="19" t="s">
        <v>88</v>
      </c>
      <c r="B6459" s="19" t="s">
        <v>89</v>
      </c>
      <c r="C6459" s="19" t="s">
        <v>73</v>
      </c>
      <c r="D6459" s="19" t="s">
        <v>288</v>
      </c>
      <c r="E6459" s="19" t="s">
        <v>289</v>
      </c>
      <c r="F6459" s="19" t="s">
        <v>126</v>
      </c>
      <c r="G6459" s="19" t="s">
        <v>127</v>
      </c>
      <c r="H6459" s="25">
        <v>2.061841156108988E-5</v>
      </c>
    </row>
    <row r="6460" spans="1:8" x14ac:dyDescent="0.25">
      <c r="A6460" s="19" t="s">
        <v>88</v>
      </c>
      <c r="B6460" s="19" t="s">
        <v>89</v>
      </c>
      <c r="C6460" s="19" t="s">
        <v>73</v>
      </c>
      <c r="D6460" s="19" t="s">
        <v>288</v>
      </c>
      <c r="E6460" s="19" t="s">
        <v>289</v>
      </c>
      <c r="F6460" s="19" t="s">
        <v>128</v>
      </c>
      <c r="G6460" s="19" t="s">
        <v>129</v>
      </c>
      <c r="H6460" s="25">
        <v>1.0120393378297634E-4</v>
      </c>
    </row>
    <row r="6461" spans="1:8" x14ac:dyDescent="0.25">
      <c r="A6461" s="19" t="s">
        <v>88</v>
      </c>
      <c r="B6461" s="19" t="s">
        <v>89</v>
      </c>
      <c r="C6461" s="19" t="s">
        <v>73</v>
      </c>
      <c r="D6461" s="19" t="s">
        <v>288</v>
      </c>
      <c r="E6461" s="19" t="s">
        <v>289</v>
      </c>
      <c r="F6461" s="19" t="s">
        <v>412</v>
      </c>
      <c r="G6461" s="19" t="s">
        <v>413</v>
      </c>
      <c r="H6461" s="25">
        <v>2.1029069513451849E-4</v>
      </c>
    </row>
    <row r="6462" spans="1:8" x14ac:dyDescent="0.25">
      <c r="A6462" s="19" t="s">
        <v>88</v>
      </c>
      <c r="B6462" s="19" t="s">
        <v>89</v>
      </c>
      <c r="C6462" s="19" t="s">
        <v>73</v>
      </c>
      <c r="D6462" s="19" t="s">
        <v>288</v>
      </c>
      <c r="E6462" s="19" t="s">
        <v>289</v>
      </c>
      <c r="F6462" s="19" t="s">
        <v>134</v>
      </c>
      <c r="G6462" s="19" t="s">
        <v>135</v>
      </c>
      <c r="H6462" s="25">
        <v>5.0080650757011119E-5</v>
      </c>
    </row>
    <row r="6463" spans="1:8" x14ac:dyDescent="0.25">
      <c r="A6463" s="19" t="s">
        <v>88</v>
      </c>
      <c r="B6463" s="19" t="s">
        <v>89</v>
      </c>
      <c r="C6463" s="19" t="s">
        <v>73</v>
      </c>
      <c r="D6463" s="19" t="s">
        <v>288</v>
      </c>
      <c r="E6463" s="19" t="s">
        <v>289</v>
      </c>
      <c r="F6463" s="19" t="s">
        <v>142</v>
      </c>
      <c r="G6463" s="19" t="s">
        <v>143</v>
      </c>
      <c r="H6463" s="25">
        <v>9.2470877773190193E-5</v>
      </c>
    </row>
    <row r="6464" spans="1:8" x14ac:dyDescent="0.25">
      <c r="A6464" s="19" t="s">
        <v>88</v>
      </c>
      <c r="B6464" s="19" t="s">
        <v>89</v>
      </c>
      <c r="C6464" s="19" t="s">
        <v>73</v>
      </c>
      <c r="D6464" s="19" t="s">
        <v>288</v>
      </c>
      <c r="E6464" s="19" t="s">
        <v>289</v>
      </c>
      <c r="F6464" s="19" t="s">
        <v>144</v>
      </c>
      <c r="G6464" s="19" t="s">
        <v>145</v>
      </c>
      <c r="H6464" s="25">
        <v>6.4247110010247745E-4</v>
      </c>
    </row>
    <row r="6465" spans="1:8" x14ac:dyDescent="0.25">
      <c r="A6465" s="19" t="s">
        <v>88</v>
      </c>
      <c r="B6465" s="19" t="s">
        <v>89</v>
      </c>
      <c r="C6465" s="19" t="s">
        <v>73</v>
      </c>
      <c r="D6465" s="19" t="s">
        <v>288</v>
      </c>
      <c r="E6465" s="19" t="s">
        <v>289</v>
      </c>
      <c r="F6465" s="19" t="s">
        <v>146</v>
      </c>
      <c r="G6465" s="19" t="s">
        <v>147</v>
      </c>
      <c r="H6465" s="25">
        <v>6.3867758599054196E-5</v>
      </c>
    </row>
    <row r="6466" spans="1:8" x14ac:dyDescent="0.25">
      <c r="A6466" s="19" t="s">
        <v>88</v>
      </c>
      <c r="B6466" s="19" t="s">
        <v>89</v>
      </c>
      <c r="C6466" s="19" t="s">
        <v>73</v>
      </c>
      <c r="D6466" s="19" t="s">
        <v>288</v>
      </c>
      <c r="E6466" s="19" t="s">
        <v>289</v>
      </c>
      <c r="F6466" s="19" t="s">
        <v>148</v>
      </c>
      <c r="G6466" s="19" t="s">
        <v>149</v>
      </c>
      <c r="H6466" s="25">
        <v>2.7051116015175945E-4</v>
      </c>
    </row>
    <row r="6467" spans="1:8" x14ac:dyDescent="0.25">
      <c r="A6467" s="19" t="s">
        <v>88</v>
      </c>
      <c r="B6467" s="19" t="s">
        <v>89</v>
      </c>
      <c r="C6467" s="19" t="s">
        <v>73</v>
      </c>
      <c r="D6467" s="19" t="s">
        <v>288</v>
      </c>
      <c r="E6467" s="19" t="s">
        <v>289</v>
      </c>
      <c r="F6467" s="19" t="s">
        <v>150</v>
      </c>
      <c r="G6467" s="19" t="s">
        <v>151</v>
      </c>
      <c r="H6467" s="25">
        <v>1.8812721384193275E-4</v>
      </c>
    </row>
    <row r="6468" spans="1:8" x14ac:dyDescent="0.25">
      <c r="A6468" s="19" t="s">
        <v>88</v>
      </c>
      <c r="B6468" s="19" t="s">
        <v>89</v>
      </c>
      <c r="C6468" s="19" t="s">
        <v>73</v>
      </c>
      <c r="D6468" s="19" t="s">
        <v>288</v>
      </c>
      <c r="E6468" s="19" t="s">
        <v>289</v>
      </c>
      <c r="F6468" s="19" t="s">
        <v>152</v>
      </c>
      <c r="G6468" s="19" t="s">
        <v>153</v>
      </c>
      <c r="H6468" s="25">
        <v>1.18481458805752E-2</v>
      </c>
    </row>
    <row r="6469" spans="1:8" x14ac:dyDescent="0.25">
      <c r="A6469" s="19" t="s">
        <v>88</v>
      </c>
      <c r="B6469" s="19" t="s">
        <v>89</v>
      </c>
      <c r="C6469" s="19" t="s">
        <v>73</v>
      </c>
      <c r="D6469" s="19" t="s">
        <v>288</v>
      </c>
      <c r="E6469" s="19" t="s">
        <v>289</v>
      </c>
      <c r="F6469" s="19" t="s">
        <v>156</v>
      </c>
      <c r="G6469" s="19" t="s">
        <v>157</v>
      </c>
      <c r="H6469" s="25">
        <v>3.0189530259058063E-4</v>
      </c>
    </row>
    <row r="6470" spans="1:8" x14ac:dyDescent="0.25">
      <c r="A6470" s="19" t="s">
        <v>88</v>
      </c>
      <c r="B6470" s="19" t="s">
        <v>89</v>
      </c>
      <c r="C6470" s="19" t="s">
        <v>73</v>
      </c>
      <c r="D6470" s="19" t="s">
        <v>288</v>
      </c>
      <c r="E6470" s="19" t="s">
        <v>289</v>
      </c>
      <c r="F6470" s="19" t="s">
        <v>158</v>
      </c>
      <c r="G6470" s="19" t="s">
        <v>159</v>
      </c>
      <c r="H6470" s="25">
        <v>4.3952134993039618E-6</v>
      </c>
    </row>
    <row r="6471" spans="1:8" x14ac:dyDescent="0.25">
      <c r="A6471" s="19" t="s">
        <v>88</v>
      </c>
      <c r="B6471" s="19" t="s">
        <v>89</v>
      </c>
      <c r="C6471" s="19" t="s">
        <v>73</v>
      </c>
      <c r="D6471" s="19" t="s">
        <v>288</v>
      </c>
      <c r="E6471" s="19" t="s">
        <v>289</v>
      </c>
      <c r="F6471" s="19" t="s">
        <v>162</v>
      </c>
      <c r="G6471" s="19" t="s">
        <v>163</v>
      </c>
      <c r="H6471" s="25">
        <v>6.177730718420506E-4</v>
      </c>
    </row>
    <row r="6472" spans="1:8" x14ac:dyDescent="0.25">
      <c r="A6472" s="19" t="s">
        <v>88</v>
      </c>
      <c r="B6472" s="19" t="s">
        <v>89</v>
      </c>
      <c r="C6472" s="19" t="s">
        <v>73</v>
      </c>
      <c r="D6472" s="19" t="s">
        <v>288</v>
      </c>
      <c r="E6472" s="19" t="s">
        <v>289</v>
      </c>
      <c r="F6472" s="19" t="s">
        <v>202</v>
      </c>
      <c r="G6472" s="19" t="s">
        <v>203</v>
      </c>
      <c r="H6472" s="25">
        <v>3.3781316139648552E-5</v>
      </c>
    </row>
    <row r="6473" spans="1:8" x14ac:dyDescent="0.25">
      <c r="A6473" s="19" t="s">
        <v>88</v>
      </c>
      <c r="B6473" s="19" t="s">
        <v>89</v>
      </c>
      <c r="C6473" s="19" t="s">
        <v>73</v>
      </c>
      <c r="D6473" s="19" t="s">
        <v>288</v>
      </c>
      <c r="E6473" s="19" t="s">
        <v>289</v>
      </c>
      <c r="F6473" s="19" t="s">
        <v>256</v>
      </c>
      <c r="G6473" s="19" t="s">
        <v>257</v>
      </c>
      <c r="H6473" s="25">
        <v>1.1359761185890272E-3</v>
      </c>
    </row>
    <row r="6474" spans="1:8" x14ac:dyDescent="0.25">
      <c r="A6474" s="19" t="s">
        <v>88</v>
      </c>
      <c r="B6474" s="19" t="s">
        <v>89</v>
      </c>
      <c r="C6474" s="19" t="s">
        <v>73</v>
      </c>
      <c r="D6474" s="19" t="s">
        <v>290</v>
      </c>
      <c r="E6474" s="19" t="s">
        <v>291</v>
      </c>
      <c r="F6474" s="19" t="s">
        <v>410</v>
      </c>
      <c r="G6474" s="19" t="s">
        <v>411</v>
      </c>
      <c r="H6474" s="25">
        <v>1.3712753259776145</v>
      </c>
    </row>
    <row r="6475" spans="1:8" x14ac:dyDescent="0.25">
      <c r="A6475" s="19" t="s">
        <v>88</v>
      </c>
      <c r="B6475" s="19" t="s">
        <v>89</v>
      </c>
      <c r="C6475" s="19" t="s">
        <v>73</v>
      </c>
      <c r="D6475" s="19" t="s">
        <v>290</v>
      </c>
      <c r="E6475" s="19" t="s">
        <v>291</v>
      </c>
      <c r="F6475" s="19" t="s">
        <v>98</v>
      </c>
      <c r="G6475" s="19" t="s">
        <v>99</v>
      </c>
      <c r="H6475" s="25">
        <v>3.2626315794313993E-4</v>
      </c>
    </row>
    <row r="6476" spans="1:8" x14ac:dyDescent="0.25">
      <c r="A6476" s="19" t="s">
        <v>88</v>
      </c>
      <c r="B6476" s="19" t="s">
        <v>89</v>
      </c>
      <c r="C6476" s="19" t="s">
        <v>73</v>
      </c>
      <c r="D6476" s="19" t="s">
        <v>290</v>
      </c>
      <c r="E6476" s="19" t="s">
        <v>291</v>
      </c>
      <c r="F6476" s="19" t="s">
        <v>168</v>
      </c>
      <c r="G6476" s="19" t="s">
        <v>169</v>
      </c>
      <c r="H6476" s="25">
        <v>0.13990886751870352</v>
      </c>
    </row>
    <row r="6477" spans="1:8" x14ac:dyDescent="0.25">
      <c r="A6477" s="19" t="s">
        <v>88</v>
      </c>
      <c r="B6477" s="19" t="s">
        <v>89</v>
      </c>
      <c r="C6477" s="19" t="s">
        <v>73</v>
      </c>
      <c r="D6477" s="19" t="s">
        <v>290</v>
      </c>
      <c r="E6477" s="19" t="s">
        <v>291</v>
      </c>
      <c r="F6477" s="19" t="s">
        <v>100</v>
      </c>
      <c r="G6477" s="19" t="s">
        <v>101</v>
      </c>
      <c r="H6477" s="25">
        <v>8.2473267109475622E-3</v>
      </c>
    </row>
    <row r="6478" spans="1:8" x14ac:dyDescent="0.25">
      <c r="A6478" s="19" t="s">
        <v>88</v>
      </c>
      <c r="B6478" s="19" t="s">
        <v>89</v>
      </c>
      <c r="C6478" s="19" t="s">
        <v>73</v>
      </c>
      <c r="D6478" s="19" t="s">
        <v>290</v>
      </c>
      <c r="E6478" s="19" t="s">
        <v>291</v>
      </c>
      <c r="F6478" s="19" t="s">
        <v>108</v>
      </c>
      <c r="G6478" s="19" t="s">
        <v>109</v>
      </c>
      <c r="H6478" s="25">
        <v>3.2644565500326253E-4</v>
      </c>
    </row>
    <row r="6479" spans="1:8" x14ac:dyDescent="0.25">
      <c r="A6479" s="19" t="s">
        <v>88</v>
      </c>
      <c r="B6479" s="19" t="s">
        <v>89</v>
      </c>
      <c r="C6479" s="19" t="s">
        <v>73</v>
      </c>
      <c r="D6479" s="19" t="s">
        <v>290</v>
      </c>
      <c r="E6479" s="19" t="s">
        <v>291</v>
      </c>
      <c r="F6479" s="19" t="s">
        <v>110</v>
      </c>
      <c r="G6479" s="19" t="s">
        <v>111</v>
      </c>
      <c r="H6479" s="25">
        <v>2.1731623182125776E-3</v>
      </c>
    </row>
    <row r="6480" spans="1:8" x14ac:dyDescent="0.25">
      <c r="A6480" s="19" t="s">
        <v>88</v>
      </c>
      <c r="B6480" s="19" t="s">
        <v>89</v>
      </c>
      <c r="C6480" s="19" t="s">
        <v>73</v>
      </c>
      <c r="D6480" s="19" t="s">
        <v>290</v>
      </c>
      <c r="E6480" s="19" t="s">
        <v>291</v>
      </c>
      <c r="F6480" s="19" t="s">
        <v>112</v>
      </c>
      <c r="G6480" s="19" t="s">
        <v>113</v>
      </c>
      <c r="H6480" s="25">
        <v>2.7035005432696479E-4</v>
      </c>
    </row>
    <row r="6481" spans="1:8" x14ac:dyDescent="0.25">
      <c r="A6481" s="19" t="s">
        <v>88</v>
      </c>
      <c r="B6481" s="19" t="s">
        <v>89</v>
      </c>
      <c r="C6481" s="19" t="s">
        <v>73</v>
      </c>
      <c r="D6481" s="19" t="s">
        <v>290</v>
      </c>
      <c r="E6481" s="19" t="s">
        <v>291</v>
      </c>
      <c r="F6481" s="19" t="s">
        <v>186</v>
      </c>
      <c r="G6481" s="19" t="s">
        <v>187</v>
      </c>
      <c r="H6481" s="25">
        <v>2.0453124755215785E-4</v>
      </c>
    </row>
    <row r="6482" spans="1:8" x14ac:dyDescent="0.25">
      <c r="A6482" s="19" t="s">
        <v>88</v>
      </c>
      <c r="B6482" s="19" t="s">
        <v>89</v>
      </c>
      <c r="C6482" s="19" t="s">
        <v>73</v>
      </c>
      <c r="D6482" s="19" t="s">
        <v>290</v>
      </c>
      <c r="E6482" s="19" t="s">
        <v>291</v>
      </c>
      <c r="F6482" s="19" t="s">
        <v>194</v>
      </c>
      <c r="G6482" s="19" t="s">
        <v>195</v>
      </c>
      <c r="H6482" s="25">
        <v>1.8985561707856188E-2</v>
      </c>
    </row>
    <row r="6483" spans="1:8" x14ac:dyDescent="0.25">
      <c r="A6483" s="19" t="s">
        <v>88</v>
      </c>
      <c r="B6483" s="19" t="s">
        <v>89</v>
      </c>
      <c r="C6483" s="19" t="s">
        <v>73</v>
      </c>
      <c r="D6483" s="19" t="s">
        <v>290</v>
      </c>
      <c r="E6483" s="19" t="s">
        <v>291</v>
      </c>
      <c r="F6483" s="19" t="s">
        <v>142</v>
      </c>
      <c r="G6483" s="19" t="s">
        <v>143</v>
      </c>
      <c r="H6483" s="25">
        <v>8.6312399475183498E-4</v>
      </c>
    </row>
    <row r="6484" spans="1:8" x14ac:dyDescent="0.25">
      <c r="A6484" s="19" t="s">
        <v>88</v>
      </c>
      <c r="B6484" s="19" t="s">
        <v>89</v>
      </c>
      <c r="C6484" s="19" t="s">
        <v>73</v>
      </c>
      <c r="D6484" s="19" t="s">
        <v>290</v>
      </c>
      <c r="E6484" s="19" t="s">
        <v>291</v>
      </c>
      <c r="F6484" s="19" t="s">
        <v>144</v>
      </c>
      <c r="G6484" s="19" t="s">
        <v>145</v>
      </c>
      <c r="H6484" s="25">
        <v>6.293740396508E-3</v>
      </c>
    </row>
    <row r="6485" spans="1:8" x14ac:dyDescent="0.25">
      <c r="A6485" s="19" t="s">
        <v>88</v>
      </c>
      <c r="B6485" s="19" t="s">
        <v>89</v>
      </c>
      <c r="C6485" s="19" t="s">
        <v>73</v>
      </c>
      <c r="D6485" s="19" t="s">
        <v>290</v>
      </c>
      <c r="E6485" s="19" t="s">
        <v>291</v>
      </c>
      <c r="F6485" s="19" t="s">
        <v>156</v>
      </c>
      <c r="G6485" s="19" t="s">
        <v>157</v>
      </c>
      <c r="H6485" s="25">
        <v>2.672582146896388E-3</v>
      </c>
    </row>
    <row r="6486" spans="1:8" x14ac:dyDescent="0.25">
      <c r="A6486" s="19" t="s">
        <v>88</v>
      </c>
      <c r="B6486" s="19" t="s">
        <v>89</v>
      </c>
      <c r="C6486" s="19" t="s">
        <v>73</v>
      </c>
      <c r="D6486" s="19" t="s">
        <v>290</v>
      </c>
      <c r="E6486" s="19" t="s">
        <v>291</v>
      </c>
      <c r="F6486" s="19" t="s">
        <v>158</v>
      </c>
      <c r="G6486" s="19" t="s">
        <v>159</v>
      </c>
      <c r="H6486" s="25">
        <v>3.7289429568933066E-5</v>
      </c>
    </row>
    <row r="6487" spans="1:8" x14ac:dyDescent="0.25">
      <c r="A6487" s="19" t="s">
        <v>88</v>
      </c>
      <c r="B6487" s="19" t="s">
        <v>89</v>
      </c>
      <c r="C6487" s="19" t="s">
        <v>73</v>
      </c>
      <c r="D6487" s="19" t="s">
        <v>290</v>
      </c>
      <c r="E6487" s="19" t="s">
        <v>291</v>
      </c>
      <c r="F6487" s="19" t="s">
        <v>162</v>
      </c>
      <c r="G6487" s="19" t="s">
        <v>163</v>
      </c>
      <c r="H6487" s="25">
        <v>5.3919918886225328E-3</v>
      </c>
    </row>
    <row r="6488" spans="1:8" x14ac:dyDescent="0.25">
      <c r="A6488" s="19" t="s">
        <v>88</v>
      </c>
      <c r="B6488" s="19" t="s">
        <v>89</v>
      </c>
      <c r="C6488" s="19" t="s">
        <v>73</v>
      </c>
      <c r="D6488" s="19" t="s">
        <v>292</v>
      </c>
      <c r="E6488" s="19" t="s">
        <v>293</v>
      </c>
      <c r="F6488" s="19" t="s">
        <v>94</v>
      </c>
      <c r="G6488" s="19" t="s">
        <v>95</v>
      </c>
      <c r="H6488" s="25">
        <v>4.1382287957018925E-4</v>
      </c>
    </row>
    <row r="6489" spans="1:8" x14ac:dyDescent="0.25">
      <c r="A6489" s="19" t="s">
        <v>88</v>
      </c>
      <c r="B6489" s="19" t="s">
        <v>89</v>
      </c>
      <c r="C6489" s="19" t="s">
        <v>73</v>
      </c>
      <c r="D6489" s="19" t="s">
        <v>292</v>
      </c>
      <c r="E6489" s="19" t="s">
        <v>293</v>
      </c>
      <c r="F6489" s="19" t="s">
        <v>410</v>
      </c>
      <c r="G6489" s="19" t="s">
        <v>411</v>
      </c>
      <c r="H6489" s="25">
        <v>0.3246117181919469</v>
      </c>
    </row>
    <row r="6490" spans="1:8" x14ac:dyDescent="0.25">
      <c r="A6490" s="19" t="s">
        <v>88</v>
      </c>
      <c r="B6490" s="19" t="s">
        <v>89</v>
      </c>
      <c r="C6490" s="19" t="s">
        <v>73</v>
      </c>
      <c r="D6490" s="19" t="s">
        <v>292</v>
      </c>
      <c r="E6490" s="19" t="s">
        <v>293</v>
      </c>
      <c r="F6490" s="19" t="s">
        <v>98</v>
      </c>
      <c r="G6490" s="19" t="s">
        <v>99</v>
      </c>
      <c r="H6490" s="25">
        <v>1.816175434090496E-4</v>
      </c>
    </row>
    <row r="6491" spans="1:8" x14ac:dyDescent="0.25">
      <c r="A6491" s="19" t="s">
        <v>88</v>
      </c>
      <c r="B6491" s="19" t="s">
        <v>89</v>
      </c>
      <c r="C6491" s="19" t="s">
        <v>73</v>
      </c>
      <c r="D6491" s="19" t="s">
        <v>292</v>
      </c>
      <c r="E6491" s="19" t="s">
        <v>293</v>
      </c>
      <c r="F6491" s="19" t="s">
        <v>168</v>
      </c>
      <c r="G6491" s="19" t="s">
        <v>169</v>
      </c>
      <c r="H6491" s="25">
        <v>5.4135531066913122E-2</v>
      </c>
    </row>
    <row r="6492" spans="1:8" x14ac:dyDescent="0.25">
      <c r="A6492" s="19" t="s">
        <v>88</v>
      </c>
      <c r="B6492" s="19" t="s">
        <v>89</v>
      </c>
      <c r="C6492" s="19" t="s">
        <v>73</v>
      </c>
      <c r="D6492" s="19" t="s">
        <v>292</v>
      </c>
      <c r="E6492" s="19" t="s">
        <v>293</v>
      </c>
      <c r="F6492" s="19" t="s">
        <v>172</v>
      </c>
      <c r="G6492" s="19" t="s">
        <v>173</v>
      </c>
      <c r="H6492" s="25">
        <v>9.6629587482929789E-5</v>
      </c>
    </row>
    <row r="6493" spans="1:8" x14ac:dyDescent="0.25">
      <c r="A6493" s="19" t="s">
        <v>88</v>
      </c>
      <c r="B6493" s="19" t="s">
        <v>89</v>
      </c>
      <c r="C6493" s="19" t="s">
        <v>73</v>
      </c>
      <c r="D6493" s="19" t="s">
        <v>292</v>
      </c>
      <c r="E6493" s="19" t="s">
        <v>293</v>
      </c>
      <c r="F6493" s="19" t="s">
        <v>102</v>
      </c>
      <c r="G6493" s="19" t="s">
        <v>103</v>
      </c>
      <c r="H6493" s="25">
        <v>3.65684452971733E-5</v>
      </c>
    </row>
    <row r="6494" spans="1:8" x14ac:dyDescent="0.25">
      <c r="A6494" s="19" t="s">
        <v>88</v>
      </c>
      <c r="B6494" s="19" t="s">
        <v>89</v>
      </c>
      <c r="C6494" s="19" t="s">
        <v>73</v>
      </c>
      <c r="D6494" s="19" t="s">
        <v>292</v>
      </c>
      <c r="E6494" s="19" t="s">
        <v>293</v>
      </c>
      <c r="F6494" s="19" t="s">
        <v>110</v>
      </c>
      <c r="G6494" s="19" t="s">
        <v>111</v>
      </c>
      <c r="H6494" s="25">
        <v>7.3416330727104902E-4</v>
      </c>
    </row>
    <row r="6495" spans="1:8" x14ac:dyDescent="0.25">
      <c r="A6495" s="19" t="s">
        <v>88</v>
      </c>
      <c r="B6495" s="19" t="s">
        <v>89</v>
      </c>
      <c r="C6495" s="19" t="s">
        <v>73</v>
      </c>
      <c r="D6495" s="19" t="s">
        <v>292</v>
      </c>
      <c r="E6495" s="19" t="s">
        <v>293</v>
      </c>
      <c r="F6495" s="19" t="s">
        <v>112</v>
      </c>
      <c r="G6495" s="19" t="s">
        <v>113</v>
      </c>
      <c r="H6495" s="25">
        <v>9.2482066994028814E-5</v>
      </c>
    </row>
    <row r="6496" spans="1:8" x14ac:dyDescent="0.25">
      <c r="A6496" s="19" t="s">
        <v>88</v>
      </c>
      <c r="B6496" s="19" t="s">
        <v>89</v>
      </c>
      <c r="C6496" s="19" t="s">
        <v>73</v>
      </c>
      <c r="D6496" s="19" t="s">
        <v>292</v>
      </c>
      <c r="E6496" s="19" t="s">
        <v>293</v>
      </c>
      <c r="F6496" s="19" t="s">
        <v>120</v>
      </c>
      <c r="G6496" s="19" t="s">
        <v>121</v>
      </c>
      <c r="H6496" s="25">
        <v>1.0595198324784127E-3</v>
      </c>
    </row>
    <row r="6497" spans="1:8" x14ac:dyDescent="0.25">
      <c r="A6497" s="19" t="s">
        <v>88</v>
      </c>
      <c r="B6497" s="19" t="s">
        <v>89</v>
      </c>
      <c r="C6497" s="19" t="s">
        <v>73</v>
      </c>
      <c r="D6497" s="19" t="s">
        <v>292</v>
      </c>
      <c r="E6497" s="19" t="s">
        <v>293</v>
      </c>
      <c r="F6497" s="19" t="s">
        <v>186</v>
      </c>
      <c r="G6497" s="19" t="s">
        <v>187</v>
      </c>
      <c r="H6497" s="25">
        <v>7.3381169450445477E-5</v>
      </c>
    </row>
    <row r="6498" spans="1:8" x14ac:dyDescent="0.25">
      <c r="A6498" s="19" t="s">
        <v>88</v>
      </c>
      <c r="B6498" s="19" t="s">
        <v>89</v>
      </c>
      <c r="C6498" s="19" t="s">
        <v>73</v>
      </c>
      <c r="D6498" s="19" t="s">
        <v>292</v>
      </c>
      <c r="E6498" s="19" t="s">
        <v>293</v>
      </c>
      <c r="F6498" s="19" t="s">
        <v>192</v>
      </c>
      <c r="G6498" s="19" t="s">
        <v>193</v>
      </c>
      <c r="H6498" s="25">
        <v>7.4367329499676324E-5</v>
      </c>
    </row>
    <row r="6499" spans="1:8" x14ac:dyDescent="0.25">
      <c r="A6499" s="19" t="s">
        <v>88</v>
      </c>
      <c r="B6499" s="19" t="s">
        <v>89</v>
      </c>
      <c r="C6499" s="19" t="s">
        <v>73</v>
      </c>
      <c r="D6499" s="19" t="s">
        <v>292</v>
      </c>
      <c r="E6499" s="19" t="s">
        <v>293</v>
      </c>
      <c r="F6499" s="19" t="s">
        <v>122</v>
      </c>
      <c r="G6499" s="19" t="s">
        <v>123</v>
      </c>
      <c r="H6499" s="25">
        <v>1.7577854177551705E-4</v>
      </c>
    </row>
    <row r="6500" spans="1:8" x14ac:dyDescent="0.25">
      <c r="A6500" s="19" t="s">
        <v>88</v>
      </c>
      <c r="B6500" s="19" t="s">
        <v>89</v>
      </c>
      <c r="C6500" s="19" t="s">
        <v>73</v>
      </c>
      <c r="D6500" s="19" t="s">
        <v>292</v>
      </c>
      <c r="E6500" s="19" t="s">
        <v>293</v>
      </c>
      <c r="F6500" s="19" t="s">
        <v>126</v>
      </c>
      <c r="G6500" s="19" t="s">
        <v>127</v>
      </c>
      <c r="H6500" s="25">
        <v>6.3336032785346898E-5</v>
      </c>
    </row>
    <row r="6501" spans="1:8" x14ac:dyDescent="0.25">
      <c r="A6501" s="19" t="s">
        <v>88</v>
      </c>
      <c r="B6501" s="19" t="s">
        <v>89</v>
      </c>
      <c r="C6501" s="19" t="s">
        <v>73</v>
      </c>
      <c r="D6501" s="19" t="s">
        <v>292</v>
      </c>
      <c r="E6501" s="19" t="s">
        <v>293</v>
      </c>
      <c r="F6501" s="19" t="s">
        <v>128</v>
      </c>
      <c r="G6501" s="19" t="s">
        <v>129</v>
      </c>
      <c r="H6501" s="25">
        <v>2.6983333764255332E-4</v>
      </c>
    </row>
    <row r="6502" spans="1:8" x14ac:dyDescent="0.25">
      <c r="A6502" s="19" t="s">
        <v>88</v>
      </c>
      <c r="B6502" s="19" t="s">
        <v>89</v>
      </c>
      <c r="C6502" s="19" t="s">
        <v>73</v>
      </c>
      <c r="D6502" s="19" t="s">
        <v>292</v>
      </c>
      <c r="E6502" s="19" t="s">
        <v>293</v>
      </c>
      <c r="F6502" s="19" t="s">
        <v>134</v>
      </c>
      <c r="G6502" s="19" t="s">
        <v>135</v>
      </c>
      <c r="H6502" s="25">
        <v>1.3742786310642173E-4</v>
      </c>
    </row>
    <row r="6503" spans="1:8" x14ac:dyDescent="0.25">
      <c r="A6503" s="19" t="s">
        <v>88</v>
      </c>
      <c r="B6503" s="19" t="s">
        <v>89</v>
      </c>
      <c r="C6503" s="19" t="s">
        <v>73</v>
      </c>
      <c r="D6503" s="19" t="s">
        <v>292</v>
      </c>
      <c r="E6503" s="19" t="s">
        <v>293</v>
      </c>
      <c r="F6503" s="19" t="s">
        <v>142</v>
      </c>
      <c r="G6503" s="19" t="s">
        <v>143</v>
      </c>
      <c r="H6503" s="25">
        <v>2.7259768280147727E-4</v>
      </c>
    </row>
    <row r="6504" spans="1:8" x14ac:dyDescent="0.25">
      <c r="A6504" s="19" t="s">
        <v>88</v>
      </c>
      <c r="B6504" s="19" t="s">
        <v>89</v>
      </c>
      <c r="C6504" s="19" t="s">
        <v>73</v>
      </c>
      <c r="D6504" s="19" t="s">
        <v>292</v>
      </c>
      <c r="E6504" s="19" t="s">
        <v>293</v>
      </c>
      <c r="F6504" s="19" t="s">
        <v>144</v>
      </c>
      <c r="G6504" s="19" t="s">
        <v>145</v>
      </c>
      <c r="H6504" s="25">
        <v>2.1281575327671064E-3</v>
      </c>
    </row>
    <row r="6505" spans="1:8" x14ac:dyDescent="0.25">
      <c r="A6505" s="19" t="s">
        <v>88</v>
      </c>
      <c r="B6505" s="19" t="s">
        <v>89</v>
      </c>
      <c r="C6505" s="19" t="s">
        <v>73</v>
      </c>
      <c r="D6505" s="19" t="s">
        <v>292</v>
      </c>
      <c r="E6505" s="19" t="s">
        <v>293</v>
      </c>
      <c r="F6505" s="19" t="s">
        <v>150</v>
      </c>
      <c r="G6505" s="19" t="s">
        <v>151</v>
      </c>
      <c r="H6505" s="25">
        <v>4.8125893342643611E-4</v>
      </c>
    </row>
    <row r="6506" spans="1:8" x14ac:dyDescent="0.25">
      <c r="A6506" s="19" t="s">
        <v>88</v>
      </c>
      <c r="B6506" s="19" t="s">
        <v>89</v>
      </c>
      <c r="C6506" s="19" t="s">
        <v>73</v>
      </c>
      <c r="D6506" s="19" t="s">
        <v>292</v>
      </c>
      <c r="E6506" s="19" t="s">
        <v>293</v>
      </c>
      <c r="F6506" s="19" t="s">
        <v>156</v>
      </c>
      <c r="G6506" s="19" t="s">
        <v>157</v>
      </c>
      <c r="H6506" s="25">
        <v>8.912055925274408E-4</v>
      </c>
    </row>
    <row r="6507" spans="1:8" x14ac:dyDescent="0.25">
      <c r="A6507" s="19" t="s">
        <v>88</v>
      </c>
      <c r="B6507" s="19" t="s">
        <v>89</v>
      </c>
      <c r="C6507" s="19" t="s">
        <v>73</v>
      </c>
      <c r="D6507" s="19" t="s">
        <v>292</v>
      </c>
      <c r="E6507" s="19" t="s">
        <v>293</v>
      </c>
      <c r="F6507" s="19" t="s">
        <v>158</v>
      </c>
      <c r="G6507" s="19" t="s">
        <v>159</v>
      </c>
      <c r="H6507" s="25">
        <v>1.2697147198054658E-5</v>
      </c>
    </row>
    <row r="6508" spans="1:8" x14ac:dyDescent="0.25">
      <c r="A6508" s="19" t="s">
        <v>88</v>
      </c>
      <c r="B6508" s="19" t="s">
        <v>89</v>
      </c>
      <c r="C6508" s="19" t="s">
        <v>73</v>
      </c>
      <c r="D6508" s="19" t="s">
        <v>292</v>
      </c>
      <c r="E6508" s="19" t="s">
        <v>293</v>
      </c>
      <c r="F6508" s="19" t="s">
        <v>162</v>
      </c>
      <c r="G6508" s="19" t="s">
        <v>163</v>
      </c>
      <c r="H6508" s="25">
        <v>1.9611455931702309E-3</v>
      </c>
    </row>
    <row r="6509" spans="1:8" x14ac:dyDescent="0.25">
      <c r="A6509" s="19" t="s">
        <v>88</v>
      </c>
      <c r="B6509" s="19" t="s">
        <v>89</v>
      </c>
      <c r="C6509" s="19" t="s">
        <v>73</v>
      </c>
      <c r="D6509" s="19" t="s">
        <v>292</v>
      </c>
      <c r="E6509" s="19" t="s">
        <v>293</v>
      </c>
      <c r="F6509" s="19" t="s">
        <v>256</v>
      </c>
      <c r="G6509" s="19" t="s">
        <v>257</v>
      </c>
      <c r="H6509" s="25">
        <v>2.8093166962917587E-3</v>
      </c>
    </row>
    <row r="6510" spans="1:8" x14ac:dyDescent="0.25">
      <c r="A6510" s="19" t="s">
        <v>88</v>
      </c>
      <c r="B6510" s="19" t="s">
        <v>89</v>
      </c>
      <c r="C6510" s="19" t="s">
        <v>73</v>
      </c>
      <c r="D6510" s="19" t="s">
        <v>294</v>
      </c>
      <c r="E6510" s="19" t="s">
        <v>295</v>
      </c>
      <c r="F6510" s="19" t="s">
        <v>94</v>
      </c>
      <c r="G6510" s="19" t="s">
        <v>95</v>
      </c>
      <c r="H6510" s="25">
        <v>8.2640039694209209E-3</v>
      </c>
    </row>
    <row r="6511" spans="1:8" x14ac:dyDescent="0.25">
      <c r="A6511" s="19" t="s">
        <v>88</v>
      </c>
      <c r="B6511" s="19" t="s">
        <v>89</v>
      </c>
      <c r="C6511" s="19" t="s">
        <v>73</v>
      </c>
      <c r="D6511" s="19" t="s">
        <v>294</v>
      </c>
      <c r="E6511" s="19" t="s">
        <v>295</v>
      </c>
      <c r="F6511" s="19" t="s">
        <v>242</v>
      </c>
      <c r="G6511" s="19" t="s">
        <v>243</v>
      </c>
      <c r="H6511" s="25">
        <v>1.1988168385487399E-2</v>
      </c>
    </row>
    <row r="6512" spans="1:8" x14ac:dyDescent="0.25">
      <c r="A6512" s="19" t="s">
        <v>88</v>
      </c>
      <c r="B6512" s="19" t="s">
        <v>89</v>
      </c>
      <c r="C6512" s="19" t="s">
        <v>73</v>
      </c>
      <c r="D6512" s="19" t="s">
        <v>294</v>
      </c>
      <c r="E6512" s="19" t="s">
        <v>295</v>
      </c>
      <c r="F6512" s="19" t="s">
        <v>410</v>
      </c>
      <c r="G6512" s="19" t="s">
        <v>411</v>
      </c>
      <c r="H6512" s="25">
        <v>3.3409659689274069</v>
      </c>
    </row>
    <row r="6513" spans="1:8" x14ac:dyDescent="0.25">
      <c r="A6513" s="19" t="s">
        <v>88</v>
      </c>
      <c r="B6513" s="19" t="s">
        <v>89</v>
      </c>
      <c r="C6513" s="19" t="s">
        <v>73</v>
      </c>
      <c r="D6513" s="19" t="s">
        <v>294</v>
      </c>
      <c r="E6513" s="19" t="s">
        <v>295</v>
      </c>
      <c r="F6513" s="19" t="s">
        <v>166</v>
      </c>
      <c r="G6513" s="19" t="s">
        <v>167</v>
      </c>
      <c r="H6513" s="25">
        <v>1.2126365832978357E-4</v>
      </c>
    </row>
    <row r="6514" spans="1:8" x14ac:dyDescent="0.25">
      <c r="A6514" s="19" t="s">
        <v>88</v>
      </c>
      <c r="B6514" s="19" t="s">
        <v>89</v>
      </c>
      <c r="C6514" s="19" t="s">
        <v>73</v>
      </c>
      <c r="D6514" s="19" t="s">
        <v>294</v>
      </c>
      <c r="E6514" s="19" t="s">
        <v>295</v>
      </c>
      <c r="F6514" s="19" t="s">
        <v>266</v>
      </c>
      <c r="G6514" s="19" t="s">
        <v>267</v>
      </c>
      <c r="H6514" s="25">
        <v>6.4403539650037295E-4</v>
      </c>
    </row>
    <row r="6515" spans="1:8" x14ac:dyDescent="0.25">
      <c r="A6515" s="19" t="s">
        <v>88</v>
      </c>
      <c r="B6515" s="19" t="s">
        <v>89</v>
      </c>
      <c r="C6515" s="19" t="s">
        <v>73</v>
      </c>
      <c r="D6515" s="19" t="s">
        <v>294</v>
      </c>
      <c r="E6515" s="19" t="s">
        <v>295</v>
      </c>
      <c r="F6515" s="19" t="s">
        <v>244</v>
      </c>
      <c r="G6515" s="19" t="s">
        <v>245</v>
      </c>
      <c r="H6515" s="25">
        <v>6.1602201338456456E-3</v>
      </c>
    </row>
    <row r="6516" spans="1:8" x14ac:dyDescent="0.25">
      <c r="A6516" s="19" t="s">
        <v>88</v>
      </c>
      <c r="B6516" s="19" t="s">
        <v>89</v>
      </c>
      <c r="C6516" s="19" t="s">
        <v>73</v>
      </c>
      <c r="D6516" s="19" t="s">
        <v>294</v>
      </c>
      <c r="E6516" s="19" t="s">
        <v>295</v>
      </c>
      <c r="F6516" s="19" t="s">
        <v>296</v>
      </c>
      <c r="G6516" s="19" t="s">
        <v>297</v>
      </c>
      <c r="H6516" s="25">
        <v>5.870717963904851E-3</v>
      </c>
    </row>
    <row r="6517" spans="1:8" x14ac:dyDescent="0.25">
      <c r="A6517" s="19" t="s">
        <v>88</v>
      </c>
      <c r="B6517" s="19" t="s">
        <v>89</v>
      </c>
      <c r="C6517" s="19" t="s">
        <v>73</v>
      </c>
      <c r="D6517" s="19" t="s">
        <v>294</v>
      </c>
      <c r="E6517" s="19" t="s">
        <v>295</v>
      </c>
      <c r="F6517" s="19" t="s">
        <v>98</v>
      </c>
      <c r="G6517" s="19" t="s">
        <v>99</v>
      </c>
      <c r="H6517" s="25">
        <v>3.6367354752821476E-2</v>
      </c>
    </row>
    <row r="6518" spans="1:8" x14ac:dyDescent="0.25">
      <c r="A6518" s="19" t="s">
        <v>88</v>
      </c>
      <c r="B6518" s="19" t="s">
        <v>89</v>
      </c>
      <c r="C6518" s="19" t="s">
        <v>73</v>
      </c>
      <c r="D6518" s="19" t="s">
        <v>294</v>
      </c>
      <c r="E6518" s="19" t="s">
        <v>295</v>
      </c>
      <c r="F6518" s="19" t="s">
        <v>168</v>
      </c>
      <c r="G6518" s="19" t="s">
        <v>169</v>
      </c>
      <c r="H6518" s="25">
        <v>1.5514842344811306</v>
      </c>
    </row>
    <row r="6519" spans="1:8" x14ac:dyDescent="0.25">
      <c r="A6519" s="19" t="s">
        <v>88</v>
      </c>
      <c r="B6519" s="19" t="s">
        <v>89</v>
      </c>
      <c r="C6519" s="19" t="s">
        <v>73</v>
      </c>
      <c r="D6519" s="19" t="s">
        <v>294</v>
      </c>
      <c r="E6519" s="19" t="s">
        <v>295</v>
      </c>
      <c r="F6519" s="19" t="s">
        <v>172</v>
      </c>
      <c r="G6519" s="19" t="s">
        <v>173</v>
      </c>
      <c r="H6519" s="25">
        <v>1.4816564807258457E-3</v>
      </c>
    </row>
    <row r="6520" spans="1:8" x14ac:dyDescent="0.25">
      <c r="A6520" s="19" t="s">
        <v>88</v>
      </c>
      <c r="B6520" s="19" t="s">
        <v>89</v>
      </c>
      <c r="C6520" s="19" t="s">
        <v>73</v>
      </c>
      <c r="D6520" s="19" t="s">
        <v>294</v>
      </c>
      <c r="E6520" s="19" t="s">
        <v>295</v>
      </c>
      <c r="F6520" s="19" t="s">
        <v>100</v>
      </c>
      <c r="G6520" s="19" t="s">
        <v>101</v>
      </c>
      <c r="H6520" s="25">
        <v>4.075751930792644E-2</v>
      </c>
    </row>
    <row r="6521" spans="1:8" x14ac:dyDescent="0.25">
      <c r="A6521" s="19" t="s">
        <v>88</v>
      </c>
      <c r="B6521" s="19" t="s">
        <v>89</v>
      </c>
      <c r="C6521" s="19" t="s">
        <v>73</v>
      </c>
      <c r="D6521" s="19" t="s">
        <v>294</v>
      </c>
      <c r="E6521" s="19" t="s">
        <v>295</v>
      </c>
      <c r="F6521" s="19" t="s">
        <v>298</v>
      </c>
      <c r="G6521" s="19" t="s">
        <v>299</v>
      </c>
      <c r="H6521" s="25">
        <v>1.4398148287381772E-3</v>
      </c>
    </row>
    <row r="6522" spans="1:8" x14ac:dyDescent="0.25">
      <c r="A6522" s="19" t="s">
        <v>88</v>
      </c>
      <c r="B6522" s="19" t="s">
        <v>89</v>
      </c>
      <c r="C6522" s="19" t="s">
        <v>73</v>
      </c>
      <c r="D6522" s="19" t="s">
        <v>294</v>
      </c>
      <c r="E6522" s="19" t="s">
        <v>295</v>
      </c>
      <c r="F6522" s="19" t="s">
        <v>104</v>
      </c>
      <c r="G6522" s="19" t="s">
        <v>105</v>
      </c>
      <c r="H6522" s="25">
        <v>1.6089496790288097E-2</v>
      </c>
    </row>
    <row r="6523" spans="1:8" x14ac:dyDescent="0.25">
      <c r="A6523" s="19" t="s">
        <v>88</v>
      </c>
      <c r="B6523" s="19" t="s">
        <v>89</v>
      </c>
      <c r="C6523" s="19" t="s">
        <v>73</v>
      </c>
      <c r="D6523" s="19" t="s">
        <v>294</v>
      </c>
      <c r="E6523" s="19" t="s">
        <v>295</v>
      </c>
      <c r="F6523" s="19" t="s">
        <v>108</v>
      </c>
      <c r="G6523" s="19" t="s">
        <v>109</v>
      </c>
      <c r="H6523" s="25">
        <v>1.4523098991760311E-3</v>
      </c>
    </row>
    <row r="6524" spans="1:8" x14ac:dyDescent="0.25">
      <c r="A6524" s="19" t="s">
        <v>88</v>
      </c>
      <c r="B6524" s="19" t="s">
        <v>89</v>
      </c>
      <c r="C6524" s="19" t="s">
        <v>73</v>
      </c>
      <c r="D6524" s="19" t="s">
        <v>294</v>
      </c>
      <c r="E6524" s="19" t="s">
        <v>295</v>
      </c>
      <c r="F6524" s="19" t="s">
        <v>110</v>
      </c>
      <c r="G6524" s="19" t="s">
        <v>111</v>
      </c>
      <c r="H6524" s="25">
        <v>0.11178790632003192</v>
      </c>
    </row>
    <row r="6525" spans="1:8" x14ac:dyDescent="0.25">
      <c r="A6525" s="19" t="s">
        <v>88</v>
      </c>
      <c r="B6525" s="19" t="s">
        <v>89</v>
      </c>
      <c r="C6525" s="19" t="s">
        <v>73</v>
      </c>
      <c r="D6525" s="19" t="s">
        <v>294</v>
      </c>
      <c r="E6525" s="19" t="s">
        <v>295</v>
      </c>
      <c r="F6525" s="19" t="s">
        <v>206</v>
      </c>
      <c r="G6525" s="19" t="s">
        <v>207</v>
      </c>
      <c r="H6525" s="25">
        <v>4.748167894795069E-3</v>
      </c>
    </row>
    <row r="6526" spans="1:8" x14ac:dyDescent="0.25">
      <c r="A6526" s="19" t="s">
        <v>88</v>
      </c>
      <c r="B6526" s="19" t="s">
        <v>89</v>
      </c>
      <c r="C6526" s="19" t="s">
        <v>73</v>
      </c>
      <c r="D6526" s="19" t="s">
        <v>294</v>
      </c>
      <c r="E6526" s="19" t="s">
        <v>295</v>
      </c>
      <c r="F6526" s="19" t="s">
        <v>112</v>
      </c>
      <c r="G6526" s="19" t="s">
        <v>113</v>
      </c>
      <c r="H6526" s="25">
        <v>1.345836289792458E-3</v>
      </c>
    </row>
    <row r="6527" spans="1:8" x14ac:dyDescent="0.25">
      <c r="A6527" s="19" t="s">
        <v>88</v>
      </c>
      <c r="B6527" s="19" t="s">
        <v>89</v>
      </c>
      <c r="C6527" s="19" t="s">
        <v>73</v>
      </c>
      <c r="D6527" s="19" t="s">
        <v>294</v>
      </c>
      <c r="E6527" s="19" t="s">
        <v>295</v>
      </c>
      <c r="F6527" s="19" t="s">
        <v>114</v>
      </c>
      <c r="G6527" s="19" t="s">
        <v>115</v>
      </c>
      <c r="H6527" s="25">
        <v>1.3351830607866653E-2</v>
      </c>
    </row>
    <row r="6528" spans="1:8" x14ac:dyDescent="0.25">
      <c r="A6528" s="19" t="s">
        <v>88</v>
      </c>
      <c r="B6528" s="19" t="s">
        <v>89</v>
      </c>
      <c r="C6528" s="19" t="s">
        <v>73</v>
      </c>
      <c r="D6528" s="19" t="s">
        <v>294</v>
      </c>
      <c r="E6528" s="19" t="s">
        <v>295</v>
      </c>
      <c r="F6528" s="19" t="s">
        <v>186</v>
      </c>
      <c r="G6528" s="19" t="s">
        <v>187</v>
      </c>
      <c r="H6528" s="25">
        <v>2.6558617584892387E-3</v>
      </c>
    </row>
    <row r="6529" spans="1:8" x14ac:dyDescent="0.25">
      <c r="A6529" s="19" t="s">
        <v>88</v>
      </c>
      <c r="B6529" s="19" t="s">
        <v>89</v>
      </c>
      <c r="C6529" s="19" t="s">
        <v>73</v>
      </c>
      <c r="D6529" s="19" t="s">
        <v>294</v>
      </c>
      <c r="E6529" s="19" t="s">
        <v>295</v>
      </c>
      <c r="F6529" s="19" t="s">
        <v>190</v>
      </c>
      <c r="G6529" s="19" t="s">
        <v>191</v>
      </c>
      <c r="H6529" s="25">
        <v>8.2769636961054936E-4</v>
      </c>
    </row>
    <row r="6530" spans="1:8" x14ac:dyDescent="0.25">
      <c r="A6530" s="19" t="s">
        <v>88</v>
      </c>
      <c r="B6530" s="19" t="s">
        <v>89</v>
      </c>
      <c r="C6530" s="19" t="s">
        <v>73</v>
      </c>
      <c r="D6530" s="19" t="s">
        <v>294</v>
      </c>
      <c r="E6530" s="19" t="s">
        <v>295</v>
      </c>
      <c r="F6530" s="19" t="s">
        <v>192</v>
      </c>
      <c r="G6530" s="19" t="s">
        <v>193</v>
      </c>
      <c r="H6530" s="25">
        <v>1.8670353374491727E-3</v>
      </c>
    </row>
    <row r="6531" spans="1:8" x14ac:dyDescent="0.25">
      <c r="A6531" s="19" t="s">
        <v>88</v>
      </c>
      <c r="B6531" s="19" t="s">
        <v>89</v>
      </c>
      <c r="C6531" s="19" t="s">
        <v>73</v>
      </c>
      <c r="D6531" s="19" t="s">
        <v>294</v>
      </c>
      <c r="E6531" s="19" t="s">
        <v>295</v>
      </c>
      <c r="F6531" s="19" t="s">
        <v>194</v>
      </c>
      <c r="G6531" s="19" t="s">
        <v>195</v>
      </c>
      <c r="H6531" s="25">
        <v>9.9549205349695191E-2</v>
      </c>
    </row>
    <row r="6532" spans="1:8" x14ac:dyDescent="0.25">
      <c r="A6532" s="19" t="s">
        <v>88</v>
      </c>
      <c r="B6532" s="19" t="s">
        <v>89</v>
      </c>
      <c r="C6532" s="19" t="s">
        <v>73</v>
      </c>
      <c r="D6532" s="19" t="s">
        <v>294</v>
      </c>
      <c r="E6532" s="19" t="s">
        <v>295</v>
      </c>
      <c r="F6532" s="19" t="s">
        <v>232</v>
      </c>
      <c r="G6532" s="19" t="s">
        <v>233</v>
      </c>
      <c r="H6532" s="25">
        <v>3.3611687688123622E-2</v>
      </c>
    </row>
    <row r="6533" spans="1:8" x14ac:dyDescent="0.25">
      <c r="A6533" s="19" t="s">
        <v>88</v>
      </c>
      <c r="B6533" s="19" t="s">
        <v>89</v>
      </c>
      <c r="C6533" s="19" t="s">
        <v>73</v>
      </c>
      <c r="D6533" s="19" t="s">
        <v>294</v>
      </c>
      <c r="E6533" s="19" t="s">
        <v>295</v>
      </c>
      <c r="F6533" s="19" t="s">
        <v>122</v>
      </c>
      <c r="G6533" s="19" t="s">
        <v>123</v>
      </c>
      <c r="H6533" s="25">
        <v>2.4394921828515938E-3</v>
      </c>
    </row>
    <row r="6534" spans="1:8" x14ac:dyDescent="0.25">
      <c r="A6534" s="19" t="s">
        <v>88</v>
      </c>
      <c r="B6534" s="19" t="s">
        <v>89</v>
      </c>
      <c r="C6534" s="19" t="s">
        <v>73</v>
      </c>
      <c r="D6534" s="19" t="s">
        <v>294</v>
      </c>
      <c r="E6534" s="19" t="s">
        <v>295</v>
      </c>
      <c r="F6534" s="19" t="s">
        <v>126</v>
      </c>
      <c r="G6534" s="19" t="s">
        <v>127</v>
      </c>
      <c r="H6534" s="25">
        <v>9.3857357439278556E-4</v>
      </c>
    </row>
    <row r="6535" spans="1:8" x14ac:dyDescent="0.25">
      <c r="A6535" s="19" t="s">
        <v>88</v>
      </c>
      <c r="B6535" s="19" t="s">
        <v>89</v>
      </c>
      <c r="C6535" s="19" t="s">
        <v>73</v>
      </c>
      <c r="D6535" s="19" t="s">
        <v>294</v>
      </c>
      <c r="E6535" s="19" t="s">
        <v>295</v>
      </c>
      <c r="F6535" s="19" t="s">
        <v>128</v>
      </c>
      <c r="G6535" s="19" t="s">
        <v>129</v>
      </c>
      <c r="H6535" s="25">
        <v>5.2392173617023616E-3</v>
      </c>
    </row>
    <row r="6536" spans="1:8" x14ac:dyDescent="0.25">
      <c r="A6536" s="19" t="s">
        <v>88</v>
      </c>
      <c r="B6536" s="19" t="s">
        <v>89</v>
      </c>
      <c r="C6536" s="19" t="s">
        <v>73</v>
      </c>
      <c r="D6536" s="19" t="s">
        <v>294</v>
      </c>
      <c r="E6536" s="19" t="s">
        <v>295</v>
      </c>
      <c r="F6536" s="19" t="s">
        <v>412</v>
      </c>
      <c r="G6536" s="19" t="s">
        <v>413</v>
      </c>
      <c r="H6536" s="25">
        <v>1.156261067063403E-2</v>
      </c>
    </row>
    <row r="6537" spans="1:8" x14ac:dyDescent="0.25">
      <c r="A6537" s="19" t="s">
        <v>88</v>
      </c>
      <c r="B6537" s="19" t="s">
        <v>89</v>
      </c>
      <c r="C6537" s="19" t="s">
        <v>73</v>
      </c>
      <c r="D6537" s="19" t="s">
        <v>294</v>
      </c>
      <c r="E6537" s="19" t="s">
        <v>295</v>
      </c>
      <c r="F6537" s="19" t="s">
        <v>132</v>
      </c>
      <c r="G6537" s="19" t="s">
        <v>133</v>
      </c>
      <c r="H6537" s="25">
        <v>3.0823437502449359E-2</v>
      </c>
    </row>
    <row r="6538" spans="1:8" x14ac:dyDescent="0.25">
      <c r="A6538" s="19" t="s">
        <v>88</v>
      </c>
      <c r="B6538" s="19" t="s">
        <v>89</v>
      </c>
      <c r="C6538" s="19" t="s">
        <v>73</v>
      </c>
      <c r="D6538" s="19" t="s">
        <v>294</v>
      </c>
      <c r="E6538" s="19" t="s">
        <v>295</v>
      </c>
      <c r="F6538" s="19" t="s">
        <v>134</v>
      </c>
      <c r="G6538" s="19" t="s">
        <v>135</v>
      </c>
      <c r="H6538" s="25">
        <v>3.9066614347777889E-3</v>
      </c>
    </row>
    <row r="6539" spans="1:8" x14ac:dyDescent="0.25">
      <c r="A6539" s="19" t="s">
        <v>88</v>
      </c>
      <c r="B6539" s="19" t="s">
        <v>89</v>
      </c>
      <c r="C6539" s="19" t="s">
        <v>73</v>
      </c>
      <c r="D6539" s="19" t="s">
        <v>294</v>
      </c>
      <c r="E6539" s="19" t="s">
        <v>295</v>
      </c>
      <c r="F6539" s="19" t="s">
        <v>196</v>
      </c>
      <c r="G6539" s="19" t="s">
        <v>197</v>
      </c>
      <c r="H6539" s="25">
        <v>6.2396322376724286E-4</v>
      </c>
    </row>
    <row r="6540" spans="1:8" x14ac:dyDescent="0.25">
      <c r="A6540" s="19" t="s">
        <v>88</v>
      </c>
      <c r="B6540" s="19" t="s">
        <v>89</v>
      </c>
      <c r="C6540" s="19" t="s">
        <v>73</v>
      </c>
      <c r="D6540" s="19" t="s">
        <v>294</v>
      </c>
      <c r="E6540" s="19" t="s">
        <v>295</v>
      </c>
      <c r="F6540" s="19" t="s">
        <v>136</v>
      </c>
      <c r="G6540" s="19" t="s">
        <v>137</v>
      </c>
      <c r="H6540" s="25">
        <v>1.8563427254702433E-3</v>
      </c>
    </row>
    <row r="6541" spans="1:8" x14ac:dyDescent="0.25">
      <c r="A6541" s="19" t="s">
        <v>88</v>
      </c>
      <c r="B6541" s="19" t="s">
        <v>89</v>
      </c>
      <c r="C6541" s="19" t="s">
        <v>73</v>
      </c>
      <c r="D6541" s="19" t="s">
        <v>294</v>
      </c>
      <c r="E6541" s="19" t="s">
        <v>295</v>
      </c>
      <c r="F6541" s="19" t="s">
        <v>140</v>
      </c>
      <c r="G6541" s="19" t="s">
        <v>141</v>
      </c>
      <c r="H6541" s="25">
        <v>5.8697042925254387E-3</v>
      </c>
    </row>
    <row r="6542" spans="1:8" x14ac:dyDescent="0.25">
      <c r="A6542" s="19" t="s">
        <v>88</v>
      </c>
      <c r="B6542" s="19" t="s">
        <v>89</v>
      </c>
      <c r="C6542" s="19" t="s">
        <v>73</v>
      </c>
      <c r="D6542" s="19" t="s">
        <v>294</v>
      </c>
      <c r="E6542" s="19" t="s">
        <v>295</v>
      </c>
      <c r="F6542" s="19" t="s">
        <v>142</v>
      </c>
      <c r="G6542" s="19" t="s">
        <v>143</v>
      </c>
      <c r="H6542" s="25">
        <v>4.5250270329348875E-3</v>
      </c>
    </row>
    <row r="6543" spans="1:8" x14ac:dyDescent="0.25">
      <c r="A6543" s="19" t="s">
        <v>88</v>
      </c>
      <c r="B6543" s="19" t="s">
        <v>89</v>
      </c>
      <c r="C6543" s="19" t="s">
        <v>73</v>
      </c>
      <c r="D6543" s="19" t="s">
        <v>294</v>
      </c>
      <c r="E6543" s="19" t="s">
        <v>295</v>
      </c>
      <c r="F6543" s="19" t="s">
        <v>144</v>
      </c>
      <c r="G6543" s="19" t="s">
        <v>145</v>
      </c>
      <c r="H6543" s="25">
        <v>3.2244247707632546E-2</v>
      </c>
    </row>
    <row r="6544" spans="1:8" x14ac:dyDescent="0.25">
      <c r="A6544" s="19" t="s">
        <v>88</v>
      </c>
      <c r="B6544" s="19" t="s">
        <v>89</v>
      </c>
      <c r="C6544" s="19" t="s">
        <v>73</v>
      </c>
      <c r="D6544" s="19" t="s">
        <v>294</v>
      </c>
      <c r="E6544" s="19" t="s">
        <v>295</v>
      </c>
      <c r="F6544" s="19" t="s">
        <v>146</v>
      </c>
      <c r="G6544" s="19" t="s">
        <v>147</v>
      </c>
      <c r="H6544" s="25">
        <v>2.6254924854334509E-3</v>
      </c>
    </row>
    <row r="6545" spans="1:8" x14ac:dyDescent="0.25">
      <c r="A6545" s="19" t="s">
        <v>88</v>
      </c>
      <c r="B6545" s="19" t="s">
        <v>89</v>
      </c>
      <c r="C6545" s="19" t="s">
        <v>73</v>
      </c>
      <c r="D6545" s="19" t="s">
        <v>294</v>
      </c>
      <c r="E6545" s="19" t="s">
        <v>295</v>
      </c>
      <c r="F6545" s="19" t="s">
        <v>234</v>
      </c>
      <c r="G6545" s="19" t="s">
        <v>235</v>
      </c>
      <c r="H6545" s="25">
        <v>8.7330404430685273E-3</v>
      </c>
    </row>
    <row r="6546" spans="1:8" x14ac:dyDescent="0.25">
      <c r="A6546" s="19" t="s">
        <v>88</v>
      </c>
      <c r="B6546" s="19" t="s">
        <v>89</v>
      </c>
      <c r="C6546" s="19" t="s">
        <v>73</v>
      </c>
      <c r="D6546" s="19" t="s">
        <v>294</v>
      </c>
      <c r="E6546" s="19" t="s">
        <v>295</v>
      </c>
      <c r="F6546" s="19" t="s">
        <v>148</v>
      </c>
      <c r="G6546" s="19" t="s">
        <v>149</v>
      </c>
      <c r="H6546" s="25">
        <v>9.8840399186845302E-3</v>
      </c>
    </row>
    <row r="6547" spans="1:8" x14ac:dyDescent="0.25">
      <c r="A6547" s="19" t="s">
        <v>88</v>
      </c>
      <c r="B6547" s="19" t="s">
        <v>89</v>
      </c>
      <c r="C6547" s="19" t="s">
        <v>73</v>
      </c>
      <c r="D6547" s="19" t="s">
        <v>294</v>
      </c>
      <c r="E6547" s="19" t="s">
        <v>295</v>
      </c>
      <c r="F6547" s="19" t="s">
        <v>216</v>
      </c>
      <c r="G6547" s="19" t="s">
        <v>217</v>
      </c>
      <c r="H6547" s="25">
        <v>1.1420176510762523E-3</v>
      </c>
    </row>
    <row r="6548" spans="1:8" x14ac:dyDescent="0.25">
      <c r="A6548" s="19" t="s">
        <v>88</v>
      </c>
      <c r="B6548" s="19" t="s">
        <v>89</v>
      </c>
      <c r="C6548" s="19" t="s">
        <v>73</v>
      </c>
      <c r="D6548" s="19" t="s">
        <v>294</v>
      </c>
      <c r="E6548" s="19" t="s">
        <v>295</v>
      </c>
      <c r="F6548" s="19" t="s">
        <v>150</v>
      </c>
      <c r="G6548" s="19" t="s">
        <v>151</v>
      </c>
      <c r="H6548" s="25">
        <v>7.5773353078849729E-3</v>
      </c>
    </row>
    <row r="6549" spans="1:8" x14ac:dyDescent="0.25">
      <c r="A6549" s="19" t="s">
        <v>88</v>
      </c>
      <c r="B6549" s="19" t="s">
        <v>89</v>
      </c>
      <c r="C6549" s="19" t="s">
        <v>73</v>
      </c>
      <c r="D6549" s="19" t="s">
        <v>294</v>
      </c>
      <c r="E6549" s="19" t="s">
        <v>295</v>
      </c>
      <c r="F6549" s="19" t="s">
        <v>252</v>
      </c>
      <c r="G6549" s="19" t="s">
        <v>253</v>
      </c>
      <c r="H6549" s="25">
        <v>6.0378140651341815E-4</v>
      </c>
    </row>
    <row r="6550" spans="1:8" x14ac:dyDescent="0.25">
      <c r="A6550" s="19" t="s">
        <v>88</v>
      </c>
      <c r="B6550" s="19" t="s">
        <v>89</v>
      </c>
      <c r="C6550" s="19" t="s">
        <v>73</v>
      </c>
      <c r="D6550" s="19" t="s">
        <v>294</v>
      </c>
      <c r="E6550" s="19" t="s">
        <v>295</v>
      </c>
      <c r="F6550" s="19" t="s">
        <v>152</v>
      </c>
      <c r="G6550" s="19" t="s">
        <v>153</v>
      </c>
      <c r="H6550" s="25">
        <v>0.44856595331833465</v>
      </c>
    </row>
    <row r="6551" spans="1:8" x14ac:dyDescent="0.25">
      <c r="A6551" s="19" t="s">
        <v>88</v>
      </c>
      <c r="B6551" s="19" t="s">
        <v>89</v>
      </c>
      <c r="C6551" s="19" t="s">
        <v>73</v>
      </c>
      <c r="D6551" s="19" t="s">
        <v>294</v>
      </c>
      <c r="E6551" s="19" t="s">
        <v>295</v>
      </c>
      <c r="F6551" s="19" t="s">
        <v>154</v>
      </c>
      <c r="G6551" s="19" t="s">
        <v>155</v>
      </c>
      <c r="H6551" s="25">
        <v>5.3956893186633888E-2</v>
      </c>
    </row>
    <row r="6552" spans="1:8" x14ac:dyDescent="0.25">
      <c r="A6552" s="19" t="s">
        <v>88</v>
      </c>
      <c r="B6552" s="19" t="s">
        <v>89</v>
      </c>
      <c r="C6552" s="19" t="s">
        <v>73</v>
      </c>
      <c r="D6552" s="19" t="s">
        <v>294</v>
      </c>
      <c r="E6552" s="19" t="s">
        <v>295</v>
      </c>
      <c r="F6552" s="19" t="s">
        <v>262</v>
      </c>
      <c r="G6552" s="19" t="s">
        <v>263</v>
      </c>
      <c r="H6552" s="25">
        <v>3.6868204014042547E-2</v>
      </c>
    </row>
    <row r="6553" spans="1:8" x14ac:dyDescent="0.25">
      <c r="A6553" s="19" t="s">
        <v>88</v>
      </c>
      <c r="B6553" s="19" t="s">
        <v>89</v>
      </c>
      <c r="C6553" s="19" t="s">
        <v>73</v>
      </c>
      <c r="D6553" s="19" t="s">
        <v>294</v>
      </c>
      <c r="E6553" s="19" t="s">
        <v>295</v>
      </c>
      <c r="F6553" s="19" t="s">
        <v>156</v>
      </c>
      <c r="G6553" s="19" t="s">
        <v>157</v>
      </c>
      <c r="H6553" s="25">
        <v>2.2821527831616169E-2</v>
      </c>
    </row>
    <row r="6554" spans="1:8" x14ac:dyDescent="0.25">
      <c r="A6554" s="19" t="s">
        <v>88</v>
      </c>
      <c r="B6554" s="19" t="s">
        <v>89</v>
      </c>
      <c r="C6554" s="19" t="s">
        <v>73</v>
      </c>
      <c r="D6554" s="19" t="s">
        <v>294</v>
      </c>
      <c r="E6554" s="19" t="s">
        <v>295</v>
      </c>
      <c r="F6554" s="19" t="s">
        <v>158</v>
      </c>
      <c r="G6554" s="19" t="s">
        <v>159</v>
      </c>
      <c r="H6554" s="25">
        <v>3.4095427794840624E-4</v>
      </c>
    </row>
    <row r="6555" spans="1:8" x14ac:dyDescent="0.25">
      <c r="A6555" s="19" t="s">
        <v>88</v>
      </c>
      <c r="B6555" s="19" t="s">
        <v>89</v>
      </c>
      <c r="C6555" s="19" t="s">
        <v>73</v>
      </c>
      <c r="D6555" s="19" t="s">
        <v>294</v>
      </c>
      <c r="E6555" s="19" t="s">
        <v>295</v>
      </c>
      <c r="F6555" s="19" t="s">
        <v>254</v>
      </c>
      <c r="G6555" s="19" t="s">
        <v>255</v>
      </c>
      <c r="H6555" s="25">
        <v>2.8404392456307517E-2</v>
      </c>
    </row>
    <row r="6556" spans="1:8" x14ac:dyDescent="0.25">
      <c r="A6556" s="19" t="s">
        <v>88</v>
      </c>
      <c r="B6556" s="19" t="s">
        <v>89</v>
      </c>
      <c r="C6556" s="19" t="s">
        <v>73</v>
      </c>
      <c r="D6556" s="19" t="s">
        <v>294</v>
      </c>
      <c r="E6556" s="19" t="s">
        <v>295</v>
      </c>
      <c r="F6556" s="19" t="s">
        <v>162</v>
      </c>
      <c r="G6556" s="19" t="s">
        <v>163</v>
      </c>
      <c r="H6556" s="25">
        <v>6.5569654346682119E-2</v>
      </c>
    </row>
    <row r="6557" spans="1:8" x14ac:dyDescent="0.25">
      <c r="A6557" s="19" t="s">
        <v>88</v>
      </c>
      <c r="B6557" s="19" t="s">
        <v>89</v>
      </c>
      <c r="C6557" s="19" t="s">
        <v>73</v>
      </c>
      <c r="D6557" s="19" t="s">
        <v>300</v>
      </c>
      <c r="E6557" s="19" t="s">
        <v>301</v>
      </c>
      <c r="F6557" s="19" t="s">
        <v>94</v>
      </c>
      <c r="G6557" s="19" t="s">
        <v>95</v>
      </c>
      <c r="H6557" s="25">
        <v>3.66622005776356E-3</v>
      </c>
    </row>
    <row r="6558" spans="1:8" x14ac:dyDescent="0.25">
      <c r="A6558" s="19" t="s">
        <v>88</v>
      </c>
      <c r="B6558" s="19" t="s">
        <v>89</v>
      </c>
      <c r="C6558" s="19" t="s">
        <v>73</v>
      </c>
      <c r="D6558" s="19" t="s">
        <v>300</v>
      </c>
      <c r="E6558" s="19" t="s">
        <v>301</v>
      </c>
      <c r="F6558" s="19" t="s">
        <v>410</v>
      </c>
      <c r="G6558" s="19" t="s">
        <v>411</v>
      </c>
      <c r="H6558" s="25">
        <v>0.44486864615412602</v>
      </c>
    </row>
    <row r="6559" spans="1:8" x14ac:dyDescent="0.25">
      <c r="A6559" s="19" t="s">
        <v>88</v>
      </c>
      <c r="B6559" s="19" t="s">
        <v>89</v>
      </c>
      <c r="C6559" s="19" t="s">
        <v>73</v>
      </c>
      <c r="D6559" s="19" t="s">
        <v>300</v>
      </c>
      <c r="E6559" s="19" t="s">
        <v>301</v>
      </c>
      <c r="F6559" s="19" t="s">
        <v>244</v>
      </c>
      <c r="G6559" s="19" t="s">
        <v>245</v>
      </c>
      <c r="H6559" s="25">
        <v>3.8836764465577274E-3</v>
      </c>
    </row>
    <row r="6560" spans="1:8" x14ac:dyDescent="0.25">
      <c r="A6560" s="19" t="s">
        <v>88</v>
      </c>
      <c r="B6560" s="19" t="s">
        <v>89</v>
      </c>
      <c r="C6560" s="19" t="s">
        <v>73</v>
      </c>
      <c r="D6560" s="19" t="s">
        <v>300</v>
      </c>
      <c r="E6560" s="19" t="s">
        <v>301</v>
      </c>
      <c r="F6560" s="19" t="s">
        <v>96</v>
      </c>
      <c r="G6560" s="19" t="s">
        <v>97</v>
      </c>
      <c r="H6560" s="25">
        <v>1.7828863244045991E-3</v>
      </c>
    </row>
    <row r="6561" spans="1:8" x14ac:dyDescent="0.25">
      <c r="A6561" s="19" t="s">
        <v>88</v>
      </c>
      <c r="B6561" s="19" t="s">
        <v>89</v>
      </c>
      <c r="C6561" s="19" t="s">
        <v>73</v>
      </c>
      <c r="D6561" s="19" t="s">
        <v>300</v>
      </c>
      <c r="E6561" s="19" t="s">
        <v>301</v>
      </c>
      <c r="F6561" s="19" t="s">
        <v>98</v>
      </c>
      <c r="G6561" s="19" t="s">
        <v>99</v>
      </c>
      <c r="H6561" s="25">
        <v>1.6456053585377894E-2</v>
      </c>
    </row>
    <row r="6562" spans="1:8" x14ac:dyDescent="0.25">
      <c r="A6562" s="19" t="s">
        <v>88</v>
      </c>
      <c r="B6562" s="19" t="s">
        <v>89</v>
      </c>
      <c r="C6562" s="19" t="s">
        <v>73</v>
      </c>
      <c r="D6562" s="19" t="s">
        <v>300</v>
      </c>
      <c r="E6562" s="19" t="s">
        <v>301</v>
      </c>
      <c r="F6562" s="19" t="s">
        <v>168</v>
      </c>
      <c r="G6562" s="19" t="s">
        <v>169</v>
      </c>
      <c r="H6562" s="25">
        <v>0.99420873621662409</v>
      </c>
    </row>
    <row r="6563" spans="1:8" x14ac:dyDescent="0.25">
      <c r="A6563" s="19" t="s">
        <v>88</v>
      </c>
      <c r="B6563" s="19" t="s">
        <v>89</v>
      </c>
      <c r="C6563" s="19" t="s">
        <v>73</v>
      </c>
      <c r="D6563" s="19" t="s">
        <v>300</v>
      </c>
      <c r="E6563" s="19" t="s">
        <v>301</v>
      </c>
      <c r="F6563" s="19" t="s">
        <v>110</v>
      </c>
      <c r="G6563" s="19" t="s">
        <v>111</v>
      </c>
      <c r="H6563" s="25">
        <v>7.4263064077517227E-3</v>
      </c>
    </row>
    <row r="6564" spans="1:8" x14ac:dyDescent="0.25">
      <c r="A6564" s="19" t="s">
        <v>88</v>
      </c>
      <c r="B6564" s="19" t="s">
        <v>89</v>
      </c>
      <c r="C6564" s="19" t="s">
        <v>73</v>
      </c>
      <c r="D6564" s="19" t="s">
        <v>300</v>
      </c>
      <c r="E6564" s="19" t="s">
        <v>301</v>
      </c>
      <c r="F6564" s="19" t="s">
        <v>302</v>
      </c>
      <c r="G6564" s="19" t="s">
        <v>303</v>
      </c>
      <c r="H6564" s="25">
        <v>8.9837194758992083E-3</v>
      </c>
    </row>
    <row r="6565" spans="1:8" x14ac:dyDescent="0.25">
      <c r="A6565" s="19" t="s">
        <v>88</v>
      </c>
      <c r="B6565" s="19" t="s">
        <v>89</v>
      </c>
      <c r="C6565" s="19" t="s">
        <v>73</v>
      </c>
      <c r="D6565" s="19" t="s">
        <v>300</v>
      </c>
      <c r="E6565" s="19" t="s">
        <v>301</v>
      </c>
      <c r="F6565" s="19" t="s">
        <v>112</v>
      </c>
      <c r="G6565" s="19" t="s">
        <v>113</v>
      </c>
      <c r="H6565" s="25">
        <v>1.9981268881213592E-3</v>
      </c>
    </row>
    <row r="6566" spans="1:8" x14ac:dyDescent="0.25">
      <c r="A6566" s="19" t="s">
        <v>88</v>
      </c>
      <c r="B6566" s="19" t="s">
        <v>89</v>
      </c>
      <c r="C6566" s="19" t="s">
        <v>73</v>
      </c>
      <c r="D6566" s="19" t="s">
        <v>300</v>
      </c>
      <c r="E6566" s="19" t="s">
        <v>301</v>
      </c>
      <c r="F6566" s="19" t="s">
        <v>114</v>
      </c>
      <c r="G6566" s="19" t="s">
        <v>115</v>
      </c>
      <c r="H6566" s="25">
        <v>6.0323097105716601E-3</v>
      </c>
    </row>
    <row r="6567" spans="1:8" x14ac:dyDescent="0.25">
      <c r="A6567" s="19" t="s">
        <v>88</v>
      </c>
      <c r="B6567" s="19" t="s">
        <v>89</v>
      </c>
      <c r="C6567" s="19" t="s">
        <v>73</v>
      </c>
      <c r="D6567" s="19" t="s">
        <v>300</v>
      </c>
      <c r="E6567" s="19" t="s">
        <v>301</v>
      </c>
      <c r="F6567" s="19" t="s">
        <v>186</v>
      </c>
      <c r="G6567" s="19" t="s">
        <v>187</v>
      </c>
      <c r="H6567" s="25">
        <v>3.4277855596373734E-3</v>
      </c>
    </row>
    <row r="6568" spans="1:8" x14ac:dyDescent="0.25">
      <c r="A6568" s="19" t="s">
        <v>88</v>
      </c>
      <c r="B6568" s="19" t="s">
        <v>89</v>
      </c>
      <c r="C6568" s="19" t="s">
        <v>73</v>
      </c>
      <c r="D6568" s="19" t="s">
        <v>300</v>
      </c>
      <c r="E6568" s="19" t="s">
        <v>301</v>
      </c>
      <c r="F6568" s="19" t="s">
        <v>190</v>
      </c>
      <c r="G6568" s="19" t="s">
        <v>191</v>
      </c>
      <c r="H6568" s="25">
        <v>4.7004356194275878E-4</v>
      </c>
    </row>
    <row r="6569" spans="1:8" x14ac:dyDescent="0.25">
      <c r="A6569" s="19" t="s">
        <v>88</v>
      </c>
      <c r="B6569" s="19" t="s">
        <v>89</v>
      </c>
      <c r="C6569" s="19" t="s">
        <v>73</v>
      </c>
      <c r="D6569" s="19" t="s">
        <v>300</v>
      </c>
      <c r="E6569" s="19" t="s">
        <v>301</v>
      </c>
      <c r="F6569" s="19" t="s">
        <v>192</v>
      </c>
      <c r="G6569" s="19" t="s">
        <v>193</v>
      </c>
      <c r="H6569" s="25">
        <v>7.2593029343056973E-4</v>
      </c>
    </row>
    <row r="6570" spans="1:8" x14ac:dyDescent="0.25">
      <c r="A6570" s="19" t="s">
        <v>88</v>
      </c>
      <c r="B6570" s="19" t="s">
        <v>89</v>
      </c>
      <c r="C6570" s="19" t="s">
        <v>73</v>
      </c>
      <c r="D6570" s="19" t="s">
        <v>300</v>
      </c>
      <c r="E6570" s="19" t="s">
        <v>301</v>
      </c>
      <c r="F6570" s="19" t="s">
        <v>194</v>
      </c>
      <c r="G6570" s="19" t="s">
        <v>195</v>
      </c>
      <c r="H6570" s="25">
        <v>6.2449337304053304E-2</v>
      </c>
    </row>
    <row r="6571" spans="1:8" x14ac:dyDescent="0.25">
      <c r="A6571" s="19" t="s">
        <v>88</v>
      </c>
      <c r="B6571" s="19" t="s">
        <v>89</v>
      </c>
      <c r="C6571" s="19" t="s">
        <v>73</v>
      </c>
      <c r="D6571" s="19" t="s">
        <v>300</v>
      </c>
      <c r="E6571" s="19" t="s">
        <v>301</v>
      </c>
      <c r="F6571" s="19" t="s">
        <v>232</v>
      </c>
      <c r="G6571" s="19" t="s">
        <v>233</v>
      </c>
      <c r="H6571" s="25">
        <v>2.0676763596793553E-2</v>
      </c>
    </row>
    <row r="6572" spans="1:8" x14ac:dyDescent="0.25">
      <c r="A6572" s="19" t="s">
        <v>88</v>
      </c>
      <c r="B6572" s="19" t="s">
        <v>89</v>
      </c>
      <c r="C6572" s="19" t="s">
        <v>73</v>
      </c>
      <c r="D6572" s="19" t="s">
        <v>300</v>
      </c>
      <c r="E6572" s="19" t="s">
        <v>301</v>
      </c>
      <c r="F6572" s="19" t="s">
        <v>122</v>
      </c>
      <c r="G6572" s="19" t="s">
        <v>123</v>
      </c>
      <c r="H6572" s="25">
        <v>1.4354516504250384E-3</v>
      </c>
    </row>
    <row r="6573" spans="1:8" x14ac:dyDescent="0.25">
      <c r="A6573" s="19" t="s">
        <v>88</v>
      </c>
      <c r="B6573" s="19" t="s">
        <v>89</v>
      </c>
      <c r="C6573" s="19" t="s">
        <v>73</v>
      </c>
      <c r="D6573" s="19" t="s">
        <v>300</v>
      </c>
      <c r="E6573" s="19" t="s">
        <v>301</v>
      </c>
      <c r="F6573" s="19" t="s">
        <v>126</v>
      </c>
      <c r="G6573" s="19" t="s">
        <v>127</v>
      </c>
      <c r="H6573" s="25">
        <v>5.112444760877725E-4</v>
      </c>
    </row>
    <row r="6574" spans="1:8" x14ac:dyDescent="0.25">
      <c r="A6574" s="19" t="s">
        <v>88</v>
      </c>
      <c r="B6574" s="19" t="s">
        <v>89</v>
      </c>
      <c r="C6574" s="19" t="s">
        <v>73</v>
      </c>
      <c r="D6574" s="19" t="s">
        <v>300</v>
      </c>
      <c r="E6574" s="19" t="s">
        <v>301</v>
      </c>
      <c r="F6574" s="19" t="s">
        <v>128</v>
      </c>
      <c r="G6574" s="19" t="s">
        <v>129</v>
      </c>
      <c r="H6574" s="25">
        <v>2.294265935379014E-3</v>
      </c>
    </row>
    <row r="6575" spans="1:8" x14ac:dyDescent="0.25">
      <c r="A6575" s="19" t="s">
        <v>88</v>
      </c>
      <c r="B6575" s="19" t="s">
        <v>89</v>
      </c>
      <c r="C6575" s="19" t="s">
        <v>73</v>
      </c>
      <c r="D6575" s="19" t="s">
        <v>300</v>
      </c>
      <c r="E6575" s="19" t="s">
        <v>301</v>
      </c>
      <c r="F6575" s="19" t="s">
        <v>412</v>
      </c>
      <c r="G6575" s="19" t="s">
        <v>413</v>
      </c>
      <c r="H6575" s="25">
        <v>5.3847360857290482E-3</v>
      </c>
    </row>
    <row r="6576" spans="1:8" x14ac:dyDescent="0.25">
      <c r="A6576" s="19" t="s">
        <v>88</v>
      </c>
      <c r="B6576" s="19" t="s">
        <v>89</v>
      </c>
      <c r="C6576" s="19" t="s">
        <v>73</v>
      </c>
      <c r="D6576" s="19" t="s">
        <v>300</v>
      </c>
      <c r="E6576" s="19" t="s">
        <v>301</v>
      </c>
      <c r="F6576" s="19" t="s">
        <v>132</v>
      </c>
      <c r="G6576" s="19" t="s">
        <v>133</v>
      </c>
      <c r="H6576" s="25">
        <v>1.4337521078565169E-2</v>
      </c>
    </row>
    <row r="6577" spans="1:8" x14ac:dyDescent="0.25">
      <c r="A6577" s="19" t="s">
        <v>88</v>
      </c>
      <c r="B6577" s="19" t="s">
        <v>89</v>
      </c>
      <c r="C6577" s="19" t="s">
        <v>73</v>
      </c>
      <c r="D6577" s="19" t="s">
        <v>300</v>
      </c>
      <c r="E6577" s="19" t="s">
        <v>301</v>
      </c>
      <c r="F6577" s="19" t="s">
        <v>134</v>
      </c>
      <c r="G6577" s="19" t="s">
        <v>135</v>
      </c>
      <c r="H6577" s="25">
        <v>1.3578574074700935E-3</v>
      </c>
    </row>
    <row r="6578" spans="1:8" x14ac:dyDescent="0.25">
      <c r="A6578" s="19" t="s">
        <v>88</v>
      </c>
      <c r="B6578" s="19" t="s">
        <v>89</v>
      </c>
      <c r="C6578" s="19" t="s">
        <v>73</v>
      </c>
      <c r="D6578" s="19" t="s">
        <v>300</v>
      </c>
      <c r="E6578" s="19" t="s">
        <v>301</v>
      </c>
      <c r="F6578" s="19" t="s">
        <v>140</v>
      </c>
      <c r="G6578" s="19" t="s">
        <v>141</v>
      </c>
      <c r="H6578" s="25">
        <v>3.5913538058608861E-3</v>
      </c>
    </row>
    <row r="6579" spans="1:8" x14ac:dyDescent="0.25">
      <c r="A6579" s="19" t="s">
        <v>88</v>
      </c>
      <c r="B6579" s="19" t="s">
        <v>89</v>
      </c>
      <c r="C6579" s="19" t="s">
        <v>73</v>
      </c>
      <c r="D6579" s="19" t="s">
        <v>300</v>
      </c>
      <c r="E6579" s="19" t="s">
        <v>301</v>
      </c>
      <c r="F6579" s="19" t="s">
        <v>198</v>
      </c>
      <c r="G6579" s="19" t="s">
        <v>199</v>
      </c>
      <c r="H6579" s="25">
        <v>2.1543414923253245E-2</v>
      </c>
    </row>
    <row r="6580" spans="1:8" x14ac:dyDescent="0.25">
      <c r="A6580" s="19" t="s">
        <v>88</v>
      </c>
      <c r="B6580" s="19" t="s">
        <v>89</v>
      </c>
      <c r="C6580" s="19" t="s">
        <v>73</v>
      </c>
      <c r="D6580" s="19" t="s">
        <v>300</v>
      </c>
      <c r="E6580" s="19" t="s">
        <v>301</v>
      </c>
      <c r="F6580" s="19" t="s">
        <v>142</v>
      </c>
      <c r="G6580" s="19" t="s">
        <v>143</v>
      </c>
      <c r="H6580" s="25">
        <v>2.4858322943824172E-3</v>
      </c>
    </row>
    <row r="6581" spans="1:8" x14ac:dyDescent="0.25">
      <c r="A6581" s="19" t="s">
        <v>88</v>
      </c>
      <c r="B6581" s="19" t="s">
        <v>89</v>
      </c>
      <c r="C6581" s="19" t="s">
        <v>73</v>
      </c>
      <c r="D6581" s="19" t="s">
        <v>300</v>
      </c>
      <c r="E6581" s="19" t="s">
        <v>301</v>
      </c>
      <c r="F6581" s="19" t="s">
        <v>146</v>
      </c>
      <c r="G6581" s="19" t="s">
        <v>147</v>
      </c>
      <c r="H6581" s="25">
        <v>1.5337814805855556E-3</v>
      </c>
    </row>
    <row r="6582" spans="1:8" x14ac:dyDescent="0.25">
      <c r="A6582" s="19" t="s">
        <v>88</v>
      </c>
      <c r="B6582" s="19" t="s">
        <v>89</v>
      </c>
      <c r="C6582" s="19" t="s">
        <v>73</v>
      </c>
      <c r="D6582" s="19" t="s">
        <v>300</v>
      </c>
      <c r="E6582" s="19" t="s">
        <v>301</v>
      </c>
      <c r="F6582" s="19" t="s">
        <v>148</v>
      </c>
      <c r="G6582" s="19" t="s">
        <v>149</v>
      </c>
      <c r="H6582" s="25">
        <v>5.3431672100056849E-3</v>
      </c>
    </row>
    <row r="6583" spans="1:8" x14ac:dyDescent="0.25">
      <c r="A6583" s="19" t="s">
        <v>88</v>
      </c>
      <c r="B6583" s="19" t="s">
        <v>89</v>
      </c>
      <c r="C6583" s="19" t="s">
        <v>73</v>
      </c>
      <c r="D6583" s="19" t="s">
        <v>300</v>
      </c>
      <c r="E6583" s="19" t="s">
        <v>301</v>
      </c>
      <c r="F6583" s="19" t="s">
        <v>150</v>
      </c>
      <c r="G6583" s="19" t="s">
        <v>151</v>
      </c>
      <c r="H6583" s="25">
        <v>4.7869771231921227E-3</v>
      </c>
    </row>
    <row r="6584" spans="1:8" x14ac:dyDescent="0.25">
      <c r="A6584" s="19" t="s">
        <v>88</v>
      </c>
      <c r="B6584" s="19" t="s">
        <v>89</v>
      </c>
      <c r="C6584" s="19" t="s">
        <v>73</v>
      </c>
      <c r="D6584" s="19" t="s">
        <v>300</v>
      </c>
      <c r="E6584" s="19" t="s">
        <v>301</v>
      </c>
      <c r="F6584" s="19" t="s">
        <v>262</v>
      </c>
      <c r="G6584" s="19" t="s">
        <v>263</v>
      </c>
      <c r="H6584" s="25">
        <v>2.0747154574325619E-2</v>
      </c>
    </row>
    <row r="6585" spans="1:8" x14ac:dyDescent="0.25">
      <c r="A6585" s="19" t="s">
        <v>88</v>
      </c>
      <c r="B6585" s="19" t="s">
        <v>89</v>
      </c>
      <c r="C6585" s="19" t="s">
        <v>73</v>
      </c>
      <c r="D6585" s="19" t="s">
        <v>300</v>
      </c>
      <c r="E6585" s="19" t="s">
        <v>301</v>
      </c>
      <c r="F6585" s="19" t="s">
        <v>156</v>
      </c>
      <c r="G6585" s="19" t="s">
        <v>157</v>
      </c>
      <c r="H6585" s="25">
        <v>5.0114624182019236E-2</v>
      </c>
    </row>
    <row r="6586" spans="1:8" x14ac:dyDescent="0.25">
      <c r="A6586" s="19" t="s">
        <v>88</v>
      </c>
      <c r="B6586" s="19" t="s">
        <v>89</v>
      </c>
      <c r="C6586" s="19" t="s">
        <v>73</v>
      </c>
      <c r="D6586" s="19" t="s">
        <v>300</v>
      </c>
      <c r="E6586" s="19" t="s">
        <v>301</v>
      </c>
      <c r="F6586" s="19" t="s">
        <v>158</v>
      </c>
      <c r="G6586" s="19" t="s">
        <v>159</v>
      </c>
      <c r="H6586" s="25">
        <v>1.0865467631309722E-4</v>
      </c>
    </row>
    <row r="6587" spans="1:8" x14ac:dyDescent="0.25">
      <c r="A6587" s="19" t="s">
        <v>88</v>
      </c>
      <c r="B6587" s="19" t="s">
        <v>89</v>
      </c>
      <c r="C6587" s="19" t="s">
        <v>73</v>
      </c>
      <c r="D6587" s="19" t="s">
        <v>300</v>
      </c>
      <c r="E6587" s="19" t="s">
        <v>301</v>
      </c>
      <c r="F6587" s="19" t="s">
        <v>162</v>
      </c>
      <c r="G6587" s="19" t="s">
        <v>163</v>
      </c>
      <c r="H6587" s="25">
        <v>1.4602837642344742E-2</v>
      </c>
    </row>
    <row r="6588" spans="1:8" x14ac:dyDescent="0.25">
      <c r="A6588" s="19" t="s">
        <v>88</v>
      </c>
      <c r="B6588" s="19" t="s">
        <v>89</v>
      </c>
      <c r="C6588" s="19" t="s">
        <v>73</v>
      </c>
      <c r="D6588" s="19" t="s">
        <v>300</v>
      </c>
      <c r="E6588" s="19" t="s">
        <v>301</v>
      </c>
      <c r="F6588" s="19" t="s">
        <v>202</v>
      </c>
      <c r="G6588" s="19" t="s">
        <v>203</v>
      </c>
      <c r="H6588" s="25">
        <v>9.0292390751538882E-4</v>
      </c>
    </row>
    <row r="6589" spans="1:8" x14ac:dyDescent="0.25">
      <c r="A6589" s="19" t="s">
        <v>88</v>
      </c>
      <c r="B6589" s="19" t="s">
        <v>89</v>
      </c>
      <c r="C6589" s="19" t="s">
        <v>73</v>
      </c>
      <c r="D6589" s="19" t="s">
        <v>300</v>
      </c>
      <c r="E6589" s="19" t="s">
        <v>301</v>
      </c>
      <c r="F6589" s="19" t="s">
        <v>256</v>
      </c>
      <c r="G6589" s="19" t="s">
        <v>257</v>
      </c>
      <c r="H6589" s="25">
        <v>3.168362131945452E-2</v>
      </c>
    </row>
    <row r="6590" spans="1:8" x14ac:dyDescent="0.25">
      <c r="A6590" s="19" t="s">
        <v>88</v>
      </c>
      <c r="B6590" s="19" t="s">
        <v>89</v>
      </c>
      <c r="C6590" s="19" t="s">
        <v>73</v>
      </c>
      <c r="D6590" s="19" t="s">
        <v>304</v>
      </c>
      <c r="E6590" s="19" t="s">
        <v>305</v>
      </c>
      <c r="F6590" s="19" t="s">
        <v>94</v>
      </c>
      <c r="G6590" s="19" t="s">
        <v>95</v>
      </c>
      <c r="H6590" s="25">
        <v>2.6435504983875345E-3</v>
      </c>
    </row>
    <row r="6591" spans="1:8" x14ac:dyDescent="0.25">
      <c r="A6591" s="19" t="s">
        <v>88</v>
      </c>
      <c r="B6591" s="19" t="s">
        <v>89</v>
      </c>
      <c r="C6591" s="19" t="s">
        <v>73</v>
      </c>
      <c r="D6591" s="19" t="s">
        <v>304</v>
      </c>
      <c r="E6591" s="19" t="s">
        <v>305</v>
      </c>
      <c r="F6591" s="19" t="s">
        <v>410</v>
      </c>
      <c r="G6591" s="19" t="s">
        <v>411</v>
      </c>
      <c r="H6591" s="25">
        <v>0.71590349055924407</v>
      </c>
    </row>
    <row r="6592" spans="1:8" x14ac:dyDescent="0.25">
      <c r="A6592" s="19" t="s">
        <v>88</v>
      </c>
      <c r="B6592" s="19" t="s">
        <v>89</v>
      </c>
      <c r="C6592" s="19" t="s">
        <v>73</v>
      </c>
      <c r="D6592" s="19" t="s">
        <v>304</v>
      </c>
      <c r="E6592" s="19" t="s">
        <v>305</v>
      </c>
      <c r="F6592" s="19" t="s">
        <v>166</v>
      </c>
      <c r="G6592" s="19" t="s">
        <v>167</v>
      </c>
      <c r="H6592" s="25">
        <v>4.5105650189160435E-5</v>
      </c>
    </row>
    <row r="6593" spans="1:8" x14ac:dyDescent="0.25">
      <c r="A6593" s="19" t="s">
        <v>88</v>
      </c>
      <c r="B6593" s="19" t="s">
        <v>89</v>
      </c>
      <c r="C6593" s="19" t="s">
        <v>73</v>
      </c>
      <c r="D6593" s="19" t="s">
        <v>304</v>
      </c>
      <c r="E6593" s="19" t="s">
        <v>305</v>
      </c>
      <c r="F6593" s="19" t="s">
        <v>244</v>
      </c>
      <c r="G6593" s="19" t="s">
        <v>245</v>
      </c>
      <c r="H6593" s="25">
        <v>2.3252532297766853E-3</v>
      </c>
    </row>
    <row r="6594" spans="1:8" x14ac:dyDescent="0.25">
      <c r="A6594" s="19" t="s">
        <v>88</v>
      </c>
      <c r="B6594" s="19" t="s">
        <v>89</v>
      </c>
      <c r="C6594" s="19" t="s">
        <v>73</v>
      </c>
      <c r="D6594" s="19" t="s">
        <v>304</v>
      </c>
      <c r="E6594" s="19" t="s">
        <v>305</v>
      </c>
      <c r="F6594" s="19" t="s">
        <v>180</v>
      </c>
      <c r="G6594" s="19" t="s">
        <v>181</v>
      </c>
      <c r="H6594" s="25">
        <v>2.156425017334587E-4</v>
      </c>
    </row>
    <row r="6595" spans="1:8" x14ac:dyDescent="0.25">
      <c r="A6595" s="19" t="s">
        <v>88</v>
      </c>
      <c r="B6595" s="19" t="s">
        <v>89</v>
      </c>
      <c r="C6595" s="19" t="s">
        <v>73</v>
      </c>
      <c r="D6595" s="19" t="s">
        <v>304</v>
      </c>
      <c r="E6595" s="19" t="s">
        <v>305</v>
      </c>
      <c r="F6595" s="19" t="s">
        <v>98</v>
      </c>
      <c r="G6595" s="19" t="s">
        <v>99</v>
      </c>
      <c r="H6595" s="25">
        <v>1.5452636848021686E-3</v>
      </c>
    </row>
    <row r="6596" spans="1:8" x14ac:dyDescent="0.25">
      <c r="A6596" s="19" t="s">
        <v>88</v>
      </c>
      <c r="B6596" s="19" t="s">
        <v>89</v>
      </c>
      <c r="C6596" s="19" t="s">
        <v>73</v>
      </c>
      <c r="D6596" s="19" t="s">
        <v>304</v>
      </c>
      <c r="E6596" s="19" t="s">
        <v>305</v>
      </c>
      <c r="F6596" s="19" t="s">
        <v>168</v>
      </c>
      <c r="G6596" s="19" t="s">
        <v>169</v>
      </c>
      <c r="H6596" s="25">
        <v>0.21972222764726079</v>
      </c>
    </row>
    <row r="6597" spans="1:8" x14ac:dyDescent="0.25">
      <c r="A6597" s="19" t="s">
        <v>88</v>
      </c>
      <c r="B6597" s="19" t="s">
        <v>89</v>
      </c>
      <c r="C6597" s="19" t="s">
        <v>73</v>
      </c>
      <c r="D6597" s="19" t="s">
        <v>304</v>
      </c>
      <c r="E6597" s="19" t="s">
        <v>305</v>
      </c>
      <c r="F6597" s="19" t="s">
        <v>100</v>
      </c>
      <c r="G6597" s="19" t="s">
        <v>101</v>
      </c>
      <c r="H6597" s="25">
        <v>1.7311281505840648E-2</v>
      </c>
    </row>
    <row r="6598" spans="1:8" x14ac:dyDescent="0.25">
      <c r="A6598" s="19" t="s">
        <v>88</v>
      </c>
      <c r="B6598" s="19" t="s">
        <v>89</v>
      </c>
      <c r="C6598" s="19" t="s">
        <v>73</v>
      </c>
      <c r="D6598" s="19" t="s">
        <v>304</v>
      </c>
      <c r="E6598" s="19" t="s">
        <v>305</v>
      </c>
      <c r="F6598" s="19" t="s">
        <v>104</v>
      </c>
      <c r="G6598" s="19" t="s">
        <v>105</v>
      </c>
      <c r="H6598" s="25">
        <v>5.5950430204308697E-3</v>
      </c>
    </row>
    <row r="6599" spans="1:8" x14ac:dyDescent="0.25">
      <c r="A6599" s="19" t="s">
        <v>88</v>
      </c>
      <c r="B6599" s="19" t="s">
        <v>89</v>
      </c>
      <c r="C6599" s="19" t="s">
        <v>73</v>
      </c>
      <c r="D6599" s="19" t="s">
        <v>304</v>
      </c>
      <c r="E6599" s="19" t="s">
        <v>305</v>
      </c>
      <c r="F6599" s="19" t="s">
        <v>106</v>
      </c>
      <c r="G6599" s="19" t="s">
        <v>107</v>
      </c>
      <c r="H6599" s="25">
        <v>7.653657882629207E-3</v>
      </c>
    </row>
    <row r="6600" spans="1:8" x14ac:dyDescent="0.25">
      <c r="A6600" s="19" t="s">
        <v>88</v>
      </c>
      <c r="B6600" s="19" t="s">
        <v>89</v>
      </c>
      <c r="C6600" s="19" t="s">
        <v>73</v>
      </c>
      <c r="D6600" s="19" t="s">
        <v>304</v>
      </c>
      <c r="E6600" s="19" t="s">
        <v>305</v>
      </c>
      <c r="F6600" s="19" t="s">
        <v>108</v>
      </c>
      <c r="G6600" s="19" t="s">
        <v>109</v>
      </c>
      <c r="H6600" s="25">
        <v>5.7739080190414476E-4</v>
      </c>
    </row>
    <row r="6601" spans="1:8" x14ac:dyDescent="0.25">
      <c r="A6601" s="19" t="s">
        <v>88</v>
      </c>
      <c r="B6601" s="19" t="s">
        <v>89</v>
      </c>
      <c r="C6601" s="19" t="s">
        <v>73</v>
      </c>
      <c r="D6601" s="19" t="s">
        <v>304</v>
      </c>
      <c r="E6601" s="19" t="s">
        <v>305</v>
      </c>
      <c r="F6601" s="19" t="s">
        <v>110</v>
      </c>
      <c r="G6601" s="19" t="s">
        <v>111</v>
      </c>
      <c r="H6601" s="25">
        <v>1.0003864375598465E-2</v>
      </c>
    </row>
    <row r="6602" spans="1:8" x14ac:dyDescent="0.25">
      <c r="A6602" s="19" t="s">
        <v>88</v>
      </c>
      <c r="B6602" s="19" t="s">
        <v>89</v>
      </c>
      <c r="C6602" s="19" t="s">
        <v>73</v>
      </c>
      <c r="D6602" s="19" t="s">
        <v>304</v>
      </c>
      <c r="E6602" s="19" t="s">
        <v>305</v>
      </c>
      <c r="F6602" s="19" t="s">
        <v>206</v>
      </c>
      <c r="G6602" s="19" t="s">
        <v>207</v>
      </c>
      <c r="H6602" s="25">
        <v>2.0925397122943598E-3</v>
      </c>
    </row>
    <row r="6603" spans="1:8" x14ac:dyDescent="0.25">
      <c r="A6603" s="19" t="s">
        <v>88</v>
      </c>
      <c r="B6603" s="19" t="s">
        <v>89</v>
      </c>
      <c r="C6603" s="19" t="s">
        <v>73</v>
      </c>
      <c r="D6603" s="19" t="s">
        <v>304</v>
      </c>
      <c r="E6603" s="19" t="s">
        <v>305</v>
      </c>
      <c r="F6603" s="19" t="s">
        <v>208</v>
      </c>
      <c r="G6603" s="19" t="s">
        <v>209</v>
      </c>
      <c r="H6603" s="25">
        <v>3.219125626824391E-4</v>
      </c>
    </row>
    <row r="6604" spans="1:8" x14ac:dyDescent="0.25">
      <c r="A6604" s="19" t="s">
        <v>88</v>
      </c>
      <c r="B6604" s="19" t="s">
        <v>89</v>
      </c>
      <c r="C6604" s="19" t="s">
        <v>73</v>
      </c>
      <c r="D6604" s="19" t="s">
        <v>304</v>
      </c>
      <c r="E6604" s="19" t="s">
        <v>305</v>
      </c>
      <c r="F6604" s="19" t="s">
        <v>112</v>
      </c>
      <c r="G6604" s="19" t="s">
        <v>113</v>
      </c>
      <c r="H6604" s="25">
        <v>4.8010586094928575E-4</v>
      </c>
    </row>
    <row r="6605" spans="1:8" x14ac:dyDescent="0.25">
      <c r="A6605" s="19" t="s">
        <v>88</v>
      </c>
      <c r="B6605" s="19" t="s">
        <v>89</v>
      </c>
      <c r="C6605" s="19" t="s">
        <v>73</v>
      </c>
      <c r="D6605" s="19" t="s">
        <v>304</v>
      </c>
      <c r="E6605" s="19" t="s">
        <v>305</v>
      </c>
      <c r="F6605" s="19" t="s">
        <v>116</v>
      </c>
      <c r="G6605" s="19" t="s">
        <v>117</v>
      </c>
      <c r="H6605" s="25">
        <v>7.3790280245917964E-4</v>
      </c>
    </row>
    <row r="6606" spans="1:8" x14ac:dyDescent="0.25">
      <c r="A6606" s="19" t="s">
        <v>88</v>
      </c>
      <c r="B6606" s="19" t="s">
        <v>89</v>
      </c>
      <c r="C6606" s="19" t="s">
        <v>73</v>
      </c>
      <c r="D6606" s="19" t="s">
        <v>304</v>
      </c>
      <c r="E6606" s="19" t="s">
        <v>305</v>
      </c>
      <c r="F6606" s="19" t="s">
        <v>120</v>
      </c>
      <c r="G6606" s="19" t="s">
        <v>121</v>
      </c>
      <c r="H6606" s="25">
        <v>6.5804922980423784E-3</v>
      </c>
    </row>
    <row r="6607" spans="1:8" x14ac:dyDescent="0.25">
      <c r="A6607" s="19" t="s">
        <v>88</v>
      </c>
      <c r="B6607" s="19" t="s">
        <v>89</v>
      </c>
      <c r="C6607" s="19" t="s">
        <v>73</v>
      </c>
      <c r="D6607" s="19" t="s">
        <v>304</v>
      </c>
      <c r="E6607" s="19" t="s">
        <v>305</v>
      </c>
      <c r="F6607" s="19" t="s">
        <v>186</v>
      </c>
      <c r="G6607" s="19" t="s">
        <v>187</v>
      </c>
      <c r="H6607" s="25">
        <v>3.9200003032445122E-4</v>
      </c>
    </row>
    <row r="6608" spans="1:8" x14ac:dyDescent="0.25">
      <c r="A6608" s="19" t="s">
        <v>88</v>
      </c>
      <c r="B6608" s="19" t="s">
        <v>89</v>
      </c>
      <c r="C6608" s="19" t="s">
        <v>73</v>
      </c>
      <c r="D6608" s="19" t="s">
        <v>304</v>
      </c>
      <c r="E6608" s="19" t="s">
        <v>305</v>
      </c>
      <c r="F6608" s="19" t="s">
        <v>192</v>
      </c>
      <c r="G6608" s="19" t="s">
        <v>193</v>
      </c>
      <c r="H6608" s="25">
        <v>4.1014593326466216E-4</v>
      </c>
    </row>
    <row r="6609" spans="1:8" x14ac:dyDescent="0.25">
      <c r="A6609" s="19" t="s">
        <v>88</v>
      </c>
      <c r="B6609" s="19" t="s">
        <v>89</v>
      </c>
      <c r="C6609" s="19" t="s">
        <v>73</v>
      </c>
      <c r="D6609" s="19" t="s">
        <v>304</v>
      </c>
      <c r="E6609" s="19" t="s">
        <v>305</v>
      </c>
      <c r="F6609" s="19" t="s">
        <v>194</v>
      </c>
      <c r="G6609" s="19" t="s">
        <v>195</v>
      </c>
      <c r="H6609" s="25">
        <v>3.7289207252198635E-2</v>
      </c>
    </row>
    <row r="6610" spans="1:8" x14ac:dyDescent="0.25">
      <c r="A6610" s="19" t="s">
        <v>88</v>
      </c>
      <c r="B6610" s="19" t="s">
        <v>89</v>
      </c>
      <c r="C6610" s="19" t="s">
        <v>73</v>
      </c>
      <c r="D6610" s="19" t="s">
        <v>304</v>
      </c>
      <c r="E6610" s="19" t="s">
        <v>305</v>
      </c>
      <c r="F6610" s="19" t="s">
        <v>122</v>
      </c>
      <c r="G6610" s="19" t="s">
        <v>123</v>
      </c>
      <c r="H6610" s="25">
        <v>1.0024155027665129E-3</v>
      </c>
    </row>
    <row r="6611" spans="1:8" x14ac:dyDescent="0.25">
      <c r="A6611" s="19" t="s">
        <v>88</v>
      </c>
      <c r="B6611" s="19" t="s">
        <v>89</v>
      </c>
      <c r="C6611" s="19" t="s">
        <v>73</v>
      </c>
      <c r="D6611" s="19" t="s">
        <v>304</v>
      </c>
      <c r="E6611" s="19" t="s">
        <v>305</v>
      </c>
      <c r="F6611" s="19" t="s">
        <v>126</v>
      </c>
      <c r="G6611" s="19" t="s">
        <v>127</v>
      </c>
      <c r="H6611" s="25">
        <v>3.551758944186431E-4</v>
      </c>
    </row>
    <row r="6612" spans="1:8" x14ac:dyDescent="0.25">
      <c r="A6612" s="19" t="s">
        <v>88</v>
      </c>
      <c r="B6612" s="19" t="s">
        <v>89</v>
      </c>
      <c r="C6612" s="19" t="s">
        <v>73</v>
      </c>
      <c r="D6612" s="19" t="s">
        <v>304</v>
      </c>
      <c r="E6612" s="19" t="s">
        <v>305</v>
      </c>
      <c r="F6612" s="19" t="s">
        <v>306</v>
      </c>
      <c r="G6612" s="19" t="s">
        <v>307</v>
      </c>
      <c r="H6612" s="25">
        <v>3.1134895529240365E-3</v>
      </c>
    </row>
    <row r="6613" spans="1:8" x14ac:dyDescent="0.25">
      <c r="A6613" s="19" t="s">
        <v>88</v>
      </c>
      <c r="B6613" s="19" t="s">
        <v>89</v>
      </c>
      <c r="C6613" s="19" t="s">
        <v>73</v>
      </c>
      <c r="D6613" s="19" t="s">
        <v>304</v>
      </c>
      <c r="E6613" s="19" t="s">
        <v>305</v>
      </c>
      <c r="F6613" s="19" t="s">
        <v>128</v>
      </c>
      <c r="G6613" s="19" t="s">
        <v>129</v>
      </c>
      <c r="H6613" s="25">
        <v>1.5271937465299132E-3</v>
      </c>
    </row>
    <row r="6614" spans="1:8" x14ac:dyDescent="0.25">
      <c r="A6614" s="19" t="s">
        <v>88</v>
      </c>
      <c r="B6614" s="19" t="s">
        <v>89</v>
      </c>
      <c r="C6614" s="19" t="s">
        <v>73</v>
      </c>
      <c r="D6614" s="19" t="s">
        <v>304</v>
      </c>
      <c r="E6614" s="19" t="s">
        <v>305</v>
      </c>
      <c r="F6614" s="19" t="s">
        <v>130</v>
      </c>
      <c r="G6614" s="19" t="s">
        <v>131</v>
      </c>
      <c r="H6614" s="25">
        <v>1.0142702533683112E-2</v>
      </c>
    </row>
    <row r="6615" spans="1:8" x14ac:dyDescent="0.25">
      <c r="A6615" s="19" t="s">
        <v>88</v>
      </c>
      <c r="B6615" s="19" t="s">
        <v>89</v>
      </c>
      <c r="C6615" s="19" t="s">
        <v>73</v>
      </c>
      <c r="D6615" s="19" t="s">
        <v>304</v>
      </c>
      <c r="E6615" s="19" t="s">
        <v>305</v>
      </c>
      <c r="F6615" s="19" t="s">
        <v>412</v>
      </c>
      <c r="G6615" s="19" t="s">
        <v>413</v>
      </c>
      <c r="H6615" s="25">
        <v>3.4665879697265063E-3</v>
      </c>
    </row>
    <row r="6616" spans="1:8" x14ac:dyDescent="0.25">
      <c r="A6616" s="19" t="s">
        <v>88</v>
      </c>
      <c r="B6616" s="19" t="s">
        <v>89</v>
      </c>
      <c r="C6616" s="19" t="s">
        <v>73</v>
      </c>
      <c r="D6616" s="19" t="s">
        <v>304</v>
      </c>
      <c r="E6616" s="19" t="s">
        <v>305</v>
      </c>
      <c r="F6616" s="19" t="s">
        <v>134</v>
      </c>
      <c r="G6616" s="19" t="s">
        <v>135</v>
      </c>
      <c r="H6616" s="25">
        <v>8.3712208185971078E-4</v>
      </c>
    </row>
    <row r="6617" spans="1:8" x14ac:dyDescent="0.25">
      <c r="A6617" s="19" t="s">
        <v>88</v>
      </c>
      <c r="B6617" s="19" t="s">
        <v>89</v>
      </c>
      <c r="C6617" s="19" t="s">
        <v>73</v>
      </c>
      <c r="D6617" s="19" t="s">
        <v>304</v>
      </c>
      <c r="E6617" s="19" t="s">
        <v>305</v>
      </c>
      <c r="F6617" s="19" t="s">
        <v>138</v>
      </c>
      <c r="G6617" s="19" t="s">
        <v>139</v>
      </c>
      <c r="H6617" s="25">
        <v>2.1208298304378412E-3</v>
      </c>
    </row>
    <row r="6618" spans="1:8" x14ac:dyDescent="0.25">
      <c r="A6618" s="19" t="s">
        <v>88</v>
      </c>
      <c r="B6618" s="19" t="s">
        <v>89</v>
      </c>
      <c r="C6618" s="19" t="s">
        <v>73</v>
      </c>
      <c r="D6618" s="19" t="s">
        <v>304</v>
      </c>
      <c r="E6618" s="19" t="s">
        <v>305</v>
      </c>
      <c r="F6618" s="19" t="s">
        <v>198</v>
      </c>
      <c r="G6618" s="19" t="s">
        <v>199</v>
      </c>
      <c r="H6618" s="25">
        <v>1.4352103737851825E-2</v>
      </c>
    </row>
    <row r="6619" spans="1:8" x14ac:dyDescent="0.25">
      <c r="A6619" s="19" t="s">
        <v>88</v>
      </c>
      <c r="B6619" s="19" t="s">
        <v>89</v>
      </c>
      <c r="C6619" s="19" t="s">
        <v>73</v>
      </c>
      <c r="D6619" s="19" t="s">
        <v>304</v>
      </c>
      <c r="E6619" s="19" t="s">
        <v>305</v>
      </c>
      <c r="F6619" s="19" t="s">
        <v>142</v>
      </c>
      <c r="G6619" s="19" t="s">
        <v>143</v>
      </c>
      <c r="H6619" s="25">
        <v>1.5697450779613245E-3</v>
      </c>
    </row>
    <row r="6620" spans="1:8" x14ac:dyDescent="0.25">
      <c r="A6620" s="19" t="s">
        <v>88</v>
      </c>
      <c r="B6620" s="19" t="s">
        <v>89</v>
      </c>
      <c r="C6620" s="19" t="s">
        <v>73</v>
      </c>
      <c r="D6620" s="19" t="s">
        <v>304</v>
      </c>
      <c r="E6620" s="19" t="s">
        <v>305</v>
      </c>
      <c r="F6620" s="19" t="s">
        <v>144</v>
      </c>
      <c r="G6620" s="19" t="s">
        <v>145</v>
      </c>
      <c r="H6620" s="25">
        <v>1.1702201766556975E-2</v>
      </c>
    </row>
    <row r="6621" spans="1:8" x14ac:dyDescent="0.25">
      <c r="A6621" s="19" t="s">
        <v>88</v>
      </c>
      <c r="B6621" s="19" t="s">
        <v>89</v>
      </c>
      <c r="C6621" s="19" t="s">
        <v>73</v>
      </c>
      <c r="D6621" s="19" t="s">
        <v>304</v>
      </c>
      <c r="E6621" s="19" t="s">
        <v>305</v>
      </c>
      <c r="F6621" s="19" t="s">
        <v>146</v>
      </c>
      <c r="G6621" s="19" t="s">
        <v>147</v>
      </c>
      <c r="H6621" s="25">
        <v>1.0077823108565697E-3</v>
      </c>
    </row>
    <row r="6622" spans="1:8" x14ac:dyDescent="0.25">
      <c r="A6622" s="19" t="s">
        <v>88</v>
      </c>
      <c r="B6622" s="19" t="s">
        <v>89</v>
      </c>
      <c r="C6622" s="19" t="s">
        <v>73</v>
      </c>
      <c r="D6622" s="19" t="s">
        <v>304</v>
      </c>
      <c r="E6622" s="19" t="s">
        <v>305</v>
      </c>
      <c r="F6622" s="19" t="s">
        <v>148</v>
      </c>
      <c r="G6622" s="19" t="s">
        <v>149</v>
      </c>
      <c r="H6622" s="25">
        <v>4.1165319127633828E-3</v>
      </c>
    </row>
    <row r="6623" spans="1:8" x14ac:dyDescent="0.25">
      <c r="A6623" s="19" t="s">
        <v>88</v>
      </c>
      <c r="B6623" s="19" t="s">
        <v>89</v>
      </c>
      <c r="C6623" s="19" t="s">
        <v>73</v>
      </c>
      <c r="D6623" s="19" t="s">
        <v>304</v>
      </c>
      <c r="E6623" s="19" t="s">
        <v>305</v>
      </c>
      <c r="F6623" s="19" t="s">
        <v>216</v>
      </c>
      <c r="G6623" s="19" t="s">
        <v>217</v>
      </c>
      <c r="H6623" s="25">
        <v>4.6056650525864307E-4</v>
      </c>
    </row>
    <row r="6624" spans="1:8" x14ac:dyDescent="0.25">
      <c r="A6624" s="19" t="s">
        <v>88</v>
      </c>
      <c r="B6624" s="19" t="s">
        <v>89</v>
      </c>
      <c r="C6624" s="19" t="s">
        <v>73</v>
      </c>
      <c r="D6624" s="19" t="s">
        <v>304</v>
      </c>
      <c r="E6624" s="19" t="s">
        <v>305</v>
      </c>
      <c r="F6624" s="19" t="s">
        <v>150</v>
      </c>
      <c r="G6624" s="19" t="s">
        <v>151</v>
      </c>
      <c r="H6624" s="25">
        <v>3.136378805907572E-3</v>
      </c>
    </row>
    <row r="6625" spans="1:8" x14ac:dyDescent="0.25">
      <c r="A6625" s="19" t="s">
        <v>88</v>
      </c>
      <c r="B6625" s="19" t="s">
        <v>89</v>
      </c>
      <c r="C6625" s="19" t="s">
        <v>73</v>
      </c>
      <c r="D6625" s="19" t="s">
        <v>304</v>
      </c>
      <c r="E6625" s="19" t="s">
        <v>305</v>
      </c>
      <c r="F6625" s="19" t="s">
        <v>152</v>
      </c>
      <c r="G6625" s="19" t="s">
        <v>153</v>
      </c>
      <c r="H6625" s="25">
        <v>0.18260808149357377</v>
      </c>
    </row>
    <row r="6626" spans="1:8" x14ac:dyDescent="0.25">
      <c r="A6626" s="19" t="s">
        <v>88</v>
      </c>
      <c r="B6626" s="19" t="s">
        <v>89</v>
      </c>
      <c r="C6626" s="19" t="s">
        <v>73</v>
      </c>
      <c r="D6626" s="19" t="s">
        <v>304</v>
      </c>
      <c r="E6626" s="19" t="s">
        <v>305</v>
      </c>
      <c r="F6626" s="19" t="s">
        <v>156</v>
      </c>
      <c r="G6626" s="19" t="s">
        <v>157</v>
      </c>
      <c r="H6626" s="25">
        <v>6.1939390102234504E-3</v>
      </c>
    </row>
    <row r="6627" spans="1:8" x14ac:dyDescent="0.25">
      <c r="A6627" s="19" t="s">
        <v>88</v>
      </c>
      <c r="B6627" s="19" t="s">
        <v>89</v>
      </c>
      <c r="C6627" s="19" t="s">
        <v>73</v>
      </c>
      <c r="D6627" s="19" t="s">
        <v>304</v>
      </c>
      <c r="E6627" s="19" t="s">
        <v>305</v>
      </c>
      <c r="F6627" s="19" t="s">
        <v>158</v>
      </c>
      <c r="G6627" s="19" t="s">
        <v>159</v>
      </c>
      <c r="H6627" s="25">
        <v>7.1994958606180981E-5</v>
      </c>
    </row>
    <row r="6628" spans="1:8" x14ac:dyDescent="0.25">
      <c r="A6628" s="19" t="s">
        <v>88</v>
      </c>
      <c r="B6628" s="19" t="s">
        <v>89</v>
      </c>
      <c r="C6628" s="19" t="s">
        <v>73</v>
      </c>
      <c r="D6628" s="19" t="s">
        <v>304</v>
      </c>
      <c r="E6628" s="19" t="s">
        <v>305</v>
      </c>
      <c r="F6628" s="19" t="s">
        <v>236</v>
      </c>
      <c r="G6628" s="19" t="s">
        <v>237</v>
      </c>
      <c r="H6628" s="25">
        <v>7.7561710106259585E-3</v>
      </c>
    </row>
    <row r="6629" spans="1:8" x14ac:dyDescent="0.25">
      <c r="A6629" s="19" t="s">
        <v>88</v>
      </c>
      <c r="B6629" s="19" t="s">
        <v>89</v>
      </c>
      <c r="C6629" s="19" t="s">
        <v>73</v>
      </c>
      <c r="D6629" s="19" t="s">
        <v>304</v>
      </c>
      <c r="E6629" s="19" t="s">
        <v>305</v>
      </c>
      <c r="F6629" s="19" t="s">
        <v>162</v>
      </c>
      <c r="G6629" s="19" t="s">
        <v>163</v>
      </c>
      <c r="H6629" s="25">
        <v>1.4112834194892565E-2</v>
      </c>
    </row>
    <row r="6630" spans="1:8" x14ac:dyDescent="0.25">
      <c r="A6630" s="19" t="s">
        <v>88</v>
      </c>
      <c r="B6630" s="19" t="s">
        <v>89</v>
      </c>
      <c r="C6630" s="19" t="s">
        <v>73</v>
      </c>
      <c r="D6630" s="19" t="s">
        <v>332</v>
      </c>
      <c r="E6630" s="19" t="s">
        <v>333</v>
      </c>
      <c r="F6630" s="19" t="s">
        <v>94</v>
      </c>
      <c r="G6630" s="19" t="s">
        <v>95</v>
      </c>
      <c r="H6630" s="25">
        <v>2.7470631837833216E-3</v>
      </c>
    </row>
    <row r="6631" spans="1:8" x14ac:dyDescent="0.25">
      <c r="A6631" s="19" t="s">
        <v>88</v>
      </c>
      <c r="B6631" s="19" t="s">
        <v>89</v>
      </c>
      <c r="C6631" s="19" t="s">
        <v>73</v>
      </c>
      <c r="D6631" s="19" t="s">
        <v>332</v>
      </c>
      <c r="E6631" s="19" t="s">
        <v>333</v>
      </c>
      <c r="F6631" s="19" t="s">
        <v>410</v>
      </c>
      <c r="G6631" s="19" t="s">
        <v>411</v>
      </c>
      <c r="H6631" s="25">
        <v>0.17937897162379954</v>
      </c>
    </row>
    <row r="6632" spans="1:8" x14ac:dyDescent="0.25">
      <c r="A6632" s="19" t="s">
        <v>88</v>
      </c>
      <c r="B6632" s="19" t="s">
        <v>89</v>
      </c>
      <c r="C6632" s="19" t="s">
        <v>73</v>
      </c>
      <c r="D6632" s="19" t="s">
        <v>332</v>
      </c>
      <c r="E6632" s="19" t="s">
        <v>333</v>
      </c>
      <c r="F6632" s="19" t="s">
        <v>244</v>
      </c>
      <c r="G6632" s="19" t="s">
        <v>245</v>
      </c>
      <c r="H6632" s="25">
        <v>1.6580915281061046E-3</v>
      </c>
    </row>
    <row r="6633" spans="1:8" x14ac:dyDescent="0.25">
      <c r="A6633" s="19" t="s">
        <v>88</v>
      </c>
      <c r="B6633" s="19" t="s">
        <v>89</v>
      </c>
      <c r="C6633" s="19" t="s">
        <v>73</v>
      </c>
      <c r="D6633" s="19" t="s">
        <v>332</v>
      </c>
      <c r="E6633" s="19" t="s">
        <v>333</v>
      </c>
      <c r="F6633" s="19" t="s">
        <v>98</v>
      </c>
      <c r="G6633" s="19" t="s">
        <v>99</v>
      </c>
      <c r="H6633" s="25">
        <v>1.2166363051126518E-3</v>
      </c>
    </row>
    <row r="6634" spans="1:8" x14ac:dyDescent="0.25">
      <c r="A6634" s="19" t="s">
        <v>88</v>
      </c>
      <c r="B6634" s="19" t="s">
        <v>89</v>
      </c>
      <c r="C6634" s="19" t="s">
        <v>73</v>
      </c>
      <c r="D6634" s="19" t="s">
        <v>332</v>
      </c>
      <c r="E6634" s="19" t="s">
        <v>333</v>
      </c>
      <c r="F6634" s="19" t="s">
        <v>168</v>
      </c>
      <c r="G6634" s="19" t="s">
        <v>169</v>
      </c>
      <c r="H6634" s="25">
        <v>0.11239646356290939</v>
      </c>
    </row>
    <row r="6635" spans="1:8" x14ac:dyDescent="0.25">
      <c r="A6635" s="19" t="s">
        <v>88</v>
      </c>
      <c r="B6635" s="19" t="s">
        <v>89</v>
      </c>
      <c r="C6635" s="19" t="s">
        <v>73</v>
      </c>
      <c r="D6635" s="19" t="s">
        <v>332</v>
      </c>
      <c r="E6635" s="19" t="s">
        <v>333</v>
      </c>
      <c r="F6635" s="19" t="s">
        <v>172</v>
      </c>
      <c r="G6635" s="19" t="s">
        <v>173</v>
      </c>
      <c r="H6635" s="25">
        <v>6.3106584046746016E-4</v>
      </c>
    </row>
    <row r="6636" spans="1:8" x14ac:dyDescent="0.25">
      <c r="A6636" s="19" t="s">
        <v>88</v>
      </c>
      <c r="B6636" s="19" t="s">
        <v>89</v>
      </c>
      <c r="C6636" s="19" t="s">
        <v>73</v>
      </c>
      <c r="D6636" s="19" t="s">
        <v>332</v>
      </c>
      <c r="E6636" s="19" t="s">
        <v>333</v>
      </c>
      <c r="F6636" s="19" t="s">
        <v>110</v>
      </c>
      <c r="G6636" s="19" t="s">
        <v>111</v>
      </c>
      <c r="H6636" s="25">
        <v>4.71505138614608E-3</v>
      </c>
    </row>
    <row r="6637" spans="1:8" x14ac:dyDescent="0.25">
      <c r="A6637" s="19" t="s">
        <v>88</v>
      </c>
      <c r="B6637" s="19" t="s">
        <v>89</v>
      </c>
      <c r="C6637" s="19" t="s">
        <v>73</v>
      </c>
      <c r="D6637" s="19" t="s">
        <v>332</v>
      </c>
      <c r="E6637" s="19" t="s">
        <v>333</v>
      </c>
      <c r="F6637" s="19" t="s">
        <v>126</v>
      </c>
      <c r="G6637" s="19" t="s">
        <v>127</v>
      </c>
      <c r="H6637" s="25">
        <v>3.9878824662324669E-4</v>
      </c>
    </row>
    <row r="6638" spans="1:8" x14ac:dyDescent="0.25">
      <c r="A6638" s="19" t="s">
        <v>88</v>
      </c>
      <c r="B6638" s="19" t="s">
        <v>89</v>
      </c>
      <c r="C6638" s="19" t="s">
        <v>73</v>
      </c>
      <c r="D6638" s="19" t="s">
        <v>332</v>
      </c>
      <c r="E6638" s="19" t="s">
        <v>333</v>
      </c>
      <c r="F6638" s="19" t="s">
        <v>134</v>
      </c>
      <c r="G6638" s="19" t="s">
        <v>135</v>
      </c>
      <c r="H6638" s="25">
        <v>1.1005890610993024E-3</v>
      </c>
    </row>
    <row r="6639" spans="1:8" x14ac:dyDescent="0.25">
      <c r="A6639" s="19" t="s">
        <v>88</v>
      </c>
      <c r="B6639" s="19" t="s">
        <v>89</v>
      </c>
      <c r="C6639" s="19" t="s">
        <v>73</v>
      </c>
      <c r="D6639" s="19" t="s">
        <v>332</v>
      </c>
      <c r="E6639" s="19" t="s">
        <v>333</v>
      </c>
      <c r="F6639" s="19" t="s">
        <v>138</v>
      </c>
      <c r="G6639" s="19" t="s">
        <v>139</v>
      </c>
      <c r="H6639" s="25">
        <v>1.9759286881382457E-3</v>
      </c>
    </row>
    <row r="6640" spans="1:8" x14ac:dyDescent="0.25">
      <c r="A6640" s="19" t="s">
        <v>88</v>
      </c>
      <c r="B6640" s="19" t="s">
        <v>89</v>
      </c>
      <c r="C6640" s="19" t="s">
        <v>73</v>
      </c>
      <c r="D6640" s="19" t="s">
        <v>332</v>
      </c>
      <c r="E6640" s="19" t="s">
        <v>333</v>
      </c>
      <c r="F6640" s="19" t="s">
        <v>140</v>
      </c>
      <c r="G6640" s="19" t="s">
        <v>141</v>
      </c>
      <c r="H6640" s="25">
        <v>2.2115425852630506E-3</v>
      </c>
    </row>
    <row r="6641" spans="1:8" x14ac:dyDescent="0.25">
      <c r="A6641" s="19" t="s">
        <v>88</v>
      </c>
      <c r="B6641" s="19" t="s">
        <v>89</v>
      </c>
      <c r="C6641" s="19" t="s">
        <v>73</v>
      </c>
      <c r="D6641" s="19" t="s">
        <v>332</v>
      </c>
      <c r="E6641" s="19" t="s">
        <v>333</v>
      </c>
      <c r="F6641" s="19" t="s">
        <v>144</v>
      </c>
      <c r="G6641" s="19" t="s">
        <v>145</v>
      </c>
      <c r="H6641" s="25">
        <v>1.147206184346916E-2</v>
      </c>
    </row>
    <row r="6642" spans="1:8" x14ac:dyDescent="0.25">
      <c r="A6642" s="19" t="s">
        <v>88</v>
      </c>
      <c r="B6642" s="19" t="s">
        <v>89</v>
      </c>
      <c r="C6642" s="19" t="s">
        <v>73</v>
      </c>
      <c r="D6642" s="19" t="s">
        <v>332</v>
      </c>
      <c r="E6642" s="19" t="s">
        <v>333</v>
      </c>
      <c r="F6642" s="19" t="s">
        <v>150</v>
      </c>
      <c r="G6642" s="19" t="s">
        <v>151</v>
      </c>
      <c r="H6642" s="25">
        <v>2.7611807181979393E-3</v>
      </c>
    </row>
    <row r="6643" spans="1:8" x14ac:dyDescent="0.25">
      <c r="A6643" s="19" t="s">
        <v>88</v>
      </c>
      <c r="B6643" s="19" t="s">
        <v>89</v>
      </c>
      <c r="C6643" s="19" t="s">
        <v>73</v>
      </c>
      <c r="D6643" s="19" t="s">
        <v>332</v>
      </c>
      <c r="E6643" s="19" t="s">
        <v>333</v>
      </c>
      <c r="F6643" s="19" t="s">
        <v>158</v>
      </c>
      <c r="G6643" s="19" t="s">
        <v>159</v>
      </c>
      <c r="H6643" s="25">
        <v>7.0680028746305962E-5</v>
      </c>
    </row>
    <row r="6644" spans="1:8" x14ac:dyDescent="0.25">
      <c r="A6644" s="19" t="s">
        <v>88</v>
      </c>
      <c r="B6644" s="19" t="s">
        <v>89</v>
      </c>
      <c r="C6644" s="19" t="s">
        <v>73</v>
      </c>
      <c r="D6644" s="19" t="s">
        <v>332</v>
      </c>
      <c r="E6644" s="19" t="s">
        <v>333</v>
      </c>
      <c r="F6644" s="19" t="s">
        <v>162</v>
      </c>
      <c r="G6644" s="19" t="s">
        <v>163</v>
      </c>
      <c r="H6644" s="25">
        <v>1.0733158615024328E-2</v>
      </c>
    </row>
    <row r="6645" spans="1:8" x14ac:dyDescent="0.25">
      <c r="A6645" s="19" t="s">
        <v>88</v>
      </c>
      <c r="B6645" s="19" t="s">
        <v>89</v>
      </c>
      <c r="C6645" s="19" t="s">
        <v>73</v>
      </c>
      <c r="D6645" s="19" t="s">
        <v>312</v>
      </c>
      <c r="E6645" s="19" t="s">
        <v>313</v>
      </c>
      <c r="F6645" s="19" t="s">
        <v>124</v>
      </c>
      <c r="G6645" s="19" t="s">
        <v>125</v>
      </c>
      <c r="H6645" s="25">
        <v>0.17360958457110798</v>
      </c>
    </row>
    <row r="6646" spans="1:8" x14ac:dyDescent="0.25">
      <c r="A6646" s="19" t="s">
        <v>88</v>
      </c>
      <c r="B6646" s="19" t="s">
        <v>89</v>
      </c>
      <c r="C6646" s="19" t="s">
        <v>73</v>
      </c>
      <c r="D6646" s="19" t="s">
        <v>336</v>
      </c>
      <c r="E6646" s="19" t="s">
        <v>337</v>
      </c>
      <c r="F6646" s="19" t="s">
        <v>98</v>
      </c>
      <c r="G6646" s="19" t="s">
        <v>99</v>
      </c>
      <c r="H6646" s="25">
        <v>1.5546387727177496E-5</v>
      </c>
    </row>
    <row r="6647" spans="1:8" x14ac:dyDescent="0.25">
      <c r="A6647" s="19" t="s">
        <v>88</v>
      </c>
      <c r="B6647" s="19" t="s">
        <v>89</v>
      </c>
      <c r="C6647" s="19" t="s">
        <v>73</v>
      </c>
      <c r="D6647" s="19" t="s">
        <v>336</v>
      </c>
      <c r="E6647" s="19" t="s">
        <v>337</v>
      </c>
      <c r="F6647" s="19" t="s">
        <v>168</v>
      </c>
      <c r="G6647" s="19" t="s">
        <v>169</v>
      </c>
      <c r="H6647" s="25">
        <v>9.1005935069457915E-3</v>
      </c>
    </row>
    <row r="6648" spans="1:8" x14ac:dyDescent="0.25">
      <c r="A6648" s="19" t="s">
        <v>88</v>
      </c>
      <c r="B6648" s="19" t="s">
        <v>89</v>
      </c>
      <c r="C6648" s="19" t="s">
        <v>73</v>
      </c>
      <c r="D6648" s="19" t="s">
        <v>314</v>
      </c>
      <c r="E6648" s="19" t="s">
        <v>315</v>
      </c>
      <c r="F6648" s="19" t="s">
        <v>98</v>
      </c>
      <c r="G6648" s="19" t="s">
        <v>99</v>
      </c>
      <c r="H6648" s="25">
        <v>7.3200887753731541E-4</v>
      </c>
    </row>
    <row r="6649" spans="1:8" x14ac:dyDescent="0.25">
      <c r="A6649" s="19" t="s">
        <v>88</v>
      </c>
      <c r="B6649" s="19" t="s">
        <v>89</v>
      </c>
      <c r="C6649" s="19" t="s">
        <v>73</v>
      </c>
      <c r="D6649" s="19" t="s">
        <v>314</v>
      </c>
      <c r="E6649" s="19" t="s">
        <v>315</v>
      </c>
      <c r="F6649" s="19" t="s">
        <v>168</v>
      </c>
      <c r="G6649" s="19" t="s">
        <v>169</v>
      </c>
      <c r="H6649" s="25">
        <v>0.92595917966794383</v>
      </c>
    </row>
    <row r="6650" spans="1:8" x14ac:dyDescent="0.25">
      <c r="A6650" s="19" t="s">
        <v>88</v>
      </c>
      <c r="B6650" s="19" t="s">
        <v>89</v>
      </c>
      <c r="C6650" s="19" t="s">
        <v>73</v>
      </c>
      <c r="D6650" s="19" t="s">
        <v>314</v>
      </c>
      <c r="E6650" s="19" t="s">
        <v>315</v>
      </c>
      <c r="F6650" s="19" t="s">
        <v>170</v>
      </c>
      <c r="G6650" s="19" t="s">
        <v>171</v>
      </c>
      <c r="H6650" s="25">
        <v>4.2787488180976354E-3</v>
      </c>
    </row>
    <row r="6651" spans="1:8" x14ac:dyDescent="0.25">
      <c r="A6651" s="19" t="s">
        <v>88</v>
      </c>
      <c r="B6651" s="19" t="s">
        <v>89</v>
      </c>
      <c r="C6651" s="19" t="s">
        <v>73</v>
      </c>
      <c r="D6651" s="19" t="s">
        <v>314</v>
      </c>
      <c r="E6651" s="19" t="s">
        <v>315</v>
      </c>
      <c r="F6651" s="19" t="s">
        <v>282</v>
      </c>
      <c r="G6651" s="19" t="s">
        <v>283</v>
      </c>
      <c r="H6651" s="25">
        <v>2.7153951728501346E-3</v>
      </c>
    </row>
    <row r="6652" spans="1:8" x14ac:dyDescent="0.25">
      <c r="A6652" s="19" t="s">
        <v>88</v>
      </c>
      <c r="B6652" s="19" t="s">
        <v>89</v>
      </c>
      <c r="C6652" s="19" t="s">
        <v>73</v>
      </c>
      <c r="D6652" s="19" t="s">
        <v>314</v>
      </c>
      <c r="E6652" s="19" t="s">
        <v>315</v>
      </c>
      <c r="F6652" s="19" t="s">
        <v>100</v>
      </c>
      <c r="G6652" s="19" t="s">
        <v>101</v>
      </c>
      <c r="H6652" s="25">
        <v>2.941760990886794E-2</v>
      </c>
    </row>
    <row r="6653" spans="1:8" x14ac:dyDescent="0.25">
      <c r="A6653" s="19" t="s">
        <v>88</v>
      </c>
      <c r="B6653" s="19" t="s">
        <v>89</v>
      </c>
      <c r="C6653" s="19" t="s">
        <v>73</v>
      </c>
      <c r="D6653" s="19" t="s">
        <v>314</v>
      </c>
      <c r="E6653" s="19" t="s">
        <v>315</v>
      </c>
      <c r="F6653" s="19" t="s">
        <v>102</v>
      </c>
      <c r="G6653" s="19" t="s">
        <v>103</v>
      </c>
      <c r="H6653" s="25">
        <v>2.4988365805265708E-4</v>
      </c>
    </row>
    <row r="6654" spans="1:8" x14ac:dyDescent="0.25">
      <c r="A6654" s="19" t="s">
        <v>88</v>
      </c>
      <c r="B6654" s="19" t="s">
        <v>89</v>
      </c>
      <c r="C6654" s="19" t="s">
        <v>73</v>
      </c>
      <c r="D6654" s="19" t="s">
        <v>314</v>
      </c>
      <c r="E6654" s="19" t="s">
        <v>315</v>
      </c>
      <c r="F6654" s="19" t="s">
        <v>108</v>
      </c>
      <c r="G6654" s="19" t="s">
        <v>109</v>
      </c>
      <c r="H6654" s="25">
        <v>9.2315977605149965E-4</v>
      </c>
    </row>
    <row r="6655" spans="1:8" x14ac:dyDescent="0.25">
      <c r="A6655" s="19" t="s">
        <v>88</v>
      </c>
      <c r="B6655" s="19" t="s">
        <v>89</v>
      </c>
      <c r="C6655" s="19" t="s">
        <v>73</v>
      </c>
      <c r="D6655" s="19" t="s">
        <v>314</v>
      </c>
      <c r="E6655" s="19" t="s">
        <v>315</v>
      </c>
      <c r="F6655" s="19" t="s">
        <v>132</v>
      </c>
      <c r="G6655" s="19" t="s">
        <v>133</v>
      </c>
      <c r="H6655" s="25">
        <v>1.3340870876399458E-2</v>
      </c>
    </row>
    <row r="6656" spans="1:8" x14ac:dyDescent="0.25">
      <c r="A6656" s="19" t="s">
        <v>88</v>
      </c>
      <c r="B6656" s="19" t="s">
        <v>89</v>
      </c>
      <c r="C6656" s="19" t="s">
        <v>73</v>
      </c>
      <c r="D6656" s="19" t="s">
        <v>314</v>
      </c>
      <c r="E6656" s="19" t="s">
        <v>315</v>
      </c>
      <c r="F6656" s="19" t="s">
        <v>144</v>
      </c>
      <c r="G6656" s="19" t="s">
        <v>145</v>
      </c>
      <c r="H6656" s="25">
        <v>1.2836703389303299E-2</v>
      </c>
    </row>
    <row r="6657" spans="1:8" x14ac:dyDescent="0.25">
      <c r="A6657" s="19" t="s">
        <v>88</v>
      </c>
      <c r="B6657" s="19" t="s">
        <v>89</v>
      </c>
      <c r="C6657" s="19" t="s">
        <v>73</v>
      </c>
      <c r="D6657" s="19" t="s">
        <v>314</v>
      </c>
      <c r="E6657" s="19" t="s">
        <v>315</v>
      </c>
      <c r="F6657" s="19" t="s">
        <v>154</v>
      </c>
      <c r="G6657" s="19" t="s">
        <v>155</v>
      </c>
      <c r="H6657" s="25">
        <v>2.0728485390574761E-2</v>
      </c>
    </row>
    <row r="6658" spans="1:8" x14ac:dyDescent="0.25">
      <c r="A6658" s="19" t="s">
        <v>88</v>
      </c>
      <c r="B6658" s="19" t="s">
        <v>89</v>
      </c>
      <c r="C6658" s="19" t="s">
        <v>73</v>
      </c>
      <c r="D6658" s="19" t="s">
        <v>314</v>
      </c>
      <c r="E6658" s="19" t="s">
        <v>315</v>
      </c>
      <c r="F6658" s="19" t="s">
        <v>158</v>
      </c>
      <c r="G6658" s="19" t="s">
        <v>159</v>
      </c>
      <c r="H6658" s="25">
        <v>9.9507259611847856E-5</v>
      </c>
    </row>
    <row r="6659" spans="1:8" x14ac:dyDescent="0.25">
      <c r="A6659" s="19" t="s">
        <v>88</v>
      </c>
      <c r="B6659" s="19" t="s">
        <v>89</v>
      </c>
      <c r="C6659" s="19" t="s">
        <v>73</v>
      </c>
      <c r="D6659" s="19" t="s">
        <v>338</v>
      </c>
      <c r="E6659" s="19" t="s">
        <v>339</v>
      </c>
      <c r="F6659" s="19" t="s">
        <v>410</v>
      </c>
      <c r="G6659" s="19" t="s">
        <v>411</v>
      </c>
      <c r="H6659" s="25">
        <v>2.1345103076212356E-4</v>
      </c>
    </row>
    <row r="6660" spans="1:8" x14ac:dyDescent="0.25">
      <c r="A6660" s="19" t="s">
        <v>88</v>
      </c>
      <c r="B6660" s="19" t="s">
        <v>89</v>
      </c>
      <c r="C6660" s="19" t="s">
        <v>73</v>
      </c>
      <c r="D6660" s="19" t="s">
        <v>338</v>
      </c>
      <c r="E6660" s="19" t="s">
        <v>339</v>
      </c>
      <c r="F6660" s="19" t="s">
        <v>180</v>
      </c>
      <c r="G6660" s="19" t="s">
        <v>181</v>
      </c>
      <c r="H6660" s="25">
        <v>8.1057828926652636E-8</v>
      </c>
    </row>
    <row r="6661" spans="1:8" x14ac:dyDescent="0.25">
      <c r="A6661" s="19" t="s">
        <v>88</v>
      </c>
      <c r="B6661" s="19" t="s">
        <v>89</v>
      </c>
      <c r="C6661" s="19" t="s">
        <v>73</v>
      </c>
      <c r="D6661" s="19" t="s">
        <v>338</v>
      </c>
      <c r="E6661" s="19" t="s">
        <v>339</v>
      </c>
      <c r="F6661" s="19" t="s">
        <v>98</v>
      </c>
      <c r="G6661" s="19" t="s">
        <v>99</v>
      </c>
      <c r="H6661" s="25">
        <v>3.0688677274403094E-7</v>
      </c>
    </row>
    <row r="6662" spans="1:8" x14ac:dyDescent="0.25">
      <c r="A6662" s="19" t="s">
        <v>88</v>
      </c>
      <c r="B6662" s="19" t="s">
        <v>89</v>
      </c>
      <c r="C6662" s="19" t="s">
        <v>73</v>
      </c>
      <c r="D6662" s="19" t="s">
        <v>338</v>
      </c>
      <c r="E6662" s="19" t="s">
        <v>339</v>
      </c>
      <c r="F6662" s="19" t="s">
        <v>168</v>
      </c>
      <c r="G6662" s="19" t="s">
        <v>169</v>
      </c>
      <c r="H6662" s="25">
        <v>2.4628590593526333E-4</v>
      </c>
    </row>
    <row r="6663" spans="1:8" x14ac:dyDescent="0.25">
      <c r="A6663" s="19" t="s">
        <v>88</v>
      </c>
      <c r="B6663" s="19" t="s">
        <v>89</v>
      </c>
      <c r="C6663" s="19" t="s">
        <v>73</v>
      </c>
      <c r="D6663" s="19" t="s">
        <v>338</v>
      </c>
      <c r="E6663" s="19" t="s">
        <v>339</v>
      </c>
      <c r="F6663" s="19" t="s">
        <v>132</v>
      </c>
      <c r="G6663" s="19" t="s">
        <v>133</v>
      </c>
      <c r="H6663" s="25">
        <v>7.4727585365267353E-6</v>
      </c>
    </row>
    <row r="6664" spans="1:8" x14ac:dyDescent="0.25">
      <c r="A6664" s="19" t="s">
        <v>88</v>
      </c>
      <c r="B6664" s="19" t="s">
        <v>89</v>
      </c>
      <c r="C6664" s="19" t="s">
        <v>73</v>
      </c>
      <c r="D6664" s="19" t="s">
        <v>338</v>
      </c>
      <c r="E6664" s="19" t="s">
        <v>339</v>
      </c>
      <c r="F6664" s="19" t="s">
        <v>198</v>
      </c>
      <c r="G6664" s="19" t="s">
        <v>199</v>
      </c>
      <c r="H6664" s="25">
        <v>6.9382999256366958E-6</v>
      </c>
    </row>
    <row r="6665" spans="1:8" x14ac:dyDescent="0.25">
      <c r="A6665" s="19" t="s">
        <v>88</v>
      </c>
      <c r="B6665" s="19" t="s">
        <v>89</v>
      </c>
      <c r="C6665" s="19" t="s">
        <v>73</v>
      </c>
      <c r="D6665" s="19" t="s">
        <v>338</v>
      </c>
      <c r="E6665" s="19" t="s">
        <v>339</v>
      </c>
      <c r="F6665" s="19" t="s">
        <v>146</v>
      </c>
      <c r="G6665" s="19" t="s">
        <v>147</v>
      </c>
      <c r="H6665" s="25">
        <v>7.2313938577853439E-7</v>
      </c>
    </row>
    <row r="6666" spans="1:8" x14ac:dyDescent="0.25">
      <c r="A6666" s="19" t="s">
        <v>88</v>
      </c>
      <c r="B6666" s="19" t="s">
        <v>89</v>
      </c>
      <c r="C6666" s="19" t="s">
        <v>73</v>
      </c>
      <c r="D6666" s="19" t="s">
        <v>338</v>
      </c>
      <c r="E6666" s="19" t="s">
        <v>339</v>
      </c>
      <c r="F6666" s="19" t="s">
        <v>154</v>
      </c>
      <c r="G6666" s="19" t="s">
        <v>155</v>
      </c>
      <c r="H6666" s="25">
        <v>9.5336327099651615E-6</v>
      </c>
    </row>
    <row r="6667" spans="1:8" x14ac:dyDescent="0.25">
      <c r="A6667" s="19" t="s">
        <v>88</v>
      </c>
      <c r="B6667" s="19" t="s">
        <v>89</v>
      </c>
      <c r="C6667" s="19" t="s">
        <v>73</v>
      </c>
      <c r="D6667" s="19" t="s">
        <v>338</v>
      </c>
      <c r="E6667" s="19" t="s">
        <v>339</v>
      </c>
      <c r="F6667" s="19" t="s">
        <v>320</v>
      </c>
      <c r="G6667" s="19" t="s">
        <v>321</v>
      </c>
      <c r="H6667" s="25">
        <v>2.4152484569807271E-6</v>
      </c>
    </row>
    <row r="6668" spans="1:8" x14ac:dyDescent="0.25">
      <c r="A6668" s="19" t="s">
        <v>88</v>
      </c>
      <c r="B6668" s="19" t="s">
        <v>89</v>
      </c>
      <c r="C6668" s="19" t="s">
        <v>73</v>
      </c>
      <c r="D6668" s="19" t="s">
        <v>338</v>
      </c>
      <c r="E6668" s="19" t="s">
        <v>339</v>
      </c>
      <c r="F6668" s="19" t="s">
        <v>200</v>
      </c>
      <c r="G6668" s="19" t="s">
        <v>201</v>
      </c>
      <c r="H6668" s="25">
        <v>2.3174135590815017E-6</v>
      </c>
    </row>
    <row r="6669" spans="1:8" x14ac:dyDescent="0.25">
      <c r="A6669" s="19" t="s">
        <v>88</v>
      </c>
      <c r="B6669" s="19" t="s">
        <v>89</v>
      </c>
      <c r="C6669" s="19" t="s">
        <v>73</v>
      </c>
      <c r="D6669" s="19" t="s">
        <v>316</v>
      </c>
      <c r="E6669" s="19" t="s">
        <v>317</v>
      </c>
      <c r="F6669" s="19" t="s">
        <v>94</v>
      </c>
      <c r="G6669" s="19" t="s">
        <v>95</v>
      </c>
      <c r="H6669" s="25">
        <v>3.6298720977814745E-2</v>
      </c>
    </row>
    <row r="6670" spans="1:8" x14ac:dyDescent="0.25">
      <c r="A6670" s="19" t="s">
        <v>88</v>
      </c>
      <c r="B6670" s="19" t="s">
        <v>89</v>
      </c>
      <c r="C6670" s="19" t="s">
        <v>73</v>
      </c>
      <c r="D6670" s="19" t="s">
        <v>316</v>
      </c>
      <c r="E6670" s="19" t="s">
        <v>317</v>
      </c>
      <c r="F6670" s="19" t="s">
        <v>410</v>
      </c>
      <c r="G6670" s="19" t="s">
        <v>411</v>
      </c>
      <c r="H6670" s="25">
        <v>9.6124189362325243</v>
      </c>
    </row>
    <row r="6671" spans="1:8" x14ac:dyDescent="0.25">
      <c r="A6671" s="19" t="s">
        <v>88</v>
      </c>
      <c r="B6671" s="19" t="s">
        <v>89</v>
      </c>
      <c r="C6671" s="19" t="s">
        <v>73</v>
      </c>
      <c r="D6671" s="19" t="s">
        <v>316</v>
      </c>
      <c r="E6671" s="19" t="s">
        <v>317</v>
      </c>
      <c r="F6671" s="19" t="s">
        <v>178</v>
      </c>
      <c r="G6671" s="19" t="s">
        <v>179</v>
      </c>
      <c r="H6671" s="25">
        <v>2.9939377049185704E-2</v>
      </c>
    </row>
    <row r="6672" spans="1:8" x14ac:dyDescent="0.25">
      <c r="A6672" s="19" t="s">
        <v>88</v>
      </c>
      <c r="B6672" s="19" t="s">
        <v>89</v>
      </c>
      <c r="C6672" s="19" t="s">
        <v>73</v>
      </c>
      <c r="D6672" s="19" t="s">
        <v>316</v>
      </c>
      <c r="E6672" s="19" t="s">
        <v>317</v>
      </c>
      <c r="F6672" s="19" t="s">
        <v>180</v>
      </c>
      <c r="G6672" s="19" t="s">
        <v>181</v>
      </c>
      <c r="H6672" s="25">
        <v>3.514562262549664E-3</v>
      </c>
    </row>
    <row r="6673" spans="1:8" x14ac:dyDescent="0.25">
      <c r="A6673" s="19" t="s">
        <v>88</v>
      </c>
      <c r="B6673" s="19" t="s">
        <v>89</v>
      </c>
      <c r="C6673" s="19" t="s">
        <v>73</v>
      </c>
      <c r="D6673" s="19" t="s">
        <v>316</v>
      </c>
      <c r="E6673" s="19" t="s">
        <v>317</v>
      </c>
      <c r="F6673" s="19" t="s">
        <v>98</v>
      </c>
      <c r="G6673" s="19" t="s">
        <v>99</v>
      </c>
      <c r="H6673" s="25">
        <v>6.1349340924437877E-3</v>
      </c>
    </row>
    <row r="6674" spans="1:8" x14ac:dyDescent="0.25">
      <c r="A6674" s="19" t="s">
        <v>88</v>
      </c>
      <c r="B6674" s="19" t="s">
        <v>89</v>
      </c>
      <c r="C6674" s="19" t="s">
        <v>73</v>
      </c>
      <c r="D6674" s="19" t="s">
        <v>316</v>
      </c>
      <c r="E6674" s="19" t="s">
        <v>317</v>
      </c>
      <c r="F6674" s="19" t="s">
        <v>168</v>
      </c>
      <c r="G6674" s="19" t="s">
        <v>169</v>
      </c>
      <c r="H6674" s="25">
        <v>8.7691341868699926</v>
      </c>
    </row>
    <row r="6675" spans="1:8" x14ac:dyDescent="0.25">
      <c r="A6675" s="19" t="s">
        <v>88</v>
      </c>
      <c r="B6675" s="19" t="s">
        <v>89</v>
      </c>
      <c r="C6675" s="19" t="s">
        <v>73</v>
      </c>
      <c r="D6675" s="19" t="s">
        <v>316</v>
      </c>
      <c r="E6675" s="19" t="s">
        <v>317</v>
      </c>
      <c r="F6675" s="19" t="s">
        <v>110</v>
      </c>
      <c r="G6675" s="19" t="s">
        <v>111</v>
      </c>
      <c r="H6675" s="25">
        <v>0.11030502962589843</v>
      </c>
    </row>
    <row r="6676" spans="1:8" x14ac:dyDescent="0.25">
      <c r="A6676" s="19" t="s">
        <v>88</v>
      </c>
      <c r="B6676" s="19" t="s">
        <v>89</v>
      </c>
      <c r="C6676" s="19" t="s">
        <v>73</v>
      </c>
      <c r="D6676" s="19" t="s">
        <v>316</v>
      </c>
      <c r="E6676" s="19" t="s">
        <v>317</v>
      </c>
      <c r="F6676" s="19" t="s">
        <v>112</v>
      </c>
      <c r="G6676" s="19" t="s">
        <v>113</v>
      </c>
      <c r="H6676" s="25">
        <v>1.1788936996047382E-2</v>
      </c>
    </row>
    <row r="6677" spans="1:8" x14ac:dyDescent="0.25">
      <c r="A6677" s="19" t="s">
        <v>88</v>
      </c>
      <c r="B6677" s="19" t="s">
        <v>89</v>
      </c>
      <c r="C6677" s="19" t="s">
        <v>73</v>
      </c>
      <c r="D6677" s="19" t="s">
        <v>316</v>
      </c>
      <c r="E6677" s="19" t="s">
        <v>317</v>
      </c>
      <c r="F6677" s="19" t="s">
        <v>318</v>
      </c>
      <c r="G6677" s="19" t="s">
        <v>319</v>
      </c>
      <c r="H6677" s="25">
        <v>6.9855030957867367E-2</v>
      </c>
    </row>
    <row r="6678" spans="1:8" x14ac:dyDescent="0.25">
      <c r="A6678" s="19" t="s">
        <v>88</v>
      </c>
      <c r="B6678" s="19" t="s">
        <v>89</v>
      </c>
      <c r="C6678" s="19" t="s">
        <v>73</v>
      </c>
      <c r="D6678" s="19" t="s">
        <v>316</v>
      </c>
      <c r="E6678" s="19" t="s">
        <v>317</v>
      </c>
      <c r="F6678" s="19" t="s">
        <v>232</v>
      </c>
      <c r="G6678" s="19" t="s">
        <v>233</v>
      </c>
      <c r="H6678" s="25">
        <v>0.31048580739511611</v>
      </c>
    </row>
    <row r="6679" spans="1:8" x14ac:dyDescent="0.25">
      <c r="A6679" s="19" t="s">
        <v>88</v>
      </c>
      <c r="B6679" s="19" t="s">
        <v>89</v>
      </c>
      <c r="C6679" s="19" t="s">
        <v>73</v>
      </c>
      <c r="D6679" s="19" t="s">
        <v>316</v>
      </c>
      <c r="E6679" s="19" t="s">
        <v>317</v>
      </c>
      <c r="F6679" s="19" t="s">
        <v>132</v>
      </c>
      <c r="G6679" s="19" t="s">
        <v>133</v>
      </c>
      <c r="H6679" s="25">
        <v>0.2142920361195173</v>
      </c>
    </row>
    <row r="6680" spans="1:8" x14ac:dyDescent="0.25">
      <c r="A6680" s="19" t="s">
        <v>88</v>
      </c>
      <c r="B6680" s="19" t="s">
        <v>89</v>
      </c>
      <c r="C6680" s="19" t="s">
        <v>73</v>
      </c>
      <c r="D6680" s="19" t="s">
        <v>316</v>
      </c>
      <c r="E6680" s="19" t="s">
        <v>317</v>
      </c>
      <c r="F6680" s="19" t="s">
        <v>134</v>
      </c>
      <c r="G6680" s="19" t="s">
        <v>135</v>
      </c>
      <c r="H6680" s="25">
        <v>1.857751672649182E-2</v>
      </c>
    </row>
    <row r="6681" spans="1:8" x14ac:dyDescent="0.25">
      <c r="A6681" s="19" t="s">
        <v>88</v>
      </c>
      <c r="B6681" s="19" t="s">
        <v>89</v>
      </c>
      <c r="C6681" s="19" t="s">
        <v>73</v>
      </c>
      <c r="D6681" s="19" t="s">
        <v>316</v>
      </c>
      <c r="E6681" s="19" t="s">
        <v>317</v>
      </c>
      <c r="F6681" s="19" t="s">
        <v>140</v>
      </c>
      <c r="G6681" s="19" t="s">
        <v>141</v>
      </c>
      <c r="H6681" s="25">
        <v>4.7946476013507447E-2</v>
      </c>
    </row>
    <row r="6682" spans="1:8" x14ac:dyDescent="0.25">
      <c r="A6682" s="19" t="s">
        <v>88</v>
      </c>
      <c r="B6682" s="19" t="s">
        <v>89</v>
      </c>
      <c r="C6682" s="19" t="s">
        <v>73</v>
      </c>
      <c r="D6682" s="19" t="s">
        <v>316</v>
      </c>
      <c r="E6682" s="19" t="s">
        <v>317</v>
      </c>
      <c r="F6682" s="19" t="s">
        <v>198</v>
      </c>
      <c r="G6682" s="19" t="s">
        <v>199</v>
      </c>
      <c r="H6682" s="25">
        <v>0.29281613765708508</v>
      </c>
    </row>
    <row r="6683" spans="1:8" x14ac:dyDescent="0.25">
      <c r="A6683" s="19" t="s">
        <v>88</v>
      </c>
      <c r="B6683" s="19" t="s">
        <v>89</v>
      </c>
      <c r="C6683" s="19" t="s">
        <v>73</v>
      </c>
      <c r="D6683" s="19" t="s">
        <v>316</v>
      </c>
      <c r="E6683" s="19" t="s">
        <v>317</v>
      </c>
      <c r="F6683" s="19" t="s">
        <v>142</v>
      </c>
      <c r="G6683" s="19" t="s">
        <v>143</v>
      </c>
      <c r="H6683" s="25">
        <v>3.4795685082723876E-2</v>
      </c>
    </row>
    <row r="6684" spans="1:8" x14ac:dyDescent="0.25">
      <c r="A6684" s="19" t="s">
        <v>88</v>
      </c>
      <c r="B6684" s="19" t="s">
        <v>89</v>
      </c>
      <c r="C6684" s="19" t="s">
        <v>73</v>
      </c>
      <c r="D6684" s="19" t="s">
        <v>316</v>
      </c>
      <c r="E6684" s="19" t="s">
        <v>317</v>
      </c>
      <c r="F6684" s="19" t="s">
        <v>144</v>
      </c>
      <c r="G6684" s="19" t="s">
        <v>145</v>
      </c>
      <c r="H6684" s="25">
        <v>0.24476513306703612</v>
      </c>
    </row>
    <row r="6685" spans="1:8" x14ac:dyDescent="0.25">
      <c r="A6685" s="19" t="s">
        <v>88</v>
      </c>
      <c r="B6685" s="19" t="s">
        <v>89</v>
      </c>
      <c r="C6685" s="19" t="s">
        <v>73</v>
      </c>
      <c r="D6685" s="19" t="s">
        <v>316</v>
      </c>
      <c r="E6685" s="19" t="s">
        <v>317</v>
      </c>
      <c r="F6685" s="19" t="s">
        <v>146</v>
      </c>
      <c r="G6685" s="19" t="s">
        <v>147</v>
      </c>
      <c r="H6685" s="25">
        <v>2.5816064038988978E-2</v>
      </c>
    </row>
    <row r="6686" spans="1:8" x14ac:dyDescent="0.25">
      <c r="A6686" s="19" t="s">
        <v>88</v>
      </c>
      <c r="B6686" s="19" t="s">
        <v>89</v>
      </c>
      <c r="C6686" s="19" t="s">
        <v>73</v>
      </c>
      <c r="D6686" s="19" t="s">
        <v>316</v>
      </c>
      <c r="E6686" s="19" t="s">
        <v>317</v>
      </c>
      <c r="F6686" s="19" t="s">
        <v>150</v>
      </c>
      <c r="G6686" s="19" t="s">
        <v>151</v>
      </c>
      <c r="H6686" s="25">
        <v>9.0267357439516388E-2</v>
      </c>
    </row>
    <row r="6687" spans="1:8" x14ac:dyDescent="0.25">
      <c r="A6687" s="19" t="s">
        <v>88</v>
      </c>
      <c r="B6687" s="19" t="s">
        <v>89</v>
      </c>
      <c r="C6687" s="19" t="s">
        <v>73</v>
      </c>
      <c r="D6687" s="19" t="s">
        <v>316</v>
      </c>
      <c r="E6687" s="19" t="s">
        <v>317</v>
      </c>
      <c r="F6687" s="19" t="s">
        <v>154</v>
      </c>
      <c r="G6687" s="19" t="s">
        <v>155</v>
      </c>
      <c r="H6687" s="25">
        <v>0.39747118785390012</v>
      </c>
    </row>
    <row r="6688" spans="1:8" x14ac:dyDescent="0.25">
      <c r="A6688" s="19" t="s">
        <v>88</v>
      </c>
      <c r="B6688" s="19" t="s">
        <v>89</v>
      </c>
      <c r="C6688" s="19" t="s">
        <v>73</v>
      </c>
      <c r="D6688" s="19" t="s">
        <v>316</v>
      </c>
      <c r="E6688" s="19" t="s">
        <v>317</v>
      </c>
      <c r="F6688" s="19" t="s">
        <v>320</v>
      </c>
      <c r="G6688" s="19" t="s">
        <v>321</v>
      </c>
      <c r="H6688" s="25">
        <v>0.10510470171365735</v>
      </c>
    </row>
    <row r="6689" spans="1:8" x14ac:dyDescent="0.25">
      <c r="A6689" s="19" t="s">
        <v>88</v>
      </c>
      <c r="B6689" s="19" t="s">
        <v>89</v>
      </c>
      <c r="C6689" s="19" t="s">
        <v>73</v>
      </c>
      <c r="D6689" s="19" t="s">
        <v>316</v>
      </c>
      <c r="E6689" s="19" t="s">
        <v>317</v>
      </c>
      <c r="F6689" s="19" t="s">
        <v>200</v>
      </c>
      <c r="G6689" s="19" t="s">
        <v>201</v>
      </c>
      <c r="H6689" s="25">
        <v>9.6864616885875332E-2</v>
      </c>
    </row>
    <row r="6690" spans="1:8" x14ac:dyDescent="0.25">
      <c r="A6690" s="19" t="s">
        <v>88</v>
      </c>
      <c r="B6690" s="19" t="s">
        <v>89</v>
      </c>
      <c r="C6690" s="19" t="s">
        <v>73</v>
      </c>
      <c r="D6690" s="19" t="s">
        <v>322</v>
      </c>
      <c r="E6690" s="19" t="s">
        <v>323</v>
      </c>
      <c r="F6690" s="19" t="s">
        <v>324</v>
      </c>
      <c r="G6690" s="19" t="s">
        <v>325</v>
      </c>
      <c r="H6690" s="25">
        <v>4.6565023656454055E-2</v>
      </c>
    </row>
    <row r="6691" spans="1:8" x14ac:dyDescent="0.25">
      <c r="A6691" s="19" t="s">
        <v>88</v>
      </c>
      <c r="B6691" s="19" t="s">
        <v>89</v>
      </c>
      <c r="C6691" s="19" t="s">
        <v>73</v>
      </c>
      <c r="D6691" s="19" t="s">
        <v>322</v>
      </c>
      <c r="E6691" s="19" t="s">
        <v>323</v>
      </c>
      <c r="F6691" s="19" t="s">
        <v>414</v>
      </c>
      <c r="G6691" s="19" t="s">
        <v>415</v>
      </c>
      <c r="H6691" s="25">
        <v>6.2086698208605365E-2</v>
      </c>
    </row>
    <row r="6692" spans="1:8" x14ac:dyDescent="0.25">
      <c r="A6692" s="19" t="s">
        <v>88</v>
      </c>
      <c r="B6692" s="19" t="s">
        <v>89</v>
      </c>
      <c r="C6692" s="19" t="s">
        <v>73</v>
      </c>
      <c r="D6692" s="19" t="s">
        <v>322</v>
      </c>
      <c r="E6692" s="19" t="s">
        <v>323</v>
      </c>
      <c r="F6692" s="19" t="s">
        <v>188</v>
      </c>
      <c r="G6692" s="19" t="s">
        <v>189</v>
      </c>
      <c r="H6692" s="25">
        <v>4.2331839687685502E-2</v>
      </c>
    </row>
    <row r="6693" spans="1:8" x14ac:dyDescent="0.25">
      <c r="A6693" s="19" t="s">
        <v>88</v>
      </c>
      <c r="B6693" s="19" t="s">
        <v>89</v>
      </c>
      <c r="C6693" s="19" t="s">
        <v>73</v>
      </c>
      <c r="D6693" s="19" t="s">
        <v>322</v>
      </c>
      <c r="E6693" s="19" t="s">
        <v>323</v>
      </c>
      <c r="F6693" s="19" t="s">
        <v>194</v>
      </c>
      <c r="G6693" s="19" t="s">
        <v>195</v>
      </c>
      <c r="H6693" s="25">
        <v>4.6565023656454041E-2</v>
      </c>
    </row>
    <row r="6694" spans="1:8" x14ac:dyDescent="0.25">
      <c r="A6694" s="19" t="s">
        <v>88</v>
      </c>
      <c r="B6694" s="19" t="s">
        <v>89</v>
      </c>
      <c r="C6694" s="19" t="s">
        <v>73</v>
      </c>
      <c r="D6694" s="19" t="s">
        <v>322</v>
      </c>
      <c r="E6694" s="19" t="s">
        <v>323</v>
      </c>
      <c r="F6694" s="19" t="s">
        <v>152</v>
      </c>
      <c r="G6694" s="19" t="s">
        <v>153</v>
      </c>
      <c r="H6694" s="25">
        <v>0.31043349104302692</v>
      </c>
    </row>
    <row r="6695" spans="1:8" x14ac:dyDescent="0.25">
      <c r="A6695" s="19" t="s">
        <v>90</v>
      </c>
      <c r="B6695" s="19" t="s">
        <v>91</v>
      </c>
      <c r="C6695" s="19" t="s">
        <v>83</v>
      </c>
      <c r="D6695" s="19" t="s">
        <v>92</v>
      </c>
      <c r="E6695" s="19" t="s">
        <v>93</v>
      </c>
      <c r="F6695" s="19" t="s">
        <v>94</v>
      </c>
      <c r="G6695" s="19" t="s">
        <v>95</v>
      </c>
      <c r="H6695" s="25">
        <v>1.2932256482246818E-2</v>
      </c>
    </row>
    <row r="6696" spans="1:8" x14ac:dyDescent="0.25">
      <c r="A6696" s="19" t="s">
        <v>90</v>
      </c>
      <c r="B6696" s="19" t="s">
        <v>91</v>
      </c>
      <c r="C6696" s="19" t="s">
        <v>83</v>
      </c>
      <c r="D6696" s="19" t="s">
        <v>92</v>
      </c>
      <c r="E6696" s="19" t="s">
        <v>93</v>
      </c>
      <c r="F6696" s="19" t="s">
        <v>410</v>
      </c>
      <c r="G6696" s="19" t="s">
        <v>411</v>
      </c>
      <c r="H6696" s="25">
        <v>27.398473840910825</v>
      </c>
    </row>
    <row r="6697" spans="1:8" x14ac:dyDescent="0.25">
      <c r="A6697" s="19" t="s">
        <v>90</v>
      </c>
      <c r="B6697" s="19" t="s">
        <v>91</v>
      </c>
      <c r="C6697" s="19" t="s">
        <v>83</v>
      </c>
      <c r="D6697" s="19" t="s">
        <v>92</v>
      </c>
      <c r="E6697" s="19" t="s">
        <v>93</v>
      </c>
      <c r="F6697" s="19" t="s">
        <v>96</v>
      </c>
      <c r="G6697" s="19" t="s">
        <v>97</v>
      </c>
      <c r="H6697" s="25">
        <v>5.960457511770248E-2</v>
      </c>
    </row>
    <row r="6698" spans="1:8" x14ac:dyDescent="0.25">
      <c r="A6698" s="19" t="s">
        <v>90</v>
      </c>
      <c r="B6698" s="19" t="s">
        <v>91</v>
      </c>
      <c r="C6698" s="19" t="s">
        <v>83</v>
      </c>
      <c r="D6698" s="19" t="s">
        <v>92</v>
      </c>
      <c r="E6698" s="19" t="s">
        <v>93</v>
      </c>
      <c r="F6698" s="19" t="s">
        <v>98</v>
      </c>
      <c r="G6698" s="19" t="s">
        <v>99</v>
      </c>
      <c r="H6698" s="25">
        <v>3.3153904004035263E-2</v>
      </c>
    </row>
    <row r="6699" spans="1:8" x14ac:dyDescent="0.25">
      <c r="A6699" s="19" t="s">
        <v>90</v>
      </c>
      <c r="B6699" s="19" t="s">
        <v>91</v>
      </c>
      <c r="C6699" s="19" t="s">
        <v>83</v>
      </c>
      <c r="D6699" s="19" t="s">
        <v>92</v>
      </c>
      <c r="E6699" s="19" t="s">
        <v>93</v>
      </c>
      <c r="F6699" s="19" t="s">
        <v>100</v>
      </c>
      <c r="G6699" s="19" t="s">
        <v>101</v>
      </c>
      <c r="H6699" s="25">
        <v>0.87645539617601642</v>
      </c>
    </row>
    <row r="6700" spans="1:8" x14ac:dyDescent="0.25">
      <c r="A6700" s="19" t="s">
        <v>90</v>
      </c>
      <c r="B6700" s="19" t="s">
        <v>91</v>
      </c>
      <c r="C6700" s="19" t="s">
        <v>83</v>
      </c>
      <c r="D6700" s="19" t="s">
        <v>92</v>
      </c>
      <c r="E6700" s="19" t="s">
        <v>93</v>
      </c>
      <c r="F6700" s="19" t="s">
        <v>102</v>
      </c>
      <c r="G6700" s="19" t="s">
        <v>103</v>
      </c>
      <c r="H6700" s="25">
        <v>1.0454931919604662E-2</v>
      </c>
    </row>
    <row r="6701" spans="1:8" x14ac:dyDescent="0.25">
      <c r="A6701" s="19" t="s">
        <v>90</v>
      </c>
      <c r="B6701" s="19" t="s">
        <v>91</v>
      </c>
      <c r="C6701" s="19" t="s">
        <v>83</v>
      </c>
      <c r="D6701" s="19" t="s">
        <v>92</v>
      </c>
      <c r="E6701" s="19" t="s">
        <v>93</v>
      </c>
      <c r="F6701" s="19" t="s">
        <v>104</v>
      </c>
      <c r="G6701" s="19" t="s">
        <v>105</v>
      </c>
      <c r="H6701" s="25">
        <v>0.2964422571628319</v>
      </c>
    </row>
    <row r="6702" spans="1:8" x14ac:dyDescent="0.25">
      <c r="A6702" s="19" t="s">
        <v>90</v>
      </c>
      <c r="B6702" s="19" t="s">
        <v>91</v>
      </c>
      <c r="C6702" s="19" t="s">
        <v>83</v>
      </c>
      <c r="D6702" s="19" t="s">
        <v>92</v>
      </c>
      <c r="E6702" s="19" t="s">
        <v>93</v>
      </c>
      <c r="F6702" s="19" t="s">
        <v>106</v>
      </c>
      <c r="G6702" s="19" t="s">
        <v>107</v>
      </c>
      <c r="H6702" s="25">
        <v>0.38924837474403945</v>
      </c>
    </row>
    <row r="6703" spans="1:8" x14ac:dyDescent="0.25">
      <c r="A6703" s="19" t="s">
        <v>90</v>
      </c>
      <c r="B6703" s="19" t="s">
        <v>91</v>
      </c>
      <c r="C6703" s="19" t="s">
        <v>83</v>
      </c>
      <c r="D6703" s="19" t="s">
        <v>92</v>
      </c>
      <c r="E6703" s="19" t="s">
        <v>93</v>
      </c>
      <c r="F6703" s="19" t="s">
        <v>108</v>
      </c>
      <c r="G6703" s="19" t="s">
        <v>109</v>
      </c>
      <c r="H6703" s="25">
        <v>3.2020996619836241E-2</v>
      </c>
    </row>
    <row r="6704" spans="1:8" x14ac:dyDescent="0.25">
      <c r="A6704" s="19" t="s">
        <v>90</v>
      </c>
      <c r="B6704" s="19" t="s">
        <v>91</v>
      </c>
      <c r="C6704" s="19" t="s">
        <v>83</v>
      </c>
      <c r="D6704" s="19" t="s">
        <v>92</v>
      </c>
      <c r="E6704" s="19" t="s">
        <v>93</v>
      </c>
      <c r="F6704" s="19" t="s">
        <v>110</v>
      </c>
      <c r="G6704" s="19" t="s">
        <v>111</v>
      </c>
      <c r="H6704" s="25">
        <v>0.23597564964353626</v>
      </c>
    </row>
    <row r="6705" spans="1:8" x14ac:dyDescent="0.25">
      <c r="A6705" s="19" t="s">
        <v>90</v>
      </c>
      <c r="B6705" s="19" t="s">
        <v>91</v>
      </c>
      <c r="C6705" s="19" t="s">
        <v>83</v>
      </c>
      <c r="D6705" s="19" t="s">
        <v>92</v>
      </c>
      <c r="E6705" s="19" t="s">
        <v>93</v>
      </c>
      <c r="F6705" s="19" t="s">
        <v>112</v>
      </c>
      <c r="G6705" s="19" t="s">
        <v>113</v>
      </c>
      <c r="H6705" s="25">
        <v>3.923455097284833E-2</v>
      </c>
    </row>
    <row r="6706" spans="1:8" x14ac:dyDescent="0.25">
      <c r="A6706" s="19" t="s">
        <v>90</v>
      </c>
      <c r="B6706" s="19" t="s">
        <v>91</v>
      </c>
      <c r="C6706" s="19" t="s">
        <v>83</v>
      </c>
      <c r="D6706" s="19" t="s">
        <v>92</v>
      </c>
      <c r="E6706" s="19" t="s">
        <v>93</v>
      </c>
      <c r="F6706" s="19" t="s">
        <v>114</v>
      </c>
      <c r="G6706" s="19" t="s">
        <v>115</v>
      </c>
      <c r="H6706" s="25">
        <v>0.18228775241331302</v>
      </c>
    </row>
    <row r="6707" spans="1:8" x14ac:dyDescent="0.25">
      <c r="A6707" s="19" t="s">
        <v>90</v>
      </c>
      <c r="B6707" s="19" t="s">
        <v>91</v>
      </c>
      <c r="C6707" s="19" t="s">
        <v>83</v>
      </c>
      <c r="D6707" s="19" t="s">
        <v>92</v>
      </c>
      <c r="E6707" s="19" t="s">
        <v>93</v>
      </c>
      <c r="F6707" s="19" t="s">
        <v>116</v>
      </c>
      <c r="G6707" s="19" t="s">
        <v>117</v>
      </c>
      <c r="H6707" s="25">
        <v>3.9840709865127562E-2</v>
      </c>
    </row>
    <row r="6708" spans="1:8" x14ac:dyDescent="0.25">
      <c r="A6708" s="19" t="s">
        <v>90</v>
      </c>
      <c r="B6708" s="19" t="s">
        <v>91</v>
      </c>
      <c r="C6708" s="19" t="s">
        <v>83</v>
      </c>
      <c r="D6708" s="19" t="s">
        <v>92</v>
      </c>
      <c r="E6708" s="19" t="s">
        <v>93</v>
      </c>
      <c r="F6708" s="19" t="s">
        <v>118</v>
      </c>
      <c r="G6708" s="19" t="s">
        <v>119</v>
      </c>
      <c r="H6708" s="25">
        <v>0.23442487200643633</v>
      </c>
    </row>
    <row r="6709" spans="1:8" x14ac:dyDescent="0.25">
      <c r="A6709" s="19" t="s">
        <v>90</v>
      </c>
      <c r="B6709" s="19" t="s">
        <v>91</v>
      </c>
      <c r="C6709" s="19" t="s">
        <v>83</v>
      </c>
      <c r="D6709" s="19" t="s">
        <v>92</v>
      </c>
      <c r="E6709" s="19" t="s">
        <v>93</v>
      </c>
      <c r="F6709" s="19" t="s">
        <v>120</v>
      </c>
      <c r="G6709" s="19" t="s">
        <v>121</v>
      </c>
      <c r="H6709" s="25">
        <v>0.30794878725667862</v>
      </c>
    </row>
    <row r="6710" spans="1:8" x14ac:dyDescent="0.25">
      <c r="A6710" s="19" t="s">
        <v>90</v>
      </c>
      <c r="B6710" s="19" t="s">
        <v>91</v>
      </c>
      <c r="C6710" s="19" t="s">
        <v>83</v>
      </c>
      <c r="D6710" s="19" t="s">
        <v>92</v>
      </c>
      <c r="E6710" s="19" t="s">
        <v>93</v>
      </c>
      <c r="F6710" s="19" t="s">
        <v>122</v>
      </c>
      <c r="G6710" s="19" t="s">
        <v>123</v>
      </c>
      <c r="H6710" s="25">
        <v>4.8870944678539467E-2</v>
      </c>
    </row>
    <row r="6711" spans="1:8" x14ac:dyDescent="0.25">
      <c r="A6711" s="19" t="s">
        <v>90</v>
      </c>
      <c r="B6711" s="19" t="s">
        <v>91</v>
      </c>
      <c r="C6711" s="19" t="s">
        <v>83</v>
      </c>
      <c r="D6711" s="19" t="s">
        <v>92</v>
      </c>
      <c r="E6711" s="19" t="s">
        <v>93</v>
      </c>
      <c r="F6711" s="19" t="s">
        <v>124</v>
      </c>
      <c r="G6711" s="19" t="s">
        <v>125</v>
      </c>
      <c r="H6711" s="25">
        <v>0.53106341814674907</v>
      </c>
    </row>
    <row r="6712" spans="1:8" x14ac:dyDescent="0.25">
      <c r="A6712" s="19" t="s">
        <v>90</v>
      </c>
      <c r="B6712" s="19" t="s">
        <v>91</v>
      </c>
      <c r="C6712" s="19" t="s">
        <v>83</v>
      </c>
      <c r="D6712" s="19" t="s">
        <v>92</v>
      </c>
      <c r="E6712" s="19" t="s">
        <v>93</v>
      </c>
      <c r="F6712" s="19" t="s">
        <v>126</v>
      </c>
      <c r="G6712" s="19" t="s">
        <v>127</v>
      </c>
      <c r="H6712" s="25">
        <v>1.7514689901413062E-2</v>
      </c>
    </row>
    <row r="6713" spans="1:8" x14ac:dyDescent="0.25">
      <c r="A6713" s="19" t="s">
        <v>90</v>
      </c>
      <c r="B6713" s="19" t="s">
        <v>91</v>
      </c>
      <c r="C6713" s="19" t="s">
        <v>83</v>
      </c>
      <c r="D6713" s="19" t="s">
        <v>92</v>
      </c>
      <c r="E6713" s="19" t="s">
        <v>93</v>
      </c>
      <c r="F6713" s="19" t="s">
        <v>128</v>
      </c>
      <c r="G6713" s="19" t="s">
        <v>129</v>
      </c>
      <c r="H6713" s="25">
        <v>7.9644183655227435E-2</v>
      </c>
    </row>
    <row r="6714" spans="1:8" x14ac:dyDescent="0.25">
      <c r="A6714" s="19" t="s">
        <v>90</v>
      </c>
      <c r="B6714" s="19" t="s">
        <v>91</v>
      </c>
      <c r="C6714" s="19" t="s">
        <v>83</v>
      </c>
      <c r="D6714" s="19" t="s">
        <v>92</v>
      </c>
      <c r="E6714" s="19" t="s">
        <v>93</v>
      </c>
      <c r="F6714" s="19" t="s">
        <v>130</v>
      </c>
      <c r="G6714" s="19" t="s">
        <v>131</v>
      </c>
      <c r="H6714" s="25">
        <v>0.51465760824420159</v>
      </c>
    </row>
    <row r="6715" spans="1:8" x14ac:dyDescent="0.25">
      <c r="A6715" s="19" t="s">
        <v>90</v>
      </c>
      <c r="B6715" s="19" t="s">
        <v>91</v>
      </c>
      <c r="C6715" s="19" t="s">
        <v>83</v>
      </c>
      <c r="D6715" s="19" t="s">
        <v>92</v>
      </c>
      <c r="E6715" s="19" t="s">
        <v>93</v>
      </c>
      <c r="F6715" s="19" t="s">
        <v>132</v>
      </c>
      <c r="G6715" s="19" t="s">
        <v>133</v>
      </c>
      <c r="H6715" s="25">
        <v>0.50433523225508803</v>
      </c>
    </row>
    <row r="6716" spans="1:8" x14ac:dyDescent="0.25">
      <c r="A6716" s="19" t="s">
        <v>90</v>
      </c>
      <c r="B6716" s="19" t="s">
        <v>91</v>
      </c>
      <c r="C6716" s="19" t="s">
        <v>83</v>
      </c>
      <c r="D6716" s="19" t="s">
        <v>92</v>
      </c>
      <c r="E6716" s="19" t="s">
        <v>93</v>
      </c>
      <c r="F6716" s="19" t="s">
        <v>134</v>
      </c>
      <c r="G6716" s="19" t="s">
        <v>135</v>
      </c>
      <c r="H6716" s="25">
        <v>1.2968270299003946</v>
      </c>
    </row>
    <row r="6717" spans="1:8" x14ac:dyDescent="0.25">
      <c r="A6717" s="19" t="s">
        <v>90</v>
      </c>
      <c r="B6717" s="19" t="s">
        <v>91</v>
      </c>
      <c r="C6717" s="19" t="s">
        <v>83</v>
      </c>
      <c r="D6717" s="19" t="s">
        <v>92</v>
      </c>
      <c r="E6717" s="19" t="s">
        <v>93</v>
      </c>
      <c r="F6717" s="19" t="s">
        <v>136</v>
      </c>
      <c r="G6717" s="19" t="s">
        <v>137</v>
      </c>
      <c r="H6717" s="25">
        <v>4.5521167394717297E-3</v>
      </c>
    </row>
    <row r="6718" spans="1:8" x14ac:dyDescent="0.25">
      <c r="A6718" s="19" t="s">
        <v>90</v>
      </c>
      <c r="B6718" s="19" t="s">
        <v>91</v>
      </c>
      <c r="C6718" s="19" t="s">
        <v>83</v>
      </c>
      <c r="D6718" s="19" t="s">
        <v>92</v>
      </c>
      <c r="E6718" s="19" t="s">
        <v>93</v>
      </c>
      <c r="F6718" s="19" t="s">
        <v>138</v>
      </c>
      <c r="G6718" s="19" t="s">
        <v>139</v>
      </c>
      <c r="H6718" s="25">
        <v>9.7988560168430272E-2</v>
      </c>
    </row>
    <row r="6719" spans="1:8" x14ac:dyDescent="0.25">
      <c r="A6719" s="19" t="s">
        <v>90</v>
      </c>
      <c r="B6719" s="19" t="s">
        <v>91</v>
      </c>
      <c r="C6719" s="19" t="s">
        <v>83</v>
      </c>
      <c r="D6719" s="19" t="s">
        <v>92</v>
      </c>
      <c r="E6719" s="19" t="s">
        <v>93</v>
      </c>
      <c r="F6719" s="19" t="s">
        <v>140</v>
      </c>
      <c r="G6719" s="19" t="s">
        <v>141</v>
      </c>
      <c r="H6719" s="25">
        <v>0.11686424030231379</v>
      </c>
    </row>
    <row r="6720" spans="1:8" x14ac:dyDescent="0.25">
      <c r="A6720" s="19" t="s">
        <v>90</v>
      </c>
      <c r="B6720" s="19" t="s">
        <v>91</v>
      </c>
      <c r="C6720" s="19" t="s">
        <v>83</v>
      </c>
      <c r="D6720" s="19" t="s">
        <v>92</v>
      </c>
      <c r="E6720" s="19" t="s">
        <v>93</v>
      </c>
      <c r="F6720" s="19" t="s">
        <v>142</v>
      </c>
      <c r="G6720" s="19" t="s">
        <v>143</v>
      </c>
      <c r="H6720" s="25">
        <v>3.5057223579513974</v>
      </c>
    </row>
    <row r="6721" spans="1:8" x14ac:dyDescent="0.25">
      <c r="A6721" s="19" t="s">
        <v>90</v>
      </c>
      <c r="B6721" s="19" t="s">
        <v>91</v>
      </c>
      <c r="C6721" s="19" t="s">
        <v>83</v>
      </c>
      <c r="D6721" s="19" t="s">
        <v>92</v>
      </c>
      <c r="E6721" s="19" t="s">
        <v>93</v>
      </c>
      <c r="F6721" s="19" t="s">
        <v>144</v>
      </c>
      <c r="G6721" s="19" t="s">
        <v>145</v>
      </c>
      <c r="H6721" s="25">
        <v>0.53165917843609956</v>
      </c>
    </row>
    <row r="6722" spans="1:8" x14ac:dyDescent="0.25">
      <c r="A6722" s="19" t="s">
        <v>90</v>
      </c>
      <c r="B6722" s="19" t="s">
        <v>91</v>
      </c>
      <c r="C6722" s="19" t="s">
        <v>83</v>
      </c>
      <c r="D6722" s="19" t="s">
        <v>92</v>
      </c>
      <c r="E6722" s="19" t="s">
        <v>93</v>
      </c>
      <c r="F6722" s="19" t="s">
        <v>146</v>
      </c>
      <c r="G6722" s="19" t="s">
        <v>147</v>
      </c>
      <c r="H6722" s="25">
        <v>5.3692992871412631E-2</v>
      </c>
    </row>
    <row r="6723" spans="1:8" x14ac:dyDescent="0.25">
      <c r="A6723" s="19" t="s">
        <v>90</v>
      </c>
      <c r="B6723" s="19" t="s">
        <v>91</v>
      </c>
      <c r="C6723" s="19" t="s">
        <v>83</v>
      </c>
      <c r="D6723" s="19" t="s">
        <v>92</v>
      </c>
      <c r="E6723" s="19" t="s">
        <v>93</v>
      </c>
      <c r="F6723" s="19" t="s">
        <v>148</v>
      </c>
      <c r="G6723" s="19" t="s">
        <v>149</v>
      </c>
      <c r="H6723" s="25">
        <v>0.63948731738445974</v>
      </c>
    </row>
    <row r="6724" spans="1:8" x14ac:dyDescent="0.25">
      <c r="A6724" s="19" t="s">
        <v>90</v>
      </c>
      <c r="B6724" s="19" t="s">
        <v>91</v>
      </c>
      <c r="C6724" s="19" t="s">
        <v>83</v>
      </c>
      <c r="D6724" s="19" t="s">
        <v>92</v>
      </c>
      <c r="E6724" s="19" t="s">
        <v>93</v>
      </c>
      <c r="F6724" s="19" t="s">
        <v>150</v>
      </c>
      <c r="G6724" s="19" t="s">
        <v>151</v>
      </c>
      <c r="H6724" s="25">
        <v>0.14564420659661967</v>
      </c>
    </row>
    <row r="6725" spans="1:8" x14ac:dyDescent="0.25">
      <c r="A6725" s="19" t="s">
        <v>90</v>
      </c>
      <c r="B6725" s="19" t="s">
        <v>91</v>
      </c>
      <c r="C6725" s="19" t="s">
        <v>83</v>
      </c>
      <c r="D6725" s="19" t="s">
        <v>92</v>
      </c>
      <c r="E6725" s="19" t="s">
        <v>93</v>
      </c>
      <c r="F6725" s="19" t="s">
        <v>152</v>
      </c>
      <c r="G6725" s="19" t="s">
        <v>153</v>
      </c>
      <c r="H6725" s="25">
        <v>9.5002226991885035</v>
      </c>
    </row>
    <row r="6726" spans="1:8" x14ac:dyDescent="0.25">
      <c r="A6726" s="19" t="s">
        <v>90</v>
      </c>
      <c r="B6726" s="19" t="s">
        <v>91</v>
      </c>
      <c r="C6726" s="19" t="s">
        <v>83</v>
      </c>
      <c r="D6726" s="19" t="s">
        <v>92</v>
      </c>
      <c r="E6726" s="19" t="s">
        <v>93</v>
      </c>
      <c r="F6726" s="19" t="s">
        <v>154</v>
      </c>
      <c r="G6726" s="19" t="s">
        <v>155</v>
      </c>
      <c r="H6726" s="25">
        <v>1.3072019250222793</v>
      </c>
    </row>
    <row r="6727" spans="1:8" x14ac:dyDescent="0.25">
      <c r="A6727" s="19" t="s">
        <v>90</v>
      </c>
      <c r="B6727" s="19" t="s">
        <v>91</v>
      </c>
      <c r="C6727" s="19" t="s">
        <v>83</v>
      </c>
      <c r="D6727" s="19" t="s">
        <v>92</v>
      </c>
      <c r="E6727" s="19" t="s">
        <v>93</v>
      </c>
      <c r="F6727" s="19" t="s">
        <v>156</v>
      </c>
      <c r="G6727" s="19" t="s">
        <v>157</v>
      </c>
      <c r="H6727" s="25">
        <v>0.24368678488873419</v>
      </c>
    </row>
    <row r="6728" spans="1:8" x14ac:dyDescent="0.25">
      <c r="A6728" s="19" t="s">
        <v>90</v>
      </c>
      <c r="B6728" s="19" t="s">
        <v>91</v>
      </c>
      <c r="C6728" s="19" t="s">
        <v>83</v>
      </c>
      <c r="D6728" s="19" t="s">
        <v>92</v>
      </c>
      <c r="E6728" s="19" t="s">
        <v>93</v>
      </c>
      <c r="F6728" s="19" t="s">
        <v>158</v>
      </c>
      <c r="G6728" s="19" t="s">
        <v>159</v>
      </c>
      <c r="H6728" s="25">
        <v>3.7370029869620326E-3</v>
      </c>
    </row>
    <row r="6729" spans="1:8" x14ac:dyDescent="0.25">
      <c r="A6729" s="19" t="s">
        <v>90</v>
      </c>
      <c r="B6729" s="19" t="s">
        <v>91</v>
      </c>
      <c r="C6729" s="19" t="s">
        <v>83</v>
      </c>
      <c r="D6729" s="19" t="s">
        <v>92</v>
      </c>
      <c r="E6729" s="19" t="s">
        <v>93</v>
      </c>
      <c r="F6729" s="19" t="s">
        <v>162</v>
      </c>
      <c r="G6729" s="19" t="s">
        <v>163</v>
      </c>
      <c r="H6729" s="25">
        <v>0.49544190404070937</v>
      </c>
    </row>
    <row r="6730" spans="1:8" x14ac:dyDescent="0.25">
      <c r="A6730" s="19" t="s">
        <v>90</v>
      </c>
      <c r="B6730" s="19" t="s">
        <v>91</v>
      </c>
      <c r="C6730" s="19" t="s">
        <v>83</v>
      </c>
      <c r="D6730" s="19" t="s">
        <v>164</v>
      </c>
      <c r="E6730" s="19" t="s">
        <v>165</v>
      </c>
      <c r="F6730" s="19" t="s">
        <v>94</v>
      </c>
      <c r="G6730" s="19" t="s">
        <v>95</v>
      </c>
      <c r="H6730" s="25">
        <v>4.9189649554270357E-3</v>
      </c>
    </row>
    <row r="6731" spans="1:8" x14ac:dyDescent="0.25">
      <c r="A6731" s="19" t="s">
        <v>90</v>
      </c>
      <c r="B6731" s="19" t="s">
        <v>91</v>
      </c>
      <c r="C6731" s="19" t="s">
        <v>83</v>
      </c>
      <c r="D6731" s="19" t="s">
        <v>164</v>
      </c>
      <c r="E6731" s="19" t="s">
        <v>165</v>
      </c>
      <c r="F6731" s="19" t="s">
        <v>410</v>
      </c>
      <c r="G6731" s="19" t="s">
        <v>411</v>
      </c>
      <c r="H6731" s="25">
        <v>2.2715756105800131</v>
      </c>
    </row>
    <row r="6732" spans="1:8" x14ac:dyDescent="0.25">
      <c r="A6732" s="19" t="s">
        <v>90</v>
      </c>
      <c r="B6732" s="19" t="s">
        <v>91</v>
      </c>
      <c r="C6732" s="19" t="s">
        <v>83</v>
      </c>
      <c r="D6732" s="19" t="s">
        <v>164</v>
      </c>
      <c r="E6732" s="19" t="s">
        <v>165</v>
      </c>
      <c r="F6732" s="19" t="s">
        <v>166</v>
      </c>
      <c r="G6732" s="19" t="s">
        <v>167</v>
      </c>
      <c r="H6732" s="25">
        <v>2.3113488077594464E-4</v>
      </c>
    </row>
    <row r="6733" spans="1:8" x14ac:dyDescent="0.25">
      <c r="A6733" s="19" t="s">
        <v>90</v>
      </c>
      <c r="B6733" s="19" t="s">
        <v>91</v>
      </c>
      <c r="C6733" s="19" t="s">
        <v>83</v>
      </c>
      <c r="D6733" s="19" t="s">
        <v>164</v>
      </c>
      <c r="E6733" s="19" t="s">
        <v>165</v>
      </c>
      <c r="F6733" s="19" t="s">
        <v>98</v>
      </c>
      <c r="G6733" s="19" t="s">
        <v>99</v>
      </c>
      <c r="H6733" s="25">
        <v>3.3158417775745303E-3</v>
      </c>
    </row>
    <row r="6734" spans="1:8" x14ac:dyDescent="0.25">
      <c r="A6734" s="19" t="s">
        <v>90</v>
      </c>
      <c r="B6734" s="19" t="s">
        <v>91</v>
      </c>
      <c r="C6734" s="19" t="s">
        <v>83</v>
      </c>
      <c r="D6734" s="19" t="s">
        <v>164</v>
      </c>
      <c r="E6734" s="19" t="s">
        <v>165</v>
      </c>
      <c r="F6734" s="19" t="s">
        <v>168</v>
      </c>
      <c r="G6734" s="19" t="s">
        <v>169</v>
      </c>
      <c r="H6734" s="25">
        <v>1.1987604808497054</v>
      </c>
    </row>
    <row r="6735" spans="1:8" x14ac:dyDescent="0.25">
      <c r="A6735" s="19" t="s">
        <v>90</v>
      </c>
      <c r="B6735" s="19" t="s">
        <v>91</v>
      </c>
      <c r="C6735" s="19" t="s">
        <v>83</v>
      </c>
      <c r="D6735" s="19" t="s">
        <v>164</v>
      </c>
      <c r="E6735" s="19" t="s">
        <v>165</v>
      </c>
      <c r="F6735" s="19" t="s">
        <v>170</v>
      </c>
      <c r="G6735" s="19" t="s">
        <v>171</v>
      </c>
      <c r="H6735" s="25">
        <v>1.7890319788192815E-2</v>
      </c>
    </row>
    <row r="6736" spans="1:8" x14ac:dyDescent="0.25">
      <c r="A6736" s="19" t="s">
        <v>90</v>
      </c>
      <c r="B6736" s="19" t="s">
        <v>91</v>
      </c>
      <c r="C6736" s="19" t="s">
        <v>83</v>
      </c>
      <c r="D6736" s="19" t="s">
        <v>164</v>
      </c>
      <c r="E6736" s="19" t="s">
        <v>165</v>
      </c>
      <c r="F6736" s="19" t="s">
        <v>172</v>
      </c>
      <c r="G6736" s="19" t="s">
        <v>173</v>
      </c>
      <c r="H6736" s="25">
        <v>3.0268314645171047E-3</v>
      </c>
    </row>
    <row r="6737" spans="1:8" x14ac:dyDescent="0.25">
      <c r="A6737" s="19" t="s">
        <v>90</v>
      </c>
      <c r="B6737" s="19" t="s">
        <v>91</v>
      </c>
      <c r="C6737" s="19" t="s">
        <v>83</v>
      </c>
      <c r="D6737" s="19" t="s">
        <v>164</v>
      </c>
      <c r="E6737" s="19" t="s">
        <v>165</v>
      </c>
      <c r="F6737" s="19" t="s">
        <v>100</v>
      </c>
      <c r="G6737" s="19" t="s">
        <v>101</v>
      </c>
      <c r="H6737" s="25">
        <v>9.0097154077008745E-2</v>
      </c>
    </row>
    <row r="6738" spans="1:8" x14ac:dyDescent="0.25">
      <c r="A6738" s="19" t="s">
        <v>90</v>
      </c>
      <c r="B6738" s="19" t="s">
        <v>91</v>
      </c>
      <c r="C6738" s="19" t="s">
        <v>83</v>
      </c>
      <c r="D6738" s="19" t="s">
        <v>164</v>
      </c>
      <c r="E6738" s="19" t="s">
        <v>165</v>
      </c>
      <c r="F6738" s="19" t="s">
        <v>102</v>
      </c>
      <c r="G6738" s="19" t="s">
        <v>103</v>
      </c>
      <c r="H6738" s="25">
        <v>1.234182618139039E-3</v>
      </c>
    </row>
    <row r="6739" spans="1:8" x14ac:dyDescent="0.25">
      <c r="A6739" s="19" t="s">
        <v>90</v>
      </c>
      <c r="B6739" s="19" t="s">
        <v>91</v>
      </c>
      <c r="C6739" s="19" t="s">
        <v>83</v>
      </c>
      <c r="D6739" s="19" t="s">
        <v>164</v>
      </c>
      <c r="E6739" s="19" t="s">
        <v>165</v>
      </c>
      <c r="F6739" s="19" t="s">
        <v>106</v>
      </c>
      <c r="G6739" s="19" t="s">
        <v>107</v>
      </c>
      <c r="H6739" s="25">
        <v>4.1847356827363846E-2</v>
      </c>
    </row>
    <row r="6740" spans="1:8" x14ac:dyDescent="0.25">
      <c r="A6740" s="19" t="s">
        <v>90</v>
      </c>
      <c r="B6740" s="19" t="s">
        <v>91</v>
      </c>
      <c r="C6740" s="19" t="s">
        <v>83</v>
      </c>
      <c r="D6740" s="19" t="s">
        <v>164</v>
      </c>
      <c r="E6740" s="19" t="s">
        <v>165</v>
      </c>
      <c r="F6740" s="19" t="s">
        <v>112</v>
      </c>
      <c r="G6740" s="19" t="s">
        <v>113</v>
      </c>
      <c r="H6740" s="25">
        <v>4.9902360437852596E-3</v>
      </c>
    </row>
    <row r="6741" spans="1:8" x14ac:dyDescent="0.25">
      <c r="A6741" s="19" t="s">
        <v>90</v>
      </c>
      <c r="B6741" s="19" t="s">
        <v>91</v>
      </c>
      <c r="C6741" s="19" t="s">
        <v>83</v>
      </c>
      <c r="D6741" s="19" t="s">
        <v>164</v>
      </c>
      <c r="E6741" s="19" t="s">
        <v>165</v>
      </c>
      <c r="F6741" s="19" t="s">
        <v>116</v>
      </c>
      <c r="G6741" s="19" t="s">
        <v>117</v>
      </c>
      <c r="H6741" s="25">
        <v>4.0689160448470372E-3</v>
      </c>
    </row>
    <row r="6742" spans="1:8" x14ac:dyDescent="0.25">
      <c r="A6742" s="19" t="s">
        <v>90</v>
      </c>
      <c r="B6742" s="19" t="s">
        <v>91</v>
      </c>
      <c r="C6742" s="19" t="s">
        <v>83</v>
      </c>
      <c r="D6742" s="19" t="s">
        <v>164</v>
      </c>
      <c r="E6742" s="19" t="s">
        <v>165</v>
      </c>
      <c r="F6742" s="19" t="s">
        <v>118</v>
      </c>
      <c r="G6742" s="19" t="s">
        <v>119</v>
      </c>
      <c r="H6742" s="25">
        <v>2.426417453709594E-2</v>
      </c>
    </row>
    <row r="6743" spans="1:8" x14ac:dyDescent="0.25">
      <c r="A6743" s="19" t="s">
        <v>90</v>
      </c>
      <c r="B6743" s="19" t="s">
        <v>91</v>
      </c>
      <c r="C6743" s="19" t="s">
        <v>83</v>
      </c>
      <c r="D6743" s="19" t="s">
        <v>164</v>
      </c>
      <c r="E6743" s="19" t="s">
        <v>165</v>
      </c>
      <c r="F6743" s="19" t="s">
        <v>122</v>
      </c>
      <c r="G6743" s="19" t="s">
        <v>123</v>
      </c>
      <c r="H6743" s="25">
        <v>4.7935970503055376E-3</v>
      </c>
    </row>
    <row r="6744" spans="1:8" x14ac:dyDescent="0.25">
      <c r="A6744" s="19" t="s">
        <v>90</v>
      </c>
      <c r="B6744" s="19" t="s">
        <v>91</v>
      </c>
      <c r="C6744" s="19" t="s">
        <v>83</v>
      </c>
      <c r="D6744" s="19" t="s">
        <v>164</v>
      </c>
      <c r="E6744" s="19" t="s">
        <v>165</v>
      </c>
      <c r="F6744" s="19" t="s">
        <v>124</v>
      </c>
      <c r="G6744" s="19" t="s">
        <v>125</v>
      </c>
      <c r="H6744" s="25">
        <v>6.3859516387492959E-2</v>
      </c>
    </row>
    <row r="6745" spans="1:8" x14ac:dyDescent="0.25">
      <c r="A6745" s="19" t="s">
        <v>90</v>
      </c>
      <c r="B6745" s="19" t="s">
        <v>91</v>
      </c>
      <c r="C6745" s="19" t="s">
        <v>83</v>
      </c>
      <c r="D6745" s="19" t="s">
        <v>164</v>
      </c>
      <c r="E6745" s="19" t="s">
        <v>165</v>
      </c>
      <c r="F6745" s="19" t="s">
        <v>126</v>
      </c>
      <c r="G6745" s="19" t="s">
        <v>127</v>
      </c>
      <c r="H6745" s="25">
        <v>1.7305624316424672E-3</v>
      </c>
    </row>
    <row r="6746" spans="1:8" x14ac:dyDescent="0.25">
      <c r="A6746" s="19" t="s">
        <v>90</v>
      </c>
      <c r="B6746" s="19" t="s">
        <v>91</v>
      </c>
      <c r="C6746" s="19" t="s">
        <v>83</v>
      </c>
      <c r="D6746" s="19" t="s">
        <v>164</v>
      </c>
      <c r="E6746" s="19" t="s">
        <v>165</v>
      </c>
      <c r="F6746" s="19" t="s">
        <v>128</v>
      </c>
      <c r="G6746" s="19" t="s">
        <v>129</v>
      </c>
      <c r="H6746" s="25">
        <v>8.3862642193873252E-3</v>
      </c>
    </row>
    <row r="6747" spans="1:8" x14ac:dyDescent="0.25">
      <c r="A6747" s="19" t="s">
        <v>90</v>
      </c>
      <c r="B6747" s="19" t="s">
        <v>91</v>
      </c>
      <c r="C6747" s="19" t="s">
        <v>83</v>
      </c>
      <c r="D6747" s="19" t="s">
        <v>164</v>
      </c>
      <c r="E6747" s="19" t="s">
        <v>165</v>
      </c>
      <c r="F6747" s="19" t="s">
        <v>130</v>
      </c>
      <c r="G6747" s="19" t="s">
        <v>131</v>
      </c>
      <c r="H6747" s="25">
        <v>5.3139029216505929E-2</v>
      </c>
    </row>
    <row r="6748" spans="1:8" x14ac:dyDescent="0.25">
      <c r="A6748" s="19" t="s">
        <v>90</v>
      </c>
      <c r="B6748" s="19" t="s">
        <v>91</v>
      </c>
      <c r="C6748" s="19" t="s">
        <v>83</v>
      </c>
      <c r="D6748" s="19" t="s">
        <v>164</v>
      </c>
      <c r="E6748" s="19" t="s">
        <v>165</v>
      </c>
      <c r="F6748" s="19" t="s">
        <v>132</v>
      </c>
      <c r="G6748" s="19" t="s">
        <v>133</v>
      </c>
      <c r="H6748" s="25">
        <v>5.4909595544218835E-2</v>
      </c>
    </row>
    <row r="6749" spans="1:8" x14ac:dyDescent="0.25">
      <c r="A6749" s="19" t="s">
        <v>90</v>
      </c>
      <c r="B6749" s="19" t="s">
        <v>91</v>
      </c>
      <c r="C6749" s="19" t="s">
        <v>83</v>
      </c>
      <c r="D6749" s="19" t="s">
        <v>164</v>
      </c>
      <c r="E6749" s="19" t="s">
        <v>165</v>
      </c>
      <c r="F6749" s="19" t="s">
        <v>134</v>
      </c>
      <c r="G6749" s="19" t="s">
        <v>135</v>
      </c>
      <c r="H6749" s="25">
        <v>0.14545614081976407</v>
      </c>
    </row>
    <row r="6750" spans="1:8" x14ac:dyDescent="0.25">
      <c r="A6750" s="19" t="s">
        <v>90</v>
      </c>
      <c r="B6750" s="19" t="s">
        <v>91</v>
      </c>
      <c r="C6750" s="19" t="s">
        <v>83</v>
      </c>
      <c r="D6750" s="19" t="s">
        <v>164</v>
      </c>
      <c r="E6750" s="19" t="s">
        <v>165</v>
      </c>
      <c r="F6750" s="19" t="s">
        <v>136</v>
      </c>
      <c r="G6750" s="19" t="s">
        <v>137</v>
      </c>
      <c r="H6750" s="25">
        <v>1.6233036502643421E-3</v>
      </c>
    </row>
    <row r="6751" spans="1:8" x14ac:dyDescent="0.25">
      <c r="A6751" s="19" t="s">
        <v>90</v>
      </c>
      <c r="B6751" s="19" t="s">
        <v>91</v>
      </c>
      <c r="C6751" s="19" t="s">
        <v>83</v>
      </c>
      <c r="D6751" s="19" t="s">
        <v>164</v>
      </c>
      <c r="E6751" s="19" t="s">
        <v>165</v>
      </c>
      <c r="F6751" s="19" t="s">
        <v>138</v>
      </c>
      <c r="G6751" s="19" t="s">
        <v>139</v>
      </c>
      <c r="H6751" s="25">
        <v>1.01950655043471E-2</v>
      </c>
    </row>
    <row r="6752" spans="1:8" x14ac:dyDescent="0.25">
      <c r="A6752" s="19" t="s">
        <v>90</v>
      </c>
      <c r="B6752" s="19" t="s">
        <v>91</v>
      </c>
      <c r="C6752" s="19" t="s">
        <v>83</v>
      </c>
      <c r="D6752" s="19" t="s">
        <v>164</v>
      </c>
      <c r="E6752" s="19" t="s">
        <v>165</v>
      </c>
      <c r="F6752" s="19" t="s">
        <v>140</v>
      </c>
      <c r="G6752" s="19" t="s">
        <v>141</v>
      </c>
      <c r="H6752" s="25">
        <v>1.1593378913685186E-2</v>
      </c>
    </row>
    <row r="6753" spans="1:8" x14ac:dyDescent="0.25">
      <c r="A6753" s="19" t="s">
        <v>90</v>
      </c>
      <c r="B6753" s="19" t="s">
        <v>91</v>
      </c>
      <c r="C6753" s="19" t="s">
        <v>83</v>
      </c>
      <c r="D6753" s="19" t="s">
        <v>164</v>
      </c>
      <c r="E6753" s="19" t="s">
        <v>165</v>
      </c>
      <c r="F6753" s="19" t="s">
        <v>142</v>
      </c>
      <c r="G6753" s="19" t="s">
        <v>143</v>
      </c>
      <c r="H6753" s="25">
        <v>0.24336675102511893</v>
      </c>
    </row>
    <row r="6754" spans="1:8" x14ac:dyDescent="0.25">
      <c r="A6754" s="19" t="s">
        <v>90</v>
      </c>
      <c r="B6754" s="19" t="s">
        <v>91</v>
      </c>
      <c r="C6754" s="19" t="s">
        <v>83</v>
      </c>
      <c r="D6754" s="19" t="s">
        <v>164</v>
      </c>
      <c r="E6754" s="19" t="s">
        <v>165</v>
      </c>
      <c r="F6754" s="19" t="s">
        <v>144</v>
      </c>
      <c r="G6754" s="19" t="s">
        <v>145</v>
      </c>
      <c r="H6754" s="25">
        <v>5.536841468342394E-2</v>
      </c>
    </row>
    <row r="6755" spans="1:8" x14ac:dyDescent="0.25">
      <c r="A6755" s="19" t="s">
        <v>90</v>
      </c>
      <c r="B6755" s="19" t="s">
        <v>91</v>
      </c>
      <c r="C6755" s="19" t="s">
        <v>83</v>
      </c>
      <c r="D6755" s="19" t="s">
        <v>164</v>
      </c>
      <c r="E6755" s="19" t="s">
        <v>165</v>
      </c>
      <c r="F6755" s="19" t="s">
        <v>148</v>
      </c>
      <c r="G6755" s="19" t="s">
        <v>149</v>
      </c>
      <c r="H6755" s="25">
        <v>6.8979715277269135E-2</v>
      </c>
    </row>
    <row r="6756" spans="1:8" x14ac:dyDescent="0.25">
      <c r="A6756" s="19" t="s">
        <v>90</v>
      </c>
      <c r="B6756" s="19" t="s">
        <v>91</v>
      </c>
      <c r="C6756" s="19" t="s">
        <v>83</v>
      </c>
      <c r="D6756" s="19" t="s">
        <v>164</v>
      </c>
      <c r="E6756" s="19" t="s">
        <v>165</v>
      </c>
      <c r="F6756" s="19" t="s">
        <v>150</v>
      </c>
      <c r="G6756" s="19" t="s">
        <v>151</v>
      </c>
      <c r="H6756" s="25">
        <v>1.4523125472997172E-2</v>
      </c>
    </row>
    <row r="6757" spans="1:8" x14ac:dyDescent="0.25">
      <c r="A6757" s="19" t="s">
        <v>90</v>
      </c>
      <c r="B6757" s="19" t="s">
        <v>91</v>
      </c>
      <c r="C6757" s="19" t="s">
        <v>83</v>
      </c>
      <c r="D6757" s="19" t="s">
        <v>164</v>
      </c>
      <c r="E6757" s="19" t="s">
        <v>165</v>
      </c>
      <c r="F6757" s="19" t="s">
        <v>154</v>
      </c>
      <c r="G6757" s="19" t="s">
        <v>155</v>
      </c>
      <c r="H6757" s="25">
        <v>0.13535674709430215</v>
      </c>
    </row>
    <row r="6758" spans="1:8" x14ac:dyDescent="0.25">
      <c r="A6758" s="19" t="s">
        <v>90</v>
      </c>
      <c r="B6758" s="19" t="s">
        <v>91</v>
      </c>
      <c r="C6758" s="19" t="s">
        <v>83</v>
      </c>
      <c r="D6758" s="19" t="s">
        <v>164</v>
      </c>
      <c r="E6758" s="19" t="s">
        <v>165</v>
      </c>
      <c r="F6758" s="19" t="s">
        <v>156</v>
      </c>
      <c r="G6758" s="19" t="s">
        <v>157</v>
      </c>
      <c r="H6758" s="25">
        <v>2.5556598920838853E-2</v>
      </c>
    </row>
    <row r="6759" spans="1:8" x14ac:dyDescent="0.25">
      <c r="A6759" s="19" t="s">
        <v>90</v>
      </c>
      <c r="B6759" s="19" t="s">
        <v>91</v>
      </c>
      <c r="C6759" s="19" t="s">
        <v>83</v>
      </c>
      <c r="D6759" s="19" t="s">
        <v>164</v>
      </c>
      <c r="E6759" s="19" t="s">
        <v>165</v>
      </c>
      <c r="F6759" s="19" t="s">
        <v>174</v>
      </c>
      <c r="G6759" s="19" t="s">
        <v>175</v>
      </c>
      <c r="H6759" s="25">
        <v>2.3096784633807772E-3</v>
      </c>
    </row>
    <row r="6760" spans="1:8" x14ac:dyDescent="0.25">
      <c r="A6760" s="19" t="s">
        <v>90</v>
      </c>
      <c r="B6760" s="19" t="s">
        <v>91</v>
      </c>
      <c r="C6760" s="19" t="s">
        <v>83</v>
      </c>
      <c r="D6760" s="19" t="s">
        <v>164</v>
      </c>
      <c r="E6760" s="19" t="s">
        <v>165</v>
      </c>
      <c r="F6760" s="19" t="s">
        <v>162</v>
      </c>
      <c r="G6760" s="19" t="s">
        <v>163</v>
      </c>
      <c r="H6760" s="25">
        <v>5.4087843316742698E-2</v>
      </c>
    </row>
    <row r="6761" spans="1:8" x14ac:dyDescent="0.25">
      <c r="A6761" s="19" t="s">
        <v>90</v>
      </c>
      <c r="B6761" s="19" t="s">
        <v>91</v>
      </c>
      <c r="C6761" s="19" t="s">
        <v>83</v>
      </c>
      <c r="D6761" s="19" t="s">
        <v>176</v>
      </c>
      <c r="E6761" s="19" t="s">
        <v>177</v>
      </c>
      <c r="F6761" s="19" t="s">
        <v>94</v>
      </c>
      <c r="G6761" s="19" t="s">
        <v>95</v>
      </c>
      <c r="H6761" s="25">
        <v>2.406968166089642E-2</v>
      </c>
    </row>
    <row r="6762" spans="1:8" x14ac:dyDescent="0.25">
      <c r="A6762" s="19" t="s">
        <v>90</v>
      </c>
      <c r="B6762" s="19" t="s">
        <v>91</v>
      </c>
      <c r="C6762" s="19" t="s">
        <v>83</v>
      </c>
      <c r="D6762" s="19" t="s">
        <v>176</v>
      </c>
      <c r="E6762" s="19" t="s">
        <v>177</v>
      </c>
      <c r="F6762" s="19" t="s">
        <v>410</v>
      </c>
      <c r="G6762" s="19" t="s">
        <v>411</v>
      </c>
      <c r="H6762" s="25">
        <v>12.370801408155733</v>
      </c>
    </row>
    <row r="6763" spans="1:8" x14ac:dyDescent="0.25">
      <c r="A6763" s="19" t="s">
        <v>90</v>
      </c>
      <c r="B6763" s="19" t="s">
        <v>91</v>
      </c>
      <c r="C6763" s="19" t="s">
        <v>83</v>
      </c>
      <c r="D6763" s="19" t="s">
        <v>176</v>
      </c>
      <c r="E6763" s="19" t="s">
        <v>177</v>
      </c>
      <c r="F6763" s="19" t="s">
        <v>166</v>
      </c>
      <c r="G6763" s="19" t="s">
        <v>167</v>
      </c>
      <c r="H6763" s="25">
        <v>1.0373024800738491E-3</v>
      </c>
    </row>
    <row r="6764" spans="1:8" x14ac:dyDescent="0.25">
      <c r="A6764" s="19" t="s">
        <v>90</v>
      </c>
      <c r="B6764" s="19" t="s">
        <v>91</v>
      </c>
      <c r="C6764" s="19" t="s">
        <v>83</v>
      </c>
      <c r="D6764" s="19" t="s">
        <v>176</v>
      </c>
      <c r="E6764" s="19" t="s">
        <v>177</v>
      </c>
      <c r="F6764" s="19" t="s">
        <v>178</v>
      </c>
      <c r="G6764" s="19" t="s">
        <v>179</v>
      </c>
      <c r="H6764" s="25">
        <v>2.9831838979295585E-2</v>
      </c>
    </row>
    <row r="6765" spans="1:8" x14ac:dyDescent="0.25">
      <c r="A6765" s="19" t="s">
        <v>90</v>
      </c>
      <c r="B6765" s="19" t="s">
        <v>91</v>
      </c>
      <c r="C6765" s="19" t="s">
        <v>83</v>
      </c>
      <c r="D6765" s="19" t="s">
        <v>176</v>
      </c>
      <c r="E6765" s="19" t="s">
        <v>177</v>
      </c>
      <c r="F6765" s="19" t="s">
        <v>180</v>
      </c>
      <c r="G6765" s="19" t="s">
        <v>181</v>
      </c>
      <c r="H6765" s="25">
        <v>3.3424113693951256E-3</v>
      </c>
    </row>
    <row r="6766" spans="1:8" x14ac:dyDescent="0.25">
      <c r="A6766" s="19" t="s">
        <v>90</v>
      </c>
      <c r="B6766" s="19" t="s">
        <v>91</v>
      </c>
      <c r="C6766" s="19" t="s">
        <v>83</v>
      </c>
      <c r="D6766" s="19" t="s">
        <v>176</v>
      </c>
      <c r="E6766" s="19" t="s">
        <v>177</v>
      </c>
      <c r="F6766" s="19" t="s">
        <v>98</v>
      </c>
      <c r="G6766" s="19" t="s">
        <v>99</v>
      </c>
      <c r="H6766" s="25">
        <v>2.2086717184973143E-2</v>
      </c>
    </row>
    <row r="6767" spans="1:8" x14ac:dyDescent="0.25">
      <c r="A6767" s="19" t="s">
        <v>90</v>
      </c>
      <c r="B6767" s="19" t="s">
        <v>91</v>
      </c>
      <c r="C6767" s="19" t="s">
        <v>83</v>
      </c>
      <c r="D6767" s="19" t="s">
        <v>176</v>
      </c>
      <c r="E6767" s="19" t="s">
        <v>177</v>
      </c>
      <c r="F6767" s="19" t="s">
        <v>170</v>
      </c>
      <c r="G6767" s="19" t="s">
        <v>171</v>
      </c>
      <c r="H6767" s="25">
        <v>8.5225469555811409E-2</v>
      </c>
    </row>
    <row r="6768" spans="1:8" x14ac:dyDescent="0.25">
      <c r="A6768" s="19" t="s">
        <v>90</v>
      </c>
      <c r="B6768" s="19" t="s">
        <v>91</v>
      </c>
      <c r="C6768" s="19" t="s">
        <v>83</v>
      </c>
      <c r="D6768" s="19" t="s">
        <v>176</v>
      </c>
      <c r="E6768" s="19" t="s">
        <v>177</v>
      </c>
      <c r="F6768" s="19" t="s">
        <v>172</v>
      </c>
      <c r="G6768" s="19" t="s">
        <v>173</v>
      </c>
      <c r="H6768" s="25">
        <v>1.3692007260211119E-2</v>
      </c>
    </row>
    <row r="6769" spans="1:8" x14ac:dyDescent="0.25">
      <c r="A6769" s="19" t="s">
        <v>90</v>
      </c>
      <c r="B6769" s="19" t="s">
        <v>91</v>
      </c>
      <c r="C6769" s="19" t="s">
        <v>83</v>
      </c>
      <c r="D6769" s="19" t="s">
        <v>176</v>
      </c>
      <c r="E6769" s="19" t="s">
        <v>177</v>
      </c>
      <c r="F6769" s="19" t="s">
        <v>100</v>
      </c>
      <c r="G6769" s="19" t="s">
        <v>101</v>
      </c>
      <c r="H6769" s="25">
        <v>0.37990552659932442</v>
      </c>
    </row>
    <row r="6770" spans="1:8" x14ac:dyDescent="0.25">
      <c r="A6770" s="19" t="s">
        <v>90</v>
      </c>
      <c r="B6770" s="19" t="s">
        <v>91</v>
      </c>
      <c r="C6770" s="19" t="s">
        <v>83</v>
      </c>
      <c r="D6770" s="19" t="s">
        <v>176</v>
      </c>
      <c r="E6770" s="19" t="s">
        <v>177</v>
      </c>
      <c r="F6770" s="19" t="s">
        <v>102</v>
      </c>
      <c r="G6770" s="19" t="s">
        <v>103</v>
      </c>
      <c r="H6770" s="25">
        <v>4.8848074579605572E-3</v>
      </c>
    </row>
    <row r="6771" spans="1:8" x14ac:dyDescent="0.25">
      <c r="A6771" s="19" t="s">
        <v>90</v>
      </c>
      <c r="B6771" s="19" t="s">
        <v>91</v>
      </c>
      <c r="C6771" s="19" t="s">
        <v>83</v>
      </c>
      <c r="D6771" s="19" t="s">
        <v>176</v>
      </c>
      <c r="E6771" s="19" t="s">
        <v>177</v>
      </c>
      <c r="F6771" s="19" t="s">
        <v>106</v>
      </c>
      <c r="G6771" s="19" t="s">
        <v>107</v>
      </c>
      <c r="H6771" s="25">
        <v>0.17274393265701349</v>
      </c>
    </row>
    <row r="6772" spans="1:8" x14ac:dyDescent="0.25">
      <c r="A6772" s="19" t="s">
        <v>90</v>
      </c>
      <c r="B6772" s="19" t="s">
        <v>91</v>
      </c>
      <c r="C6772" s="19" t="s">
        <v>83</v>
      </c>
      <c r="D6772" s="19" t="s">
        <v>176</v>
      </c>
      <c r="E6772" s="19" t="s">
        <v>177</v>
      </c>
      <c r="F6772" s="19" t="s">
        <v>108</v>
      </c>
      <c r="G6772" s="19" t="s">
        <v>109</v>
      </c>
      <c r="H6772" s="25">
        <v>1.2928512872990027E-2</v>
      </c>
    </row>
    <row r="6773" spans="1:8" x14ac:dyDescent="0.25">
      <c r="A6773" s="19" t="s">
        <v>90</v>
      </c>
      <c r="B6773" s="19" t="s">
        <v>91</v>
      </c>
      <c r="C6773" s="19" t="s">
        <v>83</v>
      </c>
      <c r="D6773" s="19" t="s">
        <v>176</v>
      </c>
      <c r="E6773" s="19" t="s">
        <v>177</v>
      </c>
      <c r="F6773" s="19" t="s">
        <v>110</v>
      </c>
      <c r="G6773" s="19" t="s">
        <v>111</v>
      </c>
      <c r="H6773" s="25">
        <v>0.19159602409940224</v>
      </c>
    </row>
    <row r="6774" spans="1:8" x14ac:dyDescent="0.25">
      <c r="A6774" s="19" t="s">
        <v>90</v>
      </c>
      <c r="B6774" s="19" t="s">
        <v>91</v>
      </c>
      <c r="C6774" s="19" t="s">
        <v>83</v>
      </c>
      <c r="D6774" s="19" t="s">
        <v>176</v>
      </c>
      <c r="E6774" s="19" t="s">
        <v>177</v>
      </c>
      <c r="F6774" s="19" t="s">
        <v>182</v>
      </c>
      <c r="G6774" s="19" t="s">
        <v>183</v>
      </c>
      <c r="H6774" s="25">
        <v>0.21617786353065441</v>
      </c>
    </row>
    <row r="6775" spans="1:8" x14ac:dyDescent="0.25">
      <c r="A6775" s="19" t="s">
        <v>90</v>
      </c>
      <c r="B6775" s="19" t="s">
        <v>91</v>
      </c>
      <c r="C6775" s="19" t="s">
        <v>83</v>
      </c>
      <c r="D6775" s="19" t="s">
        <v>176</v>
      </c>
      <c r="E6775" s="19" t="s">
        <v>177</v>
      </c>
      <c r="F6775" s="19" t="s">
        <v>112</v>
      </c>
      <c r="G6775" s="19" t="s">
        <v>113</v>
      </c>
      <c r="H6775" s="25">
        <v>1.4405470779877673E-2</v>
      </c>
    </row>
    <row r="6776" spans="1:8" x14ac:dyDescent="0.25">
      <c r="A6776" s="19" t="s">
        <v>90</v>
      </c>
      <c r="B6776" s="19" t="s">
        <v>91</v>
      </c>
      <c r="C6776" s="19" t="s">
        <v>83</v>
      </c>
      <c r="D6776" s="19" t="s">
        <v>176</v>
      </c>
      <c r="E6776" s="19" t="s">
        <v>177</v>
      </c>
      <c r="F6776" s="19" t="s">
        <v>118</v>
      </c>
      <c r="G6776" s="19" t="s">
        <v>119</v>
      </c>
      <c r="H6776" s="25">
        <v>0.1020413698356589</v>
      </c>
    </row>
    <row r="6777" spans="1:8" x14ac:dyDescent="0.25">
      <c r="A6777" s="19" t="s">
        <v>90</v>
      </c>
      <c r="B6777" s="19" t="s">
        <v>91</v>
      </c>
      <c r="C6777" s="19" t="s">
        <v>83</v>
      </c>
      <c r="D6777" s="19" t="s">
        <v>176</v>
      </c>
      <c r="E6777" s="19" t="s">
        <v>177</v>
      </c>
      <c r="F6777" s="19" t="s">
        <v>184</v>
      </c>
      <c r="G6777" s="19" t="s">
        <v>185</v>
      </c>
      <c r="H6777" s="25">
        <v>3.3867361446703576E-2</v>
      </c>
    </row>
    <row r="6778" spans="1:8" x14ac:dyDescent="0.25">
      <c r="A6778" s="19" t="s">
        <v>90</v>
      </c>
      <c r="B6778" s="19" t="s">
        <v>91</v>
      </c>
      <c r="C6778" s="19" t="s">
        <v>83</v>
      </c>
      <c r="D6778" s="19" t="s">
        <v>176</v>
      </c>
      <c r="E6778" s="19" t="s">
        <v>177</v>
      </c>
      <c r="F6778" s="19" t="s">
        <v>120</v>
      </c>
      <c r="G6778" s="19" t="s">
        <v>121</v>
      </c>
      <c r="H6778" s="25">
        <v>0.13960272368470883</v>
      </c>
    </row>
    <row r="6779" spans="1:8" x14ac:dyDescent="0.25">
      <c r="A6779" s="19" t="s">
        <v>90</v>
      </c>
      <c r="B6779" s="19" t="s">
        <v>91</v>
      </c>
      <c r="C6779" s="19" t="s">
        <v>83</v>
      </c>
      <c r="D6779" s="19" t="s">
        <v>176</v>
      </c>
      <c r="E6779" s="19" t="s">
        <v>177</v>
      </c>
      <c r="F6779" s="19" t="s">
        <v>186</v>
      </c>
      <c r="G6779" s="19" t="s">
        <v>187</v>
      </c>
      <c r="H6779" s="25">
        <v>8.5970167763094896E-3</v>
      </c>
    </row>
    <row r="6780" spans="1:8" x14ac:dyDescent="0.25">
      <c r="A6780" s="19" t="s">
        <v>90</v>
      </c>
      <c r="B6780" s="19" t="s">
        <v>91</v>
      </c>
      <c r="C6780" s="19" t="s">
        <v>83</v>
      </c>
      <c r="D6780" s="19" t="s">
        <v>176</v>
      </c>
      <c r="E6780" s="19" t="s">
        <v>177</v>
      </c>
      <c r="F6780" s="19" t="s">
        <v>188</v>
      </c>
      <c r="G6780" s="19" t="s">
        <v>189</v>
      </c>
      <c r="H6780" s="25">
        <v>0.77816842300062816</v>
      </c>
    </row>
    <row r="6781" spans="1:8" x14ac:dyDescent="0.25">
      <c r="A6781" s="19" t="s">
        <v>90</v>
      </c>
      <c r="B6781" s="19" t="s">
        <v>91</v>
      </c>
      <c r="C6781" s="19" t="s">
        <v>83</v>
      </c>
      <c r="D6781" s="19" t="s">
        <v>176</v>
      </c>
      <c r="E6781" s="19" t="s">
        <v>177</v>
      </c>
      <c r="F6781" s="19" t="s">
        <v>190</v>
      </c>
      <c r="G6781" s="19" t="s">
        <v>191</v>
      </c>
      <c r="H6781" s="25">
        <v>7.3262865666243208E-3</v>
      </c>
    </row>
    <row r="6782" spans="1:8" x14ac:dyDescent="0.25">
      <c r="A6782" s="19" t="s">
        <v>90</v>
      </c>
      <c r="B6782" s="19" t="s">
        <v>91</v>
      </c>
      <c r="C6782" s="19" t="s">
        <v>83</v>
      </c>
      <c r="D6782" s="19" t="s">
        <v>176</v>
      </c>
      <c r="E6782" s="19" t="s">
        <v>177</v>
      </c>
      <c r="F6782" s="19" t="s">
        <v>192</v>
      </c>
      <c r="G6782" s="19" t="s">
        <v>193</v>
      </c>
      <c r="H6782" s="25">
        <v>6.2700563134914122E-2</v>
      </c>
    </row>
    <row r="6783" spans="1:8" x14ac:dyDescent="0.25">
      <c r="A6783" s="19" t="s">
        <v>90</v>
      </c>
      <c r="B6783" s="19" t="s">
        <v>91</v>
      </c>
      <c r="C6783" s="19" t="s">
        <v>83</v>
      </c>
      <c r="D6783" s="19" t="s">
        <v>176</v>
      </c>
      <c r="E6783" s="19" t="s">
        <v>177</v>
      </c>
      <c r="F6783" s="19" t="s">
        <v>194</v>
      </c>
      <c r="G6783" s="19" t="s">
        <v>195</v>
      </c>
      <c r="H6783" s="25">
        <v>0.85070208575248341</v>
      </c>
    </row>
    <row r="6784" spans="1:8" x14ac:dyDescent="0.25">
      <c r="A6784" s="19" t="s">
        <v>90</v>
      </c>
      <c r="B6784" s="19" t="s">
        <v>91</v>
      </c>
      <c r="C6784" s="19" t="s">
        <v>83</v>
      </c>
      <c r="D6784" s="19" t="s">
        <v>176</v>
      </c>
      <c r="E6784" s="19" t="s">
        <v>177</v>
      </c>
      <c r="F6784" s="19" t="s">
        <v>122</v>
      </c>
      <c r="G6784" s="19" t="s">
        <v>123</v>
      </c>
      <c r="H6784" s="25">
        <v>1.0320826782652724E-2</v>
      </c>
    </row>
    <row r="6785" spans="1:8" x14ac:dyDescent="0.25">
      <c r="A6785" s="19" t="s">
        <v>90</v>
      </c>
      <c r="B6785" s="19" t="s">
        <v>91</v>
      </c>
      <c r="C6785" s="19" t="s">
        <v>83</v>
      </c>
      <c r="D6785" s="19" t="s">
        <v>176</v>
      </c>
      <c r="E6785" s="19" t="s">
        <v>177</v>
      </c>
      <c r="F6785" s="19" t="s">
        <v>126</v>
      </c>
      <c r="G6785" s="19" t="s">
        <v>127</v>
      </c>
      <c r="H6785" s="25">
        <v>8.3799371689159408E-3</v>
      </c>
    </row>
    <row r="6786" spans="1:8" x14ac:dyDescent="0.25">
      <c r="A6786" s="19" t="s">
        <v>90</v>
      </c>
      <c r="B6786" s="19" t="s">
        <v>91</v>
      </c>
      <c r="C6786" s="19" t="s">
        <v>83</v>
      </c>
      <c r="D6786" s="19" t="s">
        <v>176</v>
      </c>
      <c r="E6786" s="19" t="s">
        <v>177</v>
      </c>
      <c r="F6786" s="19" t="s">
        <v>128</v>
      </c>
      <c r="G6786" s="19" t="s">
        <v>129</v>
      </c>
      <c r="H6786" s="25">
        <v>3.6375783634006377E-2</v>
      </c>
    </row>
    <row r="6787" spans="1:8" x14ac:dyDescent="0.25">
      <c r="A6787" s="19" t="s">
        <v>90</v>
      </c>
      <c r="B6787" s="19" t="s">
        <v>91</v>
      </c>
      <c r="C6787" s="19" t="s">
        <v>83</v>
      </c>
      <c r="D6787" s="19" t="s">
        <v>176</v>
      </c>
      <c r="E6787" s="19" t="s">
        <v>177</v>
      </c>
      <c r="F6787" s="19" t="s">
        <v>130</v>
      </c>
      <c r="G6787" s="19" t="s">
        <v>131</v>
      </c>
      <c r="H6787" s="25">
        <v>0.24095943600634492</v>
      </c>
    </row>
    <row r="6788" spans="1:8" x14ac:dyDescent="0.25">
      <c r="A6788" s="19" t="s">
        <v>90</v>
      </c>
      <c r="B6788" s="19" t="s">
        <v>91</v>
      </c>
      <c r="C6788" s="19" t="s">
        <v>83</v>
      </c>
      <c r="D6788" s="19" t="s">
        <v>176</v>
      </c>
      <c r="E6788" s="19" t="s">
        <v>177</v>
      </c>
      <c r="F6788" s="19" t="s">
        <v>134</v>
      </c>
      <c r="G6788" s="19" t="s">
        <v>135</v>
      </c>
      <c r="H6788" s="25">
        <v>8.1703551896771462E-2</v>
      </c>
    </row>
    <row r="6789" spans="1:8" x14ac:dyDescent="0.25">
      <c r="A6789" s="19" t="s">
        <v>90</v>
      </c>
      <c r="B6789" s="19" t="s">
        <v>91</v>
      </c>
      <c r="C6789" s="19" t="s">
        <v>83</v>
      </c>
      <c r="D6789" s="19" t="s">
        <v>176</v>
      </c>
      <c r="E6789" s="19" t="s">
        <v>177</v>
      </c>
      <c r="F6789" s="19" t="s">
        <v>196</v>
      </c>
      <c r="G6789" s="19" t="s">
        <v>197</v>
      </c>
      <c r="H6789" s="25">
        <v>6.0730134106599595E-3</v>
      </c>
    </row>
    <row r="6790" spans="1:8" x14ac:dyDescent="0.25">
      <c r="A6790" s="19" t="s">
        <v>90</v>
      </c>
      <c r="B6790" s="19" t="s">
        <v>91</v>
      </c>
      <c r="C6790" s="19" t="s">
        <v>83</v>
      </c>
      <c r="D6790" s="19" t="s">
        <v>176</v>
      </c>
      <c r="E6790" s="19" t="s">
        <v>177</v>
      </c>
      <c r="F6790" s="19" t="s">
        <v>136</v>
      </c>
      <c r="G6790" s="19" t="s">
        <v>137</v>
      </c>
      <c r="H6790" s="25">
        <v>9.8626505226500783E-3</v>
      </c>
    </row>
    <row r="6791" spans="1:8" x14ac:dyDescent="0.25">
      <c r="A6791" s="19" t="s">
        <v>90</v>
      </c>
      <c r="B6791" s="19" t="s">
        <v>91</v>
      </c>
      <c r="C6791" s="19" t="s">
        <v>83</v>
      </c>
      <c r="D6791" s="19" t="s">
        <v>176</v>
      </c>
      <c r="E6791" s="19" t="s">
        <v>177</v>
      </c>
      <c r="F6791" s="19" t="s">
        <v>138</v>
      </c>
      <c r="G6791" s="19" t="s">
        <v>139</v>
      </c>
      <c r="H6791" s="25">
        <v>4.5291827763627349E-2</v>
      </c>
    </row>
    <row r="6792" spans="1:8" x14ac:dyDescent="0.25">
      <c r="A6792" s="19" t="s">
        <v>90</v>
      </c>
      <c r="B6792" s="19" t="s">
        <v>91</v>
      </c>
      <c r="C6792" s="19" t="s">
        <v>83</v>
      </c>
      <c r="D6792" s="19" t="s">
        <v>176</v>
      </c>
      <c r="E6792" s="19" t="s">
        <v>177</v>
      </c>
      <c r="F6792" s="19" t="s">
        <v>140</v>
      </c>
      <c r="G6792" s="19" t="s">
        <v>141</v>
      </c>
      <c r="H6792" s="25">
        <v>5.3021980056029788E-2</v>
      </c>
    </row>
    <row r="6793" spans="1:8" x14ac:dyDescent="0.25">
      <c r="A6793" s="19" t="s">
        <v>90</v>
      </c>
      <c r="B6793" s="19" t="s">
        <v>91</v>
      </c>
      <c r="C6793" s="19" t="s">
        <v>83</v>
      </c>
      <c r="D6793" s="19" t="s">
        <v>176</v>
      </c>
      <c r="E6793" s="19" t="s">
        <v>177</v>
      </c>
      <c r="F6793" s="19" t="s">
        <v>198</v>
      </c>
      <c r="G6793" s="19" t="s">
        <v>199</v>
      </c>
      <c r="H6793" s="25">
        <v>0.20972920388483554</v>
      </c>
    </row>
    <row r="6794" spans="1:8" x14ac:dyDescent="0.25">
      <c r="A6794" s="19" t="s">
        <v>90</v>
      </c>
      <c r="B6794" s="19" t="s">
        <v>91</v>
      </c>
      <c r="C6794" s="19" t="s">
        <v>83</v>
      </c>
      <c r="D6794" s="19" t="s">
        <v>176</v>
      </c>
      <c r="E6794" s="19" t="s">
        <v>177</v>
      </c>
      <c r="F6794" s="19" t="s">
        <v>142</v>
      </c>
      <c r="G6794" s="19" t="s">
        <v>143</v>
      </c>
      <c r="H6794" s="25">
        <v>8.1525542123786446E-2</v>
      </c>
    </row>
    <row r="6795" spans="1:8" x14ac:dyDescent="0.25">
      <c r="A6795" s="19" t="s">
        <v>90</v>
      </c>
      <c r="B6795" s="19" t="s">
        <v>91</v>
      </c>
      <c r="C6795" s="19" t="s">
        <v>83</v>
      </c>
      <c r="D6795" s="19" t="s">
        <v>176</v>
      </c>
      <c r="E6795" s="19" t="s">
        <v>177</v>
      </c>
      <c r="F6795" s="19" t="s">
        <v>144</v>
      </c>
      <c r="G6795" s="19" t="s">
        <v>145</v>
      </c>
      <c r="H6795" s="25">
        <v>0.31355227798096041</v>
      </c>
    </row>
    <row r="6796" spans="1:8" x14ac:dyDescent="0.25">
      <c r="A6796" s="19" t="s">
        <v>90</v>
      </c>
      <c r="B6796" s="19" t="s">
        <v>91</v>
      </c>
      <c r="C6796" s="19" t="s">
        <v>83</v>
      </c>
      <c r="D6796" s="19" t="s">
        <v>176</v>
      </c>
      <c r="E6796" s="19" t="s">
        <v>177</v>
      </c>
      <c r="F6796" s="19" t="s">
        <v>146</v>
      </c>
      <c r="G6796" s="19" t="s">
        <v>147</v>
      </c>
      <c r="H6796" s="25">
        <v>2.3748160757782352E-2</v>
      </c>
    </row>
    <row r="6797" spans="1:8" x14ac:dyDescent="0.25">
      <c r="A6797" s="19" t="s">
        <v>90</v>
      </c>
      <c r="B6797" s="19" t="s">
        <v>91</v>
      </c>
      <c r="C6797" s="19" t="s">
        <v>83</v>
      </c>
      <c r="D6797" s="19" t="s">
        <v>176</v>
      </c>
      <c r="E6797" s="19" t="s">
        <v>177</v>
      </c>
      <c r="F6797" s="19" t="s">
        <v>150</v>
      </c>
      <c r="G6797" s="19" t="s">
        <v>151</v>
      </c>
      <c r="H6797" s="25">
        <v>6.5280066413367199E-2</v>
      </c>
    </row>
    <row r="6798" spans="1:8" x14ac:dyDescent="0.25">
      <c r="A6798" s="19" t="s">
        <v>90</v>
      </c>
      <c r="B6798" s="19" t="s">
        <v>91</v>
      </c>
      <c r="C6798" s="19" t="s">
        <v>83</v>
      </c>
      <c r="D6798" s="19" t="s">
        <v>176</v>
      </c>
      <c r="E6798" s="19" t="s">
        <v>177</v>
      </c>
      <c r="F6798" s="19" t="s">
        <v>156</v>
      </c>
      <c r="G6798" s="19" t="s">
        <v>157</v>
      </c>
      <c r="H6798" s="25">
        <v>0.11127869983438692</v>
      </c>
    </row>
    <row r="6799" spans="1:8" x14ac:dyDescent="0.25">
      <c r="A6799" s="19" t="s">
        <v>90</v>
      </c>
      <c r="B6799" s="19" t="s">
        <v>91</v>
      </c>
      <c r="C6799" s="19" t="s">
        <v>83</v>
      </c>
      <c r="D6799" s="19" t="s">
        <v>176</v>
      </c>
      <c r="E6799" s="19" t="s">
        <v>177</v>
      </c>
      <c r="F6799" s="19" t="s">
        <v>158</v>
      </c>
      <c r="G6799" s="19" t="s">
        <v>159</v>
      </c>
      <c r="H6799" s="25">
        <v>1.5318193631999682E-3</v>
      </c>
    </row>
    <row r="6800" spans="1:8" x14ac:dyDescent="0.25">
      <c r="A6800" s="19" t="s">
        <v>90</v>
      </c>
      <c r="B6800" s="19" t="s">
        <v>91</v>
      </c>
      <c r="C6800" s="19" t="s">
        <v>83</v>
      </c>
      <c r="D6800" s="19" t="s">
        <v>176</v>
      </c>
      <c r="E6800" s="19" t="s">
        <v>177</v>
      </c>
      <c r="F6800" s="19" t="s">
        <v>174</v>
      </c>
      <c r="G6800" s="19" t="s">
        <v>175</v>
      </c>
      <c r="H6800" s="25">
        <v>4.84738605845755E-3</v>
      </c>
    </row>
    <row r="6801" spans="1:8" x14ac:dyDescent="0.25">
      <c r="A6801" s="19" t="s">
        <v>90</v>
      </c>
      <c r="B6801" s="19" t="s">
        <v>91</v>
      </c>
      <c r="C6801" s="19" t="s">
        <v>83</v>
      </c>
      <c r="D6801" s="19" t="s">
        <v>176</v>
      </c>
      <c r="E6801" s="19" t="s">
        <v>177</v>
      </c>
      <c r="F6801" s="19" t="s">
        <v>162</v>
      </c>
      <c r="G6801" s="19" t="s">
        <v>163</v>
      </c>
      <c r="H6801" s="25">
        <v>0.26697865207925459</v>
      </c>
    </row>
    <row r="6802" spans="1:8" x14ac:dyDescent="0.25">
      <c r="A6802" s="19" t="s">
        <v>90</v>
      </c>
      <c r="B6802" s="19" t="s">
        <v>91</v>
      </c>
      <c r="C6802" s="19" t="s">
        <v>83</v>
      </c>
      <c r="D6802" s="19" t="s">
        <v>176</v>
      </c>
      <c r="E6802" s="19" t="s">
        <v>177</v>
      </c>
      <c r="F6802" s="19" t="s">
        <v>200</v>
      </c>
      <c r="G6802" s="19" t="s">
        <v>201</v>
      </c>
      <c r="H6802" s="25">
        <v>9.8993727321571606E-2</v>
      </c>
    </row>
    <row r="6803" spans="1:8" x14ac:dyDescent="0.25">
      <c r="A6803" s="19" t="s">
        <v>90</v>
      </c>
      <c r="B6803" s="19" t="s">
        <v>91</v>
      </c>
      <c r="C6803" s="19" t="s">
        <v>83</v>
      </c>
      <c r="D6803" s="19" t="s">
        <v>176</v>
      </c>
      <c r="E6803" s="19" t="s">
        <v>177</v>
      </c>
      <c r="F6803" s="19" t="s">
        <v>202</v>
      </c>
      <c r="G6803" s="19" t="s">
        <v>203</v>
      </c>
      <c r="H6803" s="25">
        <v>1.3159453475115544E-2</v>
      </c>
    </row>
    <row r="6804" spans="1:8" x14ac:dyDescent="0.25">
      <c r="A6804" s="19" t="s">
        <v>90</v>
      </c>
      <c r="B6804" s="19" t="s">
        <v>91</v>
      </c>
      <c r="C6804" s="19" t="s">
        <v>83</v>
      </c>
      <c r="D6804" s="19" t="s">
        <v>204</v>
      </c>
      <c r="E6804" s="19" t="s">
        <v>205</v>
      </c>
      <c r="F6804" s="19" t="s">
        <v>94</v>
      </c>
      <c r="G6804" s="19" t="s">
        <v>95</v>
      </c>
      <c r="H6804" s="25">
        <v>5.4893804660660706E-3</v>
      </c>
    </row>
    <row r="6805" spans="1:8" x14ac:dyDescent="0.25">
      <c r="A6805" s="19" t="s">
        <v>90</v>
      </c>
      <c r="B6805" s="19" t="s">
        <v>91</v>
      </c>
      <c r="C6805" s="19" t="s">
        <v>83</v>
      </c>
      <c r="D6805" s="19" t="s">
        <v>204</v>
      </c>
      <c r="E6805" s="19" t="s">
        <v>205</v>
      </c>
      <c r="F6805" s="19" t="s">
        <v>410</v>
      </c>
      <c r="G6805" s="19" t="s">
        <v>411</v>
      </c>
      <c r="H6805" s="25">
        <v>2.3604749234511022</v>
      </c>
    </row>
    <row r="6806" spans="1:8" x14ac:dyDescent="0.25">
      <c r="A6806" s="19" t="s">
        <v>90</v>
      </c>
      <c r="B6806" s="19" t="s">
        <v>91</v>
      </c>
      <c r="C6806" s="19" t="s">
        <v>83</v>
      </c>
      <c r="D6806" s="19" t="s">
        <v>204</v>
      </c>
      <c r="E6806" s="19" t="s">
        <v>205</v>
      </c>
      <c r="F6806" s="19" t="s">
        <v>178</v>
      </c>
      <c r="G6806" s="19" t="s">
        <v>179</v>
      </c>
      <c r="H6806" s="25">
        <v>2.7242091603205728E-3</v>
      </c>
    </row>
    <row r="6807" spans="1:8" x14ac:dyDescent="0.25">
      <c r="A6807" s="19" t="s">
        <v>90</v>
      </c>
      <c r="B6807" s="19" t="s">
        <v>91</v>
      </c>
      <c r="C6807" s="19" t="s">
        <v>83</v>
      </c>
      <c r="D6807" s="19" t="s">
        <v>204</v>
      </c>
      <c r="E6807" s="19" t="s">
        <v>205</v>
      </c>
      <c r="F6807" s="19" t="s">
        <v>98</v>
      </c>
      <c r="G6807" s="19" t="s">
        <v>99</v>
      </c>
      <c r="H6807" s="25">
        <v>1.3619580216005445E-2</v>
      </c>
    </row>
    <row r="6808" spans="1:8" x14ac:dyDescent="0.25">
      <c r="A6808" s="19" t="s">
        <v>90</v>
      </c>
      <c r="B6808" s="19" t="s">
        <v>91</v>
      </c>
      <c r="C6808" s="19" t="s">
        <v>83</v>
      </c>
      <c r="D6808" s="19" t="s">
        <v>204</v>
      </c>
      <c r="E6808" s="19" t="s">
        <v>205</v>
      </c>
      <c r="F6808" s="19" t="s">
        <v>172</v>
      </c>
      <c r="G6808" s="19" t="s">
        <v>173</v>
      </c>
      <c r="H6808" s="25">
        <v>1.2389566809196629E-3</v>
      </c>
    </row>
    <row r="6809" spans="1:8" x14ac:dyDescent="0.25">
      <c r="A6809" s="19" t="s">
        <v>90</v>
      </c>
      <c r="B6809" s="19" t="s">
        <v>91</v>
      </c>
      <c r="C6809" s="19" t="s">
        <v>83</v>
      </c>
      <c r="D6809" s="19" t="s">
        <v>204</v>
      </c>
      <c r="E6809" s="19" t="s">
        <v>205</v>
      </c>
      <c r="F6809" s="19" t="s">
        <v>100</v>
      </c>
      <c r="G6809" s="19" t="s">
        <v>101</v>
      </c>
      <c r="H6809" s="25">
        <v>3.5305318159436855E-2</v>
      </c>
    </row>
    <row r="6810" spans="1:8" x14ac:dyDescent="0.25">
      <c r="A6810" s="19" t="s">
        <v>90</v>
      </c>
      <c r="B6810" s="19" t="s">
        <v>91</v>
      </c>
      <c r="C6810" s="19" t="s">
        <v>83</v>
      </c>
      <c r="D6810" s="19" t="s">
        <v>204</v>
      </c>
      <c r="E6810" s="19" t="s">
        <v>205</v>
      </c>
      <c r="F6810" s="19" t="s">
        <v>106</v>
      </c>
      <c r="G6810" s="19" t="s">
        <v>107</v>
      </c>
      <c r="H6810" s="25">
        <v>1.6747351291459392E-2</v>
      </c>
    </row>
    <row r="6811" spans="1:8" x14ac:dyDescent="0.25">
      <c r="A6811" s="19" t="s">
        <v>90</v>
      </c>
      <c r="B6811" s="19" t="s">
        <v>91</v>
      </c>
      <c r="C6811" s="19" t="s">
        <v>83</v>
      </c>
      <c r="D6811" s="19" t="s">
        <v>204</v>
      </c>
      <c r="E6811" s="19" t="s">
        <v>205</v>
      </c>
      <c r="F6811" s="19" t="s">
        <v>108</v>
      </c>
      <c r="G6811" s="19" t="s">
        <v>109</v>
      </c>
      <c r="H6811" s="25">
        <v>1.254862095164263E-3</v>
      </c>
    </row>
    <row r="6812" spans="1:8" x14ac:dyDescent="0.25">
      <c r="A6812" s="19" t="s">
        <v>90</v>
      </c>
      <c r="B6812" s="19" t="s">
        <v>91</v>
      </c>
      <c r="C6812" s="19" t="s">
        <v>83</v>
      </c>
      <c r="D6812" s="19" t="s">
        <v>204</v>
      </c>
      <c r="E6812" s="19" t="s">
        <v>205</v>
      </c>
      <c r="F6812" s="19" t="s">
        <v>110</v>
      </c>
      <c r="G6812" s="19" t="s">
        <v>111</v>
      </c>
      <c r="H6812" s="25">
        <v>3.1709756035568658E-2</v>
      </c>
    </row>
    <row r="6813" spans="1:8" x14ac:dyDescent="0.25">
      <c r="A6813" s="19" t="s">
        <v>90</v>
      </c>
      <c r="B6813" s="19" t="s">
        <v>91</v>
      </c>
      <c r="C6813" s="19" t="s">
        <v>83</v>
      </c>
      <c r="D6813" s="19" t="s">
        <v>204</v>
      </c>
      <c r="E6813" s="19" t="s">
        <v>205</v>
      </c>
      <c r="F6813" s="19" t="s">
        <v>206</v>
      </c>
      <c r="G6813" s="19" t="s">
        <v>207</v>
      </c>
      <c r="H6813" s="25">
        <v>4.2154102509281135E-3</v>
      </c>
    </row>
    <row r="6814" spans="1:8" x14ac:dyDescent="0.25">
      <c r="A6814" s="19" t="s">
        <v>90</v>
      </c>
      <c r="B6814" s="19" t="s">
        <v>91</v>
      </c>
      <c r="C6814" s="19" t="s">
        <v>83</v>
      </c>
      <c r="D6814" s="19" t="s">
        <v>204</v>
      </c>
      <c r="E6814" s="19" t="s">
        <v>205</v>
      </c>
      <c r="F6814" s="19" t="s">
        <v>208</v>
      </c>
      <c r="G6814" s="19" t="s">
        <v>209</v>
      </c>
      <c r="H6814" s="25">
        <v>8.1617678574559191E-4</v>
      </c>
    </row>
    <row r="6815" spans="1:8" x14ac:dyDescent="0.25">
      <c r="A6815" s="19" t="s">
        <v>90</v>
      </c>
      <c r="B6815" s="19" t="s">
        <v>91</v>
      </c>
      <c r="C6815" s="19" t="s">
        <v>83</v>
      </c>
      <c r="D6815" s="19" t="s">
        <v>204</v>
      </c>
      <c r="E6815" s="19" t="s">
        <v>205</v>
      </c>
      <c r="F6815" s="19" t="s">
        <v>182</v>
      </c>
      <c r="G6815" s="19" t="s">
        <v>183</v>
      </c>
      <c r="H6815" s="25">
        <v>1.1387066326196273E-2</v>
      </c>
    </row>
    <row r="6816" spans="1:8" x14ac:dyDescent="0.25">
      <c r="A6816" s="19" t="s">
        <v>90</v>
      </c>
      <c r="B6816" s="19" t="s">
        <v>91</v>
      </c>
      <c r="C6816" s="19" t="s">
        <v>83</v>
      </c>
      <c r="D6816" s="19" t="s">
        <v>204</v>
      </c>
      <c r="E6816" s="19" t="s">
        <v>205</v>
      </c>
      <c r="F6816" s="19" t="s">
        <v>112</v>
      </c>
      <c r="G6816" s="19" t="s">
        <v>113</v>
      </c>
      <c r="H6816" s="25">
        <v>1.3993516756825306E-3</v>
      </c>
    </row>
    <row r="6817" spans="1:8" x14ac:dyDescent="0.25">
      <c r="A6817" s="19" t="s">
        <v>90</v>
      </c>
      <c r="B6817" s="19" t="s">
        <v>91</v>
      </c>
      <c r="C6817" s="19" t="s">
        <v>83</v>
      </c>
      <c r="D6817" s="19" t="s">
        <v>204</v>
      </c>
      <c r="E6817" s="19" t="s">
        <v>205</v>
      </c>
      <c r="F6817" s="19" t="s">
        <v>116</v>
      </c>
      <c r="G6817" s="19" t="s">
        <v>117</v>
      </c>
      <c r="H6817" s="25">
        <v>1.6623515688884258E-3</v>
      </c>
    </row>
    <row r="6818" spans="1:8" x14ac:dyDescent="0.25">
      <c r="A6818" s="19" t="s">
        <v>90</v>
      </c>
      <c r="B6818" s="19" t="s">
        <v>91</v>
      </c>
      <c r="C6818" s="19" t="s">
        <v>83</v>
      </c>
      <c r="D6818" s="19" t="s">
        <v>204</v>
      </c>
      <c r="E6818" s="19" t="s">
        <v>205</v>
      </c>
      <c r="F6818" s="19" t="s">
        <v>118</v>
      </c>
      <c r="G6818" s="19" t="s">
        <v>119</v>
      </c>
      <c r="H6818" s="25">
        <v>9.4330576065597364E-3</v>
      </c>
    </row>
    <row r="6819" spans="1:8" x14ac:dyDescent="0.25">
      <c r="A6819" s="19" t="s">
        <v>90</v>
      </c>
      <c r="B6819" s="19" t="s">
        <v>91</v>
      </c>
      <c r="C6819" s="19" t="s">
        <v>83</v>
      </c>
      <c r="D6819" s="19" t="s">
        <v>204</v>
      </c>
      <c r="E6819" s="19" t="s">
        <v>205</v>
      </c>
      <c r="F6819" s="19" t="s">
        <v>184</v>
      </c>
      <c r="G6819" s="19" t="s">
        <v>185</v>
      </c>
      <c r="H6819" s="25">
        <v>4.2059610042130772E-3</v>
      </c>
    </row>
    <row r="6820" spans="1:8" x14ac:dyDescent="0.25">
      <c r="A6820" s="19" t="s">
        <v>90</v>
      </c>
      <c r="B6820" s="19" t="s">
        <v>91</v>
      </c>
      <c r="C6820" s="19" t="s">
        <v>83</v>
      </c>
      <c r="D6820" s="19" t="s">
        <v>204</v>
      </c>
      <c r="E6820" s="19" t="s">
        <v>205</v>
      </c>
      <c r="F6820" s="19" t="s">
        <v>120</v>
      </c>
      <c r="G6820" s="19" t="s">
        <v>121</v>
      </c>
      <c r="H6820" s="25">
        <v>1.3421430640127175E-2</v>
      </c>
    </row>
    <row r="6821" spans="1:8" x14ac:dyDescent="0.25">
      <c r="A6821" s="19" t="s">
        <v>90</v>
      </c>
      <c r="B6821" s="19" t="s">
        <v>91</v>
      </c>
      <c r="C6821" s="19" t="s">
        <v>83</v>
      </c>
      <c r="D6821" s="19" t="s">
        <v>204</v>
      </c>
      <c r="E6821" s="19" t="s">
        <v>205</v>
      </c>
      <c r="F6821" s="19" t="s">
        <v>186</v>
      </c>
      <c r="G6821" s="19" t="s">
        <v>187</v>
      </c>
      <c r="H6821" s="25">
        <v>8.4474402400451314E-4</v>
      </c>
    </row>
    <row r="6822" spans="1:8" x14ac:dyDescent="0.25">
      <c r="A6822" s="19" t="s">
        <v>90</v>
      </c>
      <c r="B6822" s="19" t="s">
        <v>91</v>
      </c>
      <c r="C6822" s="19" t="s">
        <v>83</v>
      </c>
      <c r="D6822" s="19" t="s">
        <v>204</v>
      </c>
      <c r="E6822" s="19" t="s">
        <v>205</v>
      </c>
      <c r="F6822" s="19" t="s">
        <v>188</v>
      </c>
      <c r="G6822" s="19" t="s">
        <v>189</v>
      </c>
      <c r="H6822" s="25">
        <v>7.4632554160155753E-2</v>
      </c>
    </row>
    <row r="6823" spans="1:8" x14ac:dyDescent="0.25">
      <c r="A6823" s="19" t="s">
        <v>90</v>
      </c>
      <c r="B6823" s="19" t="s">
        <v>91</v>
      </c>
      <c r="C6823" s="19" t="s">
        <v>83</v>
      </c>
      <c r="D6823" s="19" t="s">
        <v>204</v>
      </c>
      <c r="E6823" s="19" t="s">
        <v>205</v>
      </c>
      <c r="F6823" s="19" t="s">
        <v>192</v>
      </c>
      <c r="G6823" s="19" t="s">
        <v>193</v>
      </c>
      <c r="H6823" s="25">
        <v>7.5142794787132604E-3</v>
      </c>
    </row>
    <row r="6824" spans="1:8" x14ac:dyDescent="0.25">
      <c r="A6824" s="19" t="s">
        <v>90</v>
      </c>
      <c r="B6824" s="19" t="s">
        <v>91</v>
      </c>
      <c r="C6824" s="19" t="s">
        <v>83</v>
      </c>
      <c r="D6824" s="19" t="s">
        <v>204</v>
      </c>
      <c r="E6824" s="19" t="s">
        <v>205</v>
      </c>
      <c r="F6824" s="19" t="s">
        <v>194</v>
      </c>
      <c r="G6824" s="19" t="s">
        <v>195</v>
      </c>
      <c r="H6824" s="25">
        <v>8.6290835174776176E-2</v>
      </c>
    </row>
    <row r="6825" spans="1:8" x14ac:dyDescent="0.25">
      <c r="A6825" s="19" t="s">
        <v>90</v>
      </c>
      <c r="B6825" s="19" t="s">
        <v>91</v>
      </c>
      <c r="C6825" s="19" t="s">
        <v>83</v>
      </c>
      <c r="D6825" s="19" t="s">
        <v>204</v>
      </c>
      <c r="E6825" s="19" t="s">
        <v>205</v>
      </c>
      <c r="F6825" s="19" t="s">
        <v>122</v>
      </c>
      <c r="G6825" s="19" t="s">
        <v>123</v>
      </c>
      <c r="H6825" s="25">
        <v>2.1205266163356255E-3</v>
      </c>
    </row>
    <row r="6826" spans="1:8" x14ac:dyDescent="0.25">
      <c r="A6826" s="19" t="s">
        <v>90</v>
      </c>
      <c r="B6826" s="19" t="s">
        <v>91</v>
      </c>
      <c r="C6826" s="19" t="s">
        <v>83</v>
      </c>
      <c r="D6826" s="19" t="s">
        <v>204</v>
      </c>
      <c r="E6826" s="19" t="s">
        <v>205</v>
      </c>
      <c r="F6826" s="19" t="s">
        <v>126</v>
      </c>
      <c r="G6826" s="19" t="s">
        <v>127</v>
      </c>
      <c r="H6826" s="25">
        <v>7.5262201144867078E-4</v>
      </c>
    </row>
    <row r="6827" spans="1:8" x14ac:dyDescent="0.25">
      <c r="A6827" s="19" t="s">
        <v>90</v>
      </c>
      <c r="B6827" s="19" t="s">
        <v>91</v>
      </c>
      <c r="C6827" s="19" t="s">
        <v>83</v>
      </c>
      <c r="D6827" s="19" t="s">
        <v>204</v>
      </c>
      <c r="E6827" s="19" t="s">
        <v>205</v>
      </c>
      <c r="F6827" s="19" t="s">
        <v>132</v>
      </c>
      <c r="G6827" s="19" t="s">
        <v>133</v>
      </c>
      <c r="H6827" s="25">
        <v>2.1896770542230465E-2</v>
      </c>
    </row>
    <row r="6828" spans="1:8" x14ac:dyDescent="0.25">
      <c r="A6828" s="19" t="s">
        <v>90</v>
      </c>
      <c r="B6828" s="19" t="s">
        <v>91</v>
      </c>
      <c r="C6828" s="19" t="s">
        <v>83</v>
      </c>
      <c r="D6828" s="19" t="s">
        <v>204</v>
      </c>
      <c r="E6828" s="19" t="s">
        <v>205</v>
      </c>
      <c r="F6828" s="19" t="s">
        <v>134</v>
      </c>
      <c r="G6828" s="19" t="s">
        <v>135</v>
      </c>
      <c r="H6828" s="25">
        <v>1.1816344806169997E-2</v>
      </c>
    </row>
    <row r="6829" spans="1:8" x14ac:dyDescent="0.25">
      <c r="A6829" s="19" t="s">
        <v>90</v>
      </c>
      <c r="B6829" s="19" t="s">
        <v>91</v>
      </c>
      <c r="C6829" s="19" t="s">
        <v>83</v>
      </c>
      <c r="D6829" s="19" t="s">
        <v>204</v>
      </c>
      <c r="E6829" s="19" t="s">
        <v>205</v>
      </c>
      <c r="F6829" s="19" t="s">
        <v>136</v>
      </c>
      <c r="G6829" s="19" t="s">
        <v>137</v>
      </c>
      <c r="H6829" s="25">
        <v>1.6661501310517863E-3</v>
      </c>
    </row>
    <row r="6830" spans="1:8" x14ac:dyDescent="0.25">
      <c r="A6830" s="19" t="s">
        <v>90</v>
      </c>
      <c r="B6830" s="19" t="s">
        <v>91</v>
      </c>
      <c r="C6830" s="19" t="s">
        <v>83</v>
      </c>
      <c r="D6830" s="19" t="s">
        <v>204</v>
      </c>
      <c r="E6830" s="19" t="s">
        <v>205</v>
      </c>
      <c r="F6830" s="19" t="s">
        <v>198</v>
      </c>
      <c r="G6830" s="19" t="s">
        <v>199</v>
      </c>
      <c r="H6830" s="25">
        <v>3.1603727974188672E-2</v>
      </c>
    </row>
    <row r="6831" spans="1:8" x14ac:dyDescent="0.25">
      <c r="A6831" s="19" t="s">
        <v>90</v>
      </c>
      <c r="B6831" s="19" t="s">
        <v>91</v>
      </c>
      <c r="C6831" s="19" t="s">
        <v>83</v>
      </c>
      <c r="D6831" s="19" t="s">
        <v>204</v>
      </c>
      <c r="E6831" s="19" t="s">
        <v>205</v>
      </c>
      <c r="F6831" s="19" t="s">
        <v>142</v>
      </c>
      <c r="G6831" s="19" t="s">
        <v>143</v>
      </c>
      <c r="H6831" s="25">
        <v>1.0608448432472184E-2</v>
      </c>
    </row>
    <row r="6832" spans="1:8" x14ac:dyDescent="0.25">
      <c r="A6832" s="19" t="s">
        <v>90</v>
      </c>
      <c r="B6832" s="19" t="s">
        <v>91</v>
      </c>
      <c r="C6832" s="19" t="s">
        <v>83</v>
      </c>
      <c r="D6832" s="19" t="s">
        <v>204</v>
      </c>
      <c r="E6832" s="19" t="s">
        <v>205</v>
      </c>
      <c r="F6832" s="19" t="s">
        <v>144</v>
      </c>
      <c r="G6832" s="19" t="s">
        <v>145</v>
      </c>
      <c r="H6832" s="25">
        <v>3.9777700099428659E-2</v>
      </c>
    </row>
    <row r="6833" spans="1:8" x14ac:dyDescent="0.25">
      <c r="A6833" s="19" t="s">
        <v>90</v>
      </c>
      <c r="B6833" s="19" t="s">
        <v>91</v>
      </c>
      <c r="C6833" s="19" t="s">
        <v>83</v>
      </c>
      <c r="D6833" s="19" t="s">
        <v>204</v>
      </c>
      <c r="E6833" s="19" t="s">
        <v>205</v>
      </c>
      <c r="F6833" s="19" t="s">
        <v>146</v>
      </c>
      <c r="G6833" s="19" t="s">
        <v>147</v>
      </c>
      <c r="H6833" s="25">
        <v>2.0656250086409809E-3</v>
      </c>
    </row>
    <row r="6834" spans="1:8" x14ac:dyDescent="0.25">
      <c r="A6834" s="19" t="s">
        <v>90</v>
      </c>
      <c r="B6834" s="19" t="s">
        <v>91</v>
      </c>
      <c r="C6834" s="19" t="s">
        <v>83</v>
      </c>
      <c r="D6834" s="19" t="s">
        <v>204</v>
      </c>
      <c r="E6834" s="19" t="s">
        <v>205</v>
      </c>
      <c r="F6834" s="19" t="s">
        <v>150</v>
      </c>
      <c r="G6834" s="19" t="s">
        <v>151</v>
      </c>
      <c r="H6834" s="25">
        <v>6.6492118914328203E-3</v>
      </c>
    </row>
    <row r="6835" spans="1:8" x14ac:dyDescent="0.25">
      <c r="A6835" s="19" t="s">
        <v>90</v>
      </c>
      <c r="B6835" s="19" t="s">
        <v>91</v>
      </c>
      <c r="C6835" s="19" t="s">
        <v>83</v>
      </c>
      <c r="D6835" s="19" t="s">
        <v>204</v>
      </c>
      <c r="E6835" s="19" t="s">
        <v>205</v>
      </c>
      <c r="F6835" s="19" t="s">
        <v>152</v>
      </c>
      <c r="G6835" s="19" t="s">
        <v>153</v>
      </c>
      <c r="H6835" s="25">
        <v>0.4119159820476464</v>
      </c>
    </row>
    <row r="6836" spans="1:8" x14ac:dyDescent="0.25">
      <c r="A6836" s="19" t="s">
        <v>90</v>
      </c>
      <c r="B6836" s="19" t="s">
        <v>91</v>
      </c>
      <c r="C6836" s="19" t="s">
        <v>83</v>
      </c>
      <c r="D6836" s="19" t="s">
        <v>204</v>
      </c>
      <c r="E6836" s="19" t="s">
        <v>205</v>
      </c>
      <c r="F6836" s="19" t="s">
        <v>154</v>
      </c>
      <c r="G6836" s="19" t="s">
        <v>155</v>
      </c>
      <c r="H6836" s="25">
        <v>5.0798951433286492E-2</v>
      </c>
    </row>
    <row r="6837" spans="1:8" x14ac:dyDescent="0.25">
      <c r="A6837" s="19" t="s">
        <v>90</v>
      </c>
      <c r="B6837" s="19" t="s">
        <v>91</v>
      </c>
      <c r="C6837" s="19" t="s">
        <v>83</v>
      </c>
      <c r="D6837" s="19" t="s">
        <v>204</v>
      </c>
      <c r="E6837" s="19" t="s">
        <v>205</v>
      </c>
      <c r="F6837" s="19" t="s">
        <v>156</v>
      </c>
      <c r="G6837" s="19" t="s">
        <v>157</v>
      </c>
      <c r="H6837" s="25">
        <v>1.1789645851017485E-2</v>
      </c>
    </row>
    <row r="6838" spans="1:8" x14ac:dyDescent="0.25">
      <c r="A6838" s="19" t="s">
        <v>90</v>
      </c>
      <c r="B6838" s="19" t="s">
        <v>91</v>
      </c>
      <c r="C6838" s="19" t="s">
        <v>83</v>
      </c>
      <c r="D6838" s="19" t="s">
        <v>204</v>
      </c>
      <c r="E6838" s="19" t="s">
        <v>205</v>
      </c>
      <c r="F6838" s="19" t="s">
        <v>158</v>
      </c>
      <c r="G6838" s="19" t="s">
        <v>159</v>
      </c>
      <c r="H6838" s="25">
        <v>1.4723036792764274E-4</v>
      </c>
    </row>
    <row r="6839" spans="1:8" x14ac:dyDescent="0.25">
      <c r="A6839" s="19" t="s">
        <v>90</v>
      </c>
      <c r="B6839" s="19" t="s">
        <v>91</v>
      </c>
      <c r="C6839" s="19" t="s">
        <v>83</v>
      </c>
      <c r="D6839" s="19" t="s">
        <v>204</v>
      </c>
      <c r="E6839" s="19" t="s">
        <v>205</v>
      </c>
      <c r="F6839" s="19" t="s">
        <v>162</v>
      </c>
      <c r="G6839" s="19" t="s">
        <v>163</v>
      </c>
      <c r="H6839" s="25">
        <v>3.0001953888814083E-2</v>
      </c>
    </row>
    <row r="6840" spans="1:8" x14ac:dyDescent="0.25">
      <c r="A6840" s="19" t="s">
        <v>90</v>
      </c>
      <c r="B6840" s="19" t="s">
        <v>91</v>
      </c>
      <c r="C6840" s="19" t="s">
        <v>83</v>
      </c>
      <c r="D6840" s="19" t="s">
        <v>204</v>
      </c>
      <c r="E6840" s="19" t="s">
        <v>205</v>
      </c>
      <c r="F6840" s="19" t="s">
        <v>210</v>
      </c>
      <c r="G6840" s="19" t="s">
        <v>211</v>
      </c>
      <c r="H6840" s="25">
        <v>4.7579680048095307E-4</v>
      </c>
    </row>
    <row r="6841" spans="1:8" x14ac:dyDescent="0.25">
      <c r="A6841" s="19" t="s">
        <v>90</v>
      </c>
      <c r="B6841" s="19" t="s">
        <v>91</v>
      </c>
      <c r="C6841" s="19" t="s">
        <v>83</v>
      </c>
      <c r="D6841" s="19" t="s">
        <v>204</v>
      </c>
      <c r="E6841" s="19" t="s">
        <v>205</v>
      </c>
      <c r="F6841" s="19" t="s">
        <v>212</v>
      </c>
      <c r="G6841" s="19" t="s">
        <v>213</v>
      </c>
      <c r="H6841" s="25">
        <v>4.5333894001672106E-3</v>
      </c>
    </row>
    <row r="6842" spans="1:8" x14ac:dyDescent="0.25">
      <c r="A6842" s="19" t="s">
        <v>90</v>
      </c>
      <c r="B6842" s="19" t="s">
        <v>91</v>
      </c>
      <c r="C6842" s="19" t="s">
        <v>83</v>
      </c>
      <c r="D6842" s="19" t="s">
        <v>204</v>
      </c>
      <c r="E6842" s="19" t="s">
        <v>205</v>
      </c>
      <c r="F6842" s="19" t="s">
        <v>202</v>
      </c>
      <c r="G6842" s="19" t="s">
        <v>203</v>
      </c>
      <c r="H6842" s="25">
        <v>1.3224128062754574E-3</v>
      </c>
    </row>
    <row r="6843" spans="1:8" x14ac:dyDescent="0.25">
      <c r="A6843" s="19" t="s">
        <v>90</v>
      </c>
      <c r="B6843" s="19" t="s">
        <v>91</v>
      </c>
      <c r="C6843" s="19" t="s">
        <v>83</v>
      </c>
      <c r="D6843" s="19" t="s">
        <v>330</v>
      </c>
      <c r="E6843" s="19" t="s">
        <v>331</v>
      </c>
      <c r="F6843" s="19" t="s">
        <v>94</v>
      </c>
      <c r="G6843" s="19" t="s">
        <v>95</v>
      </c>
      <c r="H6843" s="25">
        <v>3.2524659610693271E-4</v>
      </c>
    </row>
    <row r="6844" spans="1:8" x14ac:dyDescent="0.25">
      <c r="A6844" s="19" t="s">
        <v>90</v>
      </c>
      <c r="B6844" s="19" t="s">
        <v>91</v>
      </c>
      <c r="C6844" s="19" t="s">
        <v>83</v>
      </c>
      <c r="D6844" s="19" t="s">
        <v>330</v>
      </c>
      <c r="E6844" s="19" t="s">
        <v>331</v>
      </c>
      <c r="F6844" s="19" t="s">
        <v>410</v>
      </c>
      <c r="G6844" s="19" t="s">
        <v>411</v>
      </c>
      <c r="H6844" s="25">
        <v>4.9021492606624681E-2</v>
      </c>
    </row>
    <row r="6845" spans="1:8" x14ac:dyDescent="0.25">
      <c r="A6845" s="19" t="s">
        <v>90</v>
      </c>
      <c r="B6845" s="19" t="s">
        <v>91</v>
      </c>
      <c r="C6845" s="19" t="s">
        <v>83</v>
      </c>
      <c r="D6845" s="19" t="s">
        <v>330</v>
      </c>
      <c r="E6845" s="19" t="s">
        <v>331</v>
      </c>
      <c r="F6845" s="19" t="s">
        <v>96</v>
      </c>
      <c r="G6845" s="19" t="s">
        <v>97</v>
      </c>
      <c r="H6845" s="25">
        <v>1.15924317647663E-4</v>
      </c>
    </row>
    <row r="6846" spans="1:8" x14ac:dyDescent="0.25">
      <c r="A6846" s="19" t="s">
        <v>90</v>
      </c>
      <c r="B6846" s="19" t="s">
        <v>91</v>
      </c>
      <c r="C6846" s="19" t="s">
        <v>83</v>
      </c>
      <c r="D6846" s="19" t="s">
        <v>330</v>
      </c>
      <c r="E6846" s="19" t="s">
        <v>331</v>
      </c>
      <c r="F6846" s="19" t="s">
        <v>98</v>
      </c>
      <c r="G6846" s="19" t="s">
        <v>99</v>
      </c>
      <c r="H6846" s="25">
        <v>3.1447480966384045E-4</v>
      </c>
    </row>
    <row r="6847" spans="1:8" x14ac:dyDescent="0.25">
      <c r="A6847" s="19" t="s">
        <v>90</v>
      </c>
      <c r="B6847" s="19" t="s">
        <v>91</v>
      </c>
      <c r="C6847" s="19" t="s">
        <v>83</v>
      </c>
      <c r="D6847" s="19" t="s">
        <v>330</v>
      </c>
      <c r="E6847" s="19" t="s">
        <v>331</v>
      </c>
      <c r="F6847" s="19" t="s">
        <v>172</v>
      </c>
      <c r="G6847" s="19" t="s">
        <v>173</v>
      </c>
      <c r="H6847" s="25">
        <v>6.7939559036008445E-5</v>
      </c>
    </row>
    <row r="6848" spans="1:8" x14ac:dyDescent="0.25">
      <c r="A6848" s="19" t="s">
        <v>90</v>
      </c>
      <c r="B6848" s="19" t="s">
        <v>91</v>
      </c>
      <c r="C6848" s="19" t="s">
        <v>83</v>
      </c>
      <c r="D6848" s="19" t="s">
        <v>330</v>
      </c>
      <c r="E6848" s="19" t="s">
        <v>331</v>
      </c>
      <c r="F6848" s="19" t="s">
        <v>100</v>
      </c>
      <c r="G6848" s="19" t="s">
        <v>101</v>
      </c>
      <c r="H6848" s="25">
        <v>1.8097644682612151E-3</v>
      </c>
    </row>
    <row r="6849" spans="1:8" x14ac:dyDescent="0.25">
      <c r="A6849" s="19" t="s">
        <v>90</v>
      </c>
      <c r="B6849" s="19" t="s">
        <v>91</v>
      </c>
      <c r="C6849" s="19" t="s">
        <v>83</v>
      </c>
      <c r="D6849" s="19" t="s">
        <v>330</v>
      </c>
      <c r="E6849" s="19" t="s">
        <v>331</v>
      </c>
      <c r="F6849" s="19" t="s">
        <v>108</v>
      </c>
      <c r="G6849" s="19" t="s">
        <v>109</v>
      </c>
      <c r="H6849" s="25">
        <v>6.5708848458515375E-5</v>
      </c>
    </row>
    <row r="6850" spans="1:8" x14ac:dyDescent="0.25">
      <c r="A6850" s="19" t="s">
        <v>90</v>
      </c>
      <c r="B6850" s="19" t="s">
        <v>91</v>
      </c>
      <c r="C6850" s="19" t="s">
        <v>83</v>
      </c>
      <c r="D6850" s="19" t="s">
        <v>330</v>
      </c>
      <c r="E6850" s="19" t="s">
        <v>331</v>
      </c>
      <c r="F6850" s="19" t="s">
        <v>110</v>
      </c>
      <c r="G6850" s="19" t="s">
        <v>111</v>
      </c>
      <c r="H6850" s="25">
        <v>1.5023928269094211E-3</v>
      </c>
    </row>
    <row r="6851" spans="1:8" x14ac:dyDescent="0.25">
      <c r="A6851" s="19" t="s">
        <v>90</v>
      </c>
      <c r="B6851" s="19" t="s">
        <v>91</v>
      </c>
      <c r="C6851" s="19" t="s">
        <v>83</v>
      </c>
      <c r="D6851" s="19" t="s">
        <v>330</v>
      </c>
      <c r="E6851" s="19" t="s">
        <v>331</v>
      </c>
      <c r="F6851" s="19" t="s">
        <v>182</v>
      </c>
      <c r="G6851" s="19" t="s">
        <v>183</v>
      </c>
      <c r="H6851" s="25">
        <v>3.7357498257434681E-4</v>
      </c>
    </row>
    <row r="6852" spans="1:8" x14ac:dyDescent="0.25">
      <c r="A6852" s="19" t="s">
        <v>90</v>
      </c>
      <c r="B6852" s="19" t="s">
        <v>91</v>
      </c>
      <c r="C6852" s="19" t="s">
        <v>83</v>
      </c>
      <c r="D6852" s="19" t="s">
        <v>330</v>
      </c>
      <c r="E6852" s="19" t="s">
        <v>331</v>
      </c>
      <c r="F6852" s="19" t="s">
        <v>112</v>
      </c>
      <c r="G6852" s="19" t="s">
        <v>113</v>
      </c>
      <c r="H6852" s="25">
        <v>2.0890518942255173E-4</v>
      </c>
    </row>
    <row r="6853" spans="1:8" x14ac:dyDescent="0.25">
      <c r="A6853" s="19" t="s">
        <v>90</v>
      </c>
      <c r="B6853" s="19" t="s">
        <v>91</v>
      </c>
      <c r="C6853" s="19" t="s">
        <v>83</v>
      </c>
      <c r="D6853" s="19" t="s">
        <v>330</v>
      </c>
      <c r="E6853" s="19" t="s">
        <v>331</v>
      </c>
      <c r="F6853" s="19" t="s">
        <v>114</v>
      </c>
      <c r="G6853" s="19" t="s">
        <v>115</v>
      </c>
      <c r="H6853" s="25">
        <v>4.0370900953970305E-4</v>
      </c>
    </row>
    <row r="6854" spans="1:8" x14ac:dyDescent="0.25">
      <c r="A6854" s="19" t="s">
        <v>90</v>
      </c>
      <c r="B6854" s="19" t="s">
        <v>91</v>
      </c>
      <c r="C6854" s="19" t="s">
        <v>83</v>
      </c>
      <c r="D6854" s="19" t="s">
        <v>330</v>
      </c>
      <c r="E6854" s="19" t="s">
        <v>331</v>
      </c>
      <c r="F6854" s="19" t="s">
        <v>118</v>
      </c>
      <c r="G6854" s="19" t="s">
        <v>119</v>
      </c>
      <c r="H6854" s="25">
        <v>7.3301747927398896E-4</v>
      </c>
    </row>
    <row r="6855" spans="1:8" x14ac:dyDescent="0.25">
      <c r="A6855" s="19" t="s">
        <v>90</v>
      </c>
      <c r="B6855" s="19" t="s">
        <v>91</v>
      </c>
      <c r="C6855" s="19" t="s">
        <v>83</v>
      </c>
      <c r="D6855" s="19" t="s">
        <v>330</v>
      </c>
      <c r="E6855" s="19" t="s">
        <v>331</v>
      </c>
      <c r="F6855" s="19" t="s">
        <v>184</v>
      </c>
      <c r="G6855" s="19" t="s">
        <v>185</v>
      </c>
      <c r="H6855" s="25">
        <v>1.8387644407000993E-4</v>
      </c>
    </row>
    <row r="6856" spans="1:8" x14ac:dyDescent="0.25">
      <c r="A6856" s="19" t="s">
        <v>90</v>
      </c>
      <c r="B6856" s="19" t="s">
        <v>91</v>
      </c>
      <c r="C6856" s="19" t="s">
        <v>83</v>
      </c>
      <c r="D6856" s="19" t="s">
        <v>330</v>
      </c>
      <c r="E6856" s="19" t="s">
        <v>331</v>
      </c>
      <c r="F6856" s="19" t="s">
        <v>192</v>
      </c>
      <c r="G6856" s="19" t="s">
        <v>193</v>
      </c>
      <c r="H6856" s="25">
        <v>3.738266698011124E-5</v>
      </c>
    </row>
    <row r="6857" spans="1:8" x14ac:dyDescent="0.25">
      <c r="A6857" s="19" t="s">
        <v>90</v>
      </c>
      <c r="B6857" s="19" t="s">
        <v>91</v>
      </c>
      <c r="C6857" s="19" t="s">
        <v>83</v>
      </c>
      <c r="D6857" s="19" t="s">
        <v>330</v>
      </c>
      <c r="E6857" s="19" t="s">
        <v>331</v>
      </c>
      <c r="F6857" s="19" t="s">
        <v>194</v>
      </c>
      <c r="G6857" s="19" t="s">
        <v>195</v>
      </c>
      <c r="H6857" s="25">
        <v>4.2223818977516698E-3</v>
      </c>
    </row>
    <row r="6858" spans="1:8" x14ac:dyDescent="0.25">
      <c r="A6858" s="19" t="s">
        <v>90</v>
      </c>
      <c r="B6858" s="19" t="s">
        <v>91</v>
      </c>
      <c r="C6858" s="19" t="s">
        <v>83</v>
      </c>
      <c r="D6858" s="19" t="s">
        <v>330</v>
      </c>
      <c r="E6858" s="19" t="s">
        <v>331</v>
      </c>
      <c r="F6858" s="19" t="s">
        <v>122</v>
      </c>
      <c r="G6858" s="19" t="s">
        <v>123</v>
      </c>
      <c r="H6858" s="25">
        <v>1.0937122287614135E-4</v>
      </c>
    </row>
    <row r="6859" spans="1:8" x14ac:dyDescent="0.25">
      <c r="A6859" s="19" t="s">
        <v>90</v>
      </c>
      <c r="B6859" s="19" t="s">
        <v>91</v>
      </c>
      <c r="C6859" s="19" t="s">
        <v>83</v>
      </c>
      <c r="D6859" s="19" t="s">
        <v>330</v>
      </c>
      <c r="E6859" s="19" t="s">
        <v>331</v>
      </c>
      <c r="F6859" s="19" t="s">
        <v>126</v>
      </c>
      <c r="G6859" s="19" t="s">
        <v>127</v>
      </c>
      <c r="H6859" s="25">
        <v>3.787847610877667E-5</v>
      </c>
    </row>
    <row r="6860" spans="1:8" x14ac:dyDescent="0.25">
      <c r="A6860" s="19" t="s">
        <v>90</v>
      </c>
      <c r="B6860" s="19" t="s">
        <v>91</v>
      </c>
      <c r="C6860" s="19" t="s">
        <v>83</v>
      </c>
      <c r="D6860" s="19" t="s">
        <v>330</v>
      </c>
      <c r="E6860" s="19" t="s">
        <v>331</v>
      </c>
      <c r="F6860" s="19" t="s">
        <v>132</v>
      </c>
      <c r="G6860" s="19" t="s">
        <v>133</v>
      </c>
      <c r="H6860" s="25">
        <v>1.009673595351473E-3</v>
      </c>
    </row>
    <row r="6861" spans="1:8" x14ac:dyDescent="0.25">
      <c r="A6861" s="19" t="s">
        <v>90</v>
      </c>
      <c r="B6861" s="19" t="s">
        <v>91</v>
      </c>
      <c r="C6861" s="19" t="s">
        <v>83</v>
      </c>
      <c r="D6861" s="19" t="s">
        <v>330</v>
      </c>
      <c r="E6861" s="19" t="s">
        <v>331</v>
      </c>
      <c r="F6861" s="19" t="s">
        <v>134</v>
      </c>
      <c r="G6861" s="19" t="s">
        <v>135</v>
      </c>
      <c r="H6861" s="25">
        <v>2.7194766057003214E-4</v>
      </c>
    </row>
    <row r="6862" spans="1:8" x14ac:dyDescent="0.25">
      <c r="A6862" s="19" t="s">
        <v>90</v>
      </c>
      <c r="B6862" s="19" t="s">
        <v>91</v>
      </c>
      <c r="C6862" s="19" t="s">
        <v>83</v>
      </c>
      <c r="D6862" s="19" t="s">
        <v>330</v>
      </c>
      <c r="E6862" s="19" t="s">
        <v>331</v>
      </c>
      <c r="F6862" s="19" t="s">
        <v>136</v>
      </c>
      <c r="G6862" s="19" t="s">
        <v>137</v>
      </c>
      <c r="H6862" s="25">
        <v>8.1390524424906053E-5</v>
      </c>
    </row>
    <row r="6863" spans="1:8" x14ac:dyDescent="0.25">
      <c r="A6863" s="19" t="s">
        <v>90</v>
      </c>
      <c r="B6863" s="19" t="s">
        <v>91</v>
      </c>
      <c r="C6863" s="19" t="s">
        <v>83</v>
      </c>
      <c r="D6863" s="19" t="s">
        <v>330</v>
      </c>
      <c r="E6863" s="19" t="s">
        <v>331</v>
      </c>
      <c r="F6863" s="19" t="s">
        <v>138</v>
      </c>
      <c r="G6863" s="19" t="s">
        <v>139</v>
      </c>
      <c r="H6863" s="25">
        <v>2.3214938270245788E-4</v>
      </c>
    </row>
    <row r="6864" spans="1:8" x14ac:dyDescent="0.25">
      <c r="A6864" s="19" t="s">
        <v>90</v>
      </c>
      <c r="B6864" s="19" t="s">
        <v>91</v>
      </c>
      <c r="C6864" s="19" t="s">
        <v>83</v>
      </c>
      <c r="D6864" s="19" t="s">
        <v>330</v>
      </c>
      <c r="E6864" s="19" t="s">
        <v>331</v>
      </c>
      <c r="F6864" s="19" t="s">
        <v>140</v>
      </c>
      <c r="G6864" s="19" t="s">
        <v>141</v>
      </c>
      <c r="H6864" s="25">
        <v>2.351607297676004E-4</v>
      </c>
    </row>
    <row r="6865" spans="1:8" x14ac:dyDescent="0.25">
      <c r="A6865" s="19" t="s">
        <v>90</v>
      </c>
      <c r="B6865" s="19" t="s">
        <v>91</v>
      </c>
      <c r="C6865" s="19" t="s">
        <v>83</v>
      </c>
      <c r="D6865" s="19" t="s">
        <v>330</v>
      </c>
      <c r="E6865" s="19" t="s">
        <v>331</v>
      </c>
      <c r="F6865" s="19" t="s">
        <v>198</v>
      </c>
      <c r="G6865" s="19" t="s">
        <v>199</v>
      </c>
      <c r="H6865" s="25">
        <v>1.5755381903324781E-3</v>
      </c>
    </row>
    <row r="6866" spans="1:8" x14ac:dyDescent="0.25">
      <c r="A6866" s="19" t="s">
        <v>90</v>
      </c>
      <c r="B6866" s="19" t="s">
        <v>91</v>
      </c>
      <c r="C6866" s="19" t="s">
        <v>83</v>
      </c>
      <c r="D6866" s="19" t="s">
        <v>330</v>
      </c>
      <c r="E6866" s="19" t="s">
        <v>331</v>
      </c>
      <c r="F6866" s="19" t="s">
        <v>142</v>
      </c>
      <c r="G6866" s="19" t="s">
        <v>143</v>
      </c>
      <c r="H6866" s="25">
        <v>1.6321811162792261E-4</v>
      </c>
    </row>
    <row r="6867" spans="1:8" x14ac:dyDescent="0.25">
      <c r="A6867" s="19" t="s">
        <v>90</v>
      </c>
      <c r="B6867" s="19" t="s">
        <v>91</v>
      </c>
      <c r="C6867" s="19" t="s">
        <v>83</v>
      </c>
      <c r="D6867" s="19" t="s">
        <v>330</v>
      </c>
      <c r="E6867" s="19" t="s">
        <v>331</v>
      </c>
      <c r="F6867" s="19" t="s">
        <v>144</v>
      </c>
      <c r="G6867" s="19" t="s">
        <v>145</v>
      </c>
      <c r="H6867" s="25">
        <v>1.498893273949378E-3</v>
      </c>
    </row>
    <row r="6868" spans="1:8" x14ac:dyDescent="0.25">
      <c r="A6868" s="19" t="s">
        <v>90</v>
      </c>
      <c r="B6868" s="19" t="s">
        <v>91</v>
      </c>
      <c r="C6868" s="19" t="s">
        <v>83</v>
      </c>
      <c r="D6868" s="19" t="s">
        <v>330</v>
      </c>
      <c r="E6868" s="19" t="s">
        <v>331</v>
      </c>
      <c r="F6868" s="19" t="s">
        <v>146</v>
      </c>
      <c r="G6868" s="19" t="s">
        <v>147</v>
      </c>
      <c r="H6868" s="25">
        <v>1.0915208321884738E-4</v>
      </c>
    </row>
    <row r="6869" spans="1:8" x14ac:dyDescent="0.25">
      <c r="A6869" s="19" t="s">
        <v>90</v>
      </c>
      <c r="B6869" s="19" t="s">
        <v>91</v>
      </c>
      <c r="C6869" s="19" t="s">
        <v>83</v>
      </c>
      <c r="D6869" s="19" t="s">
        <v>330</v>
      </c>
      <c r="E6869" s="19" t="s">
        <v>331</v>
      </c>
      <c r="F6869" s="19" t="s">
        <v>150</v>
      </c>
      <c r="G6869" s="19" t="s">
        <v>151</v>
      </c>
      <c r="H6869" s="25">
        <v>3.1216108040247139E-4</v>
      </c>
    </row>
    <row r="6870" spans="1:8" x14ac:dyDescent="0.25">
      <c r="A6870" s="19" t="s">
        <v>90</v>
      </c>
      <c r="B6870" s="19" t="s">
        <v>91</v>
      </c>
      <c r="C6870" s="19" t="s">
        <v>83</v>
      </c>
      <c r="D6870" s="19" t="s">
        <v>330</v>
      </c>
      <c r="E6870" s="19" t="s">
        <v>331</v>
      </c>
      <c r="F6870" s="19" t="s">
        <v>156</v>
      </c>
      <c r="G6870" s="19" t="s">
        <v>157</v>
      </c>
      <c r="H6870" s="25">
        <v>1.1747382196026785E-3</v>
      </c>
    </row>
    <row r="6871" spans="1:8" x14ac:dyDescent="0.25">
      <c r="A6871" s="19" t="s">
        <v>90</v>
      </c>
      <c r="B6871" s="19" t="s">
        <v>91</v>
      </c>
      <c r="C6871" s="19" t="s">
        <v>83</v>
      </c>
      <c r="D6871" s="19" t="s">
        <v>330</v>
      </c>
      <c r="E6871" s="19" t="s">
        <v>331</v>
      </c>
      <c r="F6871" s="19" t="s">
        <v>158</v>
      </c>
      <c r="G6871" s="19" t="s">
        <v>159</v>
      </c>
      <c r="H6871" s="25">
        <v>7.8313727184994611E-6</v>
      </c>
    </row>
    <row r="6872" spans="1:8" x14ac:dyDescent="0.25">
      <c r="A6872" s="19" t="s">
        <v>90</v>
      </c>
      <c r="B6872" s="19" t="s">
        <v>91</v>
      </c>
      <c r="C6872" s="19" t="s">
        <v>83</v>
      </c>
      <c r="D6872" s="19" t="s">
        <v>330</v>
      </c>
      <c r="E6872" s="19" t="s">
        <v>331</v>
      </c>
      <c r="F6872" s="19" t="s">
        <v>162</v>
      </c>
      <c r="G6872" s="19" t="s">
        <v>163</v>
      </c>
      <c r="H6872" s="25">
        <v>2.4926952973346387E-3</v>
      </c>
    </row>
    <row r="6873" spans="1:8" x14ac:dyDescent="0.25">
      <c r="A6873" s="19" t="s">
        <v>90</v>
      </c>
      <c r="B6873" s="19" t="s">
        <v>91</v>
      </c>
      <c r="C6873" s="19" t="s">
        <v>83</v>
      </c>
      <c r="D6873" s="19" t="s">
        <v>330</v>
      </c>
      <c r="E6873" s="19" t="s">
        <v>331</v>
      </c>
      <c r="F6873" s="19" t="s">
        <v>218</v>
      </c>
      <c r="G6873" s="19" t="s">
        <v>219</v>
      </c>
      <c r="H6873" s="25">
        <v>2.8236040735311142E-4</v>
      </c>
    </row>
    <row r="6874" spans="1:8" x14ac:dyDescent="0.25">
      <c r="A6874" s="19" t="s">
        <v>90</v>
      </c>
      <c r="B6874" s="19" t="s">
        <v>91</v>
      </c>
      <c r="C6874" s="19" t="s">
        <v>83</v>
      </c>
      <c r="D6874" s="19" t="s">
        <v>330</v>
      </c>
      <c r="E6874" s="19" t="s">
        <v>331</v>
      </c>
      <c r="F6874" s="19" t="s">
        <v>202</v>
      </c>
      <c r="G6874" s="19" t="s">
        <v>203</v>
      </c>
      <c r="H6874" s="25">
        <v>6.3542307440491341E-5</v>
      </c>
    </row>
    <row r="6875" spans="1:8" x14ac:dyDescent="0.25">
      <c r="A6875" s="19" t="s">
        <v>90</v>
      </c>
      <c r="B6875" s="19" t="s">
        <v>91</v>
      </c>
      <c r="C6875" s="19" t="s">
        <v>83</v>
      </c>
      <c r="D6875" s="19" t="s">
        <v>214</v>
      </c>
      <c r="E6875" s="19" t="s">
        <v>215</v>
      </c>
      <c r="F6875" s="19" t="s">
        <v>94</v>
      </c>
      <c r="G6875" s="19" t="s">
        <v>95</v>
      </c>
      <c r="H6875" s="25">
        <v>2.1582595695828315E-3</v>
      </c>
    </row>
    <row r="6876" spans="1:8" x14ac:dyDescent="0.25">
      <c r="A6876" s="19" t="s">
        <v>90</v>
      </c>
      <c r="B6876" s="19" t="s">
        <v>91</v>
      </c>
      <c r="C6876" s="19" t="s">
        <v>83</v>
      </c>
      <c r="D6876" s="19" t="s">
        <v>214</v>
      </c>
      <c r="E6876" s="19" t="s">
        <v>215</v>
      </c>
      <c r="F6876" s="19" t="s">
        <v>410</v>
      </c>
      <c r="G6876" s="19" t="s">
        <v>411</v>
      </c>
      <c r="H6876" s="25">
        <v>0.68927983270222981</v>
      </c>
    </row>
    <row r="6877" spans="1:8" x14ac:dyDescent="0.25">
      <c r="A6877" s="19" t="s">
        <v>90</v>
      </c>
      <c r="B6877" s="19" t="s">
        <v>91</v>
      </c>
      <c r="C6877" s="19" t="s">
        <v>83</v>
      </c>
      <c r="D6877" s="19" t="s">
        <v>214</v>
      </c>
      <c r="E6877" s="19" t="s">
        <v>215</v>
      </c>
      <c r="F6877" s="19" t="s">
        <v>166</v>
      </c>
      <c r="G6877" s="19" t="s">
        <v>167</v>
      </c>
      <c r="H6877" s="25">
        <v>7.5021938767415053E-5</v>
      </c>
    </row>
    <row r="6878" spans="1:8" x14ac:dyDescent="0.25">
      <c r="A6878" s="19" t="s">
        <v>90</v>
      </c>
      <c r="B6878" s="19" t="s">
        <v>91</v>
      </c>
      <c r="C6878" s="19" t="s">
        <v>83</v>
      </c>
      <c r="D6878" s="19" t="s">
        <v>214</v>
      </c>
      <c r="E6878" s="19" t="s">
        <v>215</v>
      </c>
      <c r="F6878" s="19" t="s">
        <v>96</v>
      </c>
      <c r="G6878" s="19" t="s">
        <v>97</v>
      </c>
      <c r="H6878" s="25">
        <v>1.0463931911078288E-3</v>
      </c>
    </row>
    <row r="6879" spans="1:8" x14ac:dyDescent="0.25">
      <c r="A6879" s="19" t="s">
        <v>90</v>
      </c>
      <c r="B6879" s="19" t="s">
        <v>91</v>
      </c>
      <c r="C6879" s="19" t="s">
        <v>83</v>
      </c>
      <c r="D6879" s="19" t="s">
        <v>214</v>
      </c>
      <c r="E6879" s="19" t="s">
        <v>215</v>
      </c>
      <c r="F6879" s="19" t="s">
        <v>180</v>
      </c>
      <c r="G6879" s="19" t="s">
        <v>181</v>
      </c>
      <c r="H6879" s="25">
        <v>1.5551340681024096E-4</v>
      </c>
    </row>
    <row r="6880" spans="1:8" x14ac:dyDescent="0.25">
      <c r="A6880" s="19" t="s">
        <v>90</v>
      </c>
      <c r="B6880" s="19" t="s">
        <v>91</v>
      </c>
      <c r="C6880" s="19" t="s">
        <v>83</v>
      </c>
      <c r="D6880" s="19" t="s">
        <v>214</v>
      </c>
      <c r="E6880" s="19" t="s">
        <v>215</v>
      </c>
      <c r="F6880" s="19" t="s">
        <v>98</v>
      </c>
      <c r="G6880" s="19" t="s">
        <v>99</v>
      </c>
      <c r="H6880" s="25">
        <v>7.6246197071314211E-3</v>
      </c>
    </row>
    <row r="6881" spans="1:8" x14ac:dyDescent="0.25">
      <c r="A6881" s="19" t="s">
        <v>90</v>
      </c>
      <c r="B6881" s="19" t="s">
        <v>91</v>
      </c>
      <c r="C6881" s="19" t="s">
        <v>83</v>
      </c>
      <c r="D6881" s="19" t="s">
        <v>214</v>
      </c>
      <c r="E6881" s="19" t="s">
        <v>215</v>
      </c>
      <c r="F6881" s="19" t="s">
        <v>170</v>
      </c>
      <c r="G6881" s="19" t="s">
        <v>171</v>
      </c>
      <c r="H6881" s="25">
        <v>3.8227863323889322E-3</v>
      </c>
    </row>
    <row r="6882" spans="1:8" x14ac:dyDescent="0.25">
      <c r="A6882" s="19" t="s">
        <v>90</v>
      </c>
      <c r="B6882" s="19" t="s">
        <v>91</v>
      </c>
      <c r="C6882" s="19" t="s">
        <v>83</v>
      </c>
      <c r="D6882" s="19" t="s">
        <v>214</v>
      </c>
      <c r="E6882" s="19" t="s">
        <v>215</v>
      </c>
      <c r="F6882" s="19" t="s">
        <v>172</v>
      </c>
      <c r="G6882" s="19" t="s">
        <v>173</v>
      </c>
      <c r="H6882" s="25">
        <v>5.873342133312213E-4</v>
      </c>
    </row>
    <row r="6883" spans="1:8" x14ac:dyDescent="0.25">
      <c r="A6883" s="19" t="s">
        <v>90</v>
      </c>
      <c r="B6883" s="19" t="s">
        <v>91</v>
      </c>
      <c r="C6883" s="19" t="s">
        <v>83</v>
      </c>
      <c r="D6883" s="19" t="s">
        <v>214</v>
      </c>
      <c r="E6883" s="19" t="s">
        <v>215</v>
      </c>
      <c r="F6883" s="19" t="s">
        <v>100</v>
      </c>
      <c r="G6883" s="19" t="s">
        <v>101</v>
      </c>
      <c r="H6883" s="25">
        <v>2.2415431429444951E-2</v>
      </c>
    </row>
    <row r="6884" spans="1:8" x14ac:dyDescent="0.25">
      <c r="A6884" s="19" t="s">
        <v>90</v>
      </c>
      <c r="B6884" s="19" t="s">
        <v>91</v>
      </c>
      <c r="C6884" s="19" t="s">
        <v>83</v>
      </c>
      <c r="D6884" s="19" t="s">
        <v>214</v>
      </c>
      <c r="E6884" s="19" t="s">
        <v>215</v>
      </c>
      <c r="F6884" s="19" t="s">
        <v>108</v>
      </c>
      <c r="G6884" s="19" t="s">
        <v>109</v>
      </c>
      <c r="H6884" s="25">
        <v>6.298394770860601E-4</v>
      </c>
    </row>
    <row r="6885" spans="1:8" x14ac:dyDescent="0.25">
      <c r="A6885" s="19" t="s">
        <v>90</v>
      </c>
      <c r="B6885" s="19" t="s">
        <v>91</v>
      </c>
      <c r="C6885" s="19" t="s">
        <v>83</v>
      </c>
      <c r="D6885" s="19" t="s">
        <v>214</v>
      </c>
      <c r="E6885" s="19" t="s">
        <v>215</v>
      </c>
      <c r="F6885" s="19" t="s">
        <v>110</v>
      </c>
      <c r="G6885" s="19" t="s">
        <v>111</v>
      </c>
      <c r="H6885" s="25">
        <v>4.7832162380976789E-2</v>
      </c>
    </row>
    <row r="6886" spans="1:8" x14ac:dyDescent="0.25">
      <c r="A6886" s="19" t="s">
        <v>90</v>
      </c>
      <c r="B6886" s="19" t="s">
        <v>91</v>
      </c>
      <c r="C6886" s="19" t="s">
        <v>83</v>
      </c>
      <c r="D6886" s="19" t="s">
        <v>214</v>
      </c>
      <c r="E6886" s="19" t="s">
        <v>215</v>
      </c>
      <c r="F6886" s="19" t="s">
        <v>206</v>
      </c>
      <c r="G6886" s="19" t="s">
        <v>207</v>
      </c>
      <c r="H6886" s="25">
        <v>2.1877201552292173E-3</v>
      </c>
    </row>
    <row r="6887" spans="1:8" x14ac:dyDescent="0.25">
      <c r="A6887" s="19" t="s">
        <v>90</v>
      </c>
      <c r="B6887" s="19" t="s">
        <v>91</v>
      </c>
      <c r="C6887" s="19" t="s">
        <v>83</v>
      </c>
      <c r="D6887" s="19" t="s">
        <v>214</v>
      </c>
      <c r="E6887" s="19" t="s">
        <v>215</v>
      </c>
      <c r="F6887" s="19" t="s">
        <v>182</v>
      </c>
      <c r="G6887" s="19" t="s">
        <v>183</v>
      </c>
      <c r="H6887" s="25">
        <v>3.3547435940286035E-3</v>
      </c>
    </row>
    <row r="6888" spans="1:8" x14ac:dyDescent="0.25">
      <c r="A6888" s="19" t="s">
        <v>90</v>
      </c>
      <c r="B6888" s="19" t="s">
        <v>91</v>
      </c>
      <c r="C6888" s="19" t="s">
        <v>83</v>
      </c>
      <c r="D6888" s="19" t="s">
        <v>214</v>
      </c>
      <c r="E6888" s="19" t="s">
        <v>215</v>
      </c>
      <c r="F6888" s="19" t="s">
        <v>112</v>
      </c>
      <c r="G6888" s="19" t="s">
        <v>113</v>
      </c>
      <c r="H6888" s="25">
        <v>6.8613576330795291E-4</v>
      </c>
    </row>
    <row r="6889" spans="1:8" x14ac:dyDescent="0.25">
      <c r="A6889" s="19" t="s">
        <v>90</v>
      </c>
      <c r="B6889" s="19" t="s">
        <v>91</v>
      </c>
      <c r="C6889" s="19" t="s">
        <v>83</v>
      </c>
      <c r="D6889" s="19" t="s">
        <v>214</v>
      </c>
      <c r="E6889" s="19" t="s">
        <v>215</v>
      </c>
      <c r="F6889" s="19" t="s">
        <v>114</v>
      </c>
      <c r="G6889" s="19" t="s">
        <v>115</v>
      </c>
      <c r="H6889" s="25">
        <v>4.5101474425719573E-3</v>
      </c>
    </row>
    <row r="6890" spans="1:8" x14ac:dyDescent="0.25">
      <c r="A6890" s="19" t="s">
        <v>90</v>
      </c>
      <c r="B6890" s="19" t="s">
        <v>91</v>
      </c>
      <c r="C6890" s="19" t="s">
        <v>83</v>
      </c>
      <c r="D6890" s="19" t="s">
        <v>214</v>
      </c>
      <c r="E6890" s="19" t="s">
        <v>215</v>
      </c>
      <c r="F6890" s="19" t="s">
        <v>116</v>
      </c>
      <c r="G6890" s="19" t="s">
        <v>117</v>
      </c>
      <c r="H6890" s="25">
        <v>7.9228370045695423E-4</v>
      </c>
    </row>
    <row r="6891" spans="1:8" x14ac:dyDescent="0.25">
      <c r="A6891" s="19" t="s">
        <v>90</v>
      </c>
      <c r="B6891" s="19" t="s">
        <v>91</v>
      </c>
      <c r="C6891" s="19" t="s">
        <v>83</v>
      </c>
      <c r="D6891" s="19" t="s">
        <v>214</v>
      </c>
      <c r="E6891" s="19" t="s">
        <v>215</v>
      </c>
      <c r="F6891" s="19" t="s">
        <v>118</v>
      </c>
      <c r="G6891" s="19" t="s">
        <v>119</v>
      </c>
      <c r="H6891" s="25">
        <v>4.6130052357010645E-3</v>
      </c>
    </row>
    <row r="6892" spans="1:8" x14ac:dyDescent="0.25">
      <c r="A6892" s="19" t="s">
        <v>90</v>
      </c>
      <c r="B6892" s="19" t="s">
        <v>91</v>
      </c>
      <c r="C6892" s="19" t="s">
        <v>83</v>
      </c>
      <c r="D6892" s="19" t="s">
        <v>214</v>
      </c>
      <c r="E6892" s="19" t="s">
        <v>215</v>
      </c>
      <c r="F6892" s="19" t="s">
        <v>184</v>
      </c>
      <c r="G6892" s="19" t="s">
        <v>185</v>
      </c>
      <c r="H6892" s="25">
        <v>1.8697857826721394E-3</v>
      </c>
    </row>
    <row r="6893" spans="1:8" x14ac:dyDescent="0.25">
      <c r="A6893" s="19" t="s">
        <v>90</v>
      </c>
      <c r="B6893" s="19" t="s">
        <v>91</v>
      </c>
      <c r="C6893" s="19" t="s">
        <v>83</v>
      </c>
      <c r="D6893" s="19" t="s">
        <v>214</v>
      </c>
      <c r="E6893" s="19" t="s">
        <v>215</v>
      </c>
      <c r="F6893" s="19" t="s">
        <v>186</v>
      </c>
      <c r="G6893" s="19" t="s">
        <v>187</v>
      </c>
      <c r="H6893" s="25">
        <v>9.0990817006056672E-4</v>
      </c>
    </row>
    <row r="6894" spans="1:8" x14ac:dyDescent="0.25">
      <c r="A6894" s="19" t="s">
        <v>90</v>
      </c>
      <c r="B6894" s="19" t="s">
        <v>91</v>
      </c>
      <c r="C6894" s="19" t="s">
        <v>83</v>
      </c>
      <c r="D6894" s="19" t="s">
        <v>214</v>
      </c>
      <c r="E6894" s="19" t="s">
        <v>215</v>
      </c>
      <c r="F6894" s="19" t="s">
        <v>192</v>
      </c>
      <c r="G6894" s="19" t="s">
        <v>193</v>
      </c>
      <c r="H6894" s="25">
        <v>4.7743270284170413E-4</v>
      </c>
    </row>
    <row r="6895" spans="1:8" x14ac:dyDescent="0.25">
      <c r="A6895" s="19" t="s">
        <v>90</v>
      </c>
      <c r="B6895" s="19" t="s">
        <v>91</v>
      </c>
      <c r="C6895" s="19" t="s">
        <v>83</v>
      </c>
      <c r="D6895" s="19" t="s">
        <v>214</v>
      </c>
      <c r="E6895" s="19" t="s">
        <v>215</v>
      </c>
      <c r="F6895" s="19" t="s">
        <v>194</v>
      </c>
      <c r="G6895" s="19" t="s">
        <v>195</v>
      </c>
      <c r="H6895" s="25">
        <v>4.1338030778692428E-2</v>
      </c>
    </row>
    <row r="6896" spans="1:8" x14ac:dyDescent="0.25">
      <c r="A6896" s="19" t="s">
        <v>90</v>
      </c>
      <c r="B6896" s="19" t="s">
        <v>91</v>
      </c>
      <c r="C6896" s="19" t="s">
        <v>83</v>
      </c>
      <c r="D6896" s="19" t="s">
        <v>214</v>
      </c>
      <c r="E6896" s="19" t="s">
        <v>215</v>
      </c>
      <c r="F6896" s="19" t="s">
        <v>122</v>
      </c>
      <c r="G6896" s="19" t="s">
        <v>123</v>
      </c>
      <c r="H6896" s="25">
        <v>2.1863693318977507E-3</v>
      </c>
    </row>
    <row r="6897" spans="1:8" x14ac:dyDescent="0.25">
      <c r="A6897" s="19" t="s">
        <v>90</v>
      </c>
      <c r="B6897" s="19" t="s">
        <v>91</v>
      </c>
      <c r="C6897" s="19" t="s">
        <v>83</v>
      </c>
      <c r="D6897" s="19" t="s">
        <v>214</v>
      </c>
      <c r="E6897" s="19" t="s">
        <v>215</v>
      </c>
      <c r="F6897" s="19" t="s">
        <v>126</v>
      </c>
      <c r="G6897" s="19" t="s">
        <v>127</v>
      </c>
      <c r="H6897" s="25">
        <v>3.5880175985771159E-4</v>
      </c>
    </row>
    <row r="6898" spans="1:8" x14ac:dyDescent="0.25">
      <c r="A6898" s="19" t="s">
        <v>90</v>
      </c>
      <c r="B6898" s="19" t="s">
        <v>91</v>
      </c>
      <c r="C6898" s="19" t="s">
        <v>83</v>
      </c>
      <c r="D6898" s="19" t="s">
        <v>214</v>
      </c>
      <c r="E6898" s="19" t="s">
        <v>215</v>
      </c>
      <c r="F6898" s="19" t="s">
        <v>128</v>
      </c>
      <c r="G6898" s="19" t="s">
        <v>129</v>
      </c>
      <c r="H6898" s="25">
        <v>1.6383504269644239E-3</v>
      </c>
    </row>
    <row r="6899" spans="1:8" x14ac:dyDescent="0.25">
      <c r="A6899" s="19" t="s">
        <v>90</v>
      </c>
      <c r="B6899" s="19" t="s">
        <v>91</v>
      </c>
      <c r="C6899" s="19" t="s">
        <v>83</v>
      </c>
      <c r="D6899" s="19" t="s">
        <v>214</v>
      </c>
      <c r="E6899" s="19" t="s">
        <v>215</v>
      </c>
      <c r="F6899" s="19" t="s">
        <v>130</v>
      </c>
      <c r="G6899" s="19" t="s">
        <v>131</v>
      </c>
      <c r="H6899" s="25">
        <v>1.1867847305478629E-2</v>
      </c>
    </row>
    <row r="6900" spans="1:8" x14ac:dyDescent="0.25">
      <c r="A6900" s="19" t="s">
        <v>90</v>
      </c>
      <c r="B6900" s="19" t="s">
        <v>91</v>
      </c>
      <c r="C6900" s="19" t="s">
        <v>83</v>
      </c>
      <c r="D6900" s="19" t="s">
        <v>214</v>
      </c>
      <c r="E6900" s="19" t="s">
        <v>215</v>
      </c>
      <c r="F6900" s="19" t="s">
        <v>134</v>
      </c>
      <c r="G6900" s="19" t="s">
        <v>135</v>
      </c>
      <c r="H6900" s="25">
        <v>8.0041234680881413E-3</v>
      </c>
    </row>
    <row r="6901" spans="1:8" x14ac:dyDescent="0.25">
      <c r="A6901" s="19" t="s">
        <v>90</v>
      </c>
      <c r="B6901" s="19" t="s">
        <v>91</v>
      </c>
      <c r="C6901" s="19" t="s">
        <v>83</v>
      </c>
      <c r="D6901" s="19" t="s">
        <v>214</v>
      </c>
      <c r="E6901" s="19" t="s">
        <v>215</v>
      </c>
      <c r="F6901" s="19" t="s">
        <v>136</v>
      </c>
      <c r="G6901" s="19" t="s">
        <v>137</v>
      </c>
      <c r="H6901" s="25">
        <v>7.409248144863731E-4</v>
      </c>
    </row>
    <row r="6902" spans="1:8" x14ac:dyDescent="0.25">
      <c r="A6902" s="19" t="s">
        <v>90</v>
      </c>
      <c r="B6902" s="19" t="s">
        <v>91</v>
      </c>
      <c r="C6902" s="19" t="s">
        <v>83</v>
      </c>
      <c r="D6902" s="19" t="s">
        <v>214</v>
      </c>
      <c r="E6902" s="19" t="s">
        <v>215</v>
      </c>
      <c r="F6902" s="19" t="s">
        <v>138</v>
      </c>
      <c r="G6902" s="19" t="s">
        <v>139</v>
      </c>
      <c r="H6902" s="25">
        <v>2.1398886081344594E-3</v>
      </c>
    </row>
    <row r="6903" spans="1:8" x14ac:dyDescent="0.25">
      <c r="A6903" s="19" t="s">
        <v>90</v>
      </c>
      <c r="B6903" s="19" t="s">
        <v>91</v>
      </c>
      <c r="C6903" s="19" t="s">
        <v>83</v>
      </c>
      <c r="D6903" s="19" t="s">
        <v>214</v>
      </c>
      <c r="E6903" s="19" t="s">
        <v>215</v>
      </c>
      <c r="F6903" s="19" t="s">
        <v>198</v>
      </c>
      <c r="G6903" s="19" t="s">
        <v>199</v>
      </c>
      <c r="H6903" s="25">
        <v>2.2127456286688729E-2</v>
      </c>
    </row>
    <row r="6904" spans="1:8" x14ac:dyDescent="0.25">
      <c r="A6904" s="19" t="s">
        <v>90</v>
      </c>
      <c r="B6904" s="19" t="s">
        <v>91</v>
      </c>
      <c r="C6904" s="19" t="s">
        <v>83</v>
      </c>
      <c r="D6904" s="19" t="s">
        <v>214</v>
      </c>
      <c r="E6904" s="19" t="s">
        <v>215</v>
      </c>
      <c r="F6904" s="19" t="s">
        <v>142</v>
      </c>
      <c r="G6904" s="19" t="s">
        <v>143</v>
      </c>
      <c r="H6904" s="25">
        <v>1.7238900895578764E-3</v>
      </c>
    </row>
    <row r="6905" spans="1:8" x14ac:dyDescent="0.25">
      <c r="A6905" s="19" t="s">
        <v>90</v>
      </c>
      <c r="B6905" s="19" t="s">
        <v>91</v>
      </c>
      <c r="C6905" s="19" t="s">
        <v>83</v>
      </c>
      <c r="D6905" s="19" t="s">
        <v>214</v>
      </c>
      <c r="E6905" s="19" t="s">
        <v>215</v>
      </c>
      <c r="F6905" s="19" t="s">
        <v>144</v>
      </c>
      <c r="G6905" s="19" t="s">
        <v>145</v>
      </c>
      <c r="H6905" s="25">
        <v>1.151661432136865E-2</v>
      </c>
    </row>
    <row r="6906" spans="1:8" x14ac:dyDescent="0.25">
      <c r="A6906" s="19" t="s">
        <v>90</v>
      </c>
      <c r="B6906" s="19" t="s">
        <v>91</v>
      </c>
      <c r="C6906" s="19" t="s">
        <v>83</v>
      </c>
      <c r="D6906" s="19" t="s">
        <v>214</v>
      </c>
      <c r="E6906" s="19" t="s">
        <v>215</v>
      </c>
      <c r="F6906" s="19" t="s">
        <v>146</v>
      </c>
      <c r="G6906" s="19" t="s">
        <v>147</v>
      </c>
      <c r="H6906" s="25">
        <v>1.3315014750022237E-3</v>
      </c>
    </row>
    <row r="6907" spans="1:8" x14ac:dyDescent="0.25">
      <c r="A6907" s="19" t="s">
        <v>90</v>
      </c>
      <c r="B6907" s="19" t="s">
        <v>91</v>
      </c>
      <c r="C6907" s="19" t="s">
        <v>83</v>
      </c>
      <c r="D6907" s="19" t="s">
        <v>214</v>
      </c>
      <c r="E6907" s="19" t="s">
        <v>215</v>
      </c>
      <c r="F6907" s="19" t="s">
        <v>216</v>
      </c>
      <c r="G6907" s="19" t="s">
        <v>217</v>
      </c>
      <c r="H6907" s="25">
        <v>4.8032708450521973E-4</v>
      </c>
    </row>
    <row r="6908" spans="1:8" x14ac:dyDescent="0.25">
      <c r="A6908" s="19" t="s">
        <v>90</v>
      </c>
      <c r="B6908" s="19" t="s">
        <v>91</v>
      </c>
      <c r="C6908" s="19" t="s">
        <v>83</v>
      </c>
      <c r="D6908" s="19" t="s">
        <v>214</v>
      </c>
      <c r="E6908" s="19" t="s">
        <v>215</v>
      </c>
      <c r="F6908" s="19" t="s">
        <v>150</v>
      </c>
      <c r="G6908" s="19" t="s">
        <v>151</v>
      </c>
      <c r="H6908" s="25">
        <v>3.199162269421252E-3</v>
      </c>
    </row>
    <row r="6909" spans="1:8" x14ac:dyDescent="0.25">
      <c r="A6909" s="19" t="s">
        <v>90</v>
      </c>
      <c r="B6909" s="19" t="s">
        <v>91</v>
      </c>
      <c r="C6909" s="19" t="s">
        <v>83</v>
      </c>
      <c r="D6909" s="19" t="s">
        <v>214</v>
      </c>
      <c r="E6909" s="19" t="s">
        <v>215</v>
      </c>
      <c r="F6909" s="19" t="s">
        <v>156</v>
      </c>
      <c r="G6909" s="19" t="s">
        <v>157</v>
      </c>
      <c r="H6909" s="25">
        <v>7.6607772081078319E-3</v>
      </c>
    </row>
    <row r="6910" spans="1:8" x14ac:dyDescent="0.25">
      <c r="A6910" s="19" t="s">
        <v>90</v>
      </c>
      <c r="B6910" s="19" t="s">
        <v>91</v>
      </c>
      <c r="C6910" s="19" t="s">
        <v>83</v>
      </c>
      <c r="D6910" s="19" t="s">
        <v>214</v>
      </c>
      <c r="E6910" s="19" t="s">
        <v>215</v>
      </c>
      <c r="F6910" s="19" t="s">
        <v>158</v>
      </c>
      <c r="G6910" s="19" t="s">
        <v>159</v>
      </c>
      <c r="H6910" s="25">
        <v>8.8710992124137005E-5</v>
      </c>
    </row>
    <row r="6911" spans="1:8" x14ac:dyDescent="0.25">
      <c r="A6911" s="19" t="s">
        <v>90</v>
      </c>
      <c r="B6911" s="19" t="s">
        <v>91</v>
      </c>
      <c r="C6911" s="19" t="s">
        <v>83</v>
      </c>
      <c r="D6911" s="19" t="s">
        <v>214</v>
      </c>
      <c r="E6911" s="19" t="s">
        <v>215</v>
      </c>
      <c r="F6911" s="19" t="s">
        <v>162</v>
      </c>
      <c r="G6911" s="19" t="s">
        <v>163</v>
      </c>
      <c r="H6911" s="25">
        <v>7.940734017084114E-2</v>
      </c>
    </row>
    <row r="6912" spans="1:8" x14ac:dyDescent="0.25">
      <c r="A6912" s="19" t="s">
        <v>90</v>
      </c>
      <c r="B6912" s="19" t="s">
        <v>91</v>
      </c>
      <c r="C6912" s="19" t="s">
        <v>83</v>
      </c>
      <c r="D6912" s="19" t="s">
        <v>214</v>
      </c>
      <c r="E6912" s="19" t="s">
        <v>215</v>
      </c>
      <c r="F6912" s="19" t="s">
        <v>218</v>
      </c>
      <c r="G6912" s="19" t="s">
        <v>219</v>
      </c>
      <c r="H6912" s="25">
        <v>4.788566002789766E-3</v>
      </c>
    </row>
    <row r="6913" spans="1:8" x14ac:dyDescent="0.25">
      <c r="A6913" s="19" t="s">
        <v>90</v>
      </c>
      <c r="B6913" s="19" t="s">
        <v>91</v>
      </c>
      <c r="C6913" s="19" t="s">
        <v>83</v>
      </c>
      <c r="D6913" s="19" t="s">
        <v>214</v>
      </c>
      <c r="E6913" s="19" t="s">
        <v>215</v>
      </c>
      <c r="F6913" s="19" t="s">
        <v>220</v>
      </c>
      <c r="G6913" s="19" t="s">
        <v>221</v>
      </c>
      <c r="H6913" s="25">
        <v>2.5500157872858785E-3</v>
      </c>
    </row>
    <row r="6914" spans="1:8" x14ac:dyDescent="0.25">
      <c r="A6914" s="19" t="s">
        <v>90</v>
      </c>
      <c r="B6914" s="19" t="s">
        <v>91</v>
      </c>
      <c r="C6914" s="19" t="s">
        <v>83</v>
      </c>
      <c r="D6914" s="19" t="s">
        <v>214</v>
      </c>
      <c r="E6914" s="19" t="s">
        <v>215</v>
      </c>
      <c r="F6914" s="19" t="s">
        <v>202</v>
      </c>
      <c r="G6914" s="19" t="s">
        <v>203</v>
      </c>
      <c r="H6914" s="25">
        <v>6.8858381199153552E-4</v>
      </c>
    </row>
    <row r="6915" spans="1:8" x14ac:dyDescent="0.25">
      <c r="A6915" s="19" t="s">
        <v>90</v>
      </c>
      <c r="B6915" s="19" t="s">
        <v>91</v>
      </c>
      <c r="C6915" s="19" t="s">
        <v>83</v>
      </c>
      <c r="D6915" s="19" t="s">
        <v>222</v>
      </c>
      <c r="E6915" s="19" t="s">
        <v>223</v>
      </c>
      <c r="F6915" s="19" t="s">
        <v>94</v>
      </c>
      <c r="G6915" s="19" t="s">
        <v>95</v>
      </c>
      <c r="H6915" s="25">
        <v>2.2546529134915012E-4</v>
      </c>
    </row>
    <row r="6916" spans="1:8" x14ac:dyDescent="0.25">
      <c r="A6916" s="19" t="s">
        <v>90</v>
      </c>
      <c r="B6916" s="19" t="s">
        <v>91</v>
      </c>
      <c r="C6916" s="19" t="s">
        <v>83</v>
      </c>
      <c r="D6916" s="19" t="s">
        <v>222</v>
      </c>
      <c r="E6916" s="19" t="s">
        <v>223</v>
      </c>
      <c r="F6916" s="19" t="s">
        <v>410</v>
      </c>
      <c r="G6916" s="19" t="s">
        <v>411</v>
      </c>
      <c r="H6916" s="25">
        <v>7.7951246967895113E-2</v>
      </c>
    </row>
    <row r="6917" spans="1:8" x14ac:dyDescent="0.25">
      <c r="A6917" s="19" t="s">
        <v>90</v>
      </c>
      <c r="B6917" s="19" t="s">
        <v>91</v>
      </c>
      <c r="C6917" s="19" t="s">
        <v>83</v>
      </c>
      <c r="D6917" s="19" t="s">
        <v>222</v>
      </c>
      <c r="E6917" s="19" t="s">
        <v>223</v>
      </c>
      <c r="F6917" s="19" t="s">
        <v>166</v>
      </c>
      <c r="G6917" s="19" t="s">
        <v>167</v>
      </c>
      <c r="H6917" s="25">
        <v>1.1547095356654671E-5</v>
      </c>
    </row>
    <row r="6918" spans="1:8" x14ac:dyDescent="0.25">
      <c r="A6918" s="19" t="s">
        <v>90</v>
      </c>
      <c r="B6918" s="19" t="s">
        <v>91</v>
      </c>
      <c r="C6918" s="19" t="s">
        <v>83</v>
      </c>
      <c r="D6918" s="19" t="s">
        <v>222</v>
      </c>
      <c r="E6918" s="19" t="s">
        <v>223</v>
      </c>
      <c r="F6918" s="19" t="s">
        <v>224</v>
      </c>
      <c r="G6918" s="19" t="s">
        <v>225</v>
      </c>
      <c r="H6918" s="25">
        <v>1.0744090961413781E-5</v>
      </c>
    </row>
    <row r="6919" spans="1:8" x14ac:dyDescent="0.25">
      <c r="A6919" s="19" t="s">
        <v>90</v>
      </c>
      <c r="B6919" s="19" t="s">
        <v>91</v>
      </c>
      <c r="C6919" s="19" t="s">
        <v>83</v>
      </c>
      <c r="D6919" s="19" t="s">
        <v>222</v>
      </c>
      <c r="E6919" s="19" t="s">
        <v>223</v>
      </c>
      <c r="F6919" s="19" t="s">
        <v>98</v>
      </c>
      <c r="G6919" s="19" t="s">
        <v>99</v>
      </c>
      <c r="H6919" s="25">
        <v>5.4052358558978229E-4</v>
      </c>
    </row>
    <row r="6920" spans="1:8" x14ac:dyDescent="0.25">
      <c r="A6920" s="19" t="s">
        <v>90</v>
      </c>
      <c r="B6920" s="19" t="s">
        <v>91</v>
      </c>
      <c r="C6920" s="19" t="s">
        <v>83</v>
      </c>
      <c r="D6920" s="19" t="s">
        <v>222</v>
      </c>
      <c r="E6920" s="19" t="s">
        <v>223</v>
      </c>
      <c r="F6920" s="19" t="s">
        <v>102</v>
      </c>
      <c r="G6920" s="19" t="s">
        <v>103</v>
      </c>
      <c r="H6920" s="25">
        <v>2.1020542151528812E-5</v>
      </c>
    </row>
    <row r="6921" spans="1:8" x14ac:dyDescent="0.25">
      <c r="A6921" s="19" t="s">
        <v>90</v>
      </c>
      <c r="B6921" s="19" t="s">
        <v>91</v>
      </c>
      <c r="C6921" s="19" t="s">
        <v>83</v>
      </c>
      <c r="D6921" s="19" t="s">
        <v>222</v>
      </c>
      <c r="E6921" s="19" t="s">
        <v>223</v>
      </c>
      <c r="F6921" s="19" t="s">
        <v>110</v>
      </c>
      <c r="G6921" s="19" t="s">
        <v>111</v>
      </c>
      <c r="H6921" s="25">
        <v>3.5937116390999391E-3</v>
      </c>
    </row>
    <row r="6922" spans="1:8" x14ac:dyDescent="0.25">
      <c r="A6922" s="19" t="s">
        <v>90</v>
      </c>
      <c r="B6922" s="19" t="s">
        <v>91</v>
      </c>
      <c r="C6922" s="19" t="s">
        <v>83</v>
      </c>
      <c r="D6922" s="19" t="s">
        <v>222</v>
      </c>
      <c r="E6922" s="19" t="s">
        <v>223</v>
      </c>
      <c r="F6922" s="19" t="s">
        <v>182</v>
      </c>
      <c r="G6922" s="19" t="s">
        <v>183</v>
      </c>
      <c r="H6922" s="25">
        <v>8.1225666491474547E-4</v>
      </c>
    </row>
    <row r="6923" spans="1:8" x14ac:dyDescent="0.25">
      <c r="A6923" s="19" t="s">
        <v>90</v>
      </c>
      <c r="B6923" s="19" t="s">
        <v>91</v>
      </c>
      <c r="C6923" s="19" t="s">
        <v>83</v>
      </c>
      <c r="D6923" s="19" t="s">
        <v>222</v>
      </c>
      <c r="E6923" s="19" t="s">
        <v>223</v>
      </c>
      <c r="F6923" s="19" t="s">
        <v>112</v>
      </c>
      <c r="G6923" s="19" t="s">
        <v>113</v>
      </c>
      <c r="H6923" s="25">
        <v>6.4396362066328116E-5</v>
      </c>
    </row>
    <row r="6924" spans="1:8" x14ac:dyDescent="0.25">
      <c r="A6924" s="19" t="s">
        <v>90</v>
      </c>
      <c r="B6924" s="19" t="s">
        <v>91</v>
      </c>
      <c r="C6924" s="19" t="s">
        <v>83</v>
      </c>
      <c r="D6924" s="19" t="s">
        <v>222</v>
      </c>
      <c r="E6924" s="19" t="s">
        <v>223</v>
      </c>
      <c r="F6924" s="19" t="s">
        <v>114</v>
      </c>
      <c r="G6924" s="19" t="s">
        <v>115</v>
      </c>
      <c r="H6924" s="25">
        <v>3.745134525339143E-4</v>
      </c>
    </row>
    <row r="6925" spans="1:8" x14ac:dyDescent="0.25">
      <c r="A6925" s="19" t="s">
        <v>90</v>
      </c>
      <c r="B6925" s="19" t="s">
        <v>91</v>
      </c>
      <c r="C6925" s="19" t="s">
        <v>83</v>
      </c>
      <c r="D6925" s="19" t="s">
        <v>222</v>
      </c>
      <c r="E6925" s="19" t="s">
        <v>223</v>
      </c>
      <c r="F6925" s="19" t="s">
        <v>118</v>
      </c>
      <c r="G6925" s="19" t="s">
        <v>119</v>
      </c>
      <c r="H6925" s="25">
        <v>6.96799033344116E-4</v>
      </c>
    </row>
    <row r="6926" spans="1:8" x14ac:dyDescent="0.25">
      <c r="A6926" s="19" t="s">
        <v>90</v>
      </c>
      <c r="B6926" s="19" t="s">
        <v>91</v>
      </c>
      <c r="C6926" s="19" t="s">
        <v>83</v>
      </c>
      <c r="D6926" s="19" t="s">
        <v>222</v>
      </c>
      <c r="E6926" s="19" t="s">
        <v>223</v>
      </c>
      <c r="F6926" s="19" t="s">
        <v>186</v>
      </c>
      <c r="G6926" s="19" t="s">
        <v>187</v>
      </c>
      <c r="H6926" s="25">
        <v>1.1394393965153169E-4</v>
      </c>
    </row>
    <row r="6927" spans="1:8" x14ac:dyDescent="0.25">
      <c r="A6927" s="19" t="s">
        <v>90</v>
      </c>
      <c r="B6927" s="19" t="s">
        <v>91</v>
      </c>
      <c r="C6927" s="19" t="s">
        <v>83</v>
      </c>
      <c r="D6927" s="19" t="s">
        <v>222</v>
      </c>
      <c r="E6927" s="19" t="s">
        <v>223</v>
      </c>
      <c r="F6927" s="19" t="s">
        <v>192</v>
      </c>
      <c r="G6927" s="19" t="s">
        <v>193</v>
      </c>
      <c r="H6927" s="25">
        <v>3.1398894270471547E-4</v>
      </c>
    </row>
    <row r="6928" spans="1:8" x14ac:dyDescent="0.25">
      <c r="A6928" s="19" t="s">
        <v>90</v>
      </c>
      <c r="B6928" s="19" t="s">
        <v>91</v>
      </c>
      <c r="C6928" s="19" t="s">
        <v>83</v>
      </c>
      <c r="D6928" s="19" t="s">
        <v>222</v>
      </c>
      <c r="E6928" s="19" t="s">
        <v>223</v>
      </c>
      <c r="F6928" s="19" t="s">
        <v>194</v>
      </c>
      <c r="G6928" s="19" t="s">
        <v>195</v>
      </c>
      <c r="H6928" s="25">
        <v>4.9746247670835794E-3</v>
      </c>
    </row>
    <row r="6929" spans="1:8" x14ac:dyDescent="0.25">
      <c r="A6929" s="19" t="s">
        <v>90</v>
      </c>
      <c r="B6929" s="19" t="s">
        <v>91</v>
      </c>
      <c r="C6929" s="19" t="s">
        <v>83</v>
      </c>
      <c r="D6929" s="19" t="s">
        <v>222</v>
      </c>
      <c r="E6929" s="19" t="s">
        <v>223</v>
      </c>
      <c r="F6929" s="19" t="s">
        <v>122</v>
      </c>
      <c r="G6929" s="19" t="s">
        <v>123</v>
      </c>
      <c r="H6929" s="25">
        <v>1.6824451592991526E-4</v>
      </c>
    </row>
    <row r="6930" spans="1:8" x14ac:dyDescent="0.25">
      <c r="A6930" s="19" t="s">
        <v>90</v>
      </c>
      <c r="B6930" s="19" t="s">
        <v>91</v>
      </c>
      <c r="C6930" s="19" t="s">
        <v>83</v>
      </c>
      <c r="D6930" s="19" t="s">
        <v>222</v>
      </c>
      <c r="E6930" s="19" t="s">
        <v>223</v>
      </c>
      <c r="F6930" s="19" t="s">
        <v>126</v>
      </c>
      <c r="G6930" s="19" t="s">
        <v>127</v>
      </c>
      <c r="H6930" s="25">
        <v>5.1342863137749192E-5</v>
      </c>
    </row>
    <row r="6931" spans="1:8" x14ac:dyDescent="0.25">
      <c r="A6931" s="19" t="s">
        <v>90</v>
      </c>
      <c r="B6931" s="19" t="s">
        <v>91</v>
      </c>
      <c r="C6931" s="19" t="s">
        <v>83</v>
      </c>
      <c r="D6931" s="19" t="s">
        <v>222</v>
      </c>
      <c r="E6931" s="19" t="s">
        <v>223</v>
      </c>
      <c r="F6931" s="19" t="s">
        <v>130</v>
      </c>
      <c r="G6931" s="19" t="s">
        <v>131</v>
      </c>
      <c r="H6931" s="25">
        <v>1.5277576932783937E-3</v>
      </c>
    </row>
    <row r="6932" spans="1:8" x14ac:dyDescent="0.25">
      <c r="A6932" s="19" t="s">
        <v>90</v>
      </c>
      <c r="B6932" s="19" t="s">
        <v>91</v>
      </c>
      <c r="C6932" s="19" t="s">
        <v>83</v>
      </c>
      <c r="D6932" s="19" t="s">
        <v>222</v>
      </c>
      <c r="E6932" s="19" t="s">
        <v>223</v>
      </c>
      <c r="F6932" s="19" t="s">
        <v>134</v>
      </c>
      <c r="G6932" s="19" t="s">
        <v>135</v>
      </c>
      <c r="H6932" s="25">
        <v>1.0972599671303118E-3</v>
      </c>
    </row>
    <row r="6933" spans="1:8" x14ac:dyDescent="0.25">
      <c r="A6933" s="19" t="s">
        <v>90</v>
      </c>
      <c r="B6933" s="19" t="s">
        <v>91</v>
      </c>
      <c r="C6933" s="19" t="s">
        <v>83</v>
      </c>
      <c r="D6933" s="19" t="s">
        <v>222</v>
      </c>
      <c r="E6933" s="19" t="s">
        <v>223</v>
      </c>
      <c r="F6933" s="19" t="s">
        <v>198</v>
      </c>
      <c r="G6933" s="19" t="s">
        <v>199</v>
      </c>
      <c r="H6933" s="25">
        <v>1.3721233389921148E-3</v>
      </c>
    </row>
    <row r="6934" spans="1:8" x14ac:dyDescent="0.25">
      <c r="A6934" s="19" t="s">
        <v>90</v>
      </c>
      <c r="B6934" s="19" t="s">
        <v>91</v>
      </c>
      <c r="C6934" s="19" t="s">
        <v>83</v>
      </c>
      <c r="D6934" s="19" t="s">
        <v>222</v>
      </c>
      <c r="E6934" s="19" t="s">
        <v>223</v>
      </c>
      <c r="F6934" s="19" t="s">
        <v>146</v>
      </c>
      <c r="G6934" s="19" t="s">
        <v>147</v>
      </c>
      <c r="H6934" s="25">
        <v>1.2604307707972262E-4</v>
      </c>
    </row>
    <row r="6935" spans="1:8" x14ac:dyDescent="0.25">
      <c r="A6935" s="19" t="s">
        <v>90</v>
      </c>
      <c r="B6935" s="19" t="s">
        <v>91</v>
      </c>
      <c r="C6935" s="19" t="s">
        <v>83</v>
      </c>
      <c r="D6935" s="19" t="s">
        <v>222</v>
      </c>
      <c r="E6935" s="19" t="s">
        <v>223</v>
      </c>
      <c r="F6935" s="19" t="s">
        <v>216</v>
      </c>
      <c r="G6935" s="19" t="s">
        <v>217</v>
      </c>
      <c r="H6935" s="25">
        <v>5.5101093708293031E-5</v>
      </c>
    </row>
    <row r="6936" spans="1:8" x14ac:dyDescent="0.25">
      <c r="A6936" s="19" t="s">
        <v>90</v>
      </c>
      <c r="B6936" s="19" t="s">
        <v>91</v>
      </c>
      <c r="C6936" s="19" t="s">
        <v>83</v>
      </c>
      <c r="D6936" s="19" t="s">
        <v>222</v>
      </c>
      <c r="E6936" s="19" t="s">
        <v>223</v>
      </c>
      <c r="F6936" s="19" t="s">
        <v>154</v>
      </c>
      <c r="G6936" s="19" t="s">
        <v>155</v>
      </c>
      <c r="H6936" s="25">
        <v>1.8290965832833098E-3</v>
      </c>
    </row>
    <row r="6937" spans="1:8" x14ac:dyDescent="0.25">
      <c r="A6937" s="19" t="s">
        <v>90</v>
      </c>
      <c r="B6937" s="19" t="s">
        <v>91</v>
      </c>
      <c r="C6937" s="19" t="s">
        <v>83</v>
      </c>
      <c r="D6937" s="19" t="s">
        <v>222</v>
      </c>
      <c r="E6937" s="19" t="s">
        <v>223</v>
      </c>
      <c r="F6937" s="19" t="s">
        <v>156</v>
      </c>
      <c r="G6937" s="19" t="s">
        <v>157</v>
      </c>
      <c r="H6937" s="25">
        <v>6.5284482300949289E-4</v>
      </c>
    </row>
    <row r="6938" spans="1:8" x14ac:dyDescent="0.25">
      <c r="A6938" s="19" t="s">
        <v>90</v>
      </c>
      <c r="B6938" s="19" t="s">
        <v>91</v>
      </c>
      <c r="C6938" s="19" t="s">
        <v>83</v>
      </c>
      <c r="D6938" s="19" t="s">
        <v>222</v>
      </c>
      <c r="E6938" s="19" t="s">
        <v>223</v>
      </c>
      <c r="F6938" s="19" t="s">
        <v>158</v>
      </c>
      <c r="G6938" s="19" t="s">
        <v>159</v>
      </c>
      <c r="H6938" s="25">
        <v>6.8822793211143029E-6</v>
      </c>
    </row>
    <row r="6939" spans="1:8" x14ac:dyDescent="0.25">
      <c r="A6939" s="19" t="s">
        <v>90</v>
      </c>
      <c r="B6939" s="19" t="s">
        <v>91</v>
      </c>
      <c r="C6939" s="19" t="s">
        <v>83</v>
      </c>
      <c r="D6939" s="19" t="s">
        <v>222</v>
      </c>
      <c r="E6939" s="19" t="s">
        <v>223</v>
      </c>
      <c r="F6939" s="19" t="s">
        <v>226</v>
      </c>
      <c r="G6939" s="19" t="s">
        <v>227</v>
      </c>
      <c r="H6939" s="25">
        <v>1.2131867209815577E-4</v>
      </c>
    </row>
    <row r="6940" spans="1:8" x14ac:dyDescent="0.25">
      <c r="A6940" s="19" t="s">
        <v>90</v>
      </c>
      <c r="B6940" s="19" t="s">
        <v>91</v>
      </c>
      <c r="C6940" s="19" t="s">
        <v>83</v>
      </c>
      <c r="D6940" s="19" t="s">
        <v>222</v>
      </c>
      <c r="E6940" s="19" t="s">
        <v>223</v>
      </c>
      <c r="F6940" s="19" t="s">
        <v>228</v>
      </c>
      <c r="G6940" s="19" t="s">
        <v>229</v>
      </c>
      <c r="H6940" s="25">
        <v>3.7531697570262389E-4</v>
      </c>
    </row>
    <row r="6941" spans="1:8" x14ac:dyDescent="0.25">
      <c r="A6941" s="19" t="s">
        <v>90</v>
      </c>
      <c r="B6941" s="19" t="s">
        <v>91</v>
      </c>
      <c r="C6941" s="19" t="s">
        <v>83</v>
      </c>
      <c r="D6941" s="19" t="s">
        <v>222</v>
      </c>
      <c r="E6941" s="19" t="s">
        <v>223</v>
      </c>
      <c r="F6941" s="19" t="s">
        <v>162</v>
      </c>
      <c r="G6941" s="19" t="s">
        <v>163</v>
      </c>
      <c r="H6941" s="25">
        <v>3.021074460087465E-3</v>
      </c>
    </row>
    <row r="6942" spans="1:8" x14ac:dyDescent="0.25">
      <c r="A6942" s="19" t="s">
        <v>90</v>
      </c>
      <c r="B6942" s="19" t="s">
        <v>91</v>
      </c>
      <c r="C6942" s="19" t="s">
        <v>83</v>
      </c>
      <c r="D6942" s="19" t="s">
        <v>222</v>
      </c>
      <c r="E6942" s="19" t="s">
        <v>223</v>
      </c>
      <c r="F6942" s="19" t="s">
        <v>218</v>
      </c>
      <c r="G6942" s="19" t="s">
        <v>219</v>
      </c>
      <c r="H6942" s="25">
        <v>3.523194212596491E-4</v>
      </c>
    </row>
    <row r="6943" spans="1:8" x14ac:dyDescent="0.25">
      <c r="A6943" s="19" t="s">
        <v>90</v>
      </c>
      <c r="B6943" s="19" t="s">
        <v>91</v>
      </c>
      <c r="C6943" s="19" t="s">
        <v>83</v>
      </c>
      <c r="D6943" s="19" t="s">
        <v>222</v>
      </c>
      <c r="E6943" s="19" t="s">
        <v>223</v>
      </c>
      <c r="F6943" s="19" t="s">
        <v>220</v>
      </c>
      <c r="G6943" s="19" t="s">
        <v>221</v>
      </c>
      <c r="H6943" s="25">
        <v>1.4608868818918663E-4</v>
      </c>
    </row>
    <row r="6944" spans="1:8" x14ac:dyDescent="0.25">
      <c r="A6944" s="19" t="s">
        <v>90</v>
      </c>
      <c r="B6944" s="19" t="s">
        <v>91</v>
      </c>
      <c r="C6944" s="19" t="s">
        <v>83</v>
      </c>
      <c r="D6944" s="19" t="s">
        <v>222</v>
      </c>
      <c r="E6944" s="19" t="s">
        <v>223</v>
      </c>
      <c r="F6944" s="19" t="s">
        <v>202</v>
      </c>
      <c r="G6944" s="19" t="s">
        <v>203</v>
      </c>
      <c r="H6944" s="25">
        <v>8.8061302731820117E-5</v>
      </c>
    </row>
    <row r="6945" spans="1:8" x14ac:dyDescent="0.25">
      <c r="A6945" s="19" t="s">
        <v>90</v>
      </c>
      <c r="B6945" s="19" t="s">
        <v>91</v>
      </c>
      <c r="C6945" s="19" t="s">
        <v>83</v>
      </c>
      <c r="D6945" s="19" t="s">
        <v>230</v>
      </c>
      <c r="E6945" s="19" t="s">
        <v>231</v>
      </c>
      <c r="F6945" s="19" t="s">
        <v>94</v>
      </c>
      <c r="G6945" s="19" t="s">
        <v>95</v>
      </c>
      <c r="H6945" s="25">
        <v>5.5580132886776362E-4</v>
      </c>
    </row>
    <row r="6946" spans="1:8" x14ac:dyDescent="0.25">
      <c r="A6946" s="19" t="s">
        <v>90</v>
      </c>
      <c r="B6946" s="19" t="s">
        <v>91</v>
      </c>
      <c r="C6946" s="19" t="s">
        <v>83</v>
      </c>
      <c r="D6946" s="19" t="s">
        <v>230</v>
      </c>
      <c r="E6946" s="19" t="s">
        <v>231</v>
      </c>
      <c r="F6946" s="19" t="s">
        <v>410</v>
      </c>
      <c r="G6946" s="19" t="s">
        <v>411</v>
      </c>
      <c r="H6946" s="25">
        <v>0.10173078782458371</v>
      </c>
    </row>
    <row r="6947" spans="1:8" x14ac:dyDescent="0.25">
      <c r="A6947" s="19" t="s">
        <v>90</v>
      </c>
      <c r="B6947" s="19" t="s">
        <v>91</v>
      </c>
      <c r="C6947" s="19" t="s">
        <v>83</v>
      </c>
      <c r="D6947" s="19" t="s">
        <v>230</v>
      </c>
      <c r="E6947" s="19" t="s">
        <v>231</v>
      </c>
      <c r="F6947" s="19" t="s">
        <v>96</v>
      </c>
      <c r="G6947" s="19" t="s">
        <v>97</v>
      </c>
      <c r="H6947" s="25">
        <v>2.7085562842217283E-4</v>
      </c>
    </row>
    <row r="6948" spans="1:8" x14ac:dyDescent="0.25">
      <c r="A6948" s="19" t="s">
        <v>90</v>
      </c>
      <c r="B6948" s="19" t="s">
        <v>91</v>
      </c>
      <c r="C6948" s="19" t="s">
        <v>83</v>
      </c>
      <c r="D6948" s="19" t="s">
        <v>230</v>
      </c>
      <c r="E6948" s="19" t="s">
        <v>231</v>
      </c>
      <c r="F6948" s="19" t="s">
        <v>180</v>
      </c>
      <c r="G6948" s="19" t="s">
        <v>181</v>
      </c>
      <c r="H6948" s="25">
        <v>3.5999710194424522E-5</v>
      </c>
    </row>
    <row r="6949" spans="1:8" x14ac:dyDescent="0.25">
      <c r="A6949" s="19" t="s">
        <v>90</v>
      </c>
      <c r="B6949" s="19" t="s">
        <v>91</v>
      </c>
      <c r="C6949" s="19" t="s">
        <v>83</v>
      </c>
      <c r="D6949" s="19" t="s">
        <v>230</v>
      </c>
      <c r="E6949" s="19" t="s">
        <v>231</v>
      </c>
      <c r="F6949" s="19" t="s">
        <v>98</v>
      </c>
      <c r="G6949" s="19" t="s">
        <v>99</v>
      </c>
      <c r="H6949" s="25">
        <v>1.1651933422019811E-3</v>
      </c>
    </row>
    <row r="6950" spans="1:8" x14ac:dyDescent="0.25">
      <c r="A6950" s="19" t="s">
        <v>90</v>
      </c>
      <c r="B6950" s="19" t="s">
        <v>91</v>
      </c>
      <c r="C6950" s="19" t="s">
        <v>83</v>
      </c>
      <c r="D6950" s="19" t="s">
        <v>230</v>
      </c>
      <c r="E6950" s="19" t="s">
        <v>231</v>
      </c>
      <c r="F6950" s="19" t="s">
        <v>168</v>
      </c>
      <c r="G6950" s="19" t="s">
        <v>169</v>
      </c>
      <c r="H6950" s="25">
        <v>2.6899117059277868E-2</v>
      </c>
    </row>
    <row r="6951" spans="1:8" x14ac:dyDescent="0.25">
      <c r="A6951" s="19" t="s">
        <v>90</v>
      </c>
      <c r="B6951" s="19" t="s">
        <v>91</v>
      </c>
      <c r="C6951" s="19" t="s">
        <v>83</v>
      </c>
      <c r="D6951" s="19" t="s">
        <v>230</v>
      </c>
      <c r="E6951" s="19" t="s">
        <v>231</v>
      </c>
      <c r="F6951" s="19" t="s">
        <v>172</v>
      </c>
      <c r="G6951" s="19" t="s">
        <v>173</v>
      </c>
      <c r="H6951" s="25">
        <v>2.8992463685070243E-4</v>
      </c>
    </row>
    <row r="6952" spans="1:8" x14ac:dyDescent="0.25">
      <c r="A6952" s="19" t="s">
        <v>90</v>
      </c>
      <c r="B6952" s="19" t="s">
        <v>91</v>
      </c>
      <c r="C6952" s="19" t="s">
        <v>83</v>
      </c>
      <c r="D6952" s="19" t="s">
        <v>230</v>
      </c>
      <c r="E6952" s="19" t="s">
        <v>231</v>
      </c>
      <c r="F6952" s="19" t="s">
        <v>106</v>
      </c>
      <c r="G6952" s="19" t="s">
        <v>107</v>
      </c>
      <c r="H6952" s="25">
        <v>2.9688509439025975E-3</v>
      </c>
    </row>
    <row r="6953" spans="1:8" x14ac:dyDescent="0.25">
      <c r="A6953" s="19" t="s">
        <v>90</v>
      </c>
      <c r="B6953" s="19" t="s">
        <v>91</v>
      </c>
      <c r="C6953" s="19" t="s">
        <v>83</v>
      </c>
      <c r="D6953" s="19" t="s">
        <v>230</v>
      </c>
      <c r="E6953" s="19" t="s">
        <v>231</v>
      </c>
      <c r="F6953" s="19" t="s">
        <v>108</v>
      </c>
      <c r="G6953" s="19" t="s">
        <v>109</v>
      </c>
      <c r="H6953" s="25">
        <v>1.3679679352226031E-4</v>
      </c>
    </row>
    <row r="6954" spans="1:8" x14ac:dyDescent="0.25">
      <c r="A6954" s="19" t="s">
        <v>90</v>
      </c>
      <c r="B6954" s="19" t="s">
        <v>91</v>
      </c>
      <c r="C6954" s="19" t="s">
        <v>83</v>
      </c>
      <c r="D6954" s="19" t="s">
        <v>230</v>
      </c>
      <c r="E6954" s="19" t="s">
        <v>231</v>
      </c>
      <c r="F6954" s="19" t="s">
        <v>110</v>
      </c>
      <c r="G6954" s="19" t="s">
        <v>111</v>
      </c>
      <c r="H6954" s="25">
        <v>8.6623675172163815E-3</v>
      </c>
    </row>
    <row r="6955" spans="1:8" x14ac:dyDescent="0.25">
      <c r="A6955" s="19" t="s">
        <v>90</v>
      </c>
      <c r="B6955" s="19" t="s">
        <v>91</v>
      </c>
      <c r="C6955" s="19" t="s">
        <v>83</v>
      </c>
      <c r="D6955" s="19" t="s">
        <v>230</v>
      </c>
      <c r="E6955" s="19" t="s">
        <v>231</v>
      </c>
      <c r="F6955" s="19" t="s">
        <v>206</v>
      </c>
      <c r="G6955" s="19" t="s">
        <v>207</v>
      </c>
      <c r="H6955" s="25">
        <v>5.2330492184846913E-4</v>
      </c>
    </row>
    <row r="6956" spans="1:8" x14ac:dyDescent="0.25">
      <c r="A6956" s="19" t="s">
        <v>90</v>
      </c>
      <c r="B6956" s="19" t="s">
        <v>91</v>
      </c>
      <c r="C6956" s="19" t="s">
        <v>83</v>
      </c>
      <c r="D6956" s="19" t="s">
        <v>230</v>
      </c>
      <c r="E6956" s="19" t="s">
        <v>231</v>
      </c>
      <c r="F6956" s="19" t="s">
        <v>112</v>
      </c>
      <c r="G6956" s="19" t="s">
        <v>113</v>
      </c>
      <c r="H6956" s="25">
        <v>1.1731420182968108E-4</v>
      </c>
    </row>
    <row r="6957" spans="1:8" x14ac:dyDescent="0.25">
      <c r="A6957" s="19" t="s">
        <v>90</v>
      </c>
      <c r="B6957" s="19" t="s">
        <v>91</v>
      </c>
      <c r="C6957" s="19" t="s">
        <v>83</v>
      </c>
      <c r="D6957" s="19" t="s">
        <v>230</v>
      </c>
      <c r="E6957" s="19" t="s">
        <v>231</v>
      </c>
      <c r="F6957" s="19" t="s">
        <v>114</v>
      </c>
      <c r="G6957" s="19" t="s">
        <v>115</v>
      </c>
      <c r="H6957" s="25">
        <v>8.688948242093975E-4</v>
      </c>
    </row>
    <row r="6958" spans="1:8" x14ac:dyDescent="0.25">
      <c r="A6958" s="19" t="s">
        <v>90</v>
      </c>
      <c r="B6958" s="19" t="s">
        <v>91</v>
      </c>
      <c r="C6958" s="19" t="s">
        <v>83</v>
      </c>
      <c r="D6958" s="19" t="s">
        <v>230</v>
      </c>
      <c r="E6958" s="19" t="s">
        <v>231</v>
      </c>
      <c r="F6958" s="19" t="s">
        <v>116</v>
      </c>
      <c r="G6958" s="19" t="s">
        <v>117</v>
      </c>
      <c r="H6958" s="25">
        <v>1.6372455048088667E-4</v>
      </c>
    </row>
    <row r="6959" spans="1:8" x14ac:dyDescent="0.25">
      <c r="A6959" s="19" t="s">
        <v>90</v>
      </c>
      <c r="B6959" s="19" t="s">
        <v>91</v>
      </c>
      <c r="C6959" s="19" t="s">
        <v>83</v>
      </c>
      <c r="D6959" s="19" t="s">
        <v>230</v>
      </c>
      <c r="E6959" s="19" t="s">
        <v>231</v>
      </c>
      <c r="F6959" s="19" t="s">
        <v>118</v>
      </c>
      <c r="G6959" s="19" t="s">
        <v>119</v>
      </c>
      <c r="H6959" s="25">
        <v>1.02789412944105E-3</v>
      </c>
    </row>
    <row r="6960" spans="1:8" x14ac:dyDescent="0.25">
      <c r="A6960" s="19" t="s">
        <v>90</v>
      </c>
      <c r="B6960" s="19" t="s">
        <v>91</v>
      </c>
      <c r="C6960" s="19" t="s">
        <v>83</v>
      </c>
      <c r="D6960" s="19" t="s">
        <v>230</v>
      </c>
      <c r="E6960" s="19" t="s">
        <v>231</v>
      </c>
      <c r="F6960" s="19" t="s">
        <v>192</v>
      </c>
      <c r="G6960" s="19" t="s">
        <v>193</v>
      </c>
      <c r="H6960" s="25">
        <v>1.6387813314161346E-4</v>
      </c>
    </row>
    <row r="6961" spans="1:8" x14ac:dyDescent="0.25">
      <c r="A6961" s="19" t="s">
        <v>90</v>
      </c>
      <c r="B6961" s="19" t="s">
        <v>91</v>
      </c>
      <c r="C6961" s="19" t="s">
        <v>83</v>
      </c>
      <c r="D6961" s="19" t="s">
        <v>230</v>
      </c>
      <c r="E6961" s="19" t="s">
        <v>231</v>
      </c>
      <c r="F6961" s="19" t="s">
        <v>194</v>
      </c>
      <c r="G6961" s="19" t="s">
        <v>195</v>
      </c>
      <c r="H6961" s="25">
        <v>8.880083581381348E-3</v>
      </c>
    </row>
    <row r="6962" spans="1:8" x14ac:dyDescent="0.25">
      <c r="A6962" s="19" t="s">
        <v>90</v>
      </c>
      <c r="B6962" s="19" t="s">
        <v>91</v>
      </c>
      <c r="C6962" s="19" t="s">
        <v>83</v>
      </c>
      <c r="D6962" s="19" t="s">
        <v>230</v>
      </c>
      <c r="E6962" s="19" t="s">
        <v>231</v>
      </c>
      <c r="F6962" s="19" t="s">
        <v>232</v>
      </c>
      <c r="G6962" s="19" t="s">
        <v>233</v>
      </c>
      <c r="H6962" s="25">
        <v>2.502391548204893E-3</v>
      </c>
    </row>
    <row r="6963" spans="1:8" x14ac:dyDescent="0.25">
      <c r="A6963" s="19" t="s">
        <v>90</v>
      </c>
      <c r="B6963" s="19" t="s">
        <v>91</v>
      </c>
      <c r="C6963" s="19" t="s">
        <v>83</v>
      </c>
      <c r="D6963" s="19" t="s">
        <v>230</v>
      </c>
      <c r="E6963" s="19" t="s">
        <v>231</v>
      </c>
      <c r="F6963" s="19" t="s">
        <v>122</v>
      </c>
      <c r="G6963" s="19" t="s">
        <v>123</v>
      </c>
      <c r="H6963" s="25">
        <v>4.6548020146137546E-4</v>
      </c>
    </row>
    <row r="6964" spans="1:8" x14ac:dyDescent="0.25">
      <c r="A6964" s="19" t="s">
        <v>90</v>
      </c>
      <c r="B6964" s="19" t="s">
        <v>91</v>
      </c>
      <c r="C6964" s="19" t="s">
        <v>83</v>
      </c>
      <c r="D6964" s="19" t="s">
        <v>230</v>
      </c>
      <c r="E6964" s="19" t="s">
        <v>231</v>
      </c>
      <c r="F6964" s="19" t="s">
        <v>126</v>
      </c>
      <c r="G6964" s="19" t="s">
        <v>127</v>
      </c>
      <c r="H6964" s="25">
        <v>7.1472730799721041E-5</v>
      </c>
    </row>
    <row r="6965" spans="1:8" x14ac:dyDescent="0.25">
      <c r="A6965" s="19" t="s">
        <v>90</v>
      </c>
      <c r="B6965" s="19" t="s">
        <v>91</v>
      </c>
      <c r="C6965" s="19" t="s">
        <v>83</v>
      </c>
      <c r="D6965" s="19" t="s">
        <v>230</v>
      </c>
      <c r="E6965" s="19" t="s">
        <v>231</v>
      </c>
      <c r="F6965" s="19" t="s">
        <v>128</v>
      </c>
      <c r="G6965" s="19" t="s">
        <v>129</v>
      </c>
      <c r="H6965" s="25">
        <v>3.5043496666934586E-4</v>
      </c>
    </row>
    <row r="6966" spans="1:8" x14ac:dyDescent="0.25">
      <c r="A6966" s="19" t="s">
        <v>90</v>
      </c>
      <c r="B6966" s="19" t="s">
        <v>91</v>
      </c>
      <c r="C6966" s="19" t="s">
        <v>83</v>
      </c>
      <c r="D6966" s="19" t="s">
        <v>230</v>
      </c>
      <c r="E6966" s="19" t="s">
        <v>231</v>
      </c>
      <c r="F6966" s="19" t="s">
        <v>130</v>
      </c>
      <c r="G6966" s="19" t="s">
        <v>131</v>
      </c>
      <c r="H6966" s="25">
        <v>2.3440308563802631E-3</v>
      </c>
    </row>
    <row r="6967" spans="1:8" x14ac:dyDescent="0.25">
      <c r="A6967" s="19" t="s">
        <v>90</v>
      </c>
      <c r="B6967" s="19" t="s">
        <v>91</v>
      </c>
      <c r="C6967" s="19" t="s">
        <v>83</v>
      </c>
      <c r="D6967" s="19" t="s">
        <v>230</v>
      </c>
      <c r="E6967" s="19" t="s">
        <v>231</v>
      </c>
      <c r="F6967" s="19" t="s">
        <v>412</v>
      </c>
      <c r="G6967" s="19" t="s">
        <v>413</v>
      </c>
      <c r="H6967" s="25">
        <v>8.3618954016331196E-4</v>
      </c>
    </row>
    <row r="6968" spans="1:8" x14ac:dyDescent="0.25">
      <c r="A6968" s="19" t="s">
        <v>90</v>
      </c>
      <c r="B6968" s="19" t="s">
        <v>91</v>
      </c>
      <c r="C6968" s="19" t="s">
        <v>83</v>
      </c>
      <c r="D6968" s="19" t="s">
        <v>230</v>
      </c>
      <c r="E6968" s="19" t="s">
        <v>231</v>
      </c>
      <c r="F6968" s="19" t="s">
        <v>132</v>
      </c>
      <c r="G6968" s="19" t="s">
        <v>133</v>
      </c>
      <c r="H6968" s="25">
        <v>2.1766146841891844E-3</v>
      </c>
    </row>
    <row r="6969" spans="1:8" x14ac:dyDescent="0.25">
      <c r="A6969" s="19" t="s">
        <v>90</v>
      </c>
      <c r="B6969" s="19" t="s">
        <v>91</v>
      </c>
      <c r="C6969" s="19" t="s">
        <v>83</v>
      </c>
      <c r="D6969" s="19" t="s">
        <v>230</v>
      </c>
      <c r="E6969" s="19" t="s">
        <v>231</v>
      </c>
      <c r="F6969" s="19" t="s">
        <v>134</v>
      </c>
      <c r="G6969" s="19" t="s">
        <v>135</v>
      </c>
      <c r="H6969" s="25">
        <v>7.5110110337564258E-4</v>
      </c>
    </row>
    <row r="6970" spans="1:8" x14ac:dyDescent="0.25">
      <c r="A6970" s="19" t="s">
        <v>90</v>
      </c>
      <c r="B6970" s="19" t="s">
        <v>91</v>
      </c>
      <c r="C6970" s="19" t="s">
        <v>83</v>
      </c>
      <c r="D6970" s="19" t="s">
        <v>230</v>
      </c>
      <c r="E6970" s="19" t="s">
        <v>231</v>
      </c>
      <c r="F6970" s="19" t="s">
        <v>136</v>
      </c>
      <c r="G6970" s="19" t="s">
        <v>137</v>
      </c>
      <c r="H6970" s="25">
        <v>1.6029884554355777E-4</v>
      </c>
    </row>
    <row r="6971" spans="1:8" x14ac:dyDescent="0.25">
      <c r="A6971" s="19" t="s">
        <v>90</v>
      </c>
      <c r="B6971" s="19" t="s">
        <v>91</v>
      </c>
      <c r="C6971" s="19" t="s">
        <v>83</v>
      </c>
      <c r="D6971" s="19" t="s">
        <v>230</v>
      </c>
      <c r="E6971" s="19" t="s">
        <v>231</v>
      </c>
      <c r="F6971" s="19" t="s">
        <v>138</v>
      </c>
      <c r="G6971" s="19" t="s">
        <v>139</v>
      </c>
      <c r="H6971" s="25">
        <v>2.7387841887940026E-4</v>
      </c>
    </row>
    <row r="6972" spans="1:8" x14ac:dyDescent="0.25">
      <c r="A6972" s="19" t="s">
        <v>90</v>
      </c>
      <c r="B6972" s="19" t="s">
        <v>91</v>
      </c>
      <c r="C6972" s="19" t="s">
        <v>83</v>
      </c>
      <c r="D6972" s="19" t="s">
        <v>230</v>
      </c>
      <c r="E6972" s="19" t="s">
        <v>231</v>
      </c>
      <c r="F6972" s="19" t="s">
        <v>140</v>
      </c>
      <c r="G6972" s="19" t="s">
        <v>141</v>
      </c>
      <c r="H6972" s="25">
        <v>4.7371870556977414E-4</v>
      </c>
    </row>
    <row r="6973" spans="1:8" x14ac:dyDescent="0.25">
      <c r="A6973" s="19" t="s">
        <v>90</v>
      </c>
      <c r="B6973" s="19" t="s">
        <v>91</v>
      </c>
      <c r="C6973" s="19" t="s">
        <v>83</v>
      </c>
      <c r="D6973" s="19" t="s">
        <v>230</v>
      </c>
      <c r="E6973" s="19" t="s">
        <v>231</v>
      </c>
      <c r="F6973" s="19" t="s">
        <v>198</v>
      </c>
      <c r="G6973" s="19" t="s">
        <v>199</v>
      </c>
      <c r="H6973" s="25">
        <v>3.3728869666498642E-3</v>
      </c>
    </row>
    <row r="6974" spans="1:8" x14ac:dyDescent="0.25">
      <c r="A6974" s="19" t="s">
        <v>90</v>
      </c>
      <c r="B6974" s="19" t="s">
        <v>91</v>
      </c>
      <c r="C6974" s="19" t="s">
        <v>83</v>
      </c>
      <c r="D6974" s="19" t="s">
        <v>230</v>
      </c>
      <c r="E6974" s="19" t="s">
        <v>231</v>
      </c>
      <c r="F6974" s="19" t="s">
        <v>142</v>
      </c>
      <c r="G6974" s="19" t="s">
        <v>143</v>
      </c>
      <c r="H6974" s="25">
        <v>3.1008817914661088E-4</v>
      </c>
    </row>
    <row r="6975" spans="1:8" x14ac:dyDescent="0.25">
      <c r="A6975" s="19" t="s">
        <v>90</v>
      </c>
      <c r="B6975" s="19" t="s">
        <v>91</v>
      </c>
      <c r="C6975" s="19" t="s">
        <v>83</v>
      </c>
      <c r="D6975" s="19" t="s">
        <v>230</v>
      </c>
      <c r="E6975" s="19" t="s">
        <v>231</v>
      </c>
      <c r="F6975" s="19" t="s">
        <v>144</v>
      </c>
      <c r="G6975" s="19" t="s">
        <v>145</v>
      </c>
      <c r="H6975" s="25">
        <v>5.7880244493622966E-3</v>
      </c>
    </row>
    <row r="6976" spans="1:8" x14ac:dyDescent="0.25">
      <c r="A6976" s="19" t="s">
        <v>90</v>
      </c>
      <c r="B6976" s="19" t="s">
        <v>91</v>
      </c>
      <c r="C6976" s="19" t="s">
        <v>83</v>
      </c>
      <c r="D6976" s="19" t="s">
        <v>230</v>
      </c>
      <c r="E6976" s="19" t="s">
        <v>231</v>
      </c>
      <c r="F6976" s="19" t="s">
        <v>146</v>
      </c>
      <c r="G6976" s="19" t="s">
        <v>147</v>
      </c>
      <c r="H6976" s="25">
        <v>2.449062933530693E-4</v>
      </c>
    </row>
    <row r="6977" spans="1:8" x14ac:dyDescent="0.25">
      <c r="A6977" s="19" t="s">
        <v>90</v>
      </c>
      <c r="B6977" s="19" t="s">
        <v>91</v>
      </c>
      <c r="C6977" s="19" t="s">
        <v>83</v>
      </c>
      <c r="D6977" s="19" t="s">
        <v>230</v>
      </c>
      <c r="E6977" s="19" t="s">
        <v>231</v>
      </c>
      <c r="F6977" s="19" t="s">
        <v>234</v>
      </c>
      <c r="G6977" s="19" t="s">
        <v>235</v>
      </c>
      <c r="H6977" s="25">
        <v>7.2958886372627397E-4</v>
      </c>
    </row>
    <row r="6978" spans="1:8" x14ac:dyDescent="0.25">
      <c r="A6978" s="19" t="s">
        <v>90</v>
      </c>
      <c r="B6978" s="19" t="s">
        <v>91</v>
      </c>
      <c r="C6978" s="19" t="s">
        <v>83</v>
      </c>
      <c r="D6978" s="19" t="s">
        <v>230</v>
      </c>
      <c r="E6978" s="19" t="s">
        <v>231</v>
      </c>
      <c r="F6978" s="19" t="s">
        <v>216</v>
      </c>
      <c r="G6978" s="19" t="s">
        <v>217</v>
      </c>
      <c r="H6978" s="25">
        <v>1.0281193170238788E-4</v>
      </c>
    </row>
    <row r="6979" spans="1:8" x14ac:dyDescent="0.25">
      <c r="A6979" s="19" t="s">
        <v>90</v>
      </c>
      <c r="B6979" s="19" t="s">
        <v>91</v>
      </c>
      <c r="C6979" s="19" t="s">
        <v>83</v>
      </c>
      <c r="D6979" s="19" t="s">
        <v>230</v>
      </c>
      <c r="E6979" s="19" t="s">
        <v>231</v>
      </c>
      <c r="F6979" s="19" t="s">
        <v>150</v>
      </c>
      <c r="G6979" s="19" t="s">
        <v>151</v>
      </c>
      <c r="H6979" s="25">
        <v>6.2419810345244113E-4</v>
      </c>
    </row>
    <row r="6980" spans="1:8" x14ac:dyDescent="0.25">
      <c r="A6980" s="19" t="s">
        <v>90</v>
      </c>
      <c r="B6980" s="19" t="s">
        <v>91</v>
      </c>
      <c r="C6980" s="19" t="s">
        <v>83</v>
      </c>
      <c r="D6980" s="19" t="s">
        <v>230</v>
      </c>
      <c r="E6980" s="19" t="s">
        <v>231</v>
      </c>
      <c r="F6980" s="19" t="s">
        <v>154</v>
      </c>
      <c r="G6980" s="19" t="s">
        <v>155</v>
      </c>
      <c r="H6980" s="25">
        <v>4.8446664505713641E-3</v>
      </c>
    </row>
    <row r="6981" spans="1:8" x14ac:dyDescent="0.25">
      <c r="A6981" s="19" t="s">
        <v>90</v>
      </c>
      <c r="B6981" s="19" t="s">
        <v>91</v>
      </c>
      <c r="C6981" s="19" t="s">
        <v>83</v>
      </c>
      <c r="D6981" s="19" t="s">
        <v>230</v>
      </c>
      <c r="E6981" s="19" t="s">
        <v>231</v>
      </c>
      <c r="F6981" s="19" t="s">
        <v>156</v>
      </c>
      <c r="G6981" s="19" t="s">
        <v>157</v>
      </c>
      <c r="H6981" s="25">
        <v>2.0942282818291105E-3</v>
      </c>
    </row>
    <row r="6982" spans="1:8" x14ac:dyDescent="0.25">
      <c r="A6982" s="19" t="s">
        <v>90</v>
      </c>
      <c r="B6982" s="19" t="s">
        <v>91</v>
      </c>
      <c r="C6982" s="19" t="s">
        <v>83</v>
      </c>
      <c r="D6982" s="19" t="s">
        <v>230</v>
      </c>
      <c r="E6982" s="19" t="s">
        <v>231</v>
      </c>
      <c r="F6982" s="19" t="s">
        <v>158</v>
      </c>
      <c r="G6982" s="19" t="s">
        <v>159</v>
      </c>
      <c r="H6982" s="25">
        <v>1.5401976211065767E-5</v>
      </c>
    </row>
    <row r="6983" spans="1:8" x14ac:dyDescent="0.25">
      <c r="A6983" s="19" t="s">
        <v>90</v>
      </c>
      <c r="B6983" s="19" t="s">
        <v>91</v>
      </c>
      <c r="C6983" s="19" t="s">
        <v>83</v>
      </c>
      <c r="D6983" s="19" t="s">
        <v>230</v>
      </c>
      <c r="E6983" s="19" t="s">
        <v>231</v>
      </c>
      <c r="F6983" s="19" t="s">
        <v>174</v>
      </c>
      <c r="G6983" s="19" t="s">
        <v>175</v>
      </c>
      <c r="H6983" s="25">
        <v>1.0479643751674376E-4</v>
      </c>
    </row>
    <row r="6984" spans="1:8" x14ac:dyDescent="0.25">
      <c r="A6984" s="19" t="s">
        <v>90</v>
      </c>
      <c r="B6984" s="19" t="s">
        <v>91</v>
      </c>
      <c r="C6984" s="19" t="s">
        <v>83</v>
      </c>
      <c r="D6984" s="19" t="s">
        <v>230</v>
      </c>
      <c r="E6984" s="19" t="s">
        <v>231</v>
      </c>
      <c r="F6984" s="19" t="s">
        <v>236</v>
      </c>
      <c r="G6984" s="19" t="s">
        <v>237</v>
      </c>
      <c r="H6984" s="25">
        <v>1.6699651435078864E-3</v>
      </c>
    </row>
    <row r="6985" spans="1:8" x14ac:dyDescent="0.25">
      <c r="A6985" s="19" t="s">
        <v>90</v>
      </c>
      <c r="B6985" s="19" t="s">
        <v>91</v>
      </c>
      <c r="C6985" s="19" t="s">
        <v>83</v>
      </c>
      <c r="D6985" s="19" t="s">
        <v>230</v>
      </c>
      <c r="E6985" s="19" t="s">
        <v>231</v>
      </c>
      <c r="F6985" s="19" t="s">
        <v>162</v>
      </c>
      <c r="G6985" s="19" t="s">
        <v>163</v>
      </c>
      <c r="H6985" s="25">
        <v>5.7815796656713455E-3</v>
      </c>
    </row>
    <row r="6986" spans="1:8" x14ac:dyDescent="0.25">
      <c r="A6986" s="19" t="s">
        <v>90</v>
      </c>
      <c r="B6986" s="19" t="s">
        <v>91</v>
      </c>
      <c r="C6986" s="19" t="s">
        <v>83</v>
      </c>
      <c r="D6986" s="19" t="s">
        <v>230</v>
      </c>
      <c r="E6986" s="19" t="s">
        <v>231</v>
      </c>
      <c r="F6986" s="19" t="s">
        <v>210</v>
      </c>
      <c r="G6986" s="19" t="s">
        <v>211</v>
      </c>
      <c r="H6986" s="25">
        <v>5.0603738362067264E-5</v>
      </c>
    </row>
    <row r="6987" spans="1:8" x14ac:dyDescent="0.25">
      <c r="A6987" s="19" t="s">
        <v>90</v>
      </c>
      <c r="B6987" s="19" t="s">
        <v>91</v>
      </c>
      <c r="C6987" s="19" t="s">
        <v>83</v>
      </c>
      <c r="D6987" s="19" t="s">
        <v>230</v>
      </c>
      <c r="E6987" s="19" t="s">
        <v>231</v>
      </c>
      <c r="F6987" s="19" t="s">
        <v>218</v>
      </c>
      <c r="G6987" s="19" t="s">
        <v>219</v>
      </c>
      <c r="H6987" s="25">
        <v>1.4593600970047576E-3</v>
      </c>
    </row>
    <row r="6988" spans="1:8" x14ac:dyDescent="0.25">
      <c r="A6988" s="19" t="s">
        <v>90</v>
      </c>
      <c r="B6988" s="19" t="s">
        <v>91</v>
      </c>
      <c r="C6988" s="19" t="s">
        <v>83</v>
      </c>
      <c r="D6988" s="19" t="s">
        <v>230</v>
      </c>
      <c r="E6988" s="19" t="s">
        <v>231</v>
      </c>
      <c r="F6988" s="19" t="s">
        <v>220</v>
      </c>
      <c r="G6988" s="19" t="s">
        <v>221</v>
      </c>
      <c r="H6988" s="25">
        <v>9.0929671853059622E-4</v>
      </c>
    </row>
    <row r="6989" spans="1:8" x14ac:dyDescent="0.25">
      <c r="A6989" s="19" t="s">
        <v>90</v>
      </c>
      <c r="B6989" s="19" t="s">
        <v>91</v>
      </c>
      <c r="C6989" s="19" t="s">
        <v>83</v>
      </c>
      <c r="D6989" s="19" t="s">
        <v>230</v>
      </c>
      <c r="E6989" s="19" t="s">
        <v>231</v>
      </c>
      <c r="F6989" s="19" t="s">
        <v>202</v>
      </c>
      <c r="G6989" s="19" t="s">
        <v>203</v>
      </c>
      <c r="H6989" s="25">
        <v>1.3025793304208202E-4</v>
      </c>
    </row>
    <row r="6990" spans="1:8" x14ac:dyDescent="0.25">
      <c r="A6990" s="19" t="s">
        <v>90</v>
      </c>
      <c r="B6990" s="19" t="s">
        <v>91</v>
      </c>
      <c r="C6990" s="19" t="s">
        <v>83</v>
      </c>
      <c r="D6990" s="19" t="s">
        <v>238</v>
      </c>
      <c r="E6990" s="19" t="s">
        <v>239</v>
      </c>
      <c r="F6990" s="19" t="s">
        <v>410</v>
      </c>
      <c r="G6990" s="19" t="s">
        <v>411</v>
      </c>
      <c r="H6990" s="25">
        <v>2.5554304975066779</v>
      </c>
    </row>
    <row r="6991" spans="1:8" x14ac:dyDescent="0.25">
      <c r="A6991" s="19" t="s">
        <v>90</v>
      </c>
      <c r="B6991" s="19" t="s">
        <v>91</v>
      </c>
      <c r="C6991" s="19" t="s">
        <v>83</v>
      </c>
      <c r="D6991" s="19" t="s">
        <v>238</v>
      </c>
      <c r="E6991" s="19" t="s">
        <v>239</v>
      </c>
      <c r="F6991" s="19" t="s">
        <v>180</v>
      </c>
      <c r="G6991" s="19" t="s">
        <v>181</v>
      </c>
      <c r="H6991" s="25">
        <v>1.0650659784088453E-3</v>
      </c>
    </row>
    <row r="6992" spans="1:8" x14ac:dyDescent="0.25">
      <c r="A6992" s="19" t="s">
        <v>90</v>
      </c>
      <c r="B6992" s="19" t="s">
        <v>91</v>
      </c>
      <c r="C6992" s="19" t="s">
        <v>83</v>
      </c>
      <c r="D6992" s="19" t="s">
        <v>238</v>
      </c>
      <c r="E6992" s="19" t="s">
        <v>239</v>
      </c>
      <c r="F6992" s="19" t="s">
        <v>98</v>
      </c>
      <c r="G6992" s="19" t="s">
        <v>99</v>
      </c>
      <c r="H6992" s="25">
        <v>4.7871508873474737E-3</v>
      </c>
    </row>
    <row r="6993" spans="1:8" x14ac:dyDescent="0.25">
      <c r="A6993" s="19" t="s">
        <v>90</v>
      </c>
      <c r="B6993" s="19" t="s">
        <v>91</v>
      </c>
      <c r="C6993" s="19" t="s">
        <v>83</v>
      </c>
      <c r="D6993" s="19" t="s">
        <v>238</v>
      </c>
      <c r="E6993" s="19" t="s">
        <v>239</v>
      </c>
      <c r="F6993" s="19" t="s">
        <v>168</v>
      </c>
      <c r="G6993" s="19" t="s">
        <v>169</v>
      </c>
      <c r="H6993" s="25">
        <v>1.3212601838980049</v>
      </c>
    </row>
    <row r="6994" spans="1:8" x14ac:dyDescent="0.25">
      <c r="A6994" s="19" t="s">
        <v>90</v>
      </c>
      <c r="B6994" s="19" t="s">
        <v>91</v>
      </c>
      <c r="C6994" s="19" t="s">
        <v>83</v>
      </c>
      <c r="D6994" s="19" t="s">
        <v>238</v>
      </c>
      <c r="E6994" s="19" t="s">
        <v>239</v>
      </c>
      <c r="F6994" s="19" t="s">
        <v>100</v>
      </c>
      <c r="G6994" s="19" t="s">
        <v>101</v>
      </c>
      <c r="H6994" s="25">
        <v>0.22994630874016672</v>
      </c>
    </row>
    <row r="6995" spans="1:8" x14ac:dyDescent="0.25">
      <c r="A6995" s="19" t="s">
        <v>90</v>
      </c>
      <c r="B6995" s="19" t="s">
        <v>91</v>
      </c>
      <c r="C6995" s="19" t="s">
        <v>83</v>
      </c>
      <c r="D6995" s="19" t="s">
        <v>238</v>
      </c>
      <c r="E6995" s="19" t="s">
        <v>239</v>
      </c>
      <c r="F6995" s="19" t="s">
        <v>102</v>
      </c>
      <c r="G6995" s="19" t="s">
        <v>103</v>
      </c>
      <c r="H6995" s="25">
        <v>1.2718682262142344E-3</v>
      </c>
    </row>
    <row r="6996" spans="1:8" x14ac:dyDescent="0.25">
      <c r="A6996" s="19" t="s">
        <v>90</v>
      </c>
      <c r="B6996" s="19" t="s">
        <v>91</v>
      </c>
      <c r="C6996" s="19" t="s">
        <v>83</v>
      </c>
      <c r="D6996" s="19" t="s">
        <v>238</v>
      </c>
      <c r="E6996" s="19" t="s">
        <v>239</v>
      </c>
      <c r="F6996" s="19" t="s">
        <v>108</v>
      </c>
      <c r="G6996" s="19" t="s">
        <v>109</v>
      </c>
      <c r="H6996" s="25">
        <v>3.8716683959535564E-3</v>
      </c>
    </row>
    <row r="6997" spans="1:8" x14ac:dyDescent="0.25">
      <c r="A6997" s="19" t="s">
        <v>90</v>
      </c>
      <c r="B6997" s="19" t="s">
        <v>91</v>
      </c>
      <c r="C6997" s="19" t="s">
        <v>83</v>
      </c>
      <c r="D6997" s="19" t="s">
        <v>238</v>
      </c>
      <c r="E6997" s="19" t="s">
        <v>239</v>
      </c>
      <c r="F6997" s="19" t="s">
        <v>110</v>
      </c>
      <c r="G6997" s="19" t="s">
        <v>111</v>
      </c>
      <c r="H6997" s="25">
        <v>3.2774802526814369E-2</v>
      </c>
    </row>
    <row r="6998" spans="1:8" x14ac:dyDescent="0.25">
      <c r="A6998" s="19" t="s">
        <v>90</v>
      </c>
      <c r="B6998" s="19" t="s">
        <v>91</v>
      </c>
      <c r="C6998" s="19" t="s">
        <v>83</v>
      </c>
      <c r="D6998" s="19" t="s">
        <v>238</v>
      </c>
      <c r="E6998" s="19" t="s">
        <v>239</v>
      </c>
      <c r="F6998" s="19" t="s">
        <v>118</v>
      </c>
      <c r="G6998" s="19" t="s">
        <v>119</v>
      </c>
      <c r="H6998" s="25">
        <v>2.905378834714957E-2</v>
      </c>
    </row>
    <row r="6999" spans="1:8" x14ac:dyDescent="0.25">
      <c r="A6999" s="19" t="s">
        <v>90</v>
      </c>
      <c r="B6999" s="19" t="s">
        <v>91</v>
      </c>
      <c r="C6999" s="19" t="s">
        <v>83</v>
      </c>
      <c r="D6999" s="19" t="s">
        <v>238</v>
      </c>
      <c r="E6999" s="19" t="s">
        <v>239</v>
      </c>
      <c r="F6999" s="19" t="s">
        <v>122</v>
      </c>
      <c r="G6999" s="19" t="s">
        <v>123</v>
      </c>
      <c r="H6999" s="25">
        <v>1.6320508857053172E-2</v>
      </c>
    </row>
    <row r="7000" spans="1:8" x14ac:dyDescent="0.25">
      <c r="A7000" s="19" t="s">
        <v>90</v>
      </c>
      <c r="B7000" s="19" t="s">
        <v>91</v>
      </c>
      <c r="C7000" s="19" t="s">
        <v>83</v>
      </c>
      <c r="D7000" s="19" t="s">
        <v>238</v>
      </c>
      <c r="E7000" s="19" t="s">
        <v>239</v>
      </c>
      <c r="F7000" s="19" t="s">
        <v>134</v>
      </c>
      <c r="G7000" s="19" t="s">
        <v>135</v>
      </c>
      <c r="H7000" s="25">
        <v>5.4564540831233167E-3</v>
      </c>
    </row>
    <row r="7001" spans="1:8" x14ac:dyDescent="0.25">
      <c r="A7001" s="19" t="s">
        <v>90</v>
      </c>
      <c r="B7001" s="19" t="s">
        <v>91</v>
      </c>
      <c r="C7001" s="19" t="s">
        <v>83</v>
      </c>
      <c r="D7001" s="19" t="s">
        <v>238</v>
      </c>
      <c r="E7001" s="19" t="s">
        <v>239</v>
      </c>
      <c r="F7001" s="19" t="s">
        <v>138</v>
      </c>
      <c r="G7001" s="19" t="s">
        <v>139</v>
      </c>
      <c r="H7001" s="25">
        <v>1.1744589646996999E-2</v>
      </c>
    </row>
    <row r="7002" spans="1:8" x14ac:dyDescent="0.25">
      <c r="A7002" s="19" t="s">
        <v>90</v>
      </c>
      <c r="B7002" s="19" t="s">
        <v>91</v>
      </c>
      <c r="C7002" s="19" t="s">
        <v>83</v>
      </c>
      <c r="D7002" s="19" t="s">
        <v>238</v>
      </c>
      <c r="E7002" s="19" t="s">
        <v>239</v>
      </c>
      <c r="F7002" s="19" t="s">
        <v>198</v>
      </c>
      <c r="G7002" s="19" t="s">
        <v>199</v>
      </c>
      <c r="H7002" s="25">
        <v>8.8512755536033105E-2</v>
      </c>
    </row>
    <row r="7003" spans="1:8" x14ac:dyDescent="0.25">
      <c r="A7003" s="19" t="s">
        <v>90</v>
      </c>
      <c r="B7003" s="19" t="s">
        <v>91</v>
      </c>
      <c r="C7003" s="19" t="s">
        <v>83</v>
      </c>
      <c r="D7003" s="19" t="s">
        <v>238</v>
      </c>
      <c r="E7003" s="19" t="s">
        <v>239</v>
      </c>
      <c r="F7003" s="19" t="s">
        <v>142</v>
      </c>
      <c r="G7003" s="19" t="s">
        <v>143</v>
      </c>
      <c r="H7003" s="25">
        <v>0.17607931935666266</v>
      </c>
    </row>
    <row r="7004" spans="1:8" x14ac:dyDescent="0.25">
      <c r="A7004" s="19" t="s">
        <v>90</v>
      </c>
      <c r="B7004" s="19" t="s">
        <v>91</v>
      </c>
      <c r="C7004" s="19" t="s">
        <v>83</v>
      </c>
      <c r="D7004" s="19" t="s">
        <v>238</v>
      </c>
      <c r="E7004" s="19" t="s">
        <v>239</v>
      </c>
      <c r="F7004" s="19" t="s">
        <v>146</v>
      </c>
      <c r="G7004" s="19" t="s">
        <v>147</v>
      </c>
      <c r="H7004" s="25">
        <v>6.3185452717769257E-3</v>
      </c>
    </row>
    <row r="7005" spans="1:8" x14ac:dyDescent="0.25">
      <c r="A7005" s="19" t="s">
        <v>90</v>
      </c>
      <c r="B7005" s="19" t="s">
        <v>91</v>
      </c>
      <c r="C7005" s="19" t="s">
        <v>83</v>
      </c>
      <c r="D7005" s="19" t="s">
        <v>238</v>
      </c>
      <c r="E7005" s="19" t="s">
        <v>239</v>
      </c>
      <c r="F7005" s="19" t="s">
        <v>156</v>
      </c>
      <c r="G7005" s="19" t="s">
        <v>157</v>
      </c>
      <c r="H7005" s="25">
        <v>2.9548712203360729E-2</v>
      </c>
    </row>
    <row r="7006" spans="1:8" x14ac:dyDescent="0.25">
      <c r="A7006" s="19" t="s">
        <v>90</v>
      </c>
      <c r="B7006" s="19" t="s">
        <v>91</v>
      </c>
      <c r="C7006" s="19" t="s">
        <v>83</v>
      </c>
      <c r="D7006" s="19" t="s">
        <v>238</v>
      </c>
      <c r="E7006" s="19" t="s">
        <v>239</v>
      </c>
      <c r="F7006" s="19" t="s">
        <v>158</v>
      </c>
      <c r="G7006" s="19" t="s">
        <v>159</v>
      </c>
      <c r="H7006" s="25">
        <v>4.4928628777800137E-4</v>
      </c>
    </row>
    <row r="7007" spans="1:8" x14ac:dyDescent="0.25">
      <c r="A7007" s="19" t="s">
        <v>90</v>
      </c>
      <c r="B7007" s="19" t="s">
        <v>91</v>
      </c>
      <c r="C7007" s="19" t="s">
        <v>83</v>
      </c>
      <c r="D7007" s="19" t="s">
        <v>238</v>
      </c>
      <c r="E7007" s="19" t="s">
        <v>239</v>
      </c>
      <c r="F7007" s="19" t="s">
        <v>162</v>
      </c>
      <c r="G7007" s="19" t="s">
        <v>163</v>
      </c>
      <c r="H7007" s="25">
        <v>6.2360025238639316E-2</v>
      </c>
    </row>
    <row r="7008" spans="1:8" x14ac:dyDescent="0.25">
      <c r="A7008" s="19" t="s">
        <v>90</v>
      </c>
      <c r="B7008" s="19" t="s">
        <v>91</v>
      </c>
      <c r="C7008" s="19" t="s">
        <v>83</v>
      </c>
      <c r="D7008" s="19" t="s">
        <v>240</v>
      </c>
      <c r="E7008" s="19" t="s">
        <v>241</v>
      </c>
      <c r="F7008" s="19" t="s">
        <v>94</v>
      </c>
      <c r="G7008" s="19" t="s">
        <v>95</v>
      </c>
      <c r="H7008" s="25">
        <v>1.1309718035212104E-2</v>
      </c>
    </row>
    <row r="7009" spans="1:8" x14ac:dyDescent="0.25">
      <c r="A7009" s="19" t="s">
        <v>90</v>
      </c>
      <c r="B7009" s="19" t="s">
        <v>91</v>
      </c>
      <c r="C7009" s="19" t="s">
        <v>83</v>
      </c>
      <c r="D7009" s="19" t="s">
        <v>240</v>
      </c>
      <c r="E7009" s="19" t="s">
        <v>241</v>
      </c>
      <c r="F7009" s="19" t="s">
        <v>242</v>
      </c>
      <c r="G7009" s="19" t="s">
        <v>243</v>
      </c>
      <c r="H7009" s="25">
        <v>1.9266035060565151E-2</v>
      </c>
    </row>
    <row r="7010" spans="1:8" x14ac:dyDescent="0.25">
      <c r="A7010" s="19" t="s">
        <v>90</v>
      </c>
      <c r="B7010" s="19" t="s">
        <v>91</v>
      </c>
      <c r="C7010" s="19" t="s">
        <v>83</v>
      </c>
      <c r="D7010" s="19" t="s">
        <v>240</v>
      </c>
      <c r="E7010" s="19" t="s">
        <v>241</v>
      </c>
      <c r="F7010" s="19" t="s">
        <v>410</v>
      </c>
      <c r="G7010" s="19" t="s">
        <v>411</v>
      </c>
      <c r="H7010" s="25">
        <v>1.1781719401804436</v>
      </c>
    </row>
    <row r="7011" spans="1:8" x14ac:dyDescent="0.25">
      <c r="A7011" s="19" t="s">
        <v>90</v>
      </c>
      <c r="B7011" s="19" t="s">
        <v>91</v>
      </c>
      <c r="C7011" s="19" t="s">
        <v>83</v>
      </c>
      <c r="D7011" s="19" t="s">
        <v>240</v>
      </c>
      <c r="E7011" s="19" t="s">
        <v>241</v>
      </c>
      <c r="F7011" s="19" t="s">
        <v>244</v>
      </c>
      <c r="G7011" s="19" t="s">
        <v>245</v>
      </c>
      <c r="H7011" s="25">
        <v>1.1693109946737905E-2</v>
      </c>
    </row>
    <row r="7012" spans="1:8" x14ac:dyDescent="0.25">
      <c r="A7012" s="19" t="s">
        <v>90</v>
      </c>
      <c r="B7012" s="19" t="s">
        <v>91</v>
      </c>
      <c r="C7012" s="19" t="s">
        <v>83</v>
      </c>
      <c r="D7012" s="19" t="s">
        <v>240</v>
      </c>
      <c r="E7012" s="19" t="s">
        <v>241</v>
      </c>
      <c r="F7012" s="19" t="s">
        <v>98</v>
      </c>
      <c r="G7012" s="19" t="s">
        <v>99</v>
      </c>
      <c r="H7012" s="25">
        <v>2.536172790575868E-3</v>
      </c>
    </row>
    <row r="7013" spans="1:8" x14ac:dyDescent="0.25">
      <c r="A7013" s="19" t="s">
        <v>90</v>
      </c>
      <c r="B7013" s="19" t="s">
        <v>91</v>
      </c>
      <c r="C7013" s="19" t="s">
        <v>83</v>
      </c>
      <c r="D7013" s="19" t="s">
        <v>240</v>
      </c>
      <c r="E7013" s="19" t="s">
        <v>241</v>
      </c>
      <c r="F7013" s="19" t="s">
        <v>168</v>
      </c>
      <c r="G7013" s="19" t="s">
        <v>169</v>
      </c>
      <c r="H7013" s="25">
        <v>1.1838387172854059</v>
      </c>
    </row>
    <row r="7014" spans="1:8" x14ac:dyDescent="0.25">
      <c r="A7014" s="19" t="s">
        <v>90</v>
      </c>
      <c r="B7014" s="19" t="s">
        <v>91</v>
      </c>
      <c r="C7014" s="19" t="s">
        <v>83</v>
      </c>
      <c r="D7014" s="19" t="s">
        <v>240</v>
      </c>
      <c r="E7014" s="19" t="s">
        <v>241</v>
      </c>
      <c r="F7014" s="19" t="s">
        <v>102</v>
      </c>
      <c r="G7014" s="19" t="s">
        <v>103</v>
      </c>
      <c r="H7014" s="25">
        <v>9.1191344867308901E-4</v>
      </c>
    </row>
    <row r="7015" spans="1:8" x14ac:dyDescent="0.25">
      <c r="A7015" s="19" t="s">
        <v>90</v>
      </c>
      <c r="B7015" s="19" t="s">
        <v>91</v>
      </c>
      <c r="C7015" s="19" t="s">
        <v>83</v>
      </c>
      <c r="D7015" s="19" t="s">
        <v>240</v>
      </c>
      <c r="E7015" s="19" t="s">
        <v>241</v>
      </c>
      <c r="F7015" s="19" t="s">
        <v>110</v>
      </c>
      <c r="G7015" s="19" t="s">
        <v>111</v>
      </c>
      <c r="H7015" s="25">
        <v>2.3333184595630923E-2</v>
      </c>
    </row>
    <row r="7016" spans="1:8" x14ac:dyDescent="0.25">
      <c r="A7016" s="19" t="s">
        <v>90</v>
      </c>
      <c r="B7016" s="19" t="s">
        <v>91</v>
      </c>
      <c r="C7016" s="19" t="s">
        <v>83</v>
      </c>
      <c r="D7016" s="19" t="s">
        <v>240</v>
      </c>
      <c r="E7016" s="19" t="s">
        <v>241</v>
      </c>
      <c r="F7016" s="19" t="s">
        <v>112</v>
      </c>
      <c r="G7016" s="19" t="s">
        <v>113</v>
      </c>
      <c r="H7016" s="25">
        <v>2.185697488868273E-3</v>
      </c>
    </row>
    <row r="7017" spans="1:8" x14ac:dyDescent="0.25">
      <c r="A7017" s="19" t="s">
        <v>90</v>
      </c>
      <c r="B7017" s="19" t="s">
        <v>91</v>
      </c>
      <c r="C7017" s="19" t="s">
        <v>83</v>
      </c>
      <c r="D7017" s="19" t="s">
        <v>240</v>
      </c>
      <c r="E7017" s="19" t="s">
        <v>241</v>
      </c>
      <c r="F7017" s="19" t="s">
        <v>186</v>
      </c>
      <c r="G7017" s="19" t="s">
        <v>187</v>
      </c>
      <c r="H7017" s="25">
        <v>1.6660082743338894E-3</v>
      </c>
    </row>
    <row r="7018" spans="1:8" x14ac:dyDescent="0.25">
      <c r="A7018" s="19" t="s">
        <v>90</v>
      </c>
      <c r="B7018" s="19" t="s">
        <v>91</v>
      </c>
      <c r="C7018" s="19" t="s">
        <v>83</v>
      </c>
      <c r="D7018" s="19" t="s">
        <v>240</v>
      </c>
      <c r="E7018" s="19" t="s">
        <v>241</v>
      </c>
      <c r="F7018" s="19" t="s">
        <v>246</v>
      </c>
      <c r="G7018" s="19" t="s">
        <v>247</v>
      </c>
      <c r="H7018" s="25">
        <v>7.6131158720000314E-2</v>
      </c>
    </row>
    <row r="7019" spans="1:8" x14ac:dyDescent="0.25">
      <c r="A7019" s="19" t="s">
        <v>90</v>
      </c>
      <c r="B7019" s="19" t="s">
        <v>91</v>
      </c>
      <c r="C7019" s="19" t="s">
        <v>83</v>
      </c>
      <c r="D7019" s="19" t="s">
        <v>240</v>
      </c>
      <c r="E7019" s="19" t="s">
        <v>241</v>
      </c>
      <c r="F7019" s="19" t="s">
        <v>190</v>
      </c>
      <c r="G7019" s="19" t="s">
        <v>191</v>
      </c>
      <c r="H7019" s="25">
        <v>1.4315457314191544E-3</v>
      </c>
    </row>
    <row r="7020" spans="1:8" x14ac:dyDescent="0.25">
      <c r="A7020" s="19" t="s">
        <v>90</v>
      </c>
      <c r="B7020" s="19" t="s">
        <v>91</v>
      </c>
      <c r="C7020" s="19" t="s">
        <v>83</v>
      </c>
      <c r="D7020" s="19" t="s">
        <v>240</v>
      </c>
      <c r="E7020" s="19" t="s">
        <v>241</v>
      </c>
      <c r="F7020" s="19" t="s">
        <v>192</v>
      </c>
      <c r="G7020" s="19" t="s">
        <v>193</v>
      </c>
      <c r="H7020" s="25">
        <v>1.6898746853652811E-3</v>
      </c>
    </row>
    <row r="7021" spans="1:8" x14ac:dyDescent="0.25">
      <c r="A7021" s="19" t="s">
        <v>90</v>
      </c>
      <c r="B7021" s="19" t="s">
        <v>91</v>
      </c>
      <c r="C7021" s="19" t="s">
        <v>83</v>
      </c>
      <c r="D7021" s="19" t="s">
        <v>240</v>
      </c>
      <c r="E7021" s="19" t="s">
        <v>241</v>
      </c>
      <c r="F7021" s="19" t="s">
        <v>194</v>
      </c>
      <c r="G7021" s="19" t="s">
        <v>195</v>
      </c>
      <c r="H7021" s="25">
        <v>0.18876200884131994</v>
      </c>
    </row>
    <row r="7022" spans="1:8" x14ac:dyDescent="0.25">
      <c r="A7022" s="19" t="s">
        <v>90</v>
      </c>
      <c r="B7022" s="19" t="s">
        <v>91</v>
      </c>
      <c r="C7022" s="19" t="s">
        <v>83</v>
      </c>
      <c r="D7022" s="19" t="s">
        <v>240</v>
      </c>
      <c r="E7022" s="19" t="s">
        <v>241</v>
      </c>
      <c r="F7022" s="19" t="s">
        <v>248</v>
      </c>
      <c r="G7022" s="19" t="s">
        <v>249</v>
      </c>
      <c r="H7022" s="25">
        <v>0.3129562226203817</v>
      </c>
    </row>
    <row r="7023" spans="1:8" x14ac:dyDescent="0.25">
      <c r="A7023" s="19" t="s">
        <v>90</v>
      </c>
      <c r="B7023" s="19" t="s">
        <v>91</v>
      </c>
      <c r="C7023" s="19" t="s">
        <v>83</v>
      </c>
      <c r="D7023" s="19" t="s">
        <v>240</v>
      </c>
      <c r="E7023" s="19" t="s">
        <v>241</v>
      </c>
      <c r="F7023" s="19" t="s">
        <v>232</v>
      </c>
      <c r="G7023" s="19" t="s">
        <v>233</v>
      </c>
      <c r="H7023" s="25">
        <v>6.8837201563412179E-2</v>
      </c>
    </row>
    <row r="7024" spans="1:8" x14ac:dyDescent="0.25">
      <c r="A7024" s="19" t="s">
        <v>90</v>
      </c>
      <c r="B7024" s="19" t="s">
        <v>91</v>
      </c>
      <c r="C7024" s="19" t="s">
        <v>83</v>
      </c>
      <c r="D7024" s="19" t="s">
        <v>240</v>
      </c>
      <c r="E7024" s="19" t="s">
        <v>241</v>
      </c>
      <c r="F7024" s="19" t="s">
        <v>122</v>
      </c>
      <c r="G7024" s="19" t="s">
        <v>123</v>
      </c>
      <c r="H7024" s="25">
        <v>4.3784357690248741E-3</v>
      </c>
    </row>
    <row r="7025" spans="1:8" x14ac:dyDescent="0.25">
      <c r="A7025" s="19" t="s">
        <v>90</v>
      </c>
      <c r="B7025" s="19" t="s">
        <v>91</v>
      </c>
      <c r="C7025" s="19" t="s">
        <v>83</v>
      </c>
      <c r="D7025" s="19" t="s">
        <v>240</v>
      </c>
      <c r="E7025" s="19" t="s">
        <v>241</v>
      </c>
      <c r="F7025" s="19" t="s">
        <v>250</v>
      </c>
      <c r="G7025" s="19" t="s">
        <v>251</v>
      </c>
      <c r="H7025" s="25">
        <v>3.8063817478303135E-3</v>
      </c>
    </row>
    <row r="7026" spans="1:8" x14ac:dyDescent="0.25">
      <c r="A7026" s="19" t="s">
        <v>90</v>
      </c>
      <c r="B7026" s="19" t="s">
        <v>91</v>
      </c>
      <c r="C7026" s="19" t="s">
        <v>83</v>
      </c>
      <c r="D7026" s="19" t="s">
        <v>240</v>
      </c>
      <c r="E7026" s="19" t="s">
        <v>241</v>
      </c>
      <c r="F7026" s="19" t="s">
        <v>126</v>
      </c>
      <c r="G7026" s="19" t="s">
        <v>127</v>
      </c>
      <c r="H7026" s="25">
        <v>1.6193967784713379E-3</v>
      </c>
    </row>
    <row r="7027" spans="1:8" x14ac:dyDescent="0.25">
      <c r="A7027" s="19" t="s">
        <v>90</v>
      </c>
      <c r="B7027" s="19" t="s">
        <v>91</v>
      </c>
      <c r="C7027" s="19" t="s">
        <v>83</v>
      </c>
      <c r="D7027" s="19" t="s">
        <v>240</v>
      </c>
      <c r="E7027" s="19" t="s">
        <v>241</v>
      </c>
      <c r="F7027" s="19" t="s">
        <v>134</v>
      </c>
      <c r="G7027" s="19" t="s">
        <v>135</v>
      </c>
      <c r="H7027" s="25">
        <v>4.2632906926586625E-3</v>
      </c>
    </row>
    <row r="7028" spans="1:8" x14ac:dyDescent="0.25">
      <c r="A7028" s="19" t="s">
        <v>90</v>
      </c>
      <c r="B7028" s="19" t="s">
        <v>91</v>
      </c>
      <c r="C7028" s="19" t="s">
        <v>83</v>
      </c>
      <c r="D7028" s="19" t="s">
        <v>240</v>
      </c>
      <c r="E7028" s="19" t="s">
        <v>241</v>
      </c>
      <c r="F7028" s="19" t="s">
        <v>198</v>
      </c>
      <c r="G7028" s="19" t="s">
        <v>199</v>
      </c>
      <c r="H7028" s="25">
        <v>5.9619843774395387E-2</v>
      </c>
    </row>
    <row r="7029" spans="1:8" x14ac:dyDescent="0.25">
      <c r="A7029" s="19" t="s">
        <v>90</v>
      </c>
      <c r="B7029" s="19" t="s">
        <v>91</v>
      </c>
      <c r="C7029" s="19" t="s">
        <v>83</v>
      </c>
      <c r="D7029" s="19" t="s">
        <v>240</v>
      </c>
      <c r="E7029" s="19" t="s">
        <v>241</v>
      </c>
      <c r="F7029" s="19" t="s">
        <v>142</v>
      </c>
      <c r="G7029" s="19" t="s">
        <v>143</v>
      </c>
      <c r="H7029" s="25">
        <v>1.2411963188295816E-2</v>
      </c>
    </row>
    <row r="7030" spans="1:8" x14ac:dyDescent="0.25">
      <c r="A7030" s="19" t="s">
        <v>90</v>
      </c>
      <c r="B7030" s="19" t="s">
        <v>91</v>
      </c>
      <c r="C7030" s="19" t="s">
        <v>83</v>
      </c>
      <c r="D7030" s="19" t="s">
        <v>240</v>
      </c>
      <c r="E7030" s="19" t="s">
        <v>241</v>
      </c>
      <c r="F7030" s="19" t="s">
        <v>150</v>
      </c>
      <c r="G7030" s="19" t="s">
        <v>151</v>
      </c>
      <c r="H7030" s="25">
        <v>0.4604755670822625</v>
      </c>
    </row>
    <row r="7031" spans="1:8" x14ac:dyDescent="0.25">
      <c r="A7031" s="19" t="s">
        <v>90</v>
      </c>
      <c r="B7031" s="19" t="s">
        <v>91</v>
      </c>
      <c r="C7031" s="19" t="s">
        <v>83</v>
      </c>
      <c r="D7031" s="19" t="s">
        <v>240</v>
      </c>
      <c r="E7031" s="19" t="s">
        <v>241</v>
      </c>
      <c r="F7031" s="19" t="s">
        <v>252</v>
      </c>
      <c r="G7031" s="19" t="s">
        <v>253</v>
      </c>
      <c r="H7031" s="25">
        <v>1.0000346689429352E-3</v>
      </c>
    </row>
    <row r="7032" spans="1:8" x14ac:dyDescent="0.25">
      <c r="A7032" s="19" t="s">
        <v>90</v>
      </c>
      <c r="B7032" s="19" t="s">
        <v>91</v>
      </c>
      <c r="C7032" s="19" t="s">
        <v>83</v>
      </c>
      <c r="D7032" s="19" t="s">
        <v>240</v>
      </c>
      <c r="E7032" s="19" t="s">
        <v>241</v>
      </c>
      <c r="F7032" s="19" t="s">
        <v>152</v>
      </c>
      <c r="G7032" s="19" t="s">
        <v>153</v>
      </c>
      <c r="H7032" s="25">
        <v>0.79503262855315837</v>
      </c>
    </row>
    <row r="7033" spans="1:8" x14ac:dyDescent="0.25">
      <c r="A7033" s="19" t="s">
        <v>90</v>
      </c>
      <c r="B7033" s="19" t="s">
        <v>91</v>
      </c>
      <c r="C7033" s="19" t="s">
        <v>83</v>
      </c>
      <c r="D7033" s="19" t="s">
        <v>240</v>
      </c>
      <c r="E7033" s="19" t="s">
        <v>241</v>
      </c>
      <c r="F7033" s="19" t="s">
        <v>154</v>
      </c>
      <c r="G7033" s="19" t="s">
        <v>155</v>
      </c>
      <c r="H7033" s="25">
        <v>9.2173823637133931E-2</v>
      </c>
    </row>
    <row r="7034" spans="1:8" x14ac:dyDescent="0.25">
      <c r="A7034" s="19" t="s">
        <v>90</v>
      </c>
      <c r="B7034" s="19" t="s">
        <v>91</v>
      </c>
      <c r="C7034" s="19" t="s">
        <v>83</v>
      </c>
      <c r="D7034" s="19" t="s">
        <v>240</v>
      </c>
      <c r="E7034" s="19" t="s">
        <v>241</v>
      </c>
      <c r="F7034" s="19" t="s">
        <v>158</v>
      </c>
      <c r="G7034" s="19" t="s">
        <v>159</v>
      </c>
      <c r="H7034" s="25">
        <v>2.9827955174718308E-4</v>
      </c>
    </row>
    <row r="7035" spans="1:8" x14ac:dyDescent="0.25">
      <c r="A7035" s="19" t="s">
        <v>90</v>
      </c>
      <c r="B7035" s="19" t="s">
        <v>91</v>
      </c>
      <c r="C7035" s="19" t="s">
        <v>83</v>
      </c>
      <c r="D7035" s="19" t="s">
        <v>240</v>
      </c>
      <c r="E7035" s="19" t="s">
        <v>241</v>
      </c>
      <c r="F7035" s="19" t="s">
        <v>254</v>
      </c>
      <c r="G7035" s="19" t="s">
        <v>255</v>
      </c>
      <c r="H7035" s="25">
        <v>4.9630116026063542E-2</v>
      </c>
    </row>
    <row r="7036" spans="1:8" x14ac:dyDescent="0.25">
      <c r="A7036" s="19" t="s">
        <v>90</v>
      </c>
      <c r="B7036" s="19" t="s">
        <v>91</v>
      </c>
      <c r="C7036" s="19" t="s">
        <v>83</v>
      </c>
      <c r="D7036" s="19" t="s">
        <v>240</v>
      </c>
      <c r="E7036" s="19" t="s">
        <v>241</v>
      </c>
      <c r="F7036" s="19" t="s">
        <v>162</v>
      </c>
      <c r="G7036" s="19" t="s">
        <v>163</v>
      </c>
      <c r="H7036" s="25">
        <v>4.2433432809342031E-2</v>
      </c>
    </row>
    <row r="7037" spans="1:8" x14ac:dyDescent="0.25">
      <c r="A7037" s="19" t="s">
        <v>90</v>
      </c>
      <c r="B7037" s="19" t="s">
        <v>91</v>
      </c>
      <c r="C7037" s="19" t="s">
        <v>83</v>
      </c>
      <c r="D7037" s="19" t="s">
        <v>240</v>
      </c>
      <c r="E7037" s="19" t="s">
        <v>241</v>
      </c>
      <c r="F7037" s="19" t="s">
        <v>256</v>
      </c>
      <c r="G7037" s="19" t="s">
        <v>257</v>
      </c>
      <c r="H7037" s="25">
        <v>8.0889566964014406E-2</v>
      </c>
    </row>
    <row r="7038" spans="1:8" x14ac:dyDescent="0.25">
      <c r="A7038" s="19" t="s">
        <v>90</v>
      </c>
      <c r="B7038" s="19" t="s">
        <v>91</v>
      </c>
      <c r="C7038" s="19" t="s">
        <v>83</v>
      </c>
      <c r="D7038" s="19" t="s">
        <v>258</v>
      </c>
      <c r="E7038" s="19" t="s">
        <v>259</v>
      </c>
      <c r="F7038" s="19" t="s">
        <v>242</v>
      </c>
      <c r="G7038" s="19" t="s">
        <v>243</v>
      </c>
      <c r="H7038" s="25">
        <v>7.8715848253400368E-3</v>
      </c>
    </row>
    <row r="7039" spans="1:8" x14ac:dyDescent="0.25">
      <c r="A7039" s="19" t="s">
        <v>90</v>
      </c>
      <c r="B7039" s="19" t="s">
        <v>91</v>
      </c>
      <c r="C7039" s="19" t="s">
        <v>83</v>
      </c>
      <c r="D7039" s="19" t="s">
        <v>258</v>
      </c>
      <c r="E7039" s="19" t="s">
        <v>259</v>
      </c>
      <c r="F7039" s="19" t="s">
        <v>410</v>
      </c>
      <c r="G7039" s="19" t="s">
        <v>411</v>
      </c>
      <c r="H7039" s="25">
        <v>0.47064303900826343</v>
      </c>
    </row>
    <row r="7040" spans="1:8" x14ac:dyDescent="0.25">
      <c r="A7040" s="19" t="s">
        <v>90</v>
      </c>
      <c r="B7040" s="19" t="s">
        <v>91</v>
      </c>
      <c r="C7040" s="19" t="s">
        <v>83</v>
      </c>
      <c r="D7040" s="19" t="s">
        <v>258</v>
      </c>
      <c r="E7040" s="19" t="s">
        <v>259</v>
      </c>
      <c r="F7040" s="19" t="s">
        <v>166</v>
      </c>
      <c r="G7040" s="19" t="s">
        <v>167</v>
      </c>
      <c r="H7040" s="25">
        <v>7.5984865683383006E-5</v>
      </c>
    </row>
    <row r="7041" spans="1:8" x14ac:dyDescent="0.25">
      <c r="A7041" s="19" t="s">
        <v>90</v>
      </c>
      <c r="B7041" s="19" t="s">
        <v>91</v>
      </c>
      <c r="C7041" s="19" t="s">
        <v>83</v>
      </c>
      <c r="D7041" s="19" t="s">
        <v>258</v>
      </c>
      <c r="E7041" s="19" t="s">
        <v>259</v>
      </c>
      <c r="F7041" s="19" t="s">
        <v>244</v>
      </c>
      <c r="G7041" s="19" t="s">
        <v>245</v>
      </c>
      <c r="H7041" s="25">
        <v>3.6964152626411135E-3</v>
      </c>
    </row>
    <row r="7042" spans="1:8" x14ac:dyDescent="0.25">
      <c r="A7042" s="19" t="s">
        <v>90</v>
      </c>
      <c r="B7042" s="19" t="s">
        <v>91</v>
      </c>
      <c r="C7042" s="19" t="s">
        <v>83</v>
      </c>
      <c r="D7042" s="19" t="s">
        <v>258</v>
      </c>
      <c r="E7042" s="19" t="s">
        <v>259</v>
      </c>
      <c r="F7042" s="19" t="s">
        <v>98</v>
      </c>
      <c r="G7042" s="19" t="s">
        <v>99</v>
      </c>
      <c r="H7042" s="25">
        <v>3.0490140856693273E-4</v>
      </c>
    </row>
    <row r="7043" spans="1:8" x14ac:dyDescent="0.25">
      <c r="A7043" s="19" t="s">
        <v>90</v>
      </c>
      <c r="B7043" s="19" t="s">
        <v>91</v>
      </c>
      <c r="C7043" s="19" t="s">
        <v>83</v>
      </c>
      <c r="D7043" s="19" t="s">
        <v>258</v>
      </c>
      <c r="E7043" s="19" t="s">
        <v>259</v>
      </c>
      <c r="F7043" s="19" t="s">
        <v>168</v>
      </c>
      <c r="G7043" s="19" t="s">
        <v>169</v>
      </c>
      <c r="H7043" s="25">
        <v>0.56301309394322119</v>
      </c>
    </row>
    <row r="7044" spans="1:8" x14ac:dyDescent="0.25">
      <c r="A7044" s="19" t="s">
        <v>90</v>
      </c>
      <c r="B7044" s="19" t="s">
        <v>91</v>
      </c>
      <c r="C7044" s="19" t="s">
        <v>83</v>
      </c>
      <c r="D7044" s="19" t="s">
        <v>258</v>
      </c>
      <c r="E7044" s="19" t="s">
        <v>259</v>
      </c>
      <c r="F7044" s="19" t="s">
        <v>172</v>
      </c>
      <c r="G7044" s="19" t="s">
        <v>173</v>
      </c>
      <c r="H7044" s="25">
        <v>9.9376406031107998E-4</v>
      </c>
    </row>
    <row r="7045" spans="1:8" x14ac:dyDescent="0.25">
      <c r="A7045" s="19" t="s">
        <v>90</v>
      </c>
      <c r="B7045" s="19" t="s">
        <v>91</v>
      </c>
      <c r="C7045" s="19" t="s">
        <v>83</v>
      </c>
      <c r="D7045" s="19" t="s">
        <v>258</v>
      </c>
      <c r="E7045" s="19" t="s">
        <v>259</v>
      </c>
      <c r="F7045" s="19" t="s">
        <v>100</v>
      </c>
      <c r="G7045" s="19" t="s">
        <v>101</v>
      </c>
      <c r="H7045" s="25">
        <v>2.9244010276457268E-2</v>
      </c>
    </row>
    <row r="7046" spans="1:8" x14ac:dyDescent="0.25">
      <c r="A7046" s="19" t="s">
        <v>90</v>
      </c>
      <c r="B7046" s="19" t="s">
        <v>91</v>
      </c>
      <c r="C7046" s="19" t="s">
        <v>83</v>
      </c>
      <c r="D7046" s="19" t="s">
        <v>258</v>
      </c>
      <c r="E7046" s="19" t="s">
        <v>259</v>
      </c>
      <c r="F7046" s="19" t="s">
        <v>108</v>
      </c>
      <c r="G7046" s="19" t="s">
        <v>109</v>
      </c>
      <c r="H7046" s="25">
        <v>1.0203522987576347E-3</v>
      </c>
    </row>
    <row r="7047" spans="1:8" x14ac:dyDescent="0.25">
      <c r="A7047" s="19" t="s">
        <v>90</v>
      </c>
      <c r="B7047" s="19" t="s">
        <v>91</v>
      </c>
      <c r="C7047" s="19" t="s">
        <v>83</v>
      </c>
      <c r="D7047" s="19" t="s">
        <v>258</v>
      </c>
      <c r="E7047" s="19" t="s">
        <v>259</v>
      </c>
      <c r="F7047" s="19" t="s">
        <v>110</v>
      </c>
      <c r="G7047" s="19" t="s">
        <v>111</v>
      </c>
      <c r="H7047" s="25">
        <v>8.3137919646671093E-3</v>
      </c>
    </row>
    <row r="7048" spans="1:8" x14ac:dyDescent="0.25">
      <c r="A7048" s="19" t="s">
        <v>90</v>
      </c>
      <c r="B7048" s="19" t="s">
        <v>91</v>
      </c>
      <c r="C7048" s="19" t="s">
        <v>83</v>
      </c>
      <c r="D7048" s="19" t="s">
        <v>258</v>
      </c>
      <c r="E7048" s="19" t="s">
        <v>259</v>
      </c>
      <c r="F7048" s="19" t="s">
        <v>118</v>
      </c>
      <c r="G7048" s="19" t="s">
        <v>119</v>
      </c>
      <c r="H7048" s="25">
        <v>7.8967524554290642E-3</v>
      </c>
    </row>
    <row r="7049" spans="1:8" x14ac:dyDescent="0.25">
      <c r="A7049" s="19" t="s">
        <v>90</v>
      </c>
      <c r="B7049" s="19" t="s">
        <v>91</v>
      </c>
      <c r="C7049" s="19" t="s">
        <v>83</v>
      </c>
      <c r="D7049" s="19" t="s">
        <v>258</v>
      </c>
      <c r="E7049" s="19" t="s">
        <v>259</v>
      </c>
      <c r="F7049" s="19" t="s">
        <v>184</v>
      </c>
      <c r="G7049" s="19" t="s">
        <v>185</v>
      </c>
      <c r="H7049" s="25">
        <v>2.9856329869653404E-3</v>
      </c>
    </row>
    <row r="7050" spans="1:8" x14ac:dyDescent="0.25">
      <c r="A7050" s="19" t="s">
        <v>90</v>
      </c>
      <c r="B7050" s="19" t="s">
        <v>91</v>
      </c>
      <c r="C7050" s="19" t="s">
        <v>83</v>
      </c>
      <c r="D7050" s="19" t="s">
        <v>258</v>
      </c>
      <c r="E7050" s="19" t="s">
        <v>259</v>
      </c>
      <c r="F7050" s="19" t="s">
        <v>186</v>
      </c>
      <c r="G7050" s="19" t="s">
        <v>187</v>
      </c>
      <c r="H7050" s="25">
        <v>6.513513083814509E-4</v>
      </c>
    </row>
    <row r="7051" spans="1:8" x14ac:dyDescent="0.25">
      <c r="A7051" s="19" t="s">
        <v>90</v>
      </c>
      <c r="B7051" s="19" t="s">
        <v>91</v>
      </c>
      <c r="C7051" s="19" t="s">
        <v>83</v>
      </c>
      <c r="D7051" s="19" t="s">
        <v>258</v>
      </c>
      <c r="E7051" s="19" t="s">
        <v>259</v>
      </c>
      <c r="F7051" s="19" t="s">
        <v>190</v>
      </c>
      <c r="G7051" s="19" t="s">
        <v>191</v>
      </c>
      <c r="H7051" s="25">
        <v>5.5392143277664739E-4</v>
      </c>
    </row>
    <row r="7052" spans="1:8" x14ac:dyDescent="0.25">
      <c r="A7052" s="19" t="s">
        <v>90</v>
      </c>
      <c r="B7052" s="19" t="s">
        <v>91</v>
      </c>
      <c r="C7052" s="19" t="s">
        <v>83</v>
      </c>
      <c r="D7052" s="19" t="s">
        <v>258</v>
      </c>
      <c r="E7052" s="19" t="s">
        <v>259</v>
      </c>
      <c r="F7052" s="19" t="s">
        <v>232</v>
      </c>
      <c r="G7052" s="19" t="s">
        <v>233</v>
      </c>
      <c r="H7052" s="25">
        <v>2.1967668855520914E-2</v>
      </c>
    </row>
    <row r="7053" spans="1:8" x14ac:dyDescent="0.25">
      <c r="A7053" s="19" t="s">
        <v>90</v>
      </c>
      <c r="B7053" s="19" t="s">
        <v>91</v>
      </c>
      <c r="C7053" s="19" t="s">
        <v>83</v>
      </c>
      <c r="D7053" s="19" t="s">
        <v>258</v>
      </c>
      <c r="E7053" s="19" t="s">
        <v>259</v>
      </c>
      <c r="F7053" s="19" t="s">
        <v>122</v>
      </c>
      <c r="G7053" s="19" t="s">
        <v>123</v>
      </c>
      <c r="H7053" s="25">
        <v>1.6509509623327059E-3</v>
      </c>
    </row>
    <row r="7054" spans="1:8" x14ac:dyDescent="0.25">
      <c r="A7054" s="19" t="s">
        <v>90</v>
      </c>
      <c r="B7054" s="19" t="s">
        <v>91</v>
      </c>
      <c r="C7054" s="19" t="s">
        <v>83</v>
      </c>
      <c r="D7054" s="19" t="s">
        <v>258</v>
      </c>
      <c r="E7054" s="19" t="s">
        <v>259</v>
      </c>
      <c r="F7054" s="19" t="s">
        <v>126</v>
      </c>
      <c r="G7054" s="19" t="s">
        <v>127</v>
      </c>
      <c r="H7054" s="25">
        <v>1.5050964981431665E-4</v>
      </c>
    </row>
    <row r="7055" spans="1:8" x14ac:dyDescent="0.25">
      <c r="A7055" s="19" t="s">
        <v>90</v>
      </c>
      <c r="B7055" s="19" t="s">
        <v>91</v>
      </c>
      <c r="C7055" s="19" t="s">
        <v>83</v>
      </c>
      <c r="D7055" s="19" t="s">
        <v>258</v>
      </c>
      <c r="E7055" s="19" t="s">
        <v>259</v>
      </c>
      <c r="F7055" s="19" t="s">
        <v>128</v>
      </c>
      <c r="G7055" s="19" t="s">
        <v>129</v>
      </c>
      <c r="H7055" s="25">
        <v>2.6874980644392122E-3</v>
      </c>
    </row>
    <row r="7056" spans="1:8" x14ac:dyDescent="0.25">
      <c r="A7056" s="19" t="s">
        <v>90</v>
      </c>
      <c r="B7056" s="19" t="s">
        <v>91</v>
      </c>
      <c r="C7056" s="19" t="s">
        <v>83</v>
      </c>
      <c r="D7056" s="19" t="s">
        <v>258</v>
      </c>
      <c r="E7056" s="19" t="s">
        <v>259</v>
      </c>
      <c r="F7056" s="19" t="s">
        <v>134</v>
      </c>
      <c r="G7056" s="19" t="s">
        <v>135</v>
      </c>
      <c r="H7056" s="25">
        <v>1.5068832546527738E-3</v>
      </c>
    </row>
    <row r="7057" spans="1:8" x14ac:dyDescent="0.25">
      <c r="A7057" s="19" t="s">
        <v>90</v>
      </c>
      <c r="B7057" s="19" t="s">
        <v>91</v>
      </c>
      <c r="C7057" s="19" t="s">
        <v>83</v>
      </c>
      <c r="D7057" s="19" t="s">
        <v>258</v>
      </c>
      <c r="E7057" s="19" t="s">
        <v>259</v>
      </c>
      <c r="F7057" s="19" t="s">
        <v>260</v>
      </c>
      <c r="G7057" s="19" t="s">
        <v>261</v>
      </c>
      <c r="H7057" s="25">
        <v>1.8921009336849651E-3</v>
      </c>
    </row>
    <row r="7058" spans="1:8" x14ac:dyDescent="0.25">
      <c r="A7058" s="19" t="s">
        <v>90</v>
      </c>
      <c r="B7058" s="19" t="s">
        <v>91</v>
      </c>
      <c r="C7058" s="19" t="s">
        <v>83</v>
      </c>
      <c r="D7058" s="19" t="s">
        <v>258</v>
      </c>
      <c r="E7058" s="19" t="s">
        <v>259</v>
      </c>
      <c r="F7058" s="19" t="s">
        <v>198</v>
      </c>
      <c r="G7058" s="19" t="s">
        <v>199</v>
      </c>
      <c r="H7058" s="25">
        <v>2.484032222448733E-2</v>
      </c>
    </row>
    <row r="7059" spans="1:8" x14ac:dyDescent="0.25">
      <c r="A7059" s="19" t="s">
        <v>90</v>
      </c>
      <c r="B7059" s="19" t="s">
        <v>91</v>
      </c>
      <c r="C7059" s="19" t="s">
        <v>83</v>
      </c>
      <c r="D7059" s="19" t="s">
        <v>258</v>
      </c>
      <c r="E7059" s="19" t="s">
        <v>259</v>
      </c>
      <c r="F7059" s="19" t="s">
        <v>142</v>
      </c>
      <c r="G7059" s="19" t="s">
        <v>143</v>
      </c>
      <c r="H7059" s="25">
        <v>2.6406720763032685E-3</v>
      </c>
    </row>
    <row r="7060" spans="1:8" x14ac:dyDescent="0.25">
      <c r="A7060" s="19" t="s">
        <v>90</v>
      </c>
      <c r="B7060" s="19" t="s">
        <v>91</v>
      </c>
      <c r="C7060" s="19" t="s">
        <v>83</v>
      </c>
      <c r="D7060" s="19" t="s">
        <v>258</v>
      </c>
      <c r="E7060" s="19" t="s">
        <v>259</v>
      </c>
      <c r="F7060" s="19" t="s">
        <v>144</v>
      </c>
      <c r="G7060" s="19" t="s">
        <v>145</v>
      </c>
      <c r="H7060" s="25">
        <v>1.7725941312677906E-2</v>
      </c>
    </row>
    <row r="7061" spans="1:8" x14ac:dyDescent="0.25">
      <c r="A7061" s="19" t="s">
        <v>90</v>
      </c>
      <c r="B7061" s="19" t="s">
        <v>91</v>
      </c>
      <c r="C7061" s="19" t="s">
        <v>83</v>
      </c>
      <c r="D7061" s="19" t="s">
        <v>258</v>
      </c>
      <c r="E7061" s="19" t="s">
        <v>259</v>
      </c>
      <c r="F7061" s="19" t="s">
        <v>146</v>
      </c>
      <c r="G7061" s="19" t="s">
        <v>147</v>
      </c>
      <c r="H7061" s="25">
        <v>1.7863929009126719E-3</v>
      </c>
    </row>
    <row r="7062" spans="1:8" x14ac:dyDescent="0.25">
      <c r="A7062" s="19" t="s">
        <v>90</v>
      </c>
      <c r="B7062" s="19" t="s">
        <v>91</v>
      </c>
      <c r="C7062" s="19" t="s">
        <v>83</v>
      </c>
      <c r="D7062" s="19" t="s">
        <v>258</v>
      </c>
      <c r="E7062" s="19" t="s">
        <v>259</v>
      </c>
      <c r="F7062" s="19" t="s">
        <v>150</v>
      </c>
      <c r="G7062" s="19" t="s">
        <v>151</v>
      </c>
      <c r="H7062" s="25">
        <v>5.2226700374360235E-3</v>
      </c>
    </row>
    <row r="7063" spans="1:8" x14ac:dyDescent="0.25">
      <c r="A7063" s="19" t="s">
        <v>90</v>
      </c>
      <c r="B7063" s="19" t="s">
        <v>91</v>
      </c>
      <c r="C7063" s="19" t="s">
        <v>83</v>
      </c>
      <c r="D7063" s="19" t="s">
        <v>258</v>
      </c>
      <c r="E7063" s="19" t="s">
        <v>259</v>
      </c>
      <c r="F7063" s="19" t="s">
        <v>152</v>
      </c>
      <c r="G7063" s="19" t="s">
        <v>153</v>
      </c>
      <c r="H7063" s="25">
        <v>0.31110224881317083</v>
      </c>
    </row>
    <row r="7064" spans="1:8" x14ac:dyDescent="0.25">
      <c r="A7064" s="19" t="s">
        <v>90</v>
      </c>
      <c r="B7064" s="19" t="s">
        <v>91</v>
      </c>
      <c r="C7064" s="19" t="s">
        <v>83</v>
      </c>
      <c r="D7064" s="19" t="s">
        <v>258</v>
      </c>
      <c r="E7064" s="19" t="s">
        <v>259</v>
      </c>
      <c r="F7064" s="19" t="s">
        <v>262</v>
      </c>
      <c r="G7064" s="19" t="s">
        <v>263</v>
      </c>
      <c r="H7064" s="25">
        <v>2.323309400829689E-2</v>
      </c>
    </row>
    <row r="7065" spans="1:8" x14ac:dyDescent="0.25">
      <c r="A7065" s="19" t="s">
        <v>90</v>
      </c>
      <c r="B7065" s="19" t="s">
        <v>91</v>
      </c>
      <c r="C7065" s="19" t="s">
        <v>83</v>
      </c>
      <c r="D7065" s="19" t="s">
        <v>258</v>
      </c>
      <c r="E7065" s="19" t="s">
        <v>259</v>
      </c>
      <c r="F7065" s="19" t="s">
        <v>158</v>
      </c>
      <c r="G7065" s="19" t="s">
        <v>159</v>
      </c>
      <c r="H7065" s="25">
        <v>1.1705774582345078E-4</v>
      </c>
    </row>
    <row r="7066" spans="1:8" x14ac:dyDescent="0.25">
      <c r="A7066" s="19" t="s">
        <v>90</v>
      </c>
      <c r="B7066" s="19" t="s">
        <v>91</v>
      </c>
      <c r="C7066" s="19" t="s">
        <v>83</v>
      </c>
      <c r="D7066" s="19" t="s">
        <v>258</v>
      </c>
      <c r="E7066" s="19" t="s">
        <v>259</v>
      </c>
      <c r="F7066" s="19" t="s">
        <v>162</v>
      </c>
      <c r="G7066" s="19" t="s">
        <v>163</v>
      </c>
      <c r="H7066" s="25">
        <v>1.8298087771556896E-2</v>
      </c>
    </row>
    <row r="7067" spans="1:8" x14ac:dyDescent="0.25">
      <c r="A7067" s="19" t="s">
        <v>90</v>
      </c>
      <c r="B7067" s="19" t="s">
        <v>91</v>
      </c>
      <c r="C7067" s="19" t="s">
        <v>83</v>
      </c>
      <c r="D7067" s="19" t="s">
        <v>258</v>
      </c>
      <c r="E7067" s="19" t="s">
        <v>259</v>
      </c>
      <c r="F7067" s="19" t="s">
        <v>200</v>
      </c>
      <c r="G7067" s="19" t="s">
        <v>201</v>
      </c>
      <c r="H7067" s="25">
        <v>6.9498523628285583E-3</v>
      </c>
    </row>
    <row r="7068" spans="1:8" x14ac:dyDescent="0.25">
      <c r="A7068" s="19" t="s">
        <v>90</v>
      </c>
      <c r="B7068" s="19" t="s">
        <v>91</v>
      </c>
      <c r="C7068" s="19" t="s">
        <v>83</v>
      </c>
      <c r="D7068" s="19" t="s">
        <v>258</v>
      </c>
      <c r="E7068" s="19" t="s">
        <v>259</v>
      </c>
      <c r="F7068" s="19" t="s">
        <v>256</v>
      </c>
      <c r="G7068" s="19" t="s">
        <v>257</v>
      </c>
      <c r="H7068" s="25">
        <v>3.7249326705062188E-2</v>
      </c>
    </row>
    <row r="7069" spans="1:8" x14ac:dyDescent="0.25">
      <c r="A7069" s="19" t="s">
        <v>90</v>
      </c>
      <c r="B7069" s="19" t="s">
        <v>91</v>
      </c>
      <c r="C7069" s="19" t="s">
        <v>83</v>
      </c>
      <c r="D7069" s="19" t="s">
        <v>264</v>
      </c>
      <c r="E7069" s="19" t="s">
        <v>265</v>
      </c>
      <c r="F7069" s="19" t="s">
        <v>94</v>
      </c>
      <c r="G7069" s="19" t="s">
        <v>95</v>
      </c>
      <c r="H7069" s="25">
        <v>9.640671778215963E-4</v>
      </c>
    </row>
    <row r="7070" spans="1:8" x14ac:dyDescent="0.25">
      <c r="A7070" s="19" t="s">
        <v>90</v>
      </c>
      <c r="B7070" s="19" t="s">
        <v>91</v>
      </c>
      <c r="C7070" s="19" t="s">
        <v>83</v>
      </c>
      <c r="D7070" s="19" t="s">
        <v>264</v>
      </c>
      <c r="E7070" s="19" t="s">
        <v>265</v>
      </c>
      <c r="F7070" s="19" t="s">
        <v>410</v>
      </c>
      <c r="G7070" s="19" t="s">
        <v>411</v>
      </c>
      <c r="H7070" s="25">
        <v>0.17395933504635677</v>
      </c>
    </row>
    <row r="7071" spans="1:8" x14ac:dyDescent="0.25">
      <c r="A7071" s="19" t="s">
        <v>90</v>
      </c>
      <c r="B7071" s="19" t="s">
        <v>91</v>
      </c>
      <c r="C7071" s="19" t="s">
        <v>83</v>
      </c>
      <c r="D7071" s="19" t="s">
        <v>264</v>
      </c>
      <c r="E7071" s="19" t="s">
        <v>265</v>
      </c>
      <c r="F7071" s="19" t="s">
        <v>166</v>
      </c>
      <c r="G7071" s="19" t="s">
        <v>167</v>
      </c>
      <c r="H7071" s="25">
        <v>1.9549443525193005E-5</v>
      </c>
    </row>
    <row r="7072" spans="1:8" x14ac:dyDescent="0.25">
      <c r="A7072" s="19" t="s">
        <v>90</v>
      </c>
      <c r="B7072" s="19" t="s">
        <v>91</v>
      </c>
      <c r="C7072" s="19" t="s">
        <v>83</v>
      </c>
      <c r="D7072" s="19" t="s">
        <v>264</v>
      </c>
      <c r="E7072" s="19" t="s">
        <v>265</v>
      </c>
      <c r="F7072" s="19" t="s">
        <v>178</v>
      </c>
      <c r="G7072" s="19" t="s">
        <v>179</v>
      </c>
      <c r="H7072" s="25">
        <v>4.8286868163825681E-4</v>
      </c>
    </row>
    <row r="7073" spans="1:8" x14ac:dyDescent="0.25">
      <c r="A7073" s="19" t="s">
        <v>90</v>
      </c>
      <c r="B7073" s="19" t="s">
        <v>91</v>
      </c>
      <c r="C7073" s="19" t="s">
        <v>83</v>
      </c>
      <c r="D7073" s="19" t="s">
        <v>264</v>
      </c>
      <c r="E7073" s="19" t="s">
        <v>265</v>
      </c>
      <c r="F7073" s="19" t="s">
        <v>266</v>
      </c>
      <c r="G7073" s="19" t="s">
        <v>267</v>
      </c>
      <c r="H7073" s="25">
        <v>1.0744816723728937E-4</v>
      </c>
    </row>
    <row r="7074" spans="1:8" x14ac:dyDescent="0.25">
      <c r="A7074" s="19" t="s">
        <v>90</v>
      </c>
      <c r="B7074" s="19" t="s">
        <v>91</v>
      </c>
      <c r="C7074" s="19" t="s">
        <v>83</v>
      </c>
      <c r="D7074" s="19" t="s">
        <v>264</v>
      </c>
      <c r="E7074" s="19" t="s">
        <v>265</v>
      </c>
      <c r="F7074" s="19" t="s">
        <v>96</v>
      </c>
      <c r="G7074" s="19" t="s">
        <v>97</v>
      </c>
      <c r="H7074" s="25">
        <v>4.3373883113050228E-4</v>
      </c>
    </row>
    <row r="7075" spans="1:8" x14ac:dyDescent="0.25">
      <c r="A7075" s="19" t="s">
        <v>90</v>
      </c>
      <c r="B7075" s="19" t="s">
        <v>91</v>
      </c>
      <c r="C7075" s="19" t="s">
        <v>83</v>
      </c>
      <c r="D7075" s="19" t="s">
        <v>264</v>
      </c>
      <c r="E7075" s="19" t="s">
        <v>265</v>
      </c>
      <c r="F7075" s="19" t="s">
        <v>180</v>
      </c>
      <c r="G7075" s="19" t="s">
        <v>181</v>
      </c>
      <c r="H7075" s="25">
        <v>6.4255948531639789E-5</v>
      </c>
    </row>
    <row r="7076" spans="1:8" x14ac:dyDescent="0.25">
      <c r="A7076" s="19" t="s">
        <v>90</v>
      </c>
      <c r="B7076" s="19" t="s">
        <v>91</v>
      </c>
      <c r="C7076" s="19" t="s">
        <v>83</v>
      </c>
      <c r="D7076" s="19" t="s">
        <v>264</v>
      </c>
      <c r="E7076" s="19" t="s">
        <v>265</v>
      </c>
      <c r="F7076" s="19" t="s">
        <v>98</v>
      </c>
      <c r="G7076" s="19" t="s">
        <v>99</v>
      </c>
      <c r="H7076" s="25">
        <v>4.6148694645025459E-4</v>
      </c>
    </row>
    <row r="7077" spans="1:8" x14ac:dyDescent="0.25">
      <c r="A7077" s="19" t="s">
        <v>90</v>
      </c>
      <c r="B7077" s="19" t="s">
        <v>91</v>
      </c>
      <c r="C7077" s="19" t="s">
        <v>83</v>
      </c>
      <c r="D7077" s="19" t="s">
        <v>264</v>
      </c>
      <c r="E7077" s="19" t="s">
        <v>265</v>
      </c>
      <c r="F7077" s="19" t="s">
        <v>168</v>
      </c>
      <c r="G7077" s="19" t="s">
        <v>169</v>
      </c>
      <c r="H7077" s="25">
        <v>0.2379048903349156</v>
      </c>
    </row>
    <row r="7078" spans="1:8" x14ac:dyDescent="0.25">
      <c r="A7078" s="19" t="s">
        <v>90</v>
      </c>
      <c r="B7078" s="19" t="s">
        <v>91</v>
      </c>
      <c r="C7078" s="19" t="s">
        <v>83</v>
      </c>
      <c r="D7078" s="19" t="s">
        <v>264</v>
      </c>
      <c r="E7078" s="19" t="s">
        <v>265</v>
      </c>
      <c r="F7078" s="19" t="s">
        <v>170</v>
      </c>
      <c r="G7078" s="19" t="s">
        <v>171</v>
      </c>
      <c r="H7078" s="25">
        <v>1.5536983757613867E-3</v>
      </c>
    </row>
    <row r="7079" spans="1:8" x14ac:dyDescent="0.25">
      <c r="A7079" s="19" t="s">
        <v>90</v>
      </c>
      <c r="B7079" s="19" t="s">
        <v>91</v>
      </c>
      <c r="C7079" s="19" t="s">
        <v>83</v>
      </c>
      <c r="D7079" s="19" t="s">
        <v>264</v>
      </c>
      <c r="E7079" s="19" t="s">
        <v>265</v>
      </c>
      <c r="F7079" s="19" t="s">
        <v>172</v>
      </c>
      <c r="G7079" s="19" t="s">
        <v>173</v>
      </c>
      <c r="H7079" s="25">
        <v>2.7217760657676806E-4</v>
      </c>
    </row>
    <row r="7080" spans="1:8" x14ac:dyDescent="0.25">
      <c r="A7080" s="19" t="s">
        <v>90</v>
      </c>
      <c r="B7080" s="19" t="s">
        <v>91</v>
      </c>
      <c r="C7080" s="19" t="s">
        <v>83</v>
      </c>
      <c r="D7080" s="19" t="s">
        <v>264</v>
      </c>
      <c r="E7080" s="19" t="s">
        <v>265</v>
      </c>
      <c r="F7080" s="19" t="s">
        <v>100</v>
      </c>
      <c r="G7080" s="19" t="s">
        <v>101</v>
      </c>
      <c r="H7080" s="25">
        <v>7.4138975094883994E-3</v>
      </c>
    </row>
    <row r="7081" spans="1:8" x14ac:dyDescent="0.25">
      <c r="A7081" s="19" t="s">
        <v>90</v>
      </c>
      <c r="B7081" s="19" t="s">
        <v>91</v>
      </c>
      <c r="C7081" s="19" t="s">
        <v>83</v>
      </c>
      <c r="D7081" s="19" t="s">
        <v>264</v>
      </c>
      <c r="E7081" s="19" t="s">
        <v>265</v>
      </c>
      <c r="F7081" s="19" t="s">
        <v>102</v>
      </c>
      <c r="G7081" s="19" t="s">
        <v>103</v>
      </c>
      <c r="H7081" s="25">
        <v>8.8567534901896615E-5</v>
      </c>
    </row>
    <row r="7082" spans="1:8" x14ac:dyDescent="0.25">
      <c r="A7082" s="19" t="s">
        <v>90</v>
      </c>
      <c r="B7082" s="19" t="s">
        <v>91</v>
      </c>
      <c r="C7082" s="19" t="s">
        <v>83</v>
      </c>
      <c r="D7082" s="19" t="s">
        <v>264</v>
      </c>
      <c r="E7082" s="19" t="s">
        <v>265</v>
      </c>
      <c r="F7082" s="19" t="s">
        <v>104</v>
      </c>
      <c r="G7082" s="19" t="s">
        <v>105</v>
      </c>
      <c r="H7082" s="25">
        <v>2.3895954218897722E-3</v>
      </c>
    </row>
    <row r="7083" spans="1:8" x14ac:dyDescent="0.25">
      <c r="A7083" s="19" t="s">
        <v>90</v>
      </c>
      <c r="B7083" s="19" t="s">
        <v>91</v>
      </c>
      <c r="C7083" s="19" t="s">
        <v>83</v>
      </c>
      <c r="D7083" s="19" t="s">
        <v>264</v>
      </c>
      <c r="E7083" s="19" t="s">
        <v>265</v>
      </c>
      <c r="F7083" s="19" t="s">
        <v>106</v>
      </c>
      <c r="G7083" s="19" t="s">
        <v>107</v>
      </c>
      <c r="H7083" s="25">
        <v>3.2241187878221515E-3</v>
      </c>
    </row>
    <row r="7084" spans="1:8" x14ac:dyDescent="0.25">
      <c r="A7084" s="19" t="s">
        <v>90</v>
      </c>
      <c r="B7084" s="19" t="s">
        <v>91</v>
      </c>
      <c r="C7084" s="19" t="s">
        <v>83</v>
      </c>
      <c r="D7084" s="19" t="s">
        <v>264</v>
      </c>
      <c r="E7084" s="19" t="s">
        <v>265</v>
      </c>
      <c r="F7084" s="19" t="s">
        <v>108</v>
      </c>
      <c r="G7084" s="19" t="s">
        <v>109</v>
      </c>
      <c r="H7084" s="25">
        <v>2.5190764047944162E-4</v>
      </c>
    </row>
    <row r="7085" spans="1:8" x14ac:dyDescent="0.25">
      <c r="A7085" s="19" t="s">
        <v>90</v>
      </c>
      <c r="B7085" s="19" t="s">
        <v>91</v>
      </c>
      <c r="C7085" s="19" t="s">
        <v>83</v>
      </c>
      <c r="D7085" s="19" t="s">
        <v>264</v>
      </c>
      <c r="E7085" s="19" t="s">
        <v>265</v>
      </c>
      <c r="F7085" s="19" t="s">
        <v>110</v>
      </c>
      <c r="G7085" s="19" t="s">
        <v>111</v>
      </c>
      <c r="H7085" s="25">
        <v>3.2738509794042873E-3</v>
      </c>
    </row>
    <row r="7086" spans="1:8" x14ac:dyDescent="0.25">
      <c r="A7086" s="19" t="s">
        <v>90</v>
      </c>
      <c r="B7086" s="19" t="s">
        <v>91</v>
      </c>
      <c r="C7086" s="19" t="s">
        <v>83</v>
      </c>
      <c r="D7086" s="19" t="s">
        <v>264</v>
      </c>
      <c r="E7086" s="19" t="s">
        <v>265</v>
      </c>
      <c r="F7086" s="19" t="s">
        <v>208</v>
      </c>
      <c r="G7086" s="19" t="s">
        <v>209</v>
      </c>
      <c r="H7086" s="25">
        <v>1.5395940323661677E-4</v>
      </c>
    </row>
    <row r="7087" spans="1:8" x14ac:dyDescent="0.25">
      <c r="A7087" s="19" t="s">
        <v>90</v>
      </c>
      <c r="B7087" s="19" t="s">
        <v>91</v>
      </c>
      <c r="C7087" s="19" t="s">
        <v>83</v>
      </c>
      <c r="D7087" s="19" t="s">
        <v>264</v>
      </c>
      <c r="E7087" s="19" t="s">
        <v>265</v>
      </c>
      <c r="F7087" s="19" t="s">
        <v>112</v>
      </c>
      <c r="G7087" s="19" t="s">
        <v>113</v>
      </c>
      <c r="H7087" s="25">
        <v>2.2086871541935227E-4</v>
      </c>
    </row>
    <row r="7088" spans="1:8" x14ac:dyDescent="0.25">
      <c r="A7088" s="19" t="s">
        <v>90</v>
      </c>
      <c r="B7088" s="19" t="s">
        <v>91</v>
      </c>
      <c r="C7088" s="19" t="s">
        <v>83</v>
      </c>
      <c r="D7088" s="19" t="s">
        <v>264</v>
      </c>
      <c r="E7088" s="19" t="s">
        <v>265</v>
      </c>
      <c r="F7088" s="19" t="s">
        <v>114</v>
      </c>
      <c r="G7088" s="19" t="s">
        <v>115</v>
      </c>
      <c r="H7088" s="25">
        <v>1.6344580040845624E-3</v>
      </c>
    </row>
    <row r="7089" spans="1:8" x14ac:dyDescent="0.25">
      <c r="A7089" s="19" t="s">
        <v>90</v>
      </c>
      <c r="B7089" s="19" t="s">
        <v>91</v>
      </c>
      <c r="C7089" s="19" t="s">
        <v>83</v>
      </c>
      <c r="D7089" s="19" t="s">
        <v>264</v>
      </c>
      <c r="E7089" s="19" t="s">
        <v>265</v>
      </c>
      <c r="F7089" s="19" t="s">
        <v>116</v>
      </c>
      <c r="G7089" s="19" t="s">
        <v>117</v>
      </c>
      <c r="H7089" s="25">
        <v>3.379981909955816E-4</v>
      </c>
    </row>
    <row r="7090" spans="1:8" x14ac:dyDescent="0.25">
      <c r="A7090" s="19" t="s">
        <v>90</v>
      </c>
      <c r="B7090" s="19" t="s">
        <v>91</v>
      </c>
      <c r="C7090" s="19" t="s">
        <v>83</v>
      </c>
      <c r="D7090" s="19" t="s">
        <v>264</v>
      </c>
      <c r="E7090" s="19" t="s">
        <v>265</v>
      </c>
      <c r="F7090" s="19" t="s">
        <v>118</v>
      </c>
      <c r="G7090" s="19" t="s">
        <v>119</v>
      </c>
      <c r="H7090" s="25">
        <v>1.9966847712289855E-3</v>
      </c>
    </row>
    <row r="7091" spans="1:8" x14ac:dyDescent="0.25">
      <c r="A7091" s="19" t="s">
        <v>90</v>
      </c>
      <c r="B7091" s="19" t="s">
        <v>91</v>
      </c>
      <c r="C7091" s="19" t="s">
        <v>83</v>
      </c>
      <c r="D7091" s="19" t="s">
        <v>264</v>
      </c>
      <c r="E7091" s="19" t="s">
        <v>265</v>
      </c>
      <c r="F7091" s="19" t="s">
        <v>120</v>
      </c>
      <c r="G7091" s="19" t="s">
        <v>121</v>
      </c>
      <c r="H7091" s="25">
        <v>2.5230381586899514E-3</v>
      </c>
    </row>
    <row r="7092" spans="1:8" x14ac:dyDescent="0.25">
      <c r="A7092" s="19" t="s">
        <v>90</v>
      </c>
      <c r="B7092" s="19" t="s">
        <v>91</v>
      </c>
      <c r="C7092" s="19" t="s">
        <v>83</v>
      </c>
      <c r="D7092" s="19" t="s">
        <v>264</v>
      </c>
      <c r="E7092" s="19" t="s">
        <v>265</v>
      </c>
      <c r="F7092" s="19" t="s">
        <v>186</v>
      </c>
      <c r="G7092" s="19" t="s">
        <v>187</v>
      </c>
      <c r="H7092" s="25">
        <v>1.327458252755133E-4</v>
      </c>
    </row>
    <row r="7093" spans="1:8" x14ac:dyDescent="0.25">
      <c r="A7093" s="19" t="s">
        <v>90</v>
      </c>
      <c r="B7093" s="19" t="s">
        <v>91</v>
      </c>
      <c r="C7093" s="19" t="s">
        <v>83</v>
      </c>
      <c r="D7093" s="19" t="s">
        <v>264</v>
      </c>
      <c r="E7093" s="19" t="s">
        <v>265</v>
      </c>
      <c r="F7093" s="19" t="s">
        <v>192</v>
      </c>
      <c r="G7093" s="19" t="s">
        <v>193</v>
      </c>
      <c r="H7093" s="25">
        <v>1.6835983409311527E-4</v>
      </c>
    </row>
    <row r="7094" spans="1:8" x14ac:dyDescent="0.25">
      <c r="A7094" s="19" t="s">
        <v>90</v>
      </c>
      <c r="B7094" s="19" t="s">
        <v>91</v>
      </c>
      <c r="C7094" s="19" t="s">
        <v>83</v>
      </c>
      <c r="D7094" s="19" t="s">
        <v>264</v>
      </c>
      <c r="E7094" s="19" t="s">
        <v>265</v>
      </c>
      <c r="F7094" s="19" t="s">
        <v>194</v>
      </c>
      <c r="G7094" s="19" t="s">
        <v>195</v>
      </c>
      <c r="H7094" s="25">
        <v>1.6093103315428209E-2</v>
      </c>
    </row>
    <row r="7095" spans="1:8" x14ac:dyDescent="0.25">
      <c r="A7095" s="19" t="s">
        <v>90</v>
      </c>
      <c r="B7095" s="19" t="s">
        <v>91</v>
      </c>
      <c r="C7095" s="19" t="s">
        <v>83</v>
      </c>
      <c r="D7095" s="19" t="s">
        <v>264</v>
      </c>
      <c r="E7095" s="19" t="s">
        <v>265</v>
      </c>
      <c r="F7095" s="19" t="s">
        <v>122</v>
      </c>
      <c r="G7095" s="19" t="s">
        <v>123</v>
      </c>
      <c r="H7095" s="25">
        <v>4.197664582265727E-4</v>
      </c>
    </row>
    <row r="7096" spans="1:8" x14ac:dyDescent="0.25">
      <c r="A7096" s="19" t="s">
        <v>90</v>
      </c>
      <c r="B7096" s="19" t="s">
        <v>91</v>
      </c>
      <c r="C7096" s="19" t="s">
        <v>83</v>
      </c>
      <c r="D7096" s="19" t="s">
        <v>264</v>
      </c>
      <c r="E7096" s="19" t="s">
        <v>265</v>
      </c>
      <c r="F7096" s="19" t="s">
        <v>126</v>
      </c>
      <c r="G7096" s="19" t="s">
        <v>127</v>
      </c>
      <c r="H7096" s="25">
        <v>1.5524269379122972E-4</v>
      </c>
    </row>
    <row r="7097" spans="1:8" x14ac:dyDescent="0.25">
      <c r="A7097" s="19" t="s">
        <v>90</v>
      </c>
      <c r="B7097" s="19" t="s">
        <v>91</v>
      </c>
      <c r="C7097" s="19" t="s">
        <v>83</v>
      </c>
      <c r="D7097" s="19" t="s">
        <v>264</v>
      </c>
      <c r="E7097" s="19" t="s">
        <v>265</v>
      </c>
      <c r="F7097" s="19" t="s">
        <v>130</v>
      </c>
      <c r="G7097" s="19" t="s">
        <v>131</v>
      </c>
      <c r="H7097" s="25">
        <v>4.2888281934859267E-3</v>
      </c>
    </row>
    <row r="7098" spans="1:8" x14ac:dyDescent="0.25">
      <c r="A7098" s="19" t="s">
        <v>90</v>
      </c>
      <c r="B7098" s="19" t="s">
        <v>91</v>
      </c>
      <c r="C7098" s="19" t="s">
        <v>83</v>
      </c>
      <c r="D7098" s="19" t="s">
        <v>264</v>
      </c>
      <c r="E7098" s="19" t="s">
        <v>265</v>
      </c>
      <c r="F7098" s="19" t="s">
        <v>412</v>
      </c>
      <c r="G7098" s="19" t="s">
        <v>413</v>
      </c>
      <c r="H7098" s="25">
        <v>1.3597254961323546E-3</v>
      </c>
    </row>
    <row r="7099" spans="1:8" x14ac:dyDescent="0.25">
      <c r="A7099" s="19" t="s">
        <v>90</v>
      </c>
      <c r="B7099" s="19" t="s">
        <v>91</v>
      </c>
      <c r="C7099" s="19" t="s">
        <v>83</v>
      </c>
      <c r="D7099" s="19" t="s">
        <v>264</v>
      </c>
      <c r="E7099" s="19" t="s">
        <v>265</v>
      </c>
      <c r="F7099" s="19" t="s">
        <v>132</v>
      </c>
      <c r="G7099" s="19" t="s">
        <v>133</v>
      </c>
      <c r="H7099" s="25">
        <v>4.1002615336962192E-3</v>
      </c>
    </row>
    <row r="7100" spans="1:8" x14ac:dyDescent="0.25">
      <c r="A7100" s="19" t="s">
        <v>90</v>
      </c>
      <c r="B7100" s="19" t="s">
        <v>91</v>
      </c>
      <c r="C7100" s="19" t="s">
        <v>83</v>
      </c>
      <c r="D7100" s="19" t="s">
        <v>264</v>
      </c>
      <c r="E7100" s="19" t="s">
        <v>265</v>
      </c>
      <c r="F7100" s="19" t="s">
        <v>134</v>
      </c>
      <c r="G7100" s="19" t="s">
        <v>135</v>
      </c>
      <c r="H7100" s="25">
        <v>4.4370713534558104E-4</v>
      </c>
    </row>
    <row r="7101" spans="1:8" x14ac:dyDescent="0.25">
      <c r="A7101" s="19" t="s">
        <v>90</v>
      </c>
      <c r="B7101" s="19" t="s">
        <v>91</v>
      </c>
      <c r="C7101" s="19" t="s">
        <v>83</v>
      </c>
      <c r="D7101" s="19" t="s">
        <v>264</v>
      </c>
      <c r="E7101" s="19" t="s">
        <v>265</v>
      </c>
      <c r="F7101" s="19" t="s">
        <v>136</v>
      </c>
      <c r="G7101" s="19" t="s">
        <v>137</v>
      </c>
      <c r="H7101" s="25">
        <v>2.9321598350746768E-4</v>
      </c>
    </row>
    <row r="7102" spans="1:8" x14ac:dyDescent="0.25">
      <c r="A7102" s="19" t="s">
        <v>90</v>
      </c>
      <c r="B7102" s="19" t="s">
        <v>91</v>
      </c>
      <c r="C7102" s="19" t="s">
        <v>83</v>
      </c>
      <c r="D7102" s="19" t="s">
        <v>264</v>
      </c>
      <c r="E7102" s="19" t="s">
        <v>265</v>
      </c>
      <c r="F7102" s="19" t="s">
        <v>138</v>
      </c>
      <c r="G7102" s="19" t="s">
        <v>139</v>
      </c>
      <c r="H7102" s="25">
        <v>1.1655352934960598E-3</v>
      </c>
    </row>
    <row r="7103" spans="1:8" x14ac:dyDescent="0.25">
      <c r="A7103" s="19" t="s">
        <v>90</v>
      </c>
      <c r="B7103" s="19" t="s">
        <v>91</v>
      </c>
      <c r="C7103" s="19" t="s">
        <v>83</v>
      </c>
      <c r="D7103" s="19" t="s">
        <v>264</v>
      </c>
      <c r="E7103" s="19" t="s">
        <v>265</v>
      </c>
      <c r="F7103" s="19" t="s">
        <v>198</v>
      </c>
      <c r="G7103" s="19" t="s">
        <v>199</v>
      </c>
      <c r="H7103" s="25">
        <v>5.8575832111963421E-3</v>
      </c>
    </row>
    <row r="7104" spans="1:8" x14ac:dyDescent="0.25">
      <c r="A7104" s="19" t="s">
        <v>90</v>
      </c>
      <c r="B7104" s="19" t="s">
        <v>91</v>
      </c>
      <c r="C7104" s="19" t="s">
        <v>83</v>
      </c>
      <c r="D7104" s="19" t="s">
        <v>264</v>
      </c>
      <c r="E7104" s="19" t="s">
        <v>265</v>
      </c>
      <c r="F7104" s="19" t="s">
        <v>142</v>
      </c>
      <c r="G7104" s="19" t="s">
        <v>143</v>
      </c>
      <c r="H7104" s="25">
        <v>6.2853433930034339E-4</v>
      </c>
    </row>
    <row r="7105" spans="1:8" x14ac:dyDescent="0.25">
      <c r="A7105" s="19" t="s">
        <v>90</v>
      </c>
      <c r="B7105" s="19" t="s">
        <v>91</v>
      </c>
      <c r="C7105" s="19" t="s">
        <v>83</v>
      </c>
      <c r="D7105" s="19" t="s">
        <v>264</v>
      </c>
      <c r="E7105" s="19" t="s">
        <v>265</v>
      </c>
      <c r="F7105" s="19" t="s">
        <v>144</v>
      </c>
      <c r="G7105" s="19" t="s">
        <v>145</v>
      </c>
      <c r="H7105" s="25">
        <v>5.2217511872780318E-3</v>
      </c>
    </row>
    <row r="7106" spans="1:8" x14ac:dyDescent="0.25">
      <c r="A7106" s="19" t="s">
        <v>90</v>
      </c>
      <c r="B7106" s="19" t="s">
        <v>91</v>
      </c>
      <c r="C7106" s="19" t="s">
        <v>83</v>
      </c>
      <c r="D7106" s="19" t="s">
        <v>264</v>
      </c>
      <c r="E7106" s="19" t="s">
        <v>265</v>
      </c>
      <c r="F7106" s="19" t="s">
        <v>146</v>
      </c>
      <c r="G7106" s="19" t="s">
        <v>147</v>
      </c>
      <c r="H7106" s="25">
        <v>4.9092605347540697E-4</v>
      </c>
    </row>
    <row r="7107" spans="1:8" x14ac:dyDescent="0.25">
      <c r="A7107" s="19" t="s">
        <v>90</v>
      </c>
      <c r="B7107" s="19" t="s">
        <v>91</v>
      </c>
      <c r="C7107" s="19" t="s">
        <v>83</v>
      </c>
      <c r="D7107" s="19" t="s">
        <v>264</v>
      </c>
      <c r="E7107" s="19" t="s">
        <v>265</v>
      </c>
      <c r="F7107" s="19" t="s">
        <v>234</v>
      </c>
      <c r="G7107" s="19" t="s">
        <v>235</v>
      </c>
      <c r="H7107" s="25">
        <v>1.3471894503572712E-3</v>
      </c>
    </row>
    <row r="7108" spans="1:8" x14ac:dyDescent="0.25">
      <c r="A7108" s="19" t="s">
        <v>90</v>
      </c>
      <c r="B7108" s="19" t="s">
        <v>91</v>
      </c>
      <c r="C7108" s="19" t="s">
        <v>83</v>
      </c>
      <c r="D7108" s="19" t="s">
        <v>264</v>
      </c>
      <c r="E7108" s="19" t="s">
        <v>265</v>
      </c>
      <c r="F7108" s="19" t="s">
        <v>148</v>
      </c>
      <c r="G7108" s="19" t="s">
        <v>149</v>
      </c>
      <c r="H7108" s="25">
        <v>1.6429729475576462E-3</v>
      </c>
    </row>
    <row r="7109" spans="1:8" x14ac:dyDescent="0.25">
      <c r="A7109" s="19" t="s">
        <v>90</v>
      </c>
      <c r="B7109" s="19" t="s">
        <v>91</v>
      </c>
      <c r="C7109" s="19" t="s">
        <v>83</v>
      </c>
      <c r="D7109" s="19" t="s">
        <v>264</v>
      </c>
      <c r="E7109" s="19" t="s">
        <v>265</v>
      </c>
      <c r="F7109" s="19" t="s">
        <v>216</v>
      </c>
      <c r="G7109" s="19" t="s">
        <v>217</v>
      </c>
      <c r="H7109" s="25">
        <v>1.9057889772621046E-4</v>
      </c>
    </row>
    <row r="7110" spans="1:8" x14ac:dyDescent="0.25">
      <c r="A7110" s="19" t="s">
        <v>90</v>
      </c>
      <c r="B7110" s="19" t="s">
        <v>91</v>
      </c>
      <c r="C7110" s="19" t="s">
        <v>83</v>
      </c>
      <c r="D7110" s="19" t="s">
        <v>264</v>
      </c>
      <c r="E7110" s="19" t="s">
        <v>265</v>
      </c>
      <c r="F7110" s="19" t="s">
        <v>150</v>
      </c>
      <c r="G7110" s="19" t="s">
        <v>151</v>
      </c>
      <c r="H7110" s="25">
        <v>1.1350702897625947E-3</v>
      </c>
    </row>
    <row r="7111" spans="1:8" x14ac:dyDescent="0.25">
      <c r="A7111" s="19" t="s">
        <v>90</v>
      </c>
      <c r="B7111" s="19" t="s">
        <v>91</v>
      </c>
      <c r="C7111" s="19" t="s">
        <v>83</v>
      </c>
      <c r="D7111" s="19" t="s">
        <v>264</v>
      </c>
      <c r="E7111" s="19" t="s">
        <v>265</v>
      </c>
      <c r="F7111" s="19" t="s">
        <v>156</v>
      </c>
      <c r="G7111" s="19" t="s">
        <v>157</v>
      </c>
      <c r="H7111" s="25">
        <v>2.384825619614749E-3</v>
      </c>
    </row>
    <row r="7112" spans="1:8" x14ac:dyDescent="0.25">
      <c r="A7112" s="19" t="s">
        <v>90</v>
      </c>
      <c r="B7112" s="19" t="s">
        <v>91</v>
      </c>
      <c r="C7112" s="19" t="s">
        <v>83</v>
      </c>
      <c r="D7112" s="19" t="s">
        <v>264</v>
      </c>
      <c r="E7112" s="19" t="s">
        <v>265</v>
      </c>
      <c r="F7112" s="19" t="s">
        <v>158</v>
      </c>
      <c r="G7112" s="19" t="s">
        <v>159</v>
      </c>
      <c r="H7112" s="25">
        <v>2.8488194845598886E-5</v>
      </c>
    </row>
    <row r="7113" spans="1:8" x14ac:dyDescent="0.25">
      <c r="A7113" s="19" t="s">
        <v>90</v>
      </c>
      <c r="B7113" s="19" t="s">
        <v>91</v>
      </c>
      <c r="C7113" s="19" t="s">
        <v>83</v>
      </c>
      <c r="D7113" s="19" t="s">
        <v>264</v>
      </c>
      <c r="E7113" s="19" t="s">
        <v>265</v>
      </c>
      <c r="F7113" s="19" t="s">
        <v>162</v>
      </c>
      <c r="G7113" s="19" t="s">
        <v>163</v>
      </c>
      <c r="H7113" s="25">
        <v>6.8090642142792455E-3</v>
      </c>
    </row>
    <row r="7114" spans="1:8" x14ac:dyDescent="0.25">
      <c r="A7114" s="19" t="s">
        <v>90</v>
      </c>
      <c r="B7114" s="19" t="s">
        <v>91</v>
      </c>
      <c r="C7114" s="19" t="s">
        <v>83</v>
      </c>
      <c r="D7114" s="19" t="s">
        <v>264</v>
      </c>
      <c r="E7114" s="19" t="s">
        <v>265</v>
      </c>
      <c r="F7114" s="19" t="s">
        <v>210</v>
      </c>
      <c r="G7114" s="19" t="s">
        <v>211</v>
      </c>
      <c r="H7114" s="25">
        <v>7.8394235517154616E-5</v>
      </c>
    </row>
    <row r="7115" spans="1:8" x14ac:dyDescent="0.25">
      <c r="A7115" s="19" t="s">
        <v>90</v>
      </c>
      <c r="B7115" s="19" t="s">
        <v>91</v>
      </c>
      <c r="C7115" s="19" t="s">
        <v>83</v>
      </c>
      <c r="D7115" s="19" t="s">
        <v>264</v>
      </c>
      <c r="E7115" s="19" t="s">
        <v>265</v>
      </c>
      <c r="F7115" s="19" t="s">
        <v>218</v>
      </c>
      <c r="G7115" s="19" t="s">
        <v>219</v>
      </c>
      <c r="H7115" s="25">
        <v>1.1619404541974459E-3</v>
      </c>
    </row>
    <row r="7116" spans="1:8" x14ac:dyDescent="0.25">
      <c r="A7116" s="19" t="s">
        <v>90</v>
      </c>
      <c r="B7116" s="19" t="s">
        <v>91</v>
      </c>
      <c r="C7116" s="19" t="s">
        <v>83</v>
      </c>
      <c r="D7116" s="19" t="s">
        <v>264</v>
      </c>
      <c r="E7116" s="19" t="s">
        <v>265</v>
      </c>
      <c r="F7116" s="19" t="s">
        <v>202</v>
      </c>
      <c r="G7116" s="19" t="s">
        <v>203</v>
      </c>
      <c r="H7116" s="25">
        <v>2.3765820349466613E-4</v>
      </c>
    </row>
    <row r="7117" spans="1:8" x14ac:dyDescent="0.25">
      <c r="A7117" s="19" t="s">
        <v>90</v>
      </c>
      <c r="B7117" s="19" t="s">
        <v>91</v>
      </c>
      <c r="C7117" s="19" t="s">
        <v>83</v>
      </c>
      <c r="D7117" s="19" t="s">
        <v>270</v>
      </c>
      <c r="E7117" s="19" t="s">
        <v>271</v>
      </c>
      <c r="F7117" s="19" t="s">
        <v>94</v>
      </c>
      <c r="G7117" s="19" t="s">
        <v>95</v>
      </c>
      <c r="H7117" s="25">
        <v>1.2531053743532829E-4</v>
      </c>
    </row>
    <row r="7118" spans="1:8" x14ac:dyDescent="0.25">
      <c r="A7118" s="19" t="s">
        <v>90</v>
      </c>
      <c r="B7118" s="19" t="s">
        <v>91</v>
      </c>
      <c r="C7118" s="19" t="s">
        <v>83</v>
      </c>
      <c r="D7118" s="19" t="s">
        <v>270</v>
      </c>
      <c r="E7118" s="19" t="s">
        <v>271</v>
      </c>
      <c r="F7118" s="19" t="s">
        <v>410</v>
      </c>
      <c r="G7118" s="19" t="s">
        <v>411</v>
      </c>
      <c r="H7118" s="25">
        <v>1.8640145338047712E-2</v>
      </c>
    </row>
    <row r="7119" spans="1:8" x14ac:dyDescent="0.25">
      <c r="A7119" s="19" t="s">
        <v>90</v>
      </c>
      <c r="B7119" s="19" t="s">
        <v>91</v>
      </c>
      <c r="C7119" s="19" t="s">
        <v>83</v>
      </c>
      <c r="D7119" s="19" t="s">
        <v>270</v>
      </c>
      <c r="E7119" s="19" t="s">
        <v>271</v>
      </c>
      <c r="F7119" s="19" t="s">
        <v>166</v>
      </c>
      <c r="G7119" s="19" t="s">
        <v>167</v>
      </c>
      <c r="H7119" s="25">
        <v>2.7497010612380252E-6</v>
      </c>
    </row>
    <row r="7120" spans="1:8" x14ac:dyDescent="0.25">
      <c r="A7120" s="19" t="s">
        <v>90</v>
      </c>
      <c r="B7120" s="19" t="s">
        <v>91</v>
      </c>
      <c r="C7120" s="19" t="s">
        <v>83</v>
      </c>
      <c r="D7120" s="19" t="s">
        <v>270</v>
      </c>
      <c r="E7120" s="19" t="s">
        <v>271</v>
      </c>
      <c r="F7120" s="19" t="s">
        <v>266</v>
      </c>
      <c r="G7120" s="19" t="s">
        <v>267</v>
      </c>
      <c r="H7120" s="25">
        <v>1.8784286654075875E-5</v>
      </c>
    </row>
    <row r="7121" spans="1:8" x14ac:dyDescent="0.25">
      <c r="A7121" s="19" t="s">
        <v>90</v>
      </c>
      <c r="B7121" s="19" t="s">
        <v>91</v>
      </c>
      <c r="C7121" s="19" t="s">
        <v>83</v>
      </c>
      <c r="D7121" s="19" t="s">
        <v>270</v>
      </c>
      <c r="E7121" s="19" t="s">
        <v>271</v>
      </c>
      <c r="F7121" s="19" t="s">
        <v>96</v>
      </c>
      <c r="G7121" s="19" t="s">
        <v>97</v>
      </c>
      <c r="H7121" s="25">
        <v>7.4195715026926221E-5</v>
      </c>
    </row>
    <row r="7122" spans="1:8" x14ac:dyDescent="0.25">
      <c r="A7122" s="19" t="s">
        <v>90</v>
      </c>
      <c r="B7122" s="19" t="s">
        <v>91</v>
      </c>
      <c r="C7122" s="19" t="s">
        <v>83</v>
      </c>
      <c r="D7122" s="19" t="s">
        <v>270</v>
      </c>
      <c r="E7122" s="19" t="s">
        <v>271</v>
      </c>
      <c r="F7122" s="19" t="s">
        <v>98</v>
      </c>
      <c r="G7122" s="19" t="s">
        <v>99</v>
      </c>
      <c r="H7122" s="25">
        <v>1.2381901902477777E-4</v>
      </c>
    </row>
    <row r="7123" spans="1:8" x14ac:dyDescent="0.25">
      <c r="A7123" s="19" t="s">
        <v>90</v>
      </c>
      <c r="B7123" s="19" t="s">
        <v>91</v>
      </c>
      <c r="C7123" s="19" t="s">
        <v>83</v>
      </c>
      <c r="D7123" s="19" t="s">
        <v>270</v>
      </c>
      <c r="E7123" s="19" t="s">
        <v>271</v>
      </c>
      <c r="F7123" s="19" t="s">
        <v>168</v>
      </c>
      <c r="G7123" s="19" t="s">
        <v>169</v>
      </c>
      <c r="H7123" s="25">
        <v>2.6898471755620393E-2</v>
      </c>
    </row>
    <row r="7124" spans="1:8" x14ac:dyDescent="0.25">
      <c r="A7124" s="19" t="s">
        <v>90</v>
      </c>
      <c r="B7124" s="19" t="s">
        <v>91</v>
      </c>
      <c r="C7124" s="19" t="s">
        <v>83</v>
      </c>
      <c r="D7124" s="19" t="s">
        <v>270</v>
      </c>
      <c r="E7124" s="19" t="s">
        <v>271</v>
      </c>
      <c r="F7124" s="19" t="s">
        <v>172</v>
      </c>
      <c r="G7124" s="19" t="s">
        <v>173</v>
      </c>
      <c r="H7124" s="25">
        <v>5.5310548675852647E-5</v>
      </c>
    </row>
    <row r="7125" spans="1:8" x14ac:dyDescent="0.25">
      <c r="A7125" s="19" t="s">
        <v>90</v>
      </c>
      <c r="B7125" s="19" t="s">
        <v>91</v>
      </c>
      <c r="C7125" s="19" t="s">
        <v>83</v>
      </c>
      <c r="D7125" s="19" t="s">
        <v>270</v>
      </c>
      <c r="E7125" s="19" t="s">
        <v>271</v>
      </c>
      <c r="F7125" s="19" t="s">
        <v>100</v>
      </c>
      <c r="G7125" s="19" t="s">
        <v>101</v>
      </c>
      <c r="H7125" s="25">
        <v>1.4321118108030016E-3</v>
      </c>
    </row>
    <row r="7126" spans="1:8" x14ac:dyDescent="0.25">
      <c r="A7126" s="19" t="s">
        <v>90</v>
      </c>
      <c r="B7126" s="19" t="s">
        <v>91</v>
      </c>
      <c r="C7126" s="19" t="s">
        <v>83</v>
      </c>
      <c r="D7126" s="19" t="s">
        <v>270</v>
      </c>
      <c r="E7126" s="19" t="s">
        <v>271</v>
      </c>
      <c r="F7126" s="19" t="s">
        <v>102</v>
      </c>
      <c r="G7126" s="19" t="s">
        <v>103</v>
      </c>
      <c r="H7126" s="25">
        <v>1.302148912140425E-5</v>
      </c>
    </row>
    <row r="7127" spans="1:8" x14ac:dyDescent="0.25">
      <c r="A7127" s="19" t="s">
        <v>90</v>
      </c>
      <c r="B7127" s="19" t="s">
        <v>91</v>
      </c>
      <c r="C7127" s="19" t="s">
        <v>83</v>
      </c>
      <c r="D7127" s="19" t="s">
        <v>270</v>
      </c>
      <c r="E7127" s="19" t="s">
        <v>271</v>
      </c>
      <c r="F7127" s="19" t="s">
        <v>104</v>
      </c>
      <c r="G7127" s="19" t="s">
        <v>105</v>
      </c>
      <c r="H7127" s="25">
        <v>3.9719897603247942E-4</v>
      </c>
    </row>
    <row r="7128" spans="1:8" x14ac:dyDescent="0.25">
      <c r="A7128" s="19" t="s">
        <v>90</v>
      </c>
      <c r="B7128" s="19" t="s">
        <v>91</v>
      </c>
      <c r="C7128" s="19" t="s">
        <v>83</v>
      </c>
      <c r="D7128" s="19" t="s">
        <v>270</v>
      </c>
      <c r="E7128" s="19" t="s">
        <v>271</v>
      </c>
      <c r="F7128" s="19" t="s">
        <v>106</v>
      </c>
      <c r="G7128" s="19" t="s">
        <v>107</v>
      </c>
      <c r="H7128" s="25">
        <v>6.9852730811540754E-4</v>
      </c>
    </row>
    <row r="7129" spans="1:8" x14ac:dyDescent="0.25">
      <c r="A7129" s="19" t="s">
        <v>90</v>
      </c>
      <c r="B7129" s="19" t="s">
        <v>91</v>
      </c>
      <c r="C7129" s="19" t="s">
        <v>83</v>
      </c>
      <c r="D7129" s="19" t="s">
        <v>270</v>
      </c>
      <c r="E7129" s="19" t="s">
        <v>271</v>
      </c>
      <c r="F7129" s="19" t="s">
        <v>108</v>
      </c>
      <c r="G7129" s="19" t="s">
        <v>109</v>
      </c>
      <c r="H7129" s="25">
        <v>3.4912016988838044E-5</v>
      </c>
    </row>
    <row r="7130" spans="1:8" x14ac:dyDescent="0.25">
      <c r="A7130" s="19" t="s">
        <v>90</v>
      </c>
      <c r="B7130" s="19" t="s">
        <v>91</v>
      </c>
      <c r="C7130" s="19" t="s">
        <v>83</v>
      </c>
      <c r="D7130" s="19" t="s">
        <v>270</v>
      </c>
      <c r="E7130" s="19" t="s">
        <v>271</v>
      </c>
      <c r="F7130" s="19" t="s">
        <v>110</v>
      </c>
      <c r="G7130" s="19" t="s">
        <v>111</v>
      </c>
      <c r="H7130" s="25">
        <v>4.1530230502110813E-4</v>
      </c>
    </row>
    <row r="7131" spans="1:8" x14ac:dyDescent="0.25">
      <c r="A7131" s="19" t="s">
        <v>90</v>
      </c>
      <c r="B7131" s="19" t="s">
        <v>91</v>
      </c>
      <c r="C7131" s="19" t="s">
        <v>83</v>
      </c>
      <c r="D7131" s="19" t="s">
        <v>270</v>
      </c>
      <c r="E7131" s="19" t="s">
        <v>271</v>
      </c>
      <c r="F7131" s="19" t="s">
        <v>112</v>
      </c>
      <c r="G7131" s="19" t="s">
        <v>113</v>
      </c>
      <c r="H7131" s="25">
        <v>3.2662300116403259E-5</v>
      </c>
    </row>
    <row r="7132" spans="1:8" x14ac:dyDescent="0.25">
      <c r="A7132" s="19" t="s">
        <v>90</v>
      </c>
      <c r="B7132" s="19" t="s">
        <v>91</v>
      </c>
      <c r="C7132" s="19" t="s">
        <v>83</v>
      </c>
      <c r="D7132" s="19" t="s">
        <v>270</v>
      </c>
      <c r="E7132" s="19" t="s">
        <v>271</v>
      </c>
      <c r="F7132" s="19" t="s">
        <v>272</v>
      </c>
      <c r="G7132" s="19" t="s">
        <v>273</v>
      </c>
      <c r="H7132" s="25">
        <v>2.92011674093493E-4</v>
      </c>
    </row>
    <row r="7133" spans="1:8" x14ac:dyDescent="0.25">
      <c r="A7133" s="19" t="s">
        <v>90</v>
      </c>
      <c r="B7133" s="19" t="s">
        <v>91</v>
      </c>
      <c r="C7133" s="19" t="s">
        <v>83</v>
      </c>
      <c r="D7133" s="19" t="s">
        <v>270</v>
      </c>
      <c r="E7133" s="19" t="s">
        <v>271</v>
      </c>
      <c r="F7133" s="19" t="s">
        <v>114</v>
      </c>
      <c r="G7133" s="19" t="s">
        <v>115</v>
      </c>
      <c r="H7133" s="25">
        <v>2.2575987596909979E-4</v>
      </c>
    </row>
    <row r="7134" spans="1:8" x14ac:dyDescent="0.25">
      <c r="A7134" s="19" t="s">
        <v>90</v>
      </c>
      <c r="B7134" s="19" t="s">
        <v>91</v>
      </c>
      <c r="C7134" s="19" t="s">
        <v>83</v>
      </c>
      <c r="D7134" s="19" t="s">
        <v>270</v>
      </c>
      <c r="E7134" s="19" t="s">
        <v>271</v>
      </c>
      <c r="F7134" s="19" t="s">
        <v>116</v>
      </c>
      <c r="G7134" s="19" t="s">
        <v>117</v>
      </c>
      <c r="H7134" s="25">
        <v>6.384269161074181E-5</v>
      </c>
    </row>
    <row r="7135" spans="1:8" x14ac:dyDescent="0.25">
      <c r="A7135" s="19" t="s">
        <v>90</v>
      </c>
      <c r="B7135" s="19" t="s">
        <v>91</v>
      </c>
      <c r="C7135" s="19" t="s">
        <v>83</v>
      </c>
      <c r="D7135" s="19" t="s">
        <v>270</v>
      </c>
      <c r="E7135" s="19" t="s">
        <v>271</v>
      </c>
      <c r="F7135" s="19" t="s">
        <v>118</v>
      </c>
      <c r="G7135" s="19" t="s">
        <v>119</v>
      </c>
      <c r="H7135" s="25">
        <v>3.9335781440663349E-4</v>
      </c>
    </row>
    <row r="7136" spans="1:8" x14ac:dyDescent="0.25">
      <c r="A7136" s="19" t="s">
        <v>90</v>
      </c>
      <c r="B7136" s="19" t="s">
        <v>91</v>
      </c>
      <c r="C7136" s="19" t="s">
        <v>83</v>
      </c>
      <c r="D7136" s="19" t="s">
        <v>270</v>
      </c>
      <c r="E7136" s="19" t="s">
        <v>271</v>
      </c>
      <c r="F7136" s="19" t="s">
        <v>120</v>
      </c>
      <c r="G7136" s="19" t="s">
        <v>121</v>
      </c>
      <c r="H7136" s="25">
        <v>4.0100347214186432E-4</v>
      </c>
    </row>
    <row r="7137" spans="1:8" x14ac:dyDescent="0.25">
      <c r="A7137" s="19" t="s">
        <v>90</v>
      </c>
      <c r="B7137" s="19" t="s">
        <v>91</v>
      </c>
      <c r="C7137" s="19" t="s">
        <v>83</v>
      </c>
      <c r="D7137" s="19" t="s">
        <v>270</v>
      </c>
      <c r="E7137" s="19" t="s">
        <v>271</v>
      </c>
      <c r="F7137" s="19" t="s">
        <v>186</v>
      </c>
      <c r="G7137" s="19" t="s">
        <v>187</v>
      </c>
      <c r="H7137" s="25">
        <v>2.4636524563554516E-5</v>
      </c>
    </row>
    <row r="7138" spans="1:8" x14ac:dyDescent="0.25">
      <c r="A7138" s="19" t="s">
        <v>90</v>
      </c>
      <c r="B7138" s="19" t="s">
        <v>91</v>
      </c>
      <c r="C7138" s="19" t="s">
        <v>83</v>
      </c>
      <c r="D7138" s="19" t="s">
        <v>270</v>
      </c>
      <c r="E7138" s="19" t="s">
        <v>271</v>
      </c>
      <c r="F7138" s="19" t="s">
        <v>188</v>
      </c>
      <c r="G7138" s="19" t="s">
        <v>189</v>
      </c>
      <c r="H7138" s="25">
        <v>1.9408686948619344E-3</v>
      </c>
    </row>
    <row r="7139" spans="1:8" x14ac:dyDescent="0.25">
      <c r="A7139" s="19" t="s">
        <v>90</v>
      </c>
      <c r="B7139" s="19" t="s">
        <v>91</v>
      </c>
      <c r="C7139" s="19" t="s">
        <v>83</v>
      </c>
      <c r="D7139" s="19" t="s">
        <v>270</v>
      </c>
      <c r="E7139" s="19" t="s">
        <v>271</v>
      </c>
      <c r="F7139" s="19" t="s">
        <v>192</v>
      </c>
      <c r="G7139" s="19" t="s">
        <v>193</v>
      </c>
      <c r="H7139" s="25">
        <v>2.4540690776683818E-5</v>
      </c>
    </row>
    <row r="7140" spans="1:8" x14ac:dyDescent="0.25">
      <c r="A7140" s="19" t="s">
        <v>90</v>
      </c>
      <c r="B7140" s="19" t="s">
        <v>91</v>
      </c>
      <c r="C7140" s="19" t="s">
        <v>83</v>
      </c>
      <c r="D7140" s="19" t="s">
        <v>270</v>
      </c>
      <c r="E7140" s="19" t="s">
        <v>271</v>
      </c>
      <c r="F7140" s="19" t="s">
        <v>194</v>
      </c>
      <c r="G7140" s="19" t="s">
        <v>195</v>
      </c>
      <c r="H7140" s="25">
        <v>2.2160234196067809E-3</v>
      </c>
    </row>
    <row r="7141" spans="1:8" x14ac:dyDescent="0.25">
      <c r="A7141" s="19" t="s">
        <v>90</v>
      </c>
      <c r="B7141" s="19" t="s">
        <v>91</v>
      </c>
      <c r="C7141" s="19" t="s">
        <v>83</v>
      </c>
      <c r="D7141" s="19" t="s">
        <v>270</v>
      </c>
      <c r="E7141" s="19" t="s">
        <v>271</v>
      </c>
      <c r="F7141" s="19" t="s">
        <v>122</v>
      </c>
      <c r="G7141" s="19" t="s">
        <v>123</v>
      </c>
      <c r="H7141" s="25">
        <v>8.5414195870507292E-5</v>
      </c>
    </row>
    <row r="7142" spans="1:8" x14ac:dyDescent="0.25">
      <c r="A7142" s="19" t="s">
        <v>90</v>
      </c>
      <c r="B7142" s="19" t="s">
        <v>91</v>
      </c>
      <c r="C7142" s="19" t="s">
        <v>83</v>
      </c>
      <c r="D7142" s="19" t="s">
        <v>270</v>
      </c>
      <c r="E7142" s="19" t="s">
        <v>271</v>
      </c>
      <c r="F7142" s="19" t="s">
        <v>124</v>
      </c>
      <c r="G7142" s="19" t="s">
        <v>125</v>
      </c>
      <c r="H7142" s="25">
        <v>5.924409951575762E-4</v>
      </c>
    </row>
    <row r="7143" spans="1:8" x14ac:dyDescent="0.25">
      <c r="A7143" s="19" t="s">
        <v>90</v>
      </c>
      <c r="B7143" s="19" t="s">
        <v>91</v>
      </c>
      <c r="C7143" s="19" t="s">
        <v>83</v>
      </c>
      <c r="D7143" s="19" t="s">
        <v>270</v>
      </c>
      <c r="E7143" s="19" t="s">
        <v>271</v>
      </c>
      <c r="F7143" s="19" t="s">
        <v>126</v>
      </c>
      <c r="G7143" s="19" t="s">
        <v>127</v>
      </c>
      <c r="H7143" s="25">
        <v>2.8431704997483307E-5</v>
      </c>
    </row>
    <row r="7144" spans="1:8" x14ac:dyDescent="0.25">
      <c r="A7144" s="19" t="s">
        <v>90</v>
      </c>
      <c r="B7144" s="19" t="s">
        <v>91</v>
      </c>
      <c r="C7144" s="19" t="s">
        <v>83</v>
      </c>
      <c r="D7144" s="19" t="s">
        <v>270</v>
      </c>
      <c r="E7144" s="19" t="s">
        <v>271</v>
      </c>
      <c r="F7144" s="19" t="s">
        <v>412</v>
      </c>
      <c r="G7144" s="19" t="s">
        <v>413</v>
      </c>
      <c r="H7144" s="25">
        <v>3.6795923407370324E-4</v>
      </c>
    </row>
    <row r="7145" spans="1:8" x14ac:dyDescent="0.25">
      <c r="A7145" s="19" t="s">
        <v>90</v>
      </c>
      <c r="B7145" s="19" t="s">
        <v>91</v>
      </c>
      <c r="C7145" s="19" t="s">
        <v>83</v>
      </c>
      <c r="D7145" s="19" t="s">
        <v>270</v>
      </c>
      <c r="E7145" s="19" t="s">
        <v>271</v>
      </c>
      <c r="F7145" s="19" t="s">
        <v>132</v>
      </c>
      <c r="G7145" s="19" t="s">
        <v>133</v>
      </c>
      <c r="H7145" s="25">
        <v>6.3509217645007143E-4</v>
      </c>
    </row>
    <row r="7146" spans="1:8" x14ac:dyDescent="0.25">
      <c r="A7146" s="19" t="s">
        <v>90</v>
      </c>
      <c r="B7146" s="19" t="s">
        <v>91</v>
      </c>
      <c r="C7146" s="19" t="s">
        <v>83</v>
      </c>
      <c r="D7146" s="19" t="s">
        <v>270</v>
      </c>
      <c r="E7146" s="19" t="s">
        <v>271</v>
      </c>
      <c r="F7146" s="19" t="s">
        <v>134</v>
      </c>
      <c r="G7146" s="19" t="s">
        <v>135</v>
      </c>
      <c r="H7146" s="25">
        <v>7.4122072018522608E-5</v>
      </c>
    </row>
    <row r="7147" spans="1:8" x14ac:dyDescent="0.25">
      <c r="A7147" s="19" t="s">
        <v>90</v>
      </c>
      <c r="B7147" s="19" t="s">
        <v>91</v>
      </c>
      <c r="C7147" s="19" t="s">
        <v>83</v>
      </c>
      <c r="D7147" s="19" t="s">
        <v>270</v>
      </c>
      <c r="E7147" s="19" t="s">
        <v>271</v>
      </c>
      <c r="F7147" s="19" t="s">
        <v>136</v>
      </c>
      <c r="G7147" s="19" t="s">
        <v>137</v>
      </c>
      <c r="H7147" s="25">
        <v>6.0458635400790363E-5</v>
      </c>
    </row>
    <row r="7148" spans="1:8" x14ac:dyDescent="0.25">
      <c r="A7148" s="19" t="s">
        <v>90</v>
      </c>
      <c r="B7148" s="19" t="s">
        <v>91</v>
      </c>
      <c r="C7148" s="19" t="s">
        <v>83</v>
      </c>
      <c r="D7148" s="19" t="s">
        <v>270</v>
      </c>
      <c r="E7148" s="19" t="s">
        <v>271</v>
      </c>
      <c r="F7148" s="19" t="s">
        <v>138</v>
      </c>
      <c r="G7148" s="19" t="s">
        <v>139</v>
      </c>
      <c r="H7148" s="25">
        <v>2.2174557073255556E-4</v>
      </c>
    </row>
    <row r="7149" spans="1:8" x14ac:dyDescent="0.25">
      <c r="A7149" s="19" t="s">
        <v>90</v>
      </c>
      <c r="B7149" s="19" t="s">
        <v>91</v>
      </c>
      <c r="C7149" s="19" t="s">
        <v>83</v>
      </c>
      <c r="D7149" s="19" t="s">
        <v>270</v>
      </c>
      <c r="E7149" s="19" t="s">
        <v>271</v>
      </c>
      <c r="F7149" s="19" t="s">
        <v>198</v>
      </c>
      <c r="G7149" s="19" t="s">
        <v>199</v>
      </c>
      <c r="H7149" s="25">
        <v>8.4525722179033163E-4</v>
      </c>
    </row>
    <row r="7150" spans="1:8" x14ac:dyDescent="0.25">
      <c r="A7150" s="19" t="s">
        <v>90</v>
      </c>
      <c r="B7150" s="19" t="s">
        <v>91</v>
      </c>
      <c r="C7150" s="19" t="s">
        <v>83</v>
      </c>
      <c r="D7150" s="19" t="s">
        <v>270</v>
      </c>
      <c r="E7150" s="19" t="s">
        <v>271</v>
      </c>
      <c r="F7150" s="19" t="s">
        <v>142</v>
      </c>
      <c r="G7150" s="19" t="s">
        <v>143</v>
      </c>
      <c r="H7150" s="25">
        <v>8.8438111304993687E-5</v>
      </c>
    </row>
    <row r="7151" spans="1:8" x14ac:dyDescent="0.25">
      <c r="A7151" s="19" t="s">
        <v>90</v>
      </c>
      <c r="B7151" s="19" t="s">
        <v>91</v>
      </c>
      <c r="C7151" s="19" t="s">
        <v>83</v>
      </c>
      <c r="D7151" s="19" t="s">
        <v>270</v>
      </c>
      <c r="E7151" s="19" t="s">
        <v>271</v>
      </c>
      <c r="F7151" s="19" t="s">
        <v>144</v>
      </c>
      <c r="G7151" s="19" t="s">
        <v>145</v>
      </c>
      <c r="H7151" s="25">
        <v>7.0398746758855001E-4</v>
      </c>
    </row>
    <row r="7152" spans="1:8" x14ac:dyDescent="0.25">
      <c r="A7152" s="19" t="s">
        <v>90</v>
      </c>
      <c r="B7152" s="19" t="s">
        <v>91</v>
      </c>
      <c r="C7152" s="19" t="s">
        <v>83</v>
      </c>
      <c r="D7152" s="19" t="s">
        <v>270</v>
      </c>
      <c r="E7152" s="19" t="s">
        <v>271</v>
      </c>
      <c r="F7152" s="19" t="s">
        <v>146</v>
      </c>
      <c r="G7152" s="19" t="s">
        <v>147</v>
      </c>
      <c r="H7152" s="25">
        <v>1.0409786175393234E-4</v>
      </c>
    </row>
    <row r="7153" spans="1:8" x14ac:dyDescent="0.25">
      <c r="A7153" s="19" t="s">
        <v>90</v>
      </c>
      <c r="B7153" s="19" t="s">
        <v>91</v>
      </c>
      <c r="C7153" s="19" t="s">
        <v>83</v>
      </c>
      <c r="D7153" s="19" t="s">
        <v>270</v>
      </c>
      <c r="E7153" s="19" t="s">
        <v>271</v>
      </c>
      <c r="F7153" s="19" t="s">
        <v>216</v>
      </c>
      <c r="G7153" s="19" t="s">
        <v>217</v>
      </c>
      <c r="H7153" s="25">
        <v>2.8134197980556186E-5</v>
      </c>
    </row>
    <row r="7154" spans="1:8" x14ac:dyDescent="0.25">
      <c r="A7154" s="19" t="s">
        <v>90</v>
      </c>
      <c r="B7154" s="19" t="s">
        <v>91</v>
      </c>
      <c r="C7154" s="19" t="s">
        <v>83</v>
      </c>
      <c r="D7154" s="19" t="s">
        <v>270</v>
      </c>
      <c r="E7154" s="19" t="s">
        <v>271</v>
      </c>
      <c r="F7154" s="19" t="s">
        <v>252</v>
      </c>
      <c r="G7154" s="19" t="s">
        <v>253</v>
      </c>
      <c r="H7154" s="25">
        <v>1.4279753126340969E-5</v>
      </c>
    </row>
    <row r="7155" spans="1:8" x14ac:dyDescent="0.25">
      <c r="A7155" s="19" t="s">
        <v>90</v>
      </c>
      <c r="B7155" s="19" t="s">
        <v>91</v>
      </c>
      <c r="C7155" s="19" t="s">
        <v>83</v>
      </c>
      <c r="D7155" s="19" t="s">
        <v>270</v>
      </c>
      <c r="E7155" s="19" t="s">
        <v>271</v>
      </c>
      <c r="F7155" s="19" t="s">
        <v>152</v>
      </c>
      <c r="G7155" s="19" t="s">
        <v>153</v>
      </c>
      <c r="H7155" s="25">
        <v>1.1369274366928505E-2</v>
      </c>
    </row>
    <row r="7156" spans="1:8" x14ac:dyDescent="0.25">
      <c r="A7156" s="19" t="s">
        <v>90</v>
      </c>
      <c r="B7156" s="19" t="s">
        <v>91</v>
      </c>
      <c r="C7156" s="19" t="s">
        <v>83</v>
      </c>
      <c r="D7156" s="19" t="s">
        <v>270</v>
      </c>
      <c r="E7156" s="19" t="s">
        <v>271</v>
      </c>
      <c r="F7156" s="19" t="s">
        <v>262</v>
      </c>
      <c r="G7156" s="19" t="s">
        <v>263</v>
      </c>
      <c r="H7156" s="25">
        <v>8.4926290929977137E-4</v>
      </c>
    </row>
    <row r="7157" spans="1:8" x14ac:dyDescent="0.25">
      <c r="A7157" s="19" t="s">
        <v>90</v>
      </c>
      <c r="B7157" s="19" t="s">
        <v>91</v>
      </c>
      <c r="C7157" s="19" t="s">
        <v>83</v>
      </c>
      <c r="D7157" s="19" t="s">
        <v>270</v>
      </c>
      <c r="E7157" s="19" t="s">
        <v>271</v>
      </c>
      <c r="F7157" s="19" t="s">
        <v>156</v>
      </c>
      <c r="G7157" s="19" t="s">
        <v>157</v>
      </c>
      <c r="H7157" s="25">
        <v>4.7743458657387579E-4</v>
      </c>
    </row>
    <row r="7158" spans="1:8" x14ac:dyDescent="0.25">
      <c r="A7158" s="19" t="s">
        <v>90</v>
      </c>
      <c r="B7158" s="19" t="s">
        <v>91</v>
      </c>
      <c r="C7158" s="19" t="s">
        <v>83</v>
      </c>
      <c r="D7158" s="19" t="s">
        <v>270</v>
      </c>
      <c r="E7158" s="19" t="s">
        <v>271</v>
      </c>
      <c r="F7158" s="19" t="s">
        <v>158</v>
      </c>
      <c r="G7158" s="19" t="s">
        <v>159</v>
      </c>
      <c r="H7158" s="25">
        <v>4.7975603027803823E-6</v>
      </c>
    </row>
    <row r="7159" spans="1:8" x14ac:dyDescent="0.25">
      <c r="A7159" s="19" t="s">
        <v>90</v>
      </c>
      <c r="B7159" s="19" t="s">
        <v>91</v>
      </c>
      <c r="C7159" s="19" t="s">
        <v>83</v>
      </c>
      <c r="D7159" s="19" t="s">
        <v>270</v>
      </c>
      <c r="E7159" s="19" t="s">
        <v>271</v>
      </c>
      <c r="F7159" s="19" t="s">
        <v>274</v>
      </c>
      <c r="G7159" s="19" t="s">
        <v>275</v>
      </c>
      <c r="H7159" s="25">
        <v>1.1138966421694665E-4</v>
      </c>
    </row>
    <row r="7160" spans="1:8" x14ac:dyDescent="0.25">
      <c r="A7160" s="19" t="s">
        <v>90</v>
      </c>
      <c r="B7160" s="19" t="s">
        <v>91</v>
      </c>
      <c r="C7160" s="19" t="s">
        <v>83</v>
      </c>
      <c r="D7160" s="19" t="s">
        <v>270</v>
      </c>
      <c r="E7160" s="19" t="s">
        <v>271</v>
      </c>
      <c r="F7160" s="19" t="s">
        <v>162</v>
      </c>
      <c r="G7160" s="19" t="s">
        <v>163</v>
      </c>
      <c r="H7160" s="25">
        <v>9.5650955906041041E-4</v>
      </c>
    </row>
    <row r="7161" spans="1:8" x14ac:dyDescent="0.25">
      <c r="A7161" s="19" t="s">
        <v>90</v>
      </c>
      <c r="B7161" s="19" t="s">
        <v>91</v>
      </c>
      <c r="C7161" s="19" t="s">
        <v>83</v>
      </c>
      <c r="D7161" s="19" t="s">
        <v>270</v>
      </c>
      <c r="E7161" s="19" t="s">
        <v>271</v>
      </c>
      <c r="F7161" s="19" t="s">
        <v>218</v>
      </c>
      <c r="G7161" s="19" t="s">
        <v>219</v>
      </c>
      <c r="H7161" s="25">
        <v>1.7346828626848101E-4</v>
      </c>
    </row>
    <row r="7162" spans="1:8" x14ac:dyDescent="0.25">
      <c r="A7162" s="19" t="s">
        <v>90</v>
      </c>
      <c r="B7162" s="19" t="s">
        <v>91</v>
      </c>
      <c r="C7162" s="19" t="s">
        <v>83</v>
      </c>
      <c r="D7162" s="19" t="s">
        <v>270</v>
      </c>
      <c r="E7162" s="19" t="s">
        <v>271</v>
      </c>
      <c r="F7162" s="19" t="s">
        <v>202</v>
      </c>
      <c r="G7162" s="19" t="s">
        <v>203</v>
      </c>
      <c r="H7162" s="25">
        <v>3.6167617287863228E-5</v>
      </c>
    </row>
    <row r="7163" spans="1:8" x14ac:dyDescent="0.25">
      <c r="A7163" s="19" t="s">
        <v>90</v>
      </c>
      <c r="B7163" s="19" t="s">
        <v>91</v>
      </c>
      <c r="C7163" s="19" t="s">
        <v>83</v>
      </c>
      <c r="D7163" s="19" t="s">
        <v>276</v>
      </c>
      <c r="E7163" s="19" t="s">
        <v>277</v>
      </c>
      <c r="F7163" s="19" t="s">
        <v>94</v>
      </c>
      <c r="G7163" s="19" t="s">
        <v>95</v>
      </c>
      <c r="H7163" s="25">
        <v>4.5334029965555502E-6</v>
      </c>
    </row>
    <row r="7164" spans="1:8" x14ac:dyDescent="0.25">
      <c r="A7164" s="19" t="s">
        <v>90</v>
      </c>
      <c r="B7164" s="19" t="s">
        <v>91</v>
      </c>
      <c r="C7164" s="19" t="s">
        <v>83</v>
      </c>
      <c r="D7164" s="19" t="s">
        <v>276</v>
      </c>
      <c r="E7164" s="19" t="s">
        <v>277</v>
      </c>
      <c r="F7164" s="19" t="s">
        <v>410</v>
      </c>
      <c r="G7164" s="19" t="s">
        <v>411</v>
      </c>
      <c r="H7164" s="25">
        <v>7.5512153389197033E-4</v>
      </c>
    </row>
    <row r="7165" spans="1:8" x14ac:dyDescent="0.25">
      <c r="A7165" s="19" t="s">
        <v>90</v>
      </c>
      <c r="B7165" s="19" t="s">
        <v>91</v>
      </c>
      <c r="C7165" s="19" t="s">
        <v>83</v>
      </c>
      <c r="D7165" s="19" t="s">
        <v>276</v>
      </c>
      <c r="E7165" s="19" t="s">
        <v>277</v>
      </c>
      <c r="F7165" s="19" t="s">
        <v>266</v>
      </c>
      <c r="G7165" s="19" t="s">
        <v>267</v>
      </c>
      <c r="H7165" s="25">
        <v>5.1362230564046275E-7</v>
      </c>
    </row>
    <row r="7166" spans="1:8" x14ac:dyDescent="0.25">
      <c r="A7166" s="19" t="s">
        <v>90</v>
      </c>
      <c r="B7166" s="19" t="s">
        <v>91</v>
      </c>
      <c r="C7166" s="19" t="s">
        <v>83</v>
      </c>
      <c r="D7166" s="19" t="s">
        <v>276</v>
      </c>
      <c r="E7166" s="19" t="s">
        <v>277</v>
      </c>
      <c r="F7166" s="19" t="s">
        <v>96</v>
      </c>
      <c r="G7166" s="19" t="s">
        <v>97</v>
      </c>
      <c r="H7166" s="25">
        <v>1.7442880542556246E-6</v>
      </c>
    </row>
    <row r="7167" spans="1:8" x14ac:dyDescent="0.25">
      <c r="A7167" s="19" t="s">
        <v>90</v>
      </c>
      <c r="B7167" s="19" t="s">
        <v>91</v>
      </c>
      <c r="C7167" s="19" t="s">
        <v>83</v>
      </c>
      <c r="D7167" s="19" t="s">
        <v>276</v>
      </c>
      <c r="E7167" s="19" t="s">
        <v>277</v>
      </c>
      <c r="F7167" s="19" t="s">
        <v>180</v>
      </c>
      <c r="G7167" s="19" t="s">
        <v>181</v>
      </c>
      <c r="H7167" s="25">
        <v>3.110460610965693E-7</v>
      </c>
    </row>
    <row r="7168" spans="1:8" x14ac:dyDescent="0.25">
      <c r="A7168" s="19" t="s">
        <v>90</v>
      </c>
      <c r="B7168" s="19" t="s">
        <v>91</v>
      </c>
      <c r="C7168" s="19" t="s">
        <v>83</v>
      </c>
      <c r="D7168" s="19" t="s">
        <v>276</v>
      </c>
      <c r="E7168" s="19" t="s">
        <v>277</v>
      </c>
      <c r="F7168" s="19" t="s">
        <v>98</v>
      </c>
      <c r="G7168" s="19" t="s">
        <v>99</v>
      </c>
      <c r="H7168" s="25">
        <v>1.3494809776264843E-6</v>
      </c>
    </row>
    <row r="7169" spans="1:8" x14ac:dyDescent="0.25">
      <c r="A7169" s="19" t="s">
        <v>90</v>
      </c>
      <c r="B7169" s="19" t="s">
        <v>91</v>
      </c>
      <c r="C7169" s="19" t="s">
        <v>83</v>
      </c>
      <c r="D7169" s="19" t="s">
        <v>276</v>
      </c>
      <c r="E7169" s="19" t="s">
        <v>277</v>
      </c>
      <c r="F7169" s="19" t="s">
        <v>168</v>
      </c>
      <c r="G7169" s="19" t="s">
        <v>169</v>
      </c>
      <c r="H7169" s="25">
        <v>8.2000651379657665E-4</v>
      </c>
    </row>
    <row r="7170" spans="1:8" x14ac:dyDescent="0.25">
      <c r="A7170" s="19" t="s">
        <v>90</v>
      </c>
      <c r="B7170" s="19" t="s">
        <v>91</v>
      </c>
      <c r="C7170" s="19" t="s">
        <v>83</v>
      </c>
      <c r="D7170" s="19" t="s">
        <v>276</v>
      </c>
      <c r="E7170" s="19" t="s">
        <v>277</v>
      </c>
      <c r="F7170" s="19" t="s">
        <v>172</v>
      </c>
      <c r="G7170" s="19" t="s">
        <v>173</v>
      </c>
      <c r="H7170" s="25">
        <v>1.2261960872998614E-6</v>
      </c>
    </row>
    <row r="7171" spans="1:8" x14ac:dyDescent="0.25">
      <c r="A7171" s="19" t="s">
        <v>90</v>
      </c>
      <c r="B7171" s="19" t="s">
        <v>91</v>
      </c>
      <c r="C7171" s="19" t="s">
        <v>83</v>
      </c>
      <c r="D7171" s="19" t="s">
        <v>276</v>
      </c>
      <c r="E7171" s="19" t="s">
        <v>277</v>
      </c>
      <c r="F7171" s="19" t="s">
        <v>100</v>
      </c>
      <c r="G7171" s="19" t="s">
        <v>101</v>
      </c>
      <c r="H7171" s="25">
        <v>3.2015755325916936E-5</v>
      </c>
    </row>
    <row r="7172" spans="1:8" x14ac:dyDescent="0.25">
      <c r="A7172" s="19" t="s">
        <v>90</v>
      </c>
      <c r="B7172" s="19" t="s">
        <v>91</v>
      </c>
      <c r="C7172" s="19" t="s">
        <v>83</v>
      </c>
      <c r="D7172" s="19" t="s">
        <v>276</v>
      </c>
      <c r="E7172" s="19" t="s">
        <v>277</v>
      </c>
      <c r="F7172" s="19" t="s">
        <v>102</v>
      </c>
      <c r="G7172" s="19" t="s">
        <v>103</v>
      </c>
      <c r="H7172" s="25">
        <v>3.9872155982092898E-7</v>
      </c>
    </row>
    <row r="7173" spans="1:8" x14ac:dyDescent="0.25">
      <c r="A7173" s="19" t="s">
        <v>90</v>
      </c>
      <c r="B7173" s="19" t="s">
        <v>91</v>
      </c>
      <c r="C7173" s="19" t="s">
        <v>83</v>
      </c>
      <c r="D7173" s="19" t="s">
        <v>276</v>
      </c>
      <c r="E7173" s="19" t="s">
        <v>277</v>
      </c>
      <c r="F7173" s="19" t="s">
        <v>104</v>
      </c>
      <c r="G7173" s="19" t="s">
        <v>105</v>
      </c>
      <c r="H7173" s="25">
        <v>1.1145201958348275E-5</v>
      </c>
    </row>
    <row r="7174" spans="1:8" x14ac:dyDescent="0.25">
      <c r="A7174" s="19" t="s">
        <v>90</v>
      </c>
      <c r="B7174" s="19" t="s">
        <v>91</v>
      </c>
      <c r="C7174" s="19" t="s">
        <v>83</v>
      </c>
      <c r="D7174" s="19" t="s">
        <v>276</v>
      </c>
      <c r="E7174" s="19" t="s">
        <v>277</v>
      </c>
      <c r="F7174" s="19" t="s">
        <v>106</v>
      </c>
      <c r="G7174" s="19" t="s">
        <v>107</v>
      </c>
      <c r="H7174" s="25">
        <v>1.4054481765556733E-5</v>
      </c>
    </row>
    <row r="7175" spans="1:8" x14ac:dyDescent="0.25">
      <c r="A7175" s="19" t="s">
        <v>90</v>
      </c>
      <c r="B7175" s="19" t="s">
        <v>91</v>
      </c>
      <c r="C7175" s="19" t="s">
        <v>83</v>
      </c>
      <c r="D7175" s="19" t="s">
        <v>276</v>
      </c>
      <c r="E7175" s="19" t="s">
        <v>277</v>
      </c>
      <c r="F7175" s="19" t="s">
        <v>110</v>
      </c>
      <c r="G7175" s="19" t="s">
        <v>111</v>
      </c>
      <c r="H7175" s="25">
        <v>1.2698549316220052E-5</v>
      </c>
    </row>
    <row r="7176" spans="1:8" x14ac:dyDescent="0.25">
      <c r="A7176" s="19" t="s">
        <v>90</v>
      </c>
      <c r="B7176" s="19" t="s">
        <v>91</v>
      </c>
      <c r="C7176" s="19" t="s">
        <v>83</v>
      </c>
      <c r="D7176" s="19" t="s">
        <v>276</v>
      </c>
      <c r="E7176" s="19" t="s">
        <v>277</v>
      </c>
      <c r="F7176" s="19" t="s">
        <v>206</v>
      </c>
      <c r="G7176" s="19" t="s">
        <v>207</v>
      </c>
      <c r="H7176" s="25">
        <v>3.5915227376543377E-6</v>
      </c>
    </row>
    <row r="7177" spans="1:8" x14ac:dyDescent="0.25">
      <c r="A7177" s="19" t="s">
        <v>90</v>
      </c>
      <c r="B7177" s="19" t="s">
        <v>91</v>
      </c>
      <c r="C7177" s="19" t="s">
        <v>83</v>
      </c>
      <c r="D7177" s="19" t="s">
        <v>276</v>
      </c>
      <c r="E7177" s="19" t="s">
        <v>277</v>
      </c>
      <c r="F7177" s="19" t="s">
        <v>208</v>
      </c>
      <c r="G7177" s="19" t="s">
        <v>209</v>
      </c>
      <c r="H7177" s="25">
        <v>6.5591498288424307E-7</v>
      </c>
    </row>
    <row r="7178" spans="1:8" x14ac:dyDescent="0.25">
      <c r="A7178" s="19" t="s">
        <v>90</v>
      </c>
      <c r="B7178" s="19" t="s">
        <v>91</v>
      </c>
      <c r="C7178" s="19" t="s">
        <v>83</v>
      </c>
      <c r="D7178" s="19" t="s">
        <v>276</v>
      </c>
      <c r="E7178" s="19" t="s">
        <v>277</v>
      </c>
      <c r="F7178" s="19" t="s">
        <v>112</v>
      </c>
      <c r="G7178" s="19" t="s">
        <v>113</v>
      </c>
      <c r="H7178" s="25">
        <v>9.5707550501108013E-7</v>
      </c>
    </row>
    <row r="7179" spans="1:8" x14ac:dyDescent="0.25">
      <c r="A7179" s="19" t="s">
        <v>90</v>
      </c>
      <c r="B7179" s="19" t="s">
        <v>91</v>
      </c>
      <c r="C7179" s="19" t="s">
        <v>83</v>
      </c>
      <c r="D7179" s="19" t="s">
        <v>276</v>
      </c>
      <c r="E7179" s="19" t="s">
        <v>277</v>
      </c>
      <c r="F7179" s="19" t="s">
        <v>120</v>
      </c>
      <c r="G7179" s="19" t="s">
        <v>121</v>
      </c>
      <c r="H7179" s="25">
        <v>1.1220524306246376E-5</v>
      </c>
    </row>
    <row r="7180" spans="1:8" x14ac:dyDescent="0.25">
      <c r="A7180" s="19" t="s">
        <v>90</v>
      </c>
      <c r="B7180" s="19" t="s">
        <v>91</v>
      </c>
      <c r="C7180" s="19" t="s">
        <v>83</v>
      </c>
      <c r="D7180" s="19" t="s">
        <v>276</v>
      </c>
      <c r="E7180" s="19" t="s">
        <v>277</v>
      </c>
      <c r="F7180" s="19" t="s">
        <v>188</v>
      </c>
      <c r="G7180" s="19" t="s">
        <v>189</v>
      </c>
      <c r="H7180" s="25">
        <v>6.69837576768419E-5</v>
      </c>
    </row>
    <row r="7181" spans="1:8" x14ac:dyDescent="0.25">
      <c r="A7181" s="19" t="s">
        <v>90</v>
      </c>
      <c r="B7181" s="19" t="s">
        <v>91</v>
      </c>
      <c r="C7181" s="19" t="s">
        <v>83</v>
      </c>
      <c r="D7181" s="19" t="s">
        <v>276</v>
      </c>
      <c r="E7181" s="19" t="s">
        <v>277</v>
      </c>
      <c r="F7181" s="19" t="s">
        <v>192</v>
      </c>
      <c r="G7181" s="19" t="s">
        <v>193</v>
      </c>
      <c r="H7181" s="25">
        <v>7.9913722353959581E-7</v>
      </c>
    </row>
    <row r="7182" spans="1:8" x14ac:dyDescent="0.25">
      <c r="A7182" s="19" t="s">
        <v>90</v>
      </c>
      <c r="B7182" s="19" t="s">
        <v>91</v>
      </c>
      <c r="C7182" s="19" t="s">
        <v>83</v>
      </c>
      <c r="D7182" s="19" t="s">
        <v>276</v>
      </c>
      <c r="E7182" s="19" t="s">
        <v>277</v>
      </c>
      <c r="F7182" s="19" t="s">
        <v>194</v>
      </c>
      <c r="G7182" s="19" t="s">
        <v>195</v>
      </c>
      <c r="H7182" s="25">
        <v>7.4048278257978514E-5</v>
      </c>
    </row>
    <row r="7183" spans="1:8" x14ac:dyDescent="0.25">
      <c r="A7183" s="19" t="s">
        <v>90</v>
      </c>
      <c r="B7183" s="19" t="s">
        <v>91</v>
      </c>
      <c r="C7183" s="19" t="s">
        <v>83</v>
      </c>
      <c r="D7183" s="19" t="s">
        <v>276</v>
      </c>
      <c r="E7183" s="19" t="s">
        <v>277</v>
      </c>
      <c r="F7183" s="19" t="s">
        <v>122</v>
      </c>
      <c r="G7183" s="19" t="s">
        <v>123</v>
      </c>
      <c r="H7183" s="25">
        <v>1.8524288016567875E-6</v>
      </c>
    </row>
    <row r="7184" spans="1:8" x14ac:dyDescent="0.25">
      <c r="A7184" s="19" t="s">
        <v>90</v>
      </c>
      <c r="B7184" s="19" t="s">
        <v>91</v>
      </c>
      <c r="C7184" s="19" t="s">
        <v>83</v>
      </c>
      <c r="D7184" s="19" t="s">
        <v>276</v>
      </c>
      <c r="E7184" s="19" t="s">
        <v>277</v>
      </c>
      <c r="F7184" s="19" t="s">
        <v>412</v>
      </c>
      <c r="G7184" s="19" t="s">
        <v>413</v>
      </c>
      <c r="H7184" s="25">
        <v>6.5990791966571768E-6</v>
      </c>
    </row>
    <row r="7185" spans="1:8" x14ac:dyDescent="0.25">
      <c r="A7185" s="19" t="s">
        <v>90</v>
      </c>
      <c r="B7185" s="19" t="s">
        <v>91</v>
      </c>
      <c r="C7185" s="19" t="s">
        <v>83</v>
      </c>
      <c r="D7185" s="19" t="s">
        <v>276</v>
      </c>
      <c r="E7185" s="19" t="s">
        <v>277</v>
      </c>
      <c r="F7185" s="19" t="s">
        <v>134</v>
      </c>
      <c r="G7185" s="19" t="s">
        <v>135</v>
      </c>
      <c r="H7185" s="25">
        <v>1.7720475734679332E-6</v>
      </c>
    </row>
    <row r="7186" spans="1:8" x14ac:dyDescent="0.25">
      <c r="A7186" s="19" t="s">
        <v>90</v>
      </c>
      <c r="B7186" s="19" t="s">
        <v>91</v>
      </c>
      <c r="C7186" s="19" t="s">
        <v>83</v>
      </c>
      <c r="D7186" s="19" t="s">
        <v>276</v>
      </c>
      <c r="E7186" s="19" t="s">
        <v>277</v>
      </c>
      <c r="F7186" s="19" t="s">
        <v>136</v>
      </c>
      <c r="G7186" s="19" t="s">
        <v>137</v>
      </c>
      <c r="H7186" s="25">
        <v>1.2884511887937715E-6</v>
      </c>
    </row>
    <row r="7187" spans="1:8" x14ac:dyDescent="0.25">
      <c r="A7187" s="19" t="s">
        <v>90</v>
      </c>
      <c r="B7187" s="19" t="s">
        <v>91</v>
      </c>
      <c r="C7187" s="19" t="s">
        <v>83</v>
      </c>
      <c r="D7187" s="19" t="s">
        <v>276</v>
      </c>
      <c r="E7187" s="19" t="s">
        <v>277</v>
      </c>
      <c r="F7187" s="19" t="s">
        <v>138</v>
      </c>
      <c r="G7187" s="19" t="s">
        <v>139</v>
      </c>
      <c r="H7187" s="25">
        <v>4.0464507631585488E-6</v>
      </c>
    </row>
    <row r="7188" spans="1:8" x14ac:dyDescent="0.25">
      <c r="A7188" s="19" t="s">
        <v>90</v>
      </c>
      <c r="B7188" s="19" t="s">
        <v>91</v>
      </c>
      <c r="C7188" s="19" t="s">
        <v>83</v>
      </c>
      <c r="D7188" s="19" t="s">
        <v>276</v>
      </c>
      <c r="E7188" s="19" t="s">
        <v>277</v>
      </c>
      <c r="F7188" s="19" t="s">
        <v>142</v>
      </c>
      <c r="G7188" s="19" t="s">
        <v>143</v>
      </c>
      <c r="H7188" s="25">
        <v>2.9868124851703695E-6</v>
      </c>
    </row>
    <row r="7189" spans="1:8" x14ac:dyDescent="0.25">
      <c r="A7189" s="19" t="s">
        <v>90</v>
      </c>
      <c r="B7189" s="19" t="s">
        <v>91</v>
      </c>
      <c r="C7189" s="19" t="s">
        <v>83</v>
      </c>
      <c r="D7189" s="19" t="s">
        <v>276</v>
      </c>
      <c r="E7189" s="19" t="s">
        <v>277</v>
      </c>
      <c r="F7189" s="19" t="s">
        <v>144</v>
      </c>
      <c r="G7189" s="19" t="s">
        <v>145</v>
      </c>
      <c r="H7189" s="25">
        <v>2.2265977543652658E-5</v>
      </c>
    </row>
    <row r="7190" spans="1:8" x14ac:dyDescent="0.25">
      <c r="A7190" s="19" t="s">
        <v>90</v>
      </c>
      <c r="B7190" s="19" t="s">
        <v>91</v>
      </c>
      <c r="C7190" s="19" t="s">
        <v>83</v>
      </c>
      <c r="D7190" s="19" t="s">
        <v>276</v>
      </c>
      <c r="E7190" s="19" t="s">
        <v>277</v>
      </c>
      <c r="F7190" s="19" t="s">
        <v>146</v>
      </c>
      <c r="G7190" s="19" t="s">
        <v>147</v>
      </c>
      <c r="H7190" s="25">
        <v>2.0721287124614788E-6</v>
      </c>
    </row>
    <row r="7191" spans="1:8" x14ac:dyDescent="0.25">
      <c r="A7191" s="19" t="s">
        <v>90</v>
      </c>
      <c r="B7191" s="19" t="s">
        <v>91</v>
      </c>
      <c r="C7191" s="19" t="s">
        <v>83</v>
      </c>
      <c r="D7191" s="19" t="s">
        <v>276</v>
      </c>
      <c r="E7191" s="19" t="s">
        <v>277</v>
      </c>
      <c r="F7191" s="19" t="s">
        <v>152</v>
      </c>
      <c r="G7191" s="19" t="s">
        <v>153</v>
      </c>
      <c r="H7191" s="25">
        <v>3.3980177098228803E-4</v>
      </c>
    </row>
    <row r="7192" spans="1:8" x14ac:dyDescent="0.25">
      <c r="A7192" s="19" t="s">
        <v>90</v>
      </c>
      <c r="B7192" s="19" t="s">
        <v>91</v>
      </c>
      <c r="C7192" s="19" t="s">
        <v>83</v>
      </c>
      <c r="D7192" s="19" t="s">
        <v>276</v>
      </c>
      <c r="E7192" s="19" t="s">
        <v>277</v>
      </c>
      <c r="F7192" s="19" t="s">
        <v>156</v>
      </c>
      <c r="G7192" s="19" t="s">
        <v>157</v>
      </c>
      <c r="H7192" s="25">
        <v>9.4496413509946754E-6</v>
      </c>
    </row>
    <row r="7193" spans="1:8" x14ac:dyDescent="0.25">
      <c r="A7193" s="19" t="s">
        <v>90</v>
      </c>
      <c r="B7193" s="19" t="s">
        <v>91</v>
      </c>
      <c r="C7193" s="19" t="s">
        <v>83</v>
      </c>
      <c r="D7193" s="19" t="s">
        <v>276</v>
      </c>
      <c r="E7193" s="19" t="s">
        <v>277</v>
      </c>
      <c r="F7193" s="19" t="s">
        <v>158</v>
      </c>
      <c r="G7193" s="19" t="s">
        <v>159</v>
      </c>
      <c r="H7193" s="25">
        <v>1.3821358598555444E-7</v>
      </c>
    </row>
    <row r="7194" spans="1:8" x14ac:dyDescent="0.25">
      <c r="A7194" s="19" t="s">
        <v>90</v>
      </c>
      <c r="B7194" s="19" t="s">
        <v>91</v>
      </c>
      <c r="C7194" s="19" t="s">
        <v>83</v>
      </c>
      <c r="D7194" s="19" t="s">
        <v>276</v>
      </c>
      <c r="E7194" s="19" t="s">
        <v>277</v>
      </c>
      <c r="F7194" s="19" t="s">
        <v>162</v>
      </c>
      <c r="G7194" s="19" t="s">
        <v>163</v>
      </c>
      <c r="H7194" s="25">
        <v>2.0205914240181526E-5</v>
      </c>
    </row>
    <row r="7195" spans="1:8" x14ac:dyDescent="0.25">
      <c r="A7195" s="19" t="s">
        <v>90</v>
      </c>
      <c r="B7195" s="19" t="s">
        <v>91</v>
      </c>
      <c r="C7195" s="19" t="s">
        <v>83</v>
      </c>
      <c r="D7195" s="19" t="s">
        <v>276</v>
      </c>
      <c r="E7195" s="19" t="s">
        <v>277</v>
      </c>
      <c r="F7195" s="19" t="s">
        <v>218</v>
      </c>
      <c r="G7195" s="19" t="s">
        <v>219</v>
      </c>
      <c r="H7195" s="25">
        <v>4.078975251533089E-6</v>
      </c>
    </row>
    <row r="7196" spans="1:8" x14ac:dyDescent="0.25">
      <c r="A7196" s="19" t="s">
        <v>90</v>
      </c>
      <c r="B7196" s="19" t="s">
        <v>91</v>
      </c>
      <c r="C7196" s="19" t="s">
        <v>83</v>
      </c>
      <c r="D7196" s="19" t="s">
        <v>278</v>
      </c>
      <c r="E7196" s="19" t="s">
        <v>279</v>
      </c>
      <c r="F7196" s="19" t="s">
        <v>94</v>
      </c>
      <c r="G7196" s="19" t="s">
        <v>95</v>
      </c>
      <c r="H7196" s="25">
        <v>2.518931252448433E-4</v>
      </c>
    </row>
    <row r="7197" spans="1:8" x14ac:dyDescent="0.25">
      <c r="A7197" s="19" t="s">
        <v>90</v>
      </c>
      <c r="B7197" s="19" t="s">
        <v>91</v>
      </c>
      <c r="C7197" s="19" t="s">
        <v>83</v>
      </c>
      <c r="D7197" s="19" t="s">
        <v>278</v>
      </c>
      <c r="E7197" s="19" t="s">
        <v>279</v>
      </c>
      <c r="F7197" s="19" t="s">
        <v>410</v>
      </c>
      <c r="G7197" s="19" t="s">
        <v>411</v>
      </c>
      <c r="H7197" s="25">
        <v>4.9312658284571424E-2</v>
      </c>
    </row>
    <row r="7198" spans="1:8" x14ac:dyDescent="0.25">
      <c r="A7198" s="19" t="s">
        <v>90</v>
      </c>
      <c r="B7198" s="19" t="s">
        <v>91</v>
      </c>
      <c r="C7198" s="19" t="s">
        <v>83</v>
      </c>
      <c r="D7198" s="19" t="s">
        <v>278</v>
      </c>
      <c r="E7198" s="19" t="s">
        <v>279</v>
      </c>
      <c r="F7198" s="19" t="s">
        <v>98</v>
      </c>
      <c r="G7198" s="19" t="s">
        <v>99</v>
      </c>
      <c r="H7198" s="25">
        <v>7.7056421813053943E-5</v>
      </c>
    </row>
    <row r="7199" spans="1:8" x14ac:dyDescent="0.25">
      <c r="A7199" s="19" t="s">
        <v>90</v>
      </c>
      <c r="B7199" s="19" t="s">
        <v>91</v>
      </c>
      <c r="C7199" s="19" t="s">
        <v>83</v>
      </c>
      <c r="D7199" s="19" t="s">
        <v>278</v>
      </c>
      <c r="E7199" s="19" t="s">
        <v>279</v>
      </c>
      <c r="F7199" s="19" t="s">
        <v>168</v>
      </c>
      <c r="G7199" s="19" t="s">
        <v>169</v>
      </c>
      <c r="H7199" s="25">
        <v>3.3854167531270463E-2</v>
      </c>
    </row>
    <row r="7200" spans="1:8" x14ac:dyDescent="0.25">
      <c r="A7200" s="19" t="s">
        <v>90</v>
      </c>
      <c r="B7200" s="19" t="s">
        <v>91</v>
      </c>
      <c r="C7200" s="19" t="s">
        <v>83</v>
      </c>
      <c r="D7200" s="19" t="s">
        <v>278</v>
      </c>
      <c r="E7200" s="19" t="s">
        <v>279</v>
      </c>
      <c r="F7200" s="19" t="s">
        <v>172</v>
      </c>
      <c r="G7200" s="19" t="s">
        <v>173</v>
      </c>
      <c r="H7200" s="25">
        <v>6.3075222361990381E-5</v>
      </c>
    </row>
    <row r="7201" spans="1:8" x14ac:dyDescent="0.25">
      <c r="A7201" s="19" t="s">
        <v>90</v>
      </c>
      <c r="B7201" s="19" t="s">
        <v>91</v>
      </c>
      <c r="C7201" s="19" t="s">
        <v>83</v>
      </c>
      <c r="D7201" s="19" t="s">
        <v>278</v>
      </c>
      <c r="E7201" s="19" t="s">
        <v>279</v>
      </c>
      <c r="F7201" s="19" t="s">
        <v>100</v>
      </c>
      <c r="G7201" s="19" t="s">
        <v>101</v>
      </c>
      <c r="H7201" s="25">
        <v>1.7437890005240623E-3</v>
      </c>
    </row>
    <row r="7202" spans="1:8" x14ac:dyDescent="0.25">
      <c r="A7202" s="19" t="s">
        <v>90</v>
      </c>
      <c r="B7202" s="19" t="s">
        <v>91</v>
      </c>
      <c r="C7202" s="19" t="s">
        <v>83</v>
      </c>
      <c r="D7202" s="19" t="s">
        <v>278</v>
      </c>
      <c r="E7202" s="19" t="s">
        <v>279</v>
      </c>
      <c r="F7202" s="19" t="s">
        <v>106</v>
      </c>
      <c r="G7202" s="19" t="s">
        <v>107</v>
      </c>
      <c r="H7202" s="25">
        <v>8.1678751324483088E-4</v>
      </c>
    </row>
    <row r="7203" spans="1:8" x14ac:dyDescent="0.25">
      <c r="A7203" s="19" t="s">
        <v>90</v>
      </c>
      <c r="B7203" s="19" t="s">
        <v>91</v>
      </c>
      <c r="C7203" s="19" t="s">
        <v>83</v>
      </c>
      <c r="D7203" s="19" t="s">
        <v>278</v>
      </c>
      <c r="E7203" s="19" t="s">
        <v>279</v>
      </c>
      <c r="F7203" s="19" t="s">
        <v>108</v>
      </c>
      <c r="G7203" s="19" t="s">
        <v>109</v>
      </c>
      <c r="H7203" s="25">
        <v>6.7546045778688966E-5</v>
      </c>
    </row>
    <row r="7204" spans="1:8" x14ac:dyDescent="0.25">
      <c r="A7204" s="19" t="s">
        <v>90</v>
      </c>
      <c r="B7204" s="19" t="s">
        <v>91</v>
      </c>
      <c r="C7204" s="19" t="s">
        <v>83</v>
      </c>
      <c r="D7204" s="19" t="s">
        <v>278</v>
      </c>
      <c r="E7204" s="19" t="s">
        <v>279</v>
      </c>
      <c r="F7204" s="19" t="s">
        <v>110</v>
      </c>
      <c r="G7204" s="19" t="s">
        <v>111</v>
      </c>
      <c r="H7204" s="25">
        <v>8.0206953065256072E-4</v>
      </c>
    </row>
    <row r="7205" spans="1:8" x14ac:dyDescent="0.25">
      <c r="A7205" s="19" t="s">
        <v>90</v>
      </c>
      <c r="B7205" s="19" t="s">
        <v>91</v>
      </c>
      <c r="C7205" s="19" t="s">
        <v>83</v>
      </c>
      <c r="D7205" s="19" t="s">
        <v>278</v>
      </c>
      <c r="E7205" s="19" t="s">
        <v>279</v>
      </c>
      <c r="F7205" s="19" t="s">
        <v>208</v>
      </c>
      <c r="G7205" s="19" t="s">
        <v>209</v>
      </c>
      <c r="H7205" s="25">
        <v>4.152283799251689E-5</v>
      </c>
    </row>
    <row r="7206" spans="1:8" x14ac:dyDescent="0.25">
      <c r="A7206" s="19" t="s">
        <v>90</v>
      </c>
      <c r="B7206" s="19" t="s">
        <v>91</v>
      </c>
      <c r="C7206" s="19" t="s">
        <v>83</v>
      </c>
      <c r="D7206" s="19" t="s">
        <v>278</v>
      </c>
      <c r="E7206" s="19" t="s">
        <v>279</v>
      </c>
      <c r="F7206" s="19" t="s">
        <v>112</v>
      </c>
      <c r="G7206" s="19" t="s">
        <v>113</v>
      </c>
      <c r="H7206" s="25">
        <v>5.5195736668212436E-5</v>
      </c>
    </row>
    <row r="7207" spans="1:8" x14ac:dyDescent="0.25">
      <c r="A7207" s="19" t="s">
        <v>90</v>
      </c>
      <c r="B7207" s="19" t="s">
        <v>91</v>
      </c>
      <c r="C7207" s="19" t="s">
        <v>83</v>
      </c>
      <c r="D7207" s="19" t="s">
        <v>278</v>
      </c>
      <c r="E7207" s="19" t="s">
        <v>279</v>
      </c>
      <c r="F7207" s="19" t="s">
        <v>272</v>
      </c>
      <c r="G7207" s="19" t="s">
        <v>273</v>
      </c>
      <c r="H7207" s="25">
        <v>4.1941486705874642E-4</v>
      </c>
    </row>
    <row r="7208" spans="1:8" x14ac:dyDescent="0.25">
      <c r="A7208" s="19" t="s">
        <v>90</v>
      </c>
      <c r="B7208" s="19" t="s">
        <v>91</v>
      </c>
      <c r="C7208" s="19" t="s">
        <v>83</v>
      </c>
      <c r="D7208" s="19" t="s">
        <v>278</v>
      </c>
      <c r="E7208" s="19" t="s">
        <v>279</v>
      </c>
      <c r="F7208" s="19" t="s">
        <v>114</v>
      </c>
      <c r="G7208" s="19" t="s">
        <v>115</v>
      </c>
      <c r="H7208" s="25">
        <v>3.9834247282555772E-4</v>
      </c>
    </row>
    <row r="7209" spans="1:8" x14ac:dyDescent="0.25">
      <c r="A7209" s="19" t="s">
        <v>90</v>
      </c>
      <c r="B7209" s="19" t="s">
        <v>91</v>
      </c>
      <c r="C7209" s="19" t="s">
        <v>83</v>
      </c>
      <c r="D7209" s="19" t="s">
        <v>278</v>
      </c>
      <c r="E7209" s="19" t="s">
        <v>279</v>
      </c>
      <c r="F7209" s="19" t="s">
        <v>120</v>
      </c>
      <c r="G7209" s="19" t="s">
        <v>121</v>
      </c>
      <c r="H7209" s="25">
        <v>6.5915209149301811E-4</v>
      </c>
    </row>
    <row r="7210" spans="1:8" x14ac:dyDescent="0.25">
      <c r="A7210" s="19" t="s">
        <v>90</v>
      </c>
      <c r="B7210" s="19" t="s">
        <v>91</v>
      </c>
      <c r="C7210" s="19" t="s">
        <v>83</v>
      </c>
      <c r="D7210" s="19" t="s">
        <v>278</v>
      </c>
      <c r="E7210" s="19" t="s">
        <v>279</v>
      </c>
      <c r="F7210" s="19" t="s">
        <v>186</v>
      </c>
      <c r="G7210" s="19" t="s">
        <v>187</v>
      </c>
      <c r="H7210" s="25">
        <v>6.0535716800662495E-5</v>
      </c>
    </row>
    <row r="7211" spans="1:8" x14ac:dyDescent="0.25">
      <c r="A7211" s="19" t="s">
        <v>90</v>
      </c>
      <c r="B7211" s="19" t="s">
        <v>91</v>
      </c>
      <c r="C7211" s="19" t="s">
        <v>83</v>
      </c>
      <c r="D7211" s="19" t="s">
        <v>278</v>
      </c>
      <c r="E7211" s="19" t="s">
        <v>279</v>
      </c>
      <c r="F7211" s="19" t="s">
        <v>192</v>
      </c>
      <c r="G7211" s="19" t="s">
        <v>193</v>
      </c>
      <c r="H7211" s="25">
        <v>4.3815279111014567E-5</v>
      </c>
    </row>
    <row r="7212" spans="1:8" x14ac:dyDescent="0.25">
      <c r="A7212" s="19" t="s">
        <v>90</v>
      </c>
      <c r="B7212" s="19" t="s">
        <v>91</v>
      </c>
      <c r="C7212" s="19" t="s">
        <v>83</v>
      </c>
      <c r="D7212" s="19" t="s">
        <v>278</v>
      </c>
      <c r="E7212" s="19" t="s">
        <v>279</v>
      </c>
      <c r="F7212" s="19" t="s">
        <v>194</v>
      </c>
      <c r="G7212" s="19" t="s">
        <v>195</v>
      </c>
      <c r="H7212" s="25">
        <v>3.9545099215607419E-3</v>
      </c>
    </row>
    <row r="7213" spans="1:8" x14ac:dyDescent="0.25">
      <c r="A7213" s="19" t="s">
        <v>90</v>
      </c>
      <c r="B7213" s="19" t="s">
        <v>91</v>
      </c>
      <c r="C7213" s="19" t="s">
        <v>83</v>
      </c>
      <c r="D7213" s="19" t="s">
        <v>278</v>
      </c>
      <c r="E7213" s="19" t="s">
        <v>279</v>
      </c>
      <c r="F7213" s="19" t="s">
        <v>122</v>
      </c>
      <c r="G7213" s="19" t="s">
        <v>123</v>
      </c>
      <c r="H7213" s="25">
        <v>1.1432535287087877E-4</v>
      </c>
    </row>
    <row r="7214" spans="1:8" x14ac:dyDescent="0.25">
      <c r="A7214" s="19" t="s">
        <v>90</v>
      </c>
      <c r="B7214" s="19" t="s">
        <v>91</v>
      </c>
      <c r="C7214" s="19" t="s">
        <v>83</v>
      </c>
      <c r="D7214" s="19" t="s">
        <v>278</v>
      </c>
      <c r="E7214" s="19" t="s">
        <v>279</v>
      </c>
      <c r="F7214" s="19" t="s">
        <v>412</v>
      </c>
      <c r="G7214" s="19" t="s">
        <v>413</v>
      </c>
      <c r="H7214" s="25">
        <v>5.5338670722645275E-4</v>
      </c>
    </row>
    <row r="7215" spans="1:8" x14ac:dyDescent="0.25">
      <c r="A7215" s="19" t="s">
        <v>90</v>
      </c>
      <c r="B7215" s="19" t="s">
        <v>91</v>
      </c>
      <c r="C7215" s="19" t="s">
        <v>83</v>
      </c>
      <c r="D7215" s="19" t="s">
        <v>278</v>
      </c>
      <c r="E7215" s="19" t="s">
        <v>279</v>
      </c>
      <c r="F7215" s="19" t="s">
        <v>134</v>
      </c>
      <c r="G7215" s="19" t="s">
        <v>135</v>
      </c>
      <c r="H7215" s="25">
        <v>1.074743608800764E-4</v>
      </c>
    </row>
    <row r="7216" spans="1:8" x14ac:dyDescent="0.25">
      <c r="A7216" s="19" t="s">
        <v>90</v>
      </c>
      <c r="B7216" s="19" t="s">
        <v>91</v>
      </c>
      <c r="C7216" s="19" t="s">
        <v>83</v>
      </c>
      <c r="D7216" s="19" t="s">
        <v>278</v>
      </c>
      <c r="E7216" s="19" t="s">
        <v>279</v>
      </c>
      <c r="F7216" s="19" t="s">
        <v>136</v>
      </c>
      <c r="G7216" s="19" t="s">
        <v>137</v>
      </c>
      <c r="H7216" s="25">
        <v>7.461951428381322E-5</v>
      </c>
    </row>
    <row r="7217" spans="1:8" x14ac:dyDescent="0.25">
      <c r="A7217" s="19" t="s">
        <v>90</v>
      </c>
      <c r="B7217" s="19" t="s">
        <v>91</v>
      </c>
      <c r="C7217" s="19" t="s">
        <v>83</v>
      </c>
      <c r="D7217" s="19" t="s">
        <v>278</v>
      </c>
      <c r="E7217" s="19" t="s">
        <v>279</v>
      </c>
      <c r="F7217" s="19" t="s">
        <v>138</v>
      </c>
      <c r="G7217" s="19" t="s">
        <v>139</v>
      </c>
      <c r="H7217" s="25">
        <v>2.1735081532119478E-4</v>
      </c>
    </row>
    <row r="7218" spans="1:8" x14ac:dyDescent="0.25">
      <c r="A7218" s="19" t="s">
        <v>90</v>
      </c>
      <c r="B7218" s="19" t="s">
        <v>91</v>
      </c>
      <c r="C7218" s="19" t="s">
        <v>83</v>
      </c>
      <c r="D7218" s="19" t="s">
        <v>278</v>
      </c>
      <c r="E7218" s="19" t="s">
        <v>279</v>
      </c>
      <c r="F7218" s="19" t="s">
        <v>198</v>
      </c>
      <c r="G7218" s="19" t="s">
        <v>199</v>
      </c>
      <c r="H7218" s="25">
        <v>1.5804172591222293E-3</v>
      </c>
    </row>
    <row r="7219" spans="1:8" x14ac:dyDescent="0.25">
      <c r="A7219" s="19" t="s">
        <v>90</v>
      </c>
      <c r="B7219" s="19" t="s">
        <v>91</v>
      </c>
      <c r="C7219" s="19" t="s">
        <v>83</v>
      </c>
      <c r="D7219" s="19" t="s">
        <v>278</v>
      </c>
      <c r="E7219" s="19" t="s">
        <v>279</v>
      </c>
      <c r="F7219" s="19" t="s">
        <v>142</v>
      </c>
      <c r="G7219" s="19" t="s">
        <v>143</v>
      </c>
      <c r="H7219" s="25">
        <v>1.5438130199546315E-4</v>
      </c>
    </row>
    <row r="7220" spans="1:8" x14ac:dyDescent="0.25">
      <c r="A7220" s="19" t="s">
        <v>90</v>
      </c>
      <c r="B7220" s="19" t="s">
        <v>91</v>
      </c>
      <c r="C7220" s="19" t="s">
        <v>83</v>
      </c>
      <c r="D7220" s="19" t="s">
        <v>278</v>
      </c>
      <c r="E7220" s="19" t="s">
        <v>279</v>
      </c>
      <c r="F7220" s="19" t="s">
        <v>144</v>
      </c>
      <c r="G7220" s="19" t="s">
        <v>145</v>
      </c>
      <c r="H7220" s="25">
        <v>1.4812781165103506E-3</v>
      </c>
    </row>
    <row r="7221" spans="1:8" x14ac:dyDescent="0.25">
      <c r="A7221" s="19" t="s">
        <v>90</v>
      </c>
      <c r="B7221" s="19" t="s">
        <v>91</v>
      </c>
      <c r="C7221" s="19" t="s">
        <v>83</v>
      </c>
      <c r="D7221" s="19" t="s">
        <v>278</v>
      </c>
      <c r="E7221" s="19" t="s">
        <v>279</v>
      </c>
      <c r="F7221" s="19" t="s">
        <v>146</v>
      </c>
      <c r="G7221" s="19" t="s">
        <v>147</v>
      </c>
      <c r="H7221" s="25">
        <v>1.1299780534325632E-4</v>
      </c>
    </row>
    <row r="7222" spans="1:8" x14ac:dyDescent="0.25">
      <c r="A7222" s="19" t="s">
        <v>90</v>
      </c>
      <c r="B7222" s="19" t="s">
        <v>91</v>
      </c>
      <c r="C7222" s="19" t="s">
        <v>83</v>
      </c>
      <c r="D7222" s="19" t="s">
        <v>278</v>
      </c>
      <c r="E7222" s="19" t="s">
        <v>279</v>
      </c>
      <c r="F7222" s="19" t="s">
        <v>150</v>
      </c>
      <c r="G7222" s="19" t="s">
        <v>151</v>
      </c>
      <c r="H7222" s="25">
        <v>3.2495541601970451E-4</v>
      </c>
    </row>
    <row r="7223" spans="1:8" x14ac:dyDescent="0.25">
      <c r="A7223" s="19" t="s">
        <v>90</v>
      </c>
      <c r="B7223" s="19" t="s">
        <v>91</v>
      </c>
      <c r="C7223" s="19" t="s">
        <v>83</v>
      </c>
      <c r="D7223" s="19" t="s">
        <v>278</v>
      </c>
      <c r="E7223" s="19" t="s">
        <v>279</v>
      </c>
      <c r="F7223" s="19" t="s">
        <v>152</v>
      </c>
      <c r="G7223" s="19" t="s">
        <v>153</v>
      </c>
      <c r="H7223" s="25">
        <v>1.9486926455651588E-2</v>
      </c>
    </row>
    <row r="7224" spans="1:8" x14ac:dyDescent="0.25">
      <c r="A7224" s="19" t="s">
        <v>90</v>
      </c>
      <c r="B7224" s="19" t="s">
        <v>91</v>
      </c>
      <c r="C7224" s="19" t="s">
        <v>83</v>
      </c>
      <c r="D7224" s="19" t="s">
        <v>278</v>
      </c>
      <c r="E7224" s="19" t="s">
        <v>279</v>
      </c>
      <c r="F7224" s="19" t="s">
        <v>262</v>
      </c>
      <c r="G7224" s="19" t="s">
        <v>263</v>
      </c>
      <c r="H7224" s="25">
        <v>1.4578386334464172E-3</v>
      </c>
    </row>
    <row r="7225" spans="1:8" x14ac:dyDescent="0.25">
      <c r="A7225" s="19" t="s">
        <v>90</v>
      </c>
      <c r="B7225" s="19" t="s">
        <v>91</v>
      </c>
      <c r="C7225" s="19" t="s">
        <v>83</v>
      </c>
      <c r="D7225" s="19" t="s">
        <v>278</v>
      </c>
      <c r="E7225" s="19" t="s">
        <v>279</v>
      </c>
      <c r="F7225" s="19" t="s">
        <v>156</v>
      </c>
      <c r="G7225" s="19" t="s">
        <v>157</v>
      </c>
      <c r="H7225" s="25">
        <v>5.882816663412019E-4</v>
      </c>
    </row>
    <row r="7226" spans="1:8" x14ac:dyDescent="0.25">
      <c r="A7226" s="19" t="s">
        <v>90</v>
      </c>
      <c r="B7226" s="19" t="s">
        <v>91</v>
      </c>
      <c r="C7226" s="19" t="s">
        <v>83</v>
      </c>
      <c r="D7226" s="19" t="s">
        <v>278</v>
      </c>
      <c r="E7226" s="19" t="s">
        <v>279</v>
      </c>
      <c r="F7226" s="19" t="s">
        <v>158</v>
      </c>
      <c r="G7226" s="19" t="s">
        <v>159</v>
      </c>
      <c r="H7226" s="25">
        <v>8.7647204738996356E-6</v>
      </c>
    </row>
    <row r="7227" spans="1:8" x14ac:dyDescent="0.25">
      <c r="A7227" s="19" t="s">
        <v>90</v>
      </c>
      <c r="B7227" s="19" t="s">
        <v>91</v>
      </c>
      <c r="C7227" s="19" t="s">
        <v>83</v>
      </c>
      <c r="D7227" s="19" t="s">
        <v>278</v>
      </c>
      <c r="E7227" s="19" t="s">
        <v>279</v>
      </c>
      <c r="F7227" s="19" t="s">
        <v>174</v>
      </c>
      <c r="G7227" s="19" t="s">
        <v>175</v>
      </c>
      <c r="H7227" s="25">
        <v>5.0905262562496384E-5</v>
      </c>
    </row>
    <row r="7228" spans="1:8" x14ac:dyDescent="0.25">
      <c r="A7228" s="19" t="s">
        <v>90</v>
      </c>
      <c r="B7228" s="19" t="s">
        <v>91</v>
      </c>
      <c r="C7228" s="19" t="s">
        <v>83</v>
      </c>
      <c r="D7228" s="19" t="s">
        <v>278</v>
      </c>
      <c r="E7228" s="19" t="s">
        <v>279</v>
      </c>
      <c r="F7228" s="19" t="s">
        <v>162</v>
      </c>
      <c r="G7228" s="19" t="s">
        <v>163</v>
      </c>
      <c r="H7228" s="25">
        <v>1.6235419084672271E-3</v>
      </c>
    </row>
    <row r="7229" spans="1:8" x14ac:dyDescent="0.25">
      <c r="A7229" s="19" t="s">
        <v>90</v>
      </c>
      <c r="B7229" s="19" t="s">
        <v>91</v>
      </c>
      <c r="C7229" s="19" t="s">
        <v>83</v>
      </c>
      <c r="D7229" s="19" t="s">
        <v>278</v>
      </c>
      <c r="E7229" s="19" t="s">
        <v>279</v>
      </c>
      <c r="F7229" s="19" t="s">
        <v>218</v>
      </c>
      <c r="G7229" s="19" t="s">
        <v>219</v>
      </c>
      <c r="H7229" s="25">
        <v>2.2448382305328765E-4</v>
      </c>
    </row>
    <row r="7230" spans="1:8" x14ac:dyDescent="0.25">
      <c r="A7230" s="19" t="s">
        <v>90</v>
      </c>
      <c r="B7230" s="19" t="s">
        <v>91</v>
      </c>
      <c r="C7230" s="19" t="s">
        <v>83</v>
      </c>
      <c r="D7230" s="19" t="s">
        <v>278</v>
      </c>
      <c r="E7230" s="19" t="s">
        <v>279</v>
      </c>
      <c r="F7230" s="19" t="s">
        <v>202</v>
      </c>
      <c r="G7230" s="19" t="s">
        <v>203</v>
      </c>
      <c r="H7230" s="25">
        <v>6.4118074410915267E-5</v>
      </c>
    </row>
    <row r="7231" spans="1:8" x14ac:dyDescent="0.25">
      <c r="A7231" s="19" t="s">
        <v>90</v>
      </c>
      <c r="B7231" s="19" t="s">
        <v>91</v>
      </c>
      <c r="C7231" s="19" t="s">
        <v>83</v>
      </c>
      <c r="D7231" s="19" t="s">
        <v>280</v>
      </c>
      <c r="E7231" s="19" t="s">
        <v>281</v>
      </c>
      <c r="F7231" s="19" t="s">
        <v>94</v>
      </c>
      <c r="G7231" s="19" t="s">
        <v>95</v>
      </c>
      <c r="H7231" s="25">
        <v>1.9292318885793586E-4</v>
      </c>
    </row>
    <row r="7232" spans="1:8" x14ac:dyDescent="0.25">
      <c r="A7232" s="19" t="s">
        <v>90</v>
      </c>
      <c r="B7232" s="19" t="s">
        <v>91</v>
      </c>
      <c r="C7232" s="19" t="s">
        <v>83</v>
      </c>
      <c r="D7232" s="19" t="s">
        <v>280</v>
      </c>
      <c r="E7232" s="19" t="s">
        <v>281</v>
      </c>
      <c r="F7232" s="19" t="s">
        <v>410</v>
      </c>
      <c r="G7232" s="19" t="s">
        <v>411</v>
      </c>
      <c r="H7232" s="25">
        <v>3.8016343296127929E-2</v>
      </c>
    </row>
    <row r="7233" spans="1:8" x14ac:dyDescent="0.25">
      <c r="A7233" s="19" t="s">
        <v>90</v>
      </c>
      <c r="B7233" s="19" t="s">
        <v>91</v>
      </c>
      <c r="C7233" s="19" t="s">
        <v>83</v>
      </c>
      <c r="D7233" s="19" t="s">
        <v>280</v>
      </c>
      <c r="E7233" s="19" t="s">
        <v>281</v>
      </c>
      <c r="F7233" s="19" t="s">
        <v>266</v>
      </c>
      <c r="G7233" s="19" t="s">
        <v>267</v>
      </c>
      <c r="H7233" s="25">
        <v>1.9635370513240153E-5</v>
      </c>
    </row>
    <row r="7234" spans="1:8" x14ac:dyDescent="0.25">
      <c r="A7234" s="19" t="s">
        <v>90</v>
      </c>
      <c r="B7234" s="19" t="s">
        <v>91</v>
      </c>
      <c r="C7234" s="19" t="s">
        <v>83</v>
      </c>
      <c r="D7234" s="19" t="s">
        <v>280</v>
      </c>
      <c r="E7234" s="19" t="s">
        <v>281</v>
      </c>
      <c r="F7234" s="19" t="s">
        <v>96</v>
      </c>
      <c r="G7234" s="19" t="s">
        <v>97</v>
      </c>
      <c r="H7234" s="25">
        <v>9.0787310030323229E-5</v>
      </c>
    </row>
    <row r="7235" spans="1:8" x14ac:dyDescent="0.25">
      <c r="A7235" s="19" t="s">
        <v>90</v>
      </c>
      <c r="B7235" s="19" t="s">
        <v>91</v>
      </c>
      <c r="C7235" s="19" t="s">
        <v>83</v>
      </c>
      <c r="D7235" s="19" t="s">
        <v>280</v>
      </c>
      <c r="E7235" s="19" t="s">
        <v>281</v>
      </c>
      <c r="F7235" s="19" t="s">
        <v>98</v>
      </c>
      <c r="G7235" s="19" t="s">
        <v>99</v>
      </c>
      <c r="H7235" s="25">
        <v>7.0557310917872674E-5</v>
      </c>
    </row>
    <row r="7236" spans="1:8" x14ac:dyDescent="0.25">
      <c r="A7236" s="19" t="s">
        <v>90</v>
      </c>
      <c r="B7236" s="19" t="s">
        <v>91</v>
      </c>
      <c r="C7236" s="19" t="s">
        <v>83</v>
      </c>
      <c r="D7236" s="19" t="s">
        <v>280</v>
      </c>
      <c r="E7236" s="19" t="s">
        <v>281</v>
      </c>
      <c r="F7236" s="19" t="s">
        <v>168</v>
      </c>
      <c r="G7236" s="19" t="s">
        <v>169</v>
      </c>
      <c r="H7236" s="25">
        <v>2.6341569599803837E-2</v>
      </c>
    </row>
    <row r="7237" spans="1:8" x14ac:dyDescent="0.25">
      <c r="A7237" s="19" t="s">
        <v>90</v>
      </c>
      <c r="B7237" s="19" t="s">
        <v>91</v>
      </c>
      <c r="C7237" s="19" t="s">
        <v>83</v>
      </c>
      <c r="D7237" s="19" t="s">
        <v>280</v>
      </c>
      <c r="E7237" s="19" t="s">
        <v>281</v>
      </c>
      <c r="F7237" s="19" t="s">
        <v>282</v>
      </c>
      <c r="G7237" s="19" t="s">
        <v>283</v>
      </c>
      <c r="H7237" s="25">
        <v>2.0791966084054761E-4</v>
      </c>
    </row>
    <row r="7238" spans="1:8" x14ac:dyDescent="0.25">
      <c r="A7238" s="19" t="s">
        <v>90</v>
      </c>
      <c r="B7238" s="19" t="s">
        <v>91</v>
      </c>
      <c r="C7238" s="19" t="s">
        <v>83</v>
      </c>
      <c r="D7238" s="19" t="s">
        <v>280</v>
      </c>
      <c r="E7238" s="19" t="s">
        <v>281</v>
      </c>
      <c r="F7238" s="19" t="s">
        <v>172</v>
      </c>
      <c r="G7238" s="19" t="s">
        <v>173</v>
      </c>
      <c r="H7238" s="25">
        <v>5.4476928160808666E-5</v>
      </c>
    </row>
    <row r="7239" spans="1:8" x14ac:dyDescent="0.25">
      <c r="A7239" s="19" t="s">
        <v>90</v>
      </c>
      <c r="B7239" s="19" t="s">
        <v>91</v>
      </c>
      <c r="C7239" s="19" t="s">
        <v>83</v>
      </c>
      <c r="D7239" s="19" t="s">
        <v>280</v>
      </c>
      <c r="E7239" s="19" t="s">
        <v>281</v>
      </c>
      <c r="F7239" s="19" t="s">
        <v>108</v>
      </c>
      <c r="G7239" s="19" t="s">
        <v>109</v>
      </c>
      <c r="H7239" s="25">
        <v>5.2909949403346871E-5</v>
      </c>
    </row>
    <row r="7240" spans="1:8" x14ac:dyDescent="0.25">
      <c r="A7240" s="19" t="s">
        <v>90</v>
      </c>
      <c r="B7240" s="19" t="s">
        <v>91</v>
      </c>
      <c r="C7240" s="19" t="s">
        <v>83</v>
      </c>
      <c r="D7240" s="19" t="s">
        <v>280</v>
      </c>
      <c r="E7240" s="19" t="s">
        <v>281</v>
      </c>
      <c r="F7240" s="19" t="s">
        <v>110</v>
      </c>
      <c r="G7240" s="19" t="s">
        <v>111</v>
      </c>
      <c r="H7240" s="25">
        <v>3.9998496791173225E-4</v>
      </c>
    </row>
    <row r="7241" spans="1:8" x14ac:dyDescent="0.25">
      <c r="A7241" s="19" t="s">
        <v>90</v>
      </c>
      <c r="B7241" s="19" t="s">
        <v>91</v>
      </c>
      <c r="C7241" s="19" t="s">
        <v>83</v>
      </c>
      <c r="D7241" s="19" t="s">
        <v>280</v>
      </c>
      <c r="E7241" s="19" t="s">
        <v>281</v>
      </c>
      <c r="F7241" s="19" t="s">
        <v>206</v>
      </c>
      <c r="G7241" s="19" t="s">
        <v>207</v>
      </c>
      <c r="H7241" s="25">
        <v>1.651231061970928E-4</v>
      </c>
    </row>
    <row r="7242" spans="1:8" x14ac:dyDescent="0.25">
      <c r="A7242" s="19" t="s">
        <v>90</v>
      </c>
      <c r="B7242" s="19" t="s">
        <v>91</v>
      </c>
      <c r="C7242" s="19" t="s">
        <v>83</v>
      </c>
      <c r="D7242" s="19" t="s">
        <v>280</v>
      </c>
      <c r="E7242" s="19" t="s">
        <v>281</v>
      </c>
      <c r="F7242" s="19" t="s">
        <v>208</v>
      </c>
      <c r="G7242" s="19" t="s">
        <v>209</v>
      </c>
      <c r="H7242" s="25">
        <v>2.8676227011715051E-5</v>
      </c>
    </row>
    <row r="7243" spans="1:8" x14ac:dyDescent="0.25">
      <c r="A7243" s="19" t="s">
        <v>90</v>
      </c>
      <c r="B7243" s="19" t="s">
        <v>91</v>
      </c>
      <c r="C7243" s="19" t="s">
        <v>83</v>
      </c>
      <c r="D7243" s="19" t="s">
        <v>280</v>
      </c>
      <c r="E7243" s="19" t="s">
        <v>281</v>
      </c>
      <c r="F7243" s="19" t="s">
        <v>118</v>
      </c>
      <c r="G7243" s="19" t="s">
        <v>119</v>
      </c>
      <c r="H7243" s="25">
        <v>4.0225262512312549E-4</v>
      </c>
    </row>
    <row r="7244" spans="1:8" x14ac:dyDescent="0.25">
      <c r="A7244" s="19" t="s">
        <v>90</v>
      </c>
      <c r="B7244" s="19" t="s">
        <v>91</v>
      </c>
      <c r="C7244" s="19" t="s">
        <v>83</v>
      </c>
      <c r="D7244" s="19" t="s">
        <v>280</v>
      </c>
      <c r="E7244" s="19" t="s">
        <v>281</v>
      </c>
      <c r="F7244" s="19" t="s">
        <v>186</v>
      </c>
      <c r="G7244" s="19" t="s">
        <v>187</v>
      </c>
      <c r="H7244" s="25">
        <v>3.2642256000187293E-5</v>
      </c>
    </row>
    <row r="7245" spans="1:8" x14ac:dyDescent="0.25">
      <c r="A7245" s="19" t="s">
        <v>90</v>
      </c>
      <c r="B7245" s="19" t="s">
        <v>91</v>
      </c>
      <c r="C7245" s="19" t="s">
        <v>83</v>
      </c>
      <c r="D7245" s="19" t="s">
        <v>280</v>
      </c>
      <c r="E7245" s="19" t="s">
        <v>281</v>
      </c>
      <c r="F7245" s="19" t="s">
        <v>122</v>
      </c>
      <c r="G7245" s="19" t="s">
        <v>123</v>
      </c>
      <c r="H7245" s="25">
        <v>9.332743476511449E-5</v>
      </c>
    </row>
    <row r="7246" spans="1:8" x14ac:dyDescent="0.25">
      <c r="A7246" s="19" t="s">
        <v>90</v>
      </c>
      <c r="B7246" s="19" t="s">
        <v>91</v>
      </c>
      <c r="C7246" s="19" t="s">
        <v>83</v>
      </c>
      <c r="D7246" s="19" t="s">
        <v>280</v>
      </c>
      <c r="E7246" s="19" t="s">
        <v>281</v>
      </c>
      <c r="F7246" s="19" t="s">
        <v>126</v>
      </c>
      <c r="G7246" s="19" t="s">
        <v>127</v>
      </c>
      <c r="H7246" s="25">
        <v>3.2817699527691965E-5</v>
      </c>
    </row>
    <row r="7247" spans="1:8" x14ac:dyDescent="0.25">
      <c r="A7247" s="19" t="s">
        <v>90</v>
      </c>
      <c r="B7247" s="19" t="s">
        <v>91</v>
      </c>
      <c r="C7247" s="19" t="s">
        <v>83</v>
      </c>
      <c r="D7247" s="19" t="s">
        <v>280</v>
      </c>
      <c r="E7247" s="19" t="s">
        <v>281</v>
      </c>
      <c r="F7247" s="19" t="s">
        <v>130</v>
      </c>
      <c r="G7247" s="19" t="s">
        <v>131</v>
      </c>
      <c r="H7247" s="25">
        <v>8.7229252643102289E-4</v>
      </c>
    </row>
    <row r="7248" spans="1:8" x14ac:dyDescent="0.25">
      <c r="A7248" s="19" t="s">
        <v>90</v>
      </c>
      <c r="B7248" s="19" t="s">
        <v>91</v>
      </c>
      <c r="C7248" s="19" t="s">
        <v>83</v>
      </c>
      <c r="D7248" s="19" t="s">
        <v>280</v>
      </c>
      <c r="E7248" s="19" t="s">
        <v>281</v>
      </c>
      <c r="F7248" s="19" t="s">
        <v>412</v>
      </c>
      <c r="G7248" s="19" t="s">
        <v>413</v>
      </c>
      <c r="H7248" s="25">
        <v>3.3234413235752586E-4</v>
      </c>
    </row>
    <row r="7249" spans="1:8" x14ac:dyDescent="0.25">
      <c r="A7249" s="19" t="s">
        <v>90</v>
      </c>
      <c r="B7249" s="19" t="s">
        <v>91</v>
      </c>
      <c r="C7249" s="19" t="s">
        <v>83</v>
      </c>
      <c r="D7249" s="19" t="s">
        <v>280</v>
      </c>
      <c r="E7249" s="19" t="s">
        <v>281</v>
      </c>
      <c r="F7249" s="19" t="s">
        <v>134</v>
      </c>
      <c r="G7249" s="19" t="s">
        <v>135</v>
      </c>
      <c r="H7249" s="25">
        <v>7.1419982065143835E-5</v>
      </c>
    </row>
    <row r="7250" spans="1:8" x14ac:dyDescent="0.25">
      <c r="A7250" s="19" t="s">
        <v>90</v>
      </c>
      <c r="B7250" s="19" t="s">
        <v>91</v>
      </c>
      <c r="C7250" s="19" t="s">
        <v>83</v>
      </c>
      <c r="D7250" s="19" t="s">
        <v>280</v>
      </c>
      <c r="E7250" s="19" t="s">
        <v>281</v>
      </c>
      <c r="F7250" s="19" t="s">
        <v>138</v>
      </c>
      <c r="G7250" s="19" t="s">
        <v>139</v>
      </c>
      <c r="H7250" s="25">
        <v>1.6870225744218192E-4</v>
      </c>
    </row>
    <row r="7251" spans="1:8" x14ac:dyDescent="0.25">
      <c r="A7251" s="19" t="s">
        <v>90</v>
      </c>
      <c r="B7251" s="19" t="s">
        <v>91</v>
      </c>
      <c r="C7251" s="19" t="s">
        <v>83</v>
      </c>
      <c r="D7251" s="19" t="s">
        <v>280</v>
      </c>
      <c r="E7251" s="19" t="s">
        <v>281</v>
      </c>
      <c r="F7251" s="19" t="s">
        <v>198</v>
      </c>
      <c r="G7251" s="19" t="s">
        <v>199</v>
      </c>
      <c r="H7251" s="25">
        <v>1.164931566553608E-3</v>
      </c>
    </row>
    <row r="7252" spans="1:8" x14ac:dyDescent="0.25">
      <c r="A7252" s="19" t="s">
        <v>90</v>
      </c>
      <c r="B7252" s="19" t="s">
        <v>91</v>
      </c>
      <c r="C7252" s="19" t="s">
        <v>83</v>
      </c>
      <c r="D7252" s="19" t="s">
        <v>280</v>
      </c>
      <c r="E7252" s="19" t="s">
        <v>281</v>
      </c>
      <c r="F7252" s="19" t="s">
        <v>142</v>
      </c>
      <c r="G7252" s="19" t="s">
        <v>143</v>
      </c>
      <c r="H7252" s="25">
        <v>1.283882421881449E-4</v>
      </c>
    </row>
    <row r="7253" spans="1:8" x14ac:dyDescent="0.25">
      <c r="A7253" s="19" t="s">
        <v>90</v>
      </c>
      <c r="B7253" s="19" t="s">
        <v>91</v>
      </c>
      <c r="C7253" s="19" t="s">
        <v>83</v>
      </c>
      <c r="D7253" s="19" t="s">
        <v>280</v>
      </c>
      <c r="E7253" s="19" t="s">
        <v>281</v>
      </c>
      <c r="F7253" s="19" t="s">
        <v>144</v>
      </c>
      <c r="G7253" s="19" t="s">
        <v>145</v>
      </c>
      <c r="H7253" s="25">
        <v>1.0509343148847844E-3</v>
      </c>
    </row>
    <row r="7254" spans="1:8" x14ac:dyDescent="0.25">
      <c r="A7254" s="19" t="s">
        <v>90</v>
      </c>
      <c r="B7254" s="19" t="s">
        <v>91</v>
      </c>
      <c r="C7254" s="19" t="s">
        <v>83</v>
      </c>
      <c r="D7254" s="19" t="s">
        <v>280</v>
      </c>
      <c r="E7254" s="19" t="s">
        <v>281</v>
      </c>
      <c r="F7254" s="19" t="s">
        <v>146</v>
      </c>
      <c r="G7254" s="19" t="s">
        <v>147</v>
      </c>
      <c r="H7254" s="25">
        <v>9.6494827220755181E-5</v>
      </c>
    </row>
    <row r="7255" spans="1:8" x14ac:dyDescent="0.25">
      <c r="A7255" s="19" t="s">
        <v>90</v>
      </c>
      <c r="B7255" s="19" t="s">
        <v>91</v>
      </c>
      <c r="C7255" s="19" t="s">
        <v>83</v>
      </c>
      <c r="D7255" s="19" t="s">
        <v>280</v>
      </c>
      <c r="E7255" s="19" t="s">
        <v>281</v>
      </c>
      <c r="F7255" s="19" t="s">
        <v>150</v>
      </c>
      <c r="G7255" s="19" t="s">
        <v>151</v>
      </c>
      <c r="H7255" s="25">
        <v>2.361557343721913E-4</v>
      </c>
    </row>
    <row r="7256" spans="1:8" x14ac:dyDescent="0.25">
      <c r="A7256" s="19" t="s">
        <v>90</v>
      </c>
      <c r="B7256" s="19" t="s">
        <v>91</v>
      </c>
      <c r="C7256" s="19" t="s">
        <v>83</v>
      </c>
      <c r="D7256" s="19" t="s">
        <v>280</v>
      </c>
      <c r="E7256" s="19" t="s">
        <v>281</v>
      </c>
      <c r="F7256" s="19" t="s">
        <v>284</v>
      </c>
      <c r="G7256" s="19" t="s">
        <v>285</v>
      </c>
      <c r="H7256" s="25">
        <v>1.0829002725148049E-3</v>
      </c>
    </row>
    <row r="7257" spans="1:8" x14ac:dyDescent="0.25">
      <c r="A7257" s="19" t="s">
        <v>90</v>
      </c>
      <c r="B7257" s="19" t="s">
        <v>91</v>
      </c>
      <c r="C7257" s="19" t="s">
        <v>83</v>
      </c>
      <c r="D7257" s="19" t="s">
        <v>280</v>
      </c>
      <c r="E7257" s="19" t="s">
        <v>281</v>
      </c>
      <c r="F7257" s="19" t="s">
        <v>262</v>
      </c>
      <c r="G7257" s="19" t="s">
        <v>263</v>
      </c>
      <c r="H7257" s="25">
        <v>1.200817804051836E-3</v>
      </c>
    </row>
    <row r="7258" spans="1:8" x14ac:dyDescent="0.25">
      <c r="A7258" s="19" t="s">
        <v>90</v>
      </c>
      <c r="B7258" s="19" t="s">
        <v>91</v>
      </c>
      <c r="C7258" s="19" t="s">
        <v>83</v>
      </c>
      <c r="D7258" s="19" t="s">
        <v>280</v>
      </c>
      <c r="E7258" s="19" t="s">
        <v>281</v>
      </c>
      <c r="F7258" s="19" t="s">
        <v>156</v>
      </c>
      <c r="G7258" s="19" t="s">
        <v>157</v>
      </c>
      <c r="H7258" s="25">
        <v>4.3455568249679903E-4</v>
      </c>
    </row>
    <row r="7259" spans="1:8" x14ac:dyDescent="0.25">
      <c r="A7259" s="19" t="s">
        <v>90</v>
      </c>
      <c r="B7259" s="19" t="s">
        <v>91</v>
      </c>
      <c r="C7259" s="19" t="s">
        <v>83</v>
      </c>
      <c r="D7259" s="19" t="s">
        <v>280</v>
      </c>
      <c r="E7259" s="19" t="s">
        <v>281</v>
      </c>
      <c r="F7259" s="19" t="s">
        <v>158</v>
      </c>
      <c r="G7259" s="19" t="s">
        <v>159</v>
      </c>
      <c r="H7259" s="25">
        <v>6.503475180757736E-6</v>
      </c>
    </row>
    <row r="7260" spans="1:8" x14ac:dyDescent="0.25">
      <c r="A7260" s="19" t="s">
        <v>90</v>
      </c>
      <c r="B7260" s="19" t="s">
        <v>91</v>
      </c>
      <c r="C7260" s="19" t="s">
        <v>83</v>
      </c>
      <c r="D7260" s="19" t="s">
        <v>280</v>
      </c>
      <c r="E7260" s="19" t="s">
        <v>281</v>
      </c>
      <c r="F7260" s="19" t="s">
        <v>162</v>
      </c>
      <c r="G7260" s="19" t="s">
        <v>163</v>
      </c>
      <c r="H7260" s="25">
        <v>9.4964039014946099E-4</v>
      </c>
    </row>
    <row r="7261" spans="1:8" x14ac:dyDescent="0.25">
      <c r="A7261" s="19" t="s">
        <v>90</v>
      </c>
      <c r="B7261" s="19" t="s">
        <v>91</v>
      </c>
      <c r="C7261" s="19" t="s">
        <v>83</v>
      </c>
      <c r="D7261" s="19" t="s">
        <v>280</v>
      </c>
      <c r="E7261" s="19" t="s">
        <v>281</v>
      </c>
      <c r="F7261" s="19" t="s">
        <v>218</v>
      </c>
      <c r="G7261" s="19" t="s">
        <v>219</v>
      </c>
      <c r="H7261" s="25">
        <v>1.5839139952291626E-4</v>
      </c>
    </row>
    <row r="7262" spans="1:8" x14ac:dyDescent="0.25">
      <c r="A7262" s="19" t="s">
        <v>90</v>
      </c>
      <c r="B7262" s="19" t="s">
        <v>91</v>
      </c>
      <c r="C7262" s="19" t="s">
        <v>83</v>
      </c>
      <c r="D7262" s="19" t="s">
        <v>280</v>
      </c>
      <c r="E7262" s="19" t="s">
        <v>281</v>
      </c>
      <c r="F7262" s="19" t="s">
        <v>202</v>
      </c>
      <c r="G7262" s="19" t="s">
        <v>203</v>
      </c>
      <c r="H7262" s="25">
        <v>4.8459673941366457E-5</v>
      </c>
    </row>
    <row r="7263" spans="1:8" x14ac:dyDescent="0.25">
      <c r="A7263" s="19" t="s">
        <v>90</v>
      </c>
      <c r="B7263" s="19" t="s">
        <v>91</v>
      </c>
      <c r="C7263" s="19" t="s">
        <v>83</v>
      </c>
      <c r="D7263" s="19" t="s">
        <v>286</v>
      </c>
      <c r="E7263" s="19" t="s">
        <v>287</v>
      </c>
      <c r="F7263" s="19" t="s">
        <v>94</v>
      </c>
      <c r="G7263" s="19" t="s">
        <v>95</v>
      </c>
      <c r="H7263" s="25">
        <v>1.3590266105906401E-3</v>
      </c>
    </row>
    <row r="7264" spans="1:8" x14ac:dyDescent="0.25">
      <c r="A7264" s="19" t="s">
        <v>90</v>
      </c>
      <c r="B7264" s="19" t="s">
        <v>91</v>
      </c>
      <c r="C7264" s="19" t="s">
        <v>83</v>
      </c>
      <c r="D7264" s="19" t="s">
        <v>286</v>
      </c>
      <c r="E7264" s="19" t="s">
        <v>287</v>
      </c>
      <c r="F7264" s="19" t="s">
        <v>410</v>
      </c>
      <c r="G7264" s="19" t="s">
        <v>411</v>
      </c>
      <c r="H7264" s="25">
        <v>0.2339843023756496</v>
      </c>
    </row>
    <row r="7265" spans="1:8" x14ac:dyDescent="0.25">
      <c r="A7265" s="19" t="s">
        <v>90</v>
      </c>
      <c r="B7265" s="19" t="s">
        <v>91</v>
      </c>
      <c r="C7265" s="19" t="s">
        <v>83</v>
      </c>
      <c r="D7265" s="19" t="s">
        <v>286</v>
      </c>
      <c r="E7265" s="19" t="s">
        <v>287</v>
      </c>
      <c r="F7265" s="19" t="s">
        <v>166</v>
      </c>
      <c r="G7265" s="19" t="s">
        <v>167</v>
      </c>
      <c r="H7265" s="25">
        <v>2.3716034204360903E-5</v>
      </c>
    </row>
    <row r="7266" spans="1:8" x14ac:dyDescent="0.25">
      <c r="A7266" s="19" t="s">
        <v>90</v>
      </c>
      <c r="B7266" s="19" t="s">
        <v>91</v>
      </c>
      <c r="C7266" s="19" t="s">
        <v>83</v>
      </c>
      <c r="D7266" s="19" t="s">
        <v>286</v>
      </c>
      <c r="E7266" s="19" t="s">
        <v>287</v>
      </c>
      <c r="F7266" s="19" t="s">
        <v>98</v>
      </c>
      <c r="G7266" s="19" t="s">
        <v>99</v>
      </c>
      <c r="H7266" s="25">
        <v>3.6495152686897214E-4</v>
      </c>
    </row>
    <row r="7267" spans="1:8" x14ac:dyDescent="0.25">
      <c r="A7267" s="19" t="s">
        <v>90</v>
      </c>
      <c r="B7267" s="19" t="s">
        <v>91</v>
      </c>
      <c r="C7267" s="19" t="s">
        <v>83</v>
      </c>
      <c r="D7267" s="19" t="s">
        <v>286</v>
      </c>
      <c r="E7267" s="19" t="s">
        <v>287</v>
      </c>
      <c r="F7267" s="19" t="s">
        <v>168</v>
      </c>
      <c r="G7267" s="19" t="s">
        <v>169</v>
      </c>
      <c r="H7267" s="25">
        <v>0.21330758508048128</v>
      </c>
    </row>
    <row r="7268" spans="1:8" x14ac:dyDescent="0.25">
      <c r="A7268" s="19" t="s">
        <v>90</v>
      </c>
      <c r="B7268" s="19" t="s">
        <v>91</v>
      </c>
      <c r="C7268" s="19" t="s">
        <v>83</v>
      </c>
      <c r="D7268" s="19" t="s">
        <v>286</v>
      </c>
      <c r="E7268" s="19" t="s">
        <v>287</v>
      </c>
      <c r="F7268" s="19" t="s">
        <v>172</v>
      </c>
      <c r="G7268" s="19" t="s">
        <v>173</v>
      </c>
      <c r="H7268" s="25">
        <v>3.0647110406044201E-4</v>
      </c>
    </row>
    <row r="7269" spans="1:8" x14ac:dyDescent="0.25">
      <c r="A7269" s="19" t="s">
        <v>90</v>
      </c>
      <c r="B7269" s="19" t="s">
        <v>91</v>
      </c>
      <c r="C7269" s="19" t="s">
        <v>83</v>
      </c>
      <c r="D7269" s="19" t="s">
        <v>286</v>
      </c>
      <c r="E7269" s="19" t="s">
        <v>287</v>
      </c>
      <c r="F7269" s="19" t="s">
        <v>100</v>
      </c>
      <c r="G7269" s="19" t="s">
        <v>101</v>
      </c>
      <c r="H7269" s="25">
        <v>8.6598817814209379E-3</v>
      </c>
    </row>
    <row r="7270" spans="1:8" x14ac:dyDescent="0.25">
      <c r="A7270" s="19" t="s">
        <v>90</v>
      </c>
      <c r="B7270" s="19" t="s">
        <v>91</v>
      </c>
      <c r="C7270" s="19" t="s">
        <v>83</v>
      </c>
      <c r="D7270" s="19" t="s">
        <v>286</v>
      </c>
      <c r="E7270" s="19" t="s">
        <v>287</v>
      </c>
      <c r="F7270" s="19" t="s">
        <v>108</v>
      </c>
      <c r="G7270" s="19" t="s">
        <v>109</v>
      </c>
      <c r="H7270" s="25">
        <v>2.8093008925653205E-4</v>
      </c>
    </row>
    <row r="7271" spans="1:8" x14ac:dyDescent="0.25">
      <c r="A7271" s="19" t="s">
        <v>90</v>
      </c>
      <c r="B7271" s="19" t="s">
        <v>91</v>
      </c>
      <c r="C7271" s="19" t="s">
        <v>83</v>
      </c>
      <c r="D7271" s="19" t="s">
        <v>286</v>
      </c>
      <c r="E7271" s="19" t="s">
        <v>287</v>
      </c>
      <c r="F7271" s="19" t="s">
        <v>110</v>
      </c>
      <c r="G7271" s="19" t="s">
        <v>111</v>
      </c>
      <c r="H7271" s="25">
        <v>2.1588801437094755E-3</v>
      </c>
    </row>
    <row r="7272" spans="1:8" x14ac:dyDescent="0.25">
      <c r="A7272" s="19" t="s">
        <v>90</v>
      </c>
      <c r="B7272" s="19" t="s">
        <v>91</v>
      </c>
      <c r="C7272" s="19" t="s">
        <v>83</v>
      </c>
      <c r="D7272" s="19" t="s">
        <v>286</v>
      </c>
      <c r="E7272" s="19" t="s">
        <v>287</v>
      </c>
      <c r="F7272" s="19" t="s">
        <v>112</v>
      </c>
      <c r="G7272" s="19" t="s">
        <v>113</v>
      </c>
      <c r="H7272" s="25">
        <v>2.6561247184751747E-4</v>
      </c>
    </row>
    <row r="7273" spans="1:8" x14ac:dyDescent="0.25">
      <c r="A7273" s="19" t="s">
        <v>90</v>
      </c>
      <c r="B7273" s="19" t="s">
        <v>91</v>
      </c>
      <c r="C7273" s="19" t="s">
        <v>83</v>
      </c>
      <c r="D7273" s="19" t="s">
        <v>286</v>
      </c>
      <c r="E7273" s="19" t="s">
        <v>287</v>
      </c>
      <c r="F7273" s="19" t="s">
        <v>114</v>
      </c>
      <c r="G7273" s="19" t="s">
        <v>115</v>
      </c>
      <c r="H7273" s="25">
        <v>2.0018508365239294E-3</v>
      </c>
    </row>
    <row r="7274" spans="1:8" x14ac:dyDescent="0.25">
      <c r="A7274" s="19" t="s">
        <v>90</v>
      </c>
      <c r="B7274" s="19" t="s">
        <v>91</v>
      </c>
      <c r="C7274" s="19" t="s">
        <v>83</v>
      </c>
      <c r="D7274" s="19" t="s">
        <v>286</v>
      </c>
      <c r="E7274" s="19" t="s">
        <v>287</v>
      </c>
      <c r="F7274" s="19" t="s">
        <v>116</v>
      </c>
      <c r="G7274" s="19" t="s">
        <v>117</v>
      </c>
      <c r="H7274" s="25">
        <v>3.6505500193356131E-4</v>
      </c>
    </row>
    <row r="7275" spans="1:8" x14ac:dyDescent="0.25">
      <c r="A7275" s="19" t="s">
        <v>90</v>
      </c>
      <c r="B7275" s="19" t="s">
        <v>91</v>
      </c>
      <c r="C7275" s="19" t="s">
        <v>83</v>
      </c>
      <c r="D7275" s="19" t="s">
        <v>286</v>
      </c>
      <c r="E7275" s="19" t="s">
        <v>287</v>
      </c>
      <c r="F7275" s="19" t="s">
        <v>186</v>
      </c>
      <c r="G7275" s="19" t="s">
        <v>187</v>
      </c>
      <c r="H7275" s="25">
        <v>2.1813239318490922E-4</v>
      </c>
    </row>
    <row r="7276" spans="1:8" x14ac:dyDescent="0.25">
      <c r="A7276" s="19" t="s">
        <v>90</v>
      </c>
      <c r="B7276" s="19" t="s">
        <v>91</v>
      </c>
      <c r="C7276" s="19" t="s">
        <v>83</v>
      </c>
      <c r="D7276" s="19" t="s">
        <v>286</v>
      </c>
      <c r="E7276" s="19" t="s">
        <v>287</v>
      </c>
      <c r="F7276" s="19" t="s">
        <v>122</v>
      </c>
      <c r="G7276" s="19" t="s">
        <v>123</v>
      </c>
      <c r="H7276" s="25">
        <v>5.03900669640415E-4</v>
      </c>
    </row>
    <row r="7277" spans="1:8" x14ac:dyDescent="0.25">
      <c r="A7277" s="19" t="s">
        <v>90</v>
      </c>
      <c r="B7277" s="19" t="s">
        <v>91</v>
      </c>
      <c r="C7277" s="19" t="s">
        <v>83</v>
      </c>
      <c r="D7277" s="19" t="s">
        <v>286</v>
      </c>
      <c r="E7277" s="19" t="s">
        <v>287</v>
      </c>
      <c r="F7277" s="19" t="s">
        <v>412</v>
      </c>
      <c r="G7277" s="19" t="s">
        <v>413</v>
      </c>
      <c r="H7277" s="25">
        <v>1.5342008200630718E-3</v>
      </c>
    </row>
    <row r="7278" spans="1:8" x14ac:dyDescent="0.25">
      <c r="A7278" s="19" t="s">
        <v>90</v>
      </c>
      <c r="B7278" s="19" t="s">
        <v>91</v>
      </c>
      <c r="C7278" s="19" t="s">
        <v>83</v>
      </c>
      <c r="D7278" s="19" t="s">
        <v>286</v>
      </c>
      <c r="E7278" s="19" t="s">
        <v>287</v>
      </c>
      <c r="F7278" s="19" t="s">
        <v>134</v>
      </c>
      <c r="G7278" s="19" t="s">
        <v>135</v>
      </c>
      <c r="H7278" s="25">
        <v>4.4479147230459787E-4</v>
      </c>
    </row>
    <row r="7279" spans="1:8" x14ac:dyDescent="0.25">
      <c r="A7279" s="19" t="s">
        <v>90</v>
      </c>
      <c r="B7279" s="19" t="s">
        <v>91</v>
      </c>
      <c r="C7279" s="19" t="s">
        <v>83</v>
      </c>
      <c r="D7279" s="19" t="s">
        <v>286</v>
      </c>
      <c r="E7279" s="19" t="s">
        <v>287</v>
      </c>
      <c r="F7279" s="19" t="s">
        <v>138</v>
      </c>
      <c r="G7279" s="19" t="s">
        <v>139</v>
      </c>
      <c r="H7279" s="25">
        <v>1.032120201095957E-3</v>
      </c>
    </row>
    <row r="7280" spans="1:8" x14ac:dyDescent="0.25">
      <c r="A7280" s="19" t="s">
        <v>90</v>
      </c>
      <c r="B7280" s="19" t="s">
        <v>91</v>
      </c>
      <c r="C7280" s="19" t="s">
        <v>83</v>
      </c>
      <c r="D7280" s="19" t="s">
        <v>286</v>
      </c>
      <c r="E7280" s="19" t="s">
        <v>287</v>
      </c>
      <c r="F7280" s="19" t="s">
        <v>198</v>
      </c>
      <c r="G7280" s="19" t="s">
        <v>199</v>
      </c>
      <c r="H7280" s="25">
        <v>7.4301686770914975E-3</v>
      </c>
    </row>
    <row r="7281" spans="1:8" x14ac:dyDescent="0.25">
      <c r="A7281" s="19" t="s">
        <v>90</v>
      </c>
      <c r="B7281" s="19" t="s">
        <v>91</v>
      </c>
      <c r="C7281" s="19" t="s">
        <v>83</v>
      </c>
      <c r="D7281" s="19" t="s">
        <v>286</v>
      </c>
      <c r="E7281" s="19" t="s">
        <v>287</v>
      </c>
      <c r="F7281" s="19" t="s">
        <v>142</v>
      </c>
      <c r="G7281" s="19" t="s">
        <v>143</v>
      </c>
      <c r="H7281" s="25">
        <v>7.3013256991402698E-4</v>
      </c>
    </row>
    <row r="7282" spans="1:8" x14ac:dyDescent="0.25">
      <c r="A7282" s="19" t="s">
        <v>90</v>
      </c>
      <c r="B7282" s="19" t="s">
        <v>91</v>
      </c>
      <c r="C7282" s="19" t="s">
        <v>83</v>
      </c>
      <c r="D7282" s="19" t="s">
        <v>286</v>
      </c>
      <c r="E7282" s="19" t="s">
        <v>287</v>
      </c>
      <c r="F7282" s="19" t="s">
        <v>144</v>
      </c>
      <c r="G7282" s="19" t="s">
        <v>145</v>
      </c>
      <c r="H7282" s="25">
        <v>6.1976393694835649E-3</v>
      </c>
    </row>
    <row r="7283" spans="1:8" x14ac:dyDescent="0.25">
      <c r="A7283" s="19" t="s">
        <v>90</v>
      </c>
      <c r="B7283" s="19" t="s">
        <v>91</v>
      </c>
      <c r="C7283" s="19" t="s">
        <v>83</v>
      </c>
      <c r="D7283" s="19" t="s">
        <v>286</v>
      </c>
      <c r="E7283" s="19" t="s">
        <v>287</v>
      </c>
      <c r="F7283" s="19" t="s">
        <v>146</v>
      </c>
      <c r="G7283" s="19" t="s">
        <v>147</v>
      </c>
      <c r="H7283" s="25">
        <v>5.0293172170198146E-4</v>
      </c>
    </row>
    <row r="7284" spans="1:8" x14ac:dyDescent="0.25">
      <c r="A7284" s="19" t="s">
        <v>90</v>
      </c>
      <c r="B7284" s="19" t="s">
        <v>91</v>
      </c>
      <c r="C7284" s="19" t="s">
        <v>83</v>
      </c>
      <c r="D7284" s="19" t="s">
        <v>286</v>
      </c>
      <c r="E7284" s="19" t="s">
        <v>287</v>
      </c>
      <c r="F7284" s="19" t="s">
        <v>216</v>
      </c>
      <c r="G7284" s="19" t="s">
        <v>217</v>
      </c>
      <c r="H7284" s="25">
        <v>2.1649643830795343E-4</v>
      </c>
    </row>
    <row r="7285" spans="1:8" x14ac:dyDescent="0.25">
      <c r="A7285" s="19" t="s">
        <v>90</v>
      </c>
      <c r="B7285" s="19" t="s">
        <v>91</v>
      </c>
      <c r="C7285" s="19" t="s">
        <v>83</v>
      </c>
      <c r="D7285" s="19" t="s">
        <v>286</v>
      </c>
      <c r="E7285" s="19" t="s">
        <v>287</v>
      </c>
      <c r="F7285" s="19" t="s">
        <v>156</v>
      </c>
      <c r="G7285" s="19" t="s">
        <v>157</v>
      </c>
      <c r="H7285" s="25">
        <v>2.426866633480775E-3</v>
      </c>
    </row>
    <row r="7286" spans="1:8" x14ac:dyDescent="0.25">
      <c r="A7286" s="19" t="s">
        <v>90</v>
      </c>
      <c r="B7286" s="19" t="s">
        <v>91</v>
      </c>
      <c r="C7286" s="19" t="s">
        <v>83</v>
      </c>
      <c r="D7286" s="19" t="s">
        <v>286</v>
      </c>
      <c r="E7286" s="19" t="s">
        <v>287</v>
      </c>
      <c r="F7286" s="19" t="s">
        <v>158</v>
      </c>
      <c r="G7286" s="19" t="s">
        <v>159</v>
      </c>
      <c r="H7286" s="25">
        <v>3.836618687784678E-5</v>
      </c>
    </row>
    <row r="7287" spans="1:8" x14ac:dyDescent="0.25">
      <c r="A7287" s="19" t="s">
        <v>90</v>
      </c>
      <c r="B7287" s="19" t="s">
        <v>91</v>
      </c>
      <c r="C7287" s="19" t="s">
        <v>83</v>
      </c>
      <c r="D7287" s="19" t="s">
        <v>286</v>
      </c>
      <c r="E7287" s="19" t="s">
        <v>287</v>
      </c>
      <c r="F7287" s="19" t="s">
        <v>162</v>
      </c>
      <c r="G7287" s="19" t="s">
        <v>163</v>
      </c>
      <c r="H7287" s="25">
        <v>5.1644722563804315E-3</v>
      </c>
    </row>
    <row r="7288" spans="1:8" x14ac:dyDescent="0.25">
      <c r="A7288" s="19" t="s">
        <v>90</v>
      </c>
      <c r="B7288" s="19" t="s">
        <v>91</v>
      </c>
      <c r="C7288" s="19" t="s">
        <v>83</v>
      </c>
      <c r="D7288" s="19" t="s">
        <v>286</v>
      </c>
      <c r="E7288" s="19" t="s">
        <v>287</v>
      </c>
      <c r="F7288" s="19" t="s">
        <v>202</v>
      </c>
      <c r="G7288" s="19" t="s">
        <v>203</v>
      </c>
      <c r="H7288" s="25">
        <v>2.6610158192576965E-4</v>
      </c>
    </row>
    <row r="7289" spans="1:8" x14ac:dyDescent="0.25">
      <c r="A7289" s="19" t="s">
        <v>90</v>
      </c>
      <c r="B7289" s="19" t="s">
        <v>91</v>
      </c>
      <c r="C7289" s="19" t="s">
        <v>83</v>
      </c>
      <c r="D7289" s="19" t="s">
        <v>292</v>
      </c>
      <c r="E7289" s="19" t="s">
        <v>293</v>
      </c>
      <c r="F7289" s="19" t="s">
        <v>94</v>
      </c>
      <c r="G7289" s="19" t="s">
        <v>95</v>
      </c>
      <c r="H7289" s="25">
        <v>6.1706407709406904E-4</v>
      </c>
    </row>
    <row r="7290" spans="1:8" x14ac:dyDescent="0.25">
      <c r="A7290" s="19" t="s">
        <v>90</v>
      </c>
      <c r="B7290" s="19" t="s">
        <v>91</v>
      </c>
      <c r="C7290" s="19" t="s">
        <v>83</v>
      </c>
      <c r="D7290" s="19" t="s">
        <v>292</v>
      </c>
      <c r="E7290" s="19" t="s">
        <v>293</v>
      </c>
      <c r="F7290" s="19" t="s">
        <v>410</v>
      </c>
      <c r="G7290" s="19" t="s">
        <v>411</v>
      </c>
      <c r="H7290" s="25">
        <v>0.47825791223633241</v>
      </c>
    </row>
    <row r="7291" spans="1:8" x14ac:dyDescent="0.25">
      <c r="A7291" s="19" t="s">
        <v>90</v>
      </c>
      <c r="B7291" s="19" t="s">
        <v>91</v>
      </c>
      <c r="C7291" s="19" t="s">
        <v>83</v>
      </c>
      <c r="D7291" s="19" t="s">
        <v>292</v>
      </c>
      <c r="E7291" s="19" t="s">
        <v>293</v>
      </c>
      <c r="F7291" s="19" t="s">
        <v>98</v>
      </c>
      <c r="G7291" s="19" t="s">
        <v>99</v>
      </c>
      <c r="H7291" s="25">
        <v>4.5529353993166632E-5</v>
      </c>
    </row>
    <row r="7292" spans="1:8" x14ac:dyDescent="0.25">
      <c r="A7292" s="19" t="s">
        <v>90</v>
      </c>
      <c r="B7292" s="19" t="s">
        <v>91</v>
      </c>
      <c r="C7292" s="19" t="s">
        <v>83</v>
      </c>
      <c r="D7292" s="19" t="s">
        <v>292</v>
      </c>
      <c r="E7292" s="19" t="s">
        <v>293</v>
      </c>
      <c r="F7292" s="19" t="s">
        <v>168</v>
      </c>
      <c r="G7292" s="19" t="s">
        <v>169</v>
      </c>
      <c r="H7292" s="25">
        <v>7.889576538032593E-2</v>
      </c>
    </row>
    <row r="7293" spans="1:8" x14ac:dyDescent="0.25">
      <c r="A7293" s="19" t="s">
        <v>90</v>
      </c>
      <c r="B7293" s="19" t="s">
        <v>91</v>
      </c>
      <c r="C7293" s="19" t="s">
        <v>83</v>
      </c>
      <c r="D7293" s="19" t="s">
        <v>292</v>
      </c>
      <c r="E7293" s="19" t="s">
        <v>293</v>
      </c>
      <c r="F7293" s="19" t="s">
        <v>172</v>
      </c>
      <c r="G7293" s="19" t="s">
        <v>173</v>
      </c>
      <c r="H7293" s="25">
        <v>1.4393642386633865E-4</v>
      </c>
    </row>
    <row r="7294" spans="1:8" x14ac:dyDescent="0.25">
      <c r="A7294" s="19" t="s">
        <v>90</v>
      </c>
      <c r="B7294" s="19" t="s">
        <v>91</v>
      </c>
      <c r="C7294" s="19" t="s">
        <v>83</v>
      </c>
      <c r="D7294" s="19" t="s">
        <v>292</v>
      </c>
      <c r="E7294" s="19" t="s">
        <v>293</v>
      </c>
      <c r="F7294" s="19" t="s">
        <v>102</v>
      </c>
      <c r="G7294" s="19" t="s">
        <v>103</v>
      </c>
      <c r="H7294" s="25">
        <v>5.4409097687915232E-5</v>
      </c>
    </row>
    <row r="7295" spans="1:8" x14ac:dyDescent="0.25">
      <c r="A7295" s="19" t="s">
        <v>90</v>
      </c>
      <c r="B7295" s="19" t="s">
        <v>91</v>
      </c>
      <c r="C7295" s="19" t="s">
        <v>83</v>
      </c>
      <c r="D7295" s="19" t="s">
        <v>292</v>
      </c>
      <c r="E7295" s="19" t="s">
        <v>293</v>
      </c>
      <c r="F7295" s="19" t="s">
        <v>110</v>
      </c>
      <c r="G7295" s="19" t="s">
        <v>111</v>
      </c>
      <c r="H7295" s="25">
        <v>1.0928483752974073E-3</v>
      </c>
    </row>
    <row r="7296" spans="1:8" x14ac:dyDescent="0.25">
      <c r="A7296" s="19" t="s">
        <v>90</v>
      </c>
      <c r="B7296" s="19" t="s">
        <v>91</v>
      </c>
      <c r="C7296" s="19" t="s">
        <v>83</v>
      </c>
      <c r="D7296" s="19" t="s">
        <v>292</v>
      </c>
      <c r="E7296" s="19" t="s">
        <v>293</v>
      </c>
      <c r="F7296" s="19" t="s">
        <v>112</v>
      </c>
      <c r="G7296" s="19" t="s">
        <v>113</v>
      </c>
      <c r="H7296" s="25">
        <v>1.3764538356760101E-4</v>
      </c>
    </row>
    <row r="7297" spans="1:8" x14ac:dyDescent="0.25">
      <c r="A7297" s="19" t="s">
        <v>90</v>
      </c>
      <c r="B7297" s="19" t="s">
        <v>91</v>
      </c>
      <c r="C7297" s="19" t="s">
        <v>83</v>
      </c>
      <c r="D7297" s="19" t="s">
        <v>292</v>
      </c>
      <c r="E7297" s="19" t="s">
        <v>293</v>
      </c>
      <c r="F7297" s="19" t="s">
        <v>120</v>
      </c>
      <c r="G7297" s="19" t="s">
        <v>121</v>
      </c>
      <c r="H7297" s="25">
        <v>1.5749632205428038E-3</v>
      </c>
    </row>
    <row r="7298" spans="1:8" x14ac:dyDescent="0.25">
      <c r="A7298" s="19" t="s">
        <v>90</v>
      </c>
      <c r="B7298" s="19" t="s">
        <v>91</v>
      </c>
      <c r="C7298" s="19" t="s">
        <v>83</v>
      </c>
      <c r="D7298" s="19" t="s">
        <v>292</v>
      </c>
      <c r="E7298" s="19" t="s">
        <v>293</v>
      </c>
      <c r="F7298" s="19" t="s">
        <v>186</v>
      </c>
      <c r="G7298" s="19" t="s">
        <v>187</v>
      </c>
      <c r="H7298" s="25">
        <v>1.0781176278265551E-4</v>
      </c>
    </row>
    <row r="7299" spans="1:8" x14ac:dyDescent="0.25">
      <c r="A7299" s="19" t="s">
        <v>90</v>
      </c>
      <c r="B7299" s="19" t="s">
        <v>91</v>
      </c>
      <c r="C7299" s="19" t="s">
        <v>83</v>
      </c>
      <c r="D7299" s="19" t="s">
        <v>292</v>
      </c>
      <c r="E7299" s="19" t="s">
        <v>293</v>
      </c>
      <c r="F7299" s="19" t="s">
        <v>192</v>
      </c>
      <c r="G7299" s="19" t="s">
        <v>193</v>
      </c>
      <c r="H7299" s="25">
        <v>1.1251601062322033E-4</v>
      </c>
    </row>
    <row r="7300" spans="1:8" x14ac:dyDescent="0.25">
      <c r="A7300" s="19" t="s">
        <v>90</v>
      </c>
      <c r="B7300" s="19" t="s">
        <v>91</v>
      </c>
      <c r="C7300" s="19" t="s">
        <v>83</v>
      </c>
      <c r="D7300" s="19" t="s">
        <v>292</v>
      </c>
      <c r="E7300" s="19" t="s">
        <v>293</v>
      </c>
      <c r="F7300" s="19" t="s">
        <v>122</v>
      </c>
      <c r="G7300" s="19" t="s">
        <v>123</v>
      </c>
      <c r="H7300" s="25">
        <v>2.6155104587549866E-4</v>
      </c>
    </row>
    <row r="7301" spans="1:8" x14ac:dyDescent="0.25">
      <c r="A7301" s="19" t="s">
        <v>90</v>
      </c>
      <c r="B7301" s="19" t="s">
        <v>91</v>
      </c>
      <c r="C7301" s="19" t="s">
        <v>83</v>
      </c>
      <c r="D7301" s="19" t="s">
        <v>292</v>
      </c>
      <c r="E7301" s="19" t="s">
        <v>293</v>
      </c>
      <c r="F7301" s="19" t="s">
        <v>126</v>
      </c>
      <c r="G7301" s="19" t="s">
        <v>127</v>
      </c>
      <c r="H7301" s="25">
        <v>9.4546078742406895E-5</v>
      </c>
    </row>
    <row r="7302" spans="1:8" x14ac:dyDescent="0.25">
      <c r="A7302" s="19" t="s">
        <v>90</v>
      </c>
      <c r="B7302" s="19" t="s">
        <v>91</v>
      </c>
      <c r="C7302" s="19" t="s">
        <v>83</v>
      </c>
      <c r="D7302" s="19" t="s">
        <v>292</v>
      </c>
      <c r="E7302" s="19" t="s">
        <v>293</v>
      </c>
      <c r="F7302" s="19" t="s">
        <v>128</v>
      </c>
      <c r="G7302" s="19" t="s">
        <v>129</v>
      </c>
      <c r="H7302" s="25">
        <v>4.0127848611061972E-4</v>
      </c>
    </row>
    <row r="7303" spans="1:8" x14ac:dyDescent="0.25">
      <c r="A7303" s="19" t="s">
        <v>90</v>
      </c>
      <c r="B7303" s="19" t="s">
        <v>91</v>
      </c>
      <c r="C7303" s="19" t="s">
        <v>83</v>
      </c>
      <c r="D7303" s="19" t="s">
        <v>292</v>
      </c>
      <c r="E7303" s="19" t="s">
        <v>293</v>
      </c>
      <c r="F7303" s="19" t="s">
        <v>134</v>
      </c>
      <c r="G7303" s="19" t="s">
        <v>135</v>
      </c>
      <c r="H7303" s="25">
        <v>2.0450527791475499E-4</v>
      </c>
    </row>
    <row r="7304" spans="1:8" x14ac:dyDescent="0.25">
      <c r="A7304" s="19" t="s">
        <v>90</v>
      </c>
      <c r="B7304" s="19" t="s">
        <v>91</v>
      </c>
      <c r="C7304" s="19" t="s">
        <v>83</v>
      </c>
      <c r="D7304" s="19" t="s">
        <v>292</v>
      </c>
      <c r="E7304" s="19" t="s">
        <v>293</v>
      </c>
      <c r="F7304" s="19" t="s">
        <v>142</v>
      </c>
      <c r="G7304" s="19" t="s">
        <v>143</v>
      </c>
      <c r="H7304" s="25">
        <v>4.0598490579242655E-4</v>
      </c>
    </row>
    <row r="7305" spans="1:8" x14ac:dyDescent="0.25">
      <c r="A7305" s="19" t="s">
        <v>90</v>
      </c>
      <c r="B7305" s="19" t="s">
        <v>91</v>
      </c>
      <c r="C7305" s="19" t="s">
        <v>83</v>
      </c>
      <c r="D7305" s="19" t="s">
        <v>292</v>
      </c>
      <c r="E7305" s="19" t="s">
        <v>293</v>
      </c>
      <c r="F7305" s="19" t="s">
        <v>144</v>
      </c>
      <c r="G7305" s="19" t="s">
        <v>145</v>
      </c>
      <c r="H7305" s="25">
        <v>3.1724419263990072E-3</v>
      </c>
    </row>
    <row r="7306" spans="1:8" x14ac:dyDescent="0.25">
      <c r="A7306" s="19" t="s">
        <v>90</v>
      </c>
      <c r="B7306" s="19" t="s">
        <v>91</v>
      </c>
      <c r="C7306" s="19" t="s">
        <v>83</v>
      </c>
      <c r="D7306" s="19" t="s">
        <v>292</v>
      </c>
      <c r="E7306" s="19" t="s">
        <v>293</v>
      </c>
      <c r="F7306" s="19" t="s">
        <v>150</v>
      </c>
      <c r="G7306" s="19" t="s">
        <v>151</v>
      </c>
      <c r="H7306" s="25">
        <v>7.1656429898197236E-4</v>
      </c>
    </row>
    <row r="7307" spans="1:8" x14ac:dyDescent="0.25">
      <c r="A7307" s="19" t="s">
        <v>90</v>
      </c>
      <c r="B7307" s="19" t="s">
        <v>91</v>
      </c>
      <c r="C7307" s="19" t="s">
        <v>83</v>
      </c>
      <c r="D7307" s="19" t="s">
        <v>292</v>
      </c>
      <c r="E7307" s="19" t="s">
        <v>293</v>
      </c>
      <c r="F7307" s="19" t="s">
        <v>156</v>
      </c>
      <c r="G7307" s="19" t="s">
        <v>157</v>
      </c>
      <c r="H7307" s="25">
        <v>1.3243168674098077E-3</v>
      </c>
    </row>
    <row r="7308" spans="1:8" x14ac:dyDescent="0.25">
      <c r="A7308" s="19" t="s">
        <v>90</v>
      </c>
      <c r="B7308" s="19" t="s">
        <v>91</v>
      </c>
      <c r="C7308" s="19" t="s">
        <v>83</v>
      </c>
      <c r="D7308" s="19" t="s">
        <v>292</v>
      </c>
      <c r="E7308" s="19" t="s">
        <v>293</v>
      </c>
      <c r="F7308" s="19" t="s">
        <v>158</v>
      </c>
      <c r="G7308" s="19" t="s">
        <v>159</v>
      </c>
      <c r="H7308" s="25">
        <v>1.8881260150103826E-5</v>
      </c>
    </row>
    <row r="7309" spans="1:8" x14ac:dyDescent="0.25">
      <c r="A7309" s="19" t="s">
        <v>90</v>
      </c>
      <c r="B7309" s="19" t="s">
        <v>91</v>
      </c>
      <c r="C7309" s="19" t="s">
        <v>83</v>
      </c>
      <c r="D7309" s="19" t="s">
        <v>292</v>
      </c>
      <c r="E7309" s="19" t="s">
        <v>293</v>
      </c>
      <c r="F7309" s="19" t="s">
        <v>162</v>
      </c>
      <c r="G7309" s="19" t="s">
        <v>163</v>
      </c>
      <c r="H7309" s="25">
        <v>2.9084556333105432E-3</v>
      </c>
    </row>
    <row r="7310" spans="1:8" x14ac:dyDescent="0.25">
      <c r="A7310" s="19" t="s">
        <v>90</v>
      </c>
      <c r="B7310" s="19" t="s">
        <v>91</v>
      </c>
      <c r="C7310" s="19" t="s">
        <v>83</v>
      </c>
      <c r="D7310" s="19" t="s">
        <v>292</v>
      </c>
      <c r="E7310" s="19" t="s">
        <v>293</v>
      </c>
      <c r="F7310" s="19" t="s">
        <v>256</v>
      </c>
      <c r="G7310" s="19" t="s">
        <v>257</v>
      </c>
      <c r="H7310" s="25">
        <v>4.1871696341098056E-3</v>
      </c>
    </row>
    <row r="7311" spans="1:8" x14ac:dyDescent="0.25">
      <c r="A7311" s="19" t="s">
        <v>90</v>
      </c>
      <c r="B7311" s="19" t="s">
        <v>91</v>
      </c>
      <c r="C7311" s="19" t="s">
        <v>83</v>
      </c>
      <c r="D7311" s="19" t="s">
        <v>300</v>
      </c>
      <c r="E7311" s="19" t="s">
        <v>301</v>
      </c>
      <c r="F7311" s="19" t="s">
        <v>94</v>
      </c>
      <c r="G7311" s="19" t="s">
        <v>95</v>
      </c>
      <c r="H7311" s="25">
        <v>9.4186669026636628E-4</v>
      </c>
    </row>
    <row r="7312" spans="1:8" x14ac:dyDescent="0.25">
      <c r="A7312" s="19" t="s">
        <v>90</v>
      </c>
      <c r="B7312" s="19" t="s">
        <v>91</v>
      </c>
      <c r="C7312" s="19" t="s">
        <v>83</v>
      </c>
      <c r="D7312" s="19" t="s">
        <v>300</v>
      </c>
      <c r="E7312" s="19" t="s">
        <v>301</v>
      </c>
      <c r="F7312" s="19" t="s">
        <v>410</v>
      </c>
      <c r="G7312" s="19" t="s">
        <v>411</v>
      </c>
      <c r="H7312" s="25">
        <v>0.1138736399398483</v>
      </c>
    </row>
    <row r="7313" spans="1:8" x14ac:dyDescent="0.25">
      <c r="A7313" s="19" t="s">
        <v>90</v>
      </c>
      <c r="B7313" s="19" t="s">
        <v>91</v>
      </c>
      <c r="C7313" s="19" t="s">
        <v>83</v>
      </c>
      <c r="D7313" s="19" t="s">
        <v>300</v>
      </c>
      <c r="E7313" s="19" t="s">
        <v>301</v>
      </c>
      <c r="F7313" s="19" t="s">
        <v>244</v>
      </c>
      <c r="G7313" s="19" t="s">
        <v>245</v>
      </c>
      <c r="H7313" s="25">
        <v>1.0055373882395145E-3</v>
      </c>
    </row>
    <row r="7314" spans="1:8" x14ac:dyDescent="0.25">
      <c r="A7314" s="19" t="s">
        <v>90</v>
      </c>
      <c r="B7314" s="19" t="s">
        <v>91</v>
      </c>
      <c r="C7314" s="19" t="s">
        <v>83</v>
      </c>
      <c r="D7314" s="19" t="s">
        <v>300</v>
      </c>
      <c r="E7314" s="19" t="s">
        <v>301</v>
      </c>
      <c r="F7314" s="19" t="s">
        <v>96</v>
      </c>
      <c r="G7314" s="19" t="s">
        <v>97</v>
      </c>
      <c r="H7314" s="25">
        <v>4.8963807502904421E-4</v>
      </c>
    </row>
    <row r="7315" spans="1:8" x14ac:dyDescent="0.25">
      <c r="A7315" s="19" t="s">
        <v>90</v>
      </c>
      <c r="B7315" s="19" t="s">
        <v>91</v>
      </c>
      <c r="C7315" s="19" t="s">
        <v>83</v>
      </c>
      <c r="D7315" s="19" t="s">
        <v>300</v>
      </c>
      <c r="E7315" s="19" t="s">
        <v>301</v>
      </c>
      <c r="F7315" s="19" t="s">
        <v>98</v>
      </c>
      <c r="G7315" s="19" t="s">
        <v>99</v>
      </c>
      <c r="H7315" s="25">
        <v>4.410563191492552E-3</v>
      </c>
    </row>
    <row r="7316" spans="1:8" x14ac:dyDescent="0.25">
      <c r="A7316" s="19" t="s">
        <v>90</v>
      </c>
      <c r="B7316" s="19" t="s">
        <v>91</v>
      </c>
      <c r="C7316" s="19" t="s">
        <v>83</v>
      </c>
      <c r="D7316" s="19" t="s">
        <v>300</v>
      </c>
      <c r="E7316" s="19" t="s">
        <v>301</v>
      </c>
      <c r="F7316" s="19" t="s">
        <v>168</v>
      </c>
      <c r="G7316" s="19" t="s">
        <v>169</v>
      </c>
      <c r="H7316" s="25">
        <v>0.25505437567743017</v>
      </c>
    </row>
    <row r="7317" spans="1:8" x14ac:dyDescent="0.25">
      <c r="A7317" s="19" t="s">
        <v>90</v>
      </c>
      <c r="B7317" s="19" t="s">
        <v>91</v>
      </c>
      <c r="C7317" s="19" t="s">
        <v>83</v>
      </c>
      <c r="D7317" s="19" t="s">
        <v>300</v>
      </c>
      <c r="E7317" s="19" t="s">
        <v>301</v>
      </c>
      <c r="F7317" s="19" t="s">
        <v>110</v>
      </c>
      <c r="G7317" s="19" t="s">
        <v>111</v>
      </c>
      <c r="H7317" s="25">
        <v>1.908159977997301E-3</v>
      </c>
    </row>
    <row r="7318" spans="1:8" x14ac:dyDescent="0.25">
      <c r="A7318" s="19" t="s">
        <v>90</v>
      </c>
      <c r="B7318" s="19" t="s">
        <v>91</v>
      </c>
      <c r="C7318" s="19" t="s">
        <v>83</v>
      </c>
      <c r="D7318" s="19" t="s">
        <v>300</v>
      </c>
      <c r="E7318" s="19" t="s">
        <v>301</v>
      </c>
      <c r="F7318" s="19" t="s">
        <v>302</v>
      </c>
      <c r="G7318" s="19" t="s">
        <v>303</v>
      </c>
      <c r="H7318" s="25">
        <v>2.3060914892826696E-3</v>
      </c>
    </row>
    <row r="7319" spans="1:8" x14ac:dyDescent="0.25">
      <c r="A7319" s="19" t="s">
        <v>90</v>
      </c>
      <c r="B7319" s="19" t="s">
        <v>91</v>
      </c>
      <c r="C7319" s="19" t="s">
        <v>83</v>
      </c>
      <c r="D7319" s="19" t="s">
        <v>300</v>
      </c>
      <c r="E7319" s="19" t="s">
        <v>301</v>
      </c>
      <c r="F7319" s="19" t="s">
        <v>112</v>
      </c>
      <c r="G7319" s="19" t="s">
        <v>113</v>
      </c>
      <c r="H7319" s="25">
        <v>5.2635658218533115E-4</v>
      </c>
    </row>
    <row r="7320" spans="1:8" x14ac:dyDescent="0.25">
      <c r="A7320" s="19" t="s">
        <v>90</v>
      </c>
      <c r="B7320" s="19" t="s">
        <v>91</v>
      </c>
      <c r="C7320" s="19" t="s">
        <v>83</v>
      </c>
      <c r="D7320" s="19" t="s">
        <v>300</v>
      </c>
      <c r="E7320" s="19" t="s">
        <v>301</v>
      </c>
      <c r="F7320" s="19" t="s">
        <v>114</v>
      </c>
      <c r="G7320" s="19" t="s">
        <v>115</v>
      </c>
      <c r="H7320" s="25">
        <v>1.5596528904682435E-3</v>
      </c>
    </row>
    <row r="7321" spans="1:8" x14ac:dyDescent="0.25">
      <c r="A7321" s="19" t="s">
        <v>90</v>
      </c>
      <c r="B7321" s="19" t="s">
        <v>91</v>
      </c>
      <c r="C7321" s="19" t="s">
        <v>83</v>
      </c>
      <c r="D7321" s="19" t="s">
        <v>300</v>
      </c>
      <c r="E7321" s="19" t="s">
        <v>301</v>
      </c>
      <c r="F7321" s="19" t="s">
        <v>186</v>
      </c>
      <c r="G7321" s="19" t="s">
        <v>187</v>
      </c>
      <c r="H7321" s="25">
        <v>8.6700682462676588E-4</v>
      </c>
    </row>
    <row r="7322" spans="1:8" x14ac:dyDescent="0.25">
      <c r="A7322" s="19" t="s">
        <v>90</v>
      </c>
      <c r="B7322" s="19" t="s">
        <v>91</v>
      </c>
      <c r="C7322" s="19" t="s">
        <v>83</v>
      </c>
      <c r="D7322" s="19" t="s">
        <v>300</v>
      </c>
      <c r="E7322" s="19" t="s">
        <v>301</v>
      </c>
      <c r="F7322" s="19" t="s">
        <v>190</v>
      </c>
      <c r="G7322" s="19" t="s">
        <v>191</v>
      </c>
      <c r="H7322" s="25">
        <v>1.2120188969093107E-4</v>
      </c>
    </row>
    <row r="7323" spans="1:8" x14ac:dyDescent="0.25">
      <c r="A7323" s="19" t="s">
        <v>90</v>
      </c>
      <c r="B7323" s="19" t="s">
        <v>91</v>
      </c>
      <c r="C7323" s="19" t="s">
        <v>83</v>
      </c>
      <c r="D7323" s="19" t="s">
        <v>300</v>
      </c>
      <c r="E7323" s="19" t="s">
        <v>301</v>
      </c>
      <c r="F7323" s="19" t="s">
        <v>192</v>
      </c>
      <c r="G7323" s="19" t="s">
        <v>193</v>
      </c>
      <c r="H7323" s="25">
        <v>1.8440529870623063E-4</v>
      </c>
    </row>
    <row r="7324" spans="1:8" x14ac:dyDescent="0.25">
      <c r="A7324" s="19" t="s">
        <v>90</v>
      </c>
      <c r="B7324" s="19" t="s">
        <v>91</v>
      </c>
      <c r="C7324" s="19" t="s">
        <v>83</v>
      </c>
      <c r="D7324" s="19" t="s">
        <v>300</v>
      </c>
      <c r="E7324" s="19" t="s">
        <v>301</v>
      </c>
      <c r="F7324" s="19" t="s">
        <v>194</v>
      </c>
      <c r="G7324" s="19" t="s">
        <v>195</v>
      </c>
      <c r="H7324" s="25">
        <v>1.6080706234964551E-2</v>
      </c>
    </row>
    <row r="7325" spans="1:8" x14ac:dyDescent="0.25">
      <c r="A7325" s="19" t="s">
        <v>90</v>
      </c>
      <c r="B7325" s="19" t="s">
        <v>91</v>
      </c>
      <c r="C7325" s="19" t="s">
        <v>83</v>
      </c>
      <c r="D7325" s="19" t="s">
        <v>300</v>
      </c>
      <c r="E7325" s="19" t="s">
        <v>301</v>
      </c>
      <c r="F7325" s="19" t="s">
        <v>232</v>
      </c>
      <c r="G7325" s="19" t="s">
        <v>233</v>
      </c>
      <c r="H7325" s="25">
        <v>5.3064957680615046E-3</v>
      </c>
    </row>
    <row r="7326" spans="1:8" x14ac:dyDescent="0.25">
      <c r="A7326" s="19" t="s">
        <v>90</v>
      </c>
      <c r="B7326" s="19" t="s">
        <v>91</v>
      </c>
      <c r="C7326" s="19" t="s">
        <v>83</v>
      </c>
      <c r="D7326" s="19" t="s">
        <v>300</v>
      </c>
      <c r="E7326" s="19" t="s">
        <v>301</v>
      </c>
      <c r="F7326" s="19" t="s">
        <v>122</v>
      </c>
      <c r="G7326" s="19" t="s">
        <v>123</v>
      </c>
      <c r="H7326" s="25">
        <v>3.7040610657949224E-4</v>
      </c>
    </row>
    <row r="7327" spans="1:8" x14ac:dyDescent="0.25">
      <c r="A7327" s="19" t="s">
        <v>90</v>
      </c>
      <c r="B7327" s="19" t="s">
        <v>91</v>
      </c>
      <c r="C7327" s="19" t="s">
        <v>83</v>
      </c>
      <c r="D7327" s="19" t="s">
        <v>300</v>
      </c>
      <c r="E7327" s="19" t="s">
        <v>301</v>
      </c>
      <c r="F7327" s="19" t="s">
        <v>126</v>
      </c>
      <c r="G7327" s="19" t="s">
        <v>127</v>
      </c>
      <c r="H7327" s="25">
        <v>1.316964286361512E-4</v>
      </c>
    </row>
    <row r="7328" spans="1:8" x14ac:dyDescent="0.25">
      <c r="A7328" s="19" t="s">
        <v>90</v>
      </c>
      <c r="B7328" s="19" t="s">
        <v>91</v>
      </c>
      <c r="C7328" s="19" t="s">
        <v>83</v>
      </c>
      <c r="D7328" s="19" t="s">
        <v>300</v>
      </c>
      <c r="E7328" s="19" t="s">
        <v>301</v>
      </c>
      <c r="F7328" s="19" t="s">
        <v>128</v>
      </c>
      <c r="G7328" s="19" t="s">
        <v>129</v>
      </c>
      <c r="H7328" s="25">
        <v>5.9176089235263383E-4</v>
      </c>
    </row>
    <row r="7329" spans="1:8" x14ac:dyDescent="0.25">
      <c r="A7329" s="19" t="s">
        <v>90</v>
      </c>
      <c r="B7329" s="19" t="s">
        <v>91</v>
      </c>
      <c r="C7329" s="19" t="s">
        <v>83</v>
      </c>
      <c r="D7329" s="19" t="s">
        <v>300</v>
      </c>
      <c r="E7329" s="19" t="s">
        <v>301</v>
      </c>
      <c r="F7329" s="19" t="s">
        <v>412</v>
      </c>
      <c r="G7329" s="19" t="s">
        <v>413</v>
      </c>
      <c r="H7329" s="25">
        <v>1.3865241409090523E-3</v>
      </c>
    </row>
    <row r="7330" spans="1:8" x14ac:dyDescent="0.25">
      <c r="A7330" s="19" t="s">
        <v>90</v>
      </c>
      <c r="B7330" s="19" t="s">
        <v>91</v>
      </c>
      <c r="C7330" s="19" t="s">
        <v>83</v>
      </c>
      <c r="D7330" s="19" t="s">
        <v>300</v>
      </c>
      <c r="E7330" s="19" t="s">
        <v>301</v>
      </c>
      <c r="F7330" s="19" t="s">
        <v>132</v>
      </c>
      <c r="G7330" s="19" t="s">
        <v>133</v>
      </c>
      <c r="H7330" s="25">
        <v>3.7106374597463869E-3</v>
      </c>
    </row>
    <row r="7331" spans="1:8" x14ac:dyDescent="0.25">
      <c r="A7331" s="19" t="s">
        <v>90</v>
      </c>
      <c r="B7331" s="19" t="s">
        <v>91</v>
      </c>
      <c r="C7331" s="19" t="s">
        <v>83</v>
      </c>
      <c r="D7331" s="19" t="s">
        <v>300</v>
      </c>
      <c r="E7331" s="19" t="s">
        <v>301</v>
      </c>
      <c r="F7331" s="19" t="s">
        <v>134</v>
      </c>
      <c r="G7331" s="19" t="s">
        <v>135</v>
      </c>
      <c r="H7331" s="25">
        <v>3.5061895192624358E-4</v>
      </c>
    </row>
    <row r="7332" spans="1:8" x14ac:dyDescent="0.25">
      <c r="A7332" s="19" t="s">
        <v>90</v>
      </c>
      <c r="B7332" s="19" t="s">
        <v>91</v>
      </c>
      <c r="C7332" s="19" t="s">
        <v>83</v>
      </c>
      <c r="D7332" s="19" t="s">
        <v>300</v>
      </c>
      <c r="E7332" s="19" t="s">
        <v>301</v>
      </c>
      <c r="F7332" s="19" t="s">
        <v>140</v>
      </c>
      <c r="G7332" s="19" t="s">
        <v>141</v>
      </c>
      <c r="H7332" s="25">
        <v>9.2517905212007967E-4</v>
      </c>
    </row>
    <row r="7333" spans="1:8" x14ac:dyDescent="0.25">
      <c r="A7333" s="19" t="s">
        <v>90</v>
      </c>
      <c r="B7333" s="19" t="s">
        <v>91</v>
      </c>
      <c r="C7333" s="19" t="s">
        <v>83</v>
      </c>
      <c r="D7333" s="19" t="s">
        <v>300</v>
      </c>
      <c r="E7333" s="19" t="s">
        <v>301</v>
      </c>
      <c r="F7333" s="19" t="s">
        <v>198</v>
      </c>
      <c r="G7333" s="19" t="s">
        <v>199</v>
      </c>
      <c r="H7333" s="25">
        <v>5.5518804879283378E-3</v>
      </c>
    </row>
    <row r="7334" spans="1:8" x14ac:dyDescent="0.25">
      <c r="A7334" s="19" t="s">
        <v>90</v>
      </c>
      <c r="B7334" s="19" t="s">
        <v>91</v>
      </c>
      <c r="C7334" s="19" t="s">
        <v>83</v>
      </c>
      <c r="D7334" s="19" t="s">
        <v>300</v>
      </c>
      <c r="E7334" s="19" t="s">
        <v>301</v>
      </c>
      <c r="F7334" s="19" t="s">
        <v>142</v>
      </c>
      <c r="G7334" s="19" t="s">
        <v>143</v>
      </c>
      <c r="H7334" s="25">
        <v>6.4083868443477092E-4</v>
      </c>
    </row>
    <row r="7335" spans="1:8" x14ac:dyDescent="0.25">
      <c r="A7335" s="19" t="s">
        <v>90</v>
      </c>
      <c r="B7335" s="19" t="s">
        <v>91</v>
      </c>
      <c r="C7335" s="19" t="s">
        <v>83</v>
      </c>
      <c r="D7335" s="19" t="s">
        <v>300</v>
      </c>
      <c r="E7335" s="19" t="s">
        <v>301</v>
      </c>
      <c r="F7335" s="19" t="s">
        <v>146</v>
      </c>
      <c r="G7335" s="19" t="s">
        <v>147</v>
      </c>
      <c r="H7335" s="25">
        <v>3.9432489658183573E-4</v>
      </c>
    </row>
    <row r="7336" spans="1:8" x14ac:dyDescent="0.25">
      <c r="A7336" s="19" t="s">
        <v>90</v>
      </c>
      <c r="B7336" s="19" t="s">
        <v>91</v>
      </c>
      <c r="C7336" s="19" t="s">
        <v>83</v>
      </c>
      <c r="D7336" s="19" t="s">
        <v>300</v>
      </c>
      <c r="E7336" s="19" t="s">
        <v>301</v>
      </c>
      <c r="F7336" s="19" t="s">
        <v>148</v>
      </c>
      <c r="G7336" s="19" t="s">
        <v>149</v>
      </c>
      <c r="H7336" s="25">
        <v>1.379476341022774E-3</v>
      </c>
    </row>
    <row r="7337" spans="1:8" x14ac:dyDescent="0.25">
      <c r="A7337" s="19" t="s">
        <v>90</v>
      </c>
      <c r="B7337" s="19" t="s">
        <v>91</v>
      </c>
      <c r="C7337" s="19" t="s">
        <v>83</v>
      </c>
      <c r="D7337" s="19" t="s">
        <v>300</v>
      </c>
      <c r="E7337" s="19" t="s">
        <v>301</v>
      </c>
      <c r="F7337" s="19" t="s">
        <v>150</v>
      </c>
      <c r="G7337" s="19" t="s">
        <v>151</v>
      </c>
      <c r="H7337" s="25">
        <v>1.237464548867139E-3</v>
      </c>
    </row>
    <row r="7338" spans="1:8" x14ac:dyDescent="0.25">
      <c r="A7338" s="19" t="s">
        <v>90</v>
      </c>
      <c r="B7338" s="19" t="s">
        <v>91</v>
      </c>
      <c r="C7338" s="19" t="s">
        <v>83</v>
      </c>
      <c r="D7338" s="19" t="s">
        <v>300</v>
      </c>
      <c r="E7338" s="19" t="s">
        <v>301</v>
      </c>
      <c r="F7338" s="19" t="s">
        <v>262</v>
      </c>
      <c r="G7338" s="19" t="s">
        <v>263</v>
      </c>
      <c r="H7338" s="25">
        <v>5.3565365519200906E-3</v>
      </c>
    </row>
    <row r="7339" spans="1:8" x14ac:dyDescent="0.25">
      <c r="A7339" s="19" t="s">
        <v>90</v>
      </c>
      <c r="B7339" s="19" t="s">
        <v>91</v>
      </c>
      <c r="C7339" s="19" t="s">
        <v>83</v>
      </c>
      <c r="D7339" s="19" t="s">
        <v>300</v>
      </c>
      <c r="E7339" s="19" t="s">
        <v>301</v>
      </c>
      <c r="F7339" s="19" t="s">
        <v>156</v>
      </c>
      <c r="G7339" s="19" t="s">
        <v>157</v>
      </c>
      <c r="H7339" s="25">
        <v>1.299926981019571E-2</v>
      </c>
    </row>
    <row r="7340" spans="1:8" x14ac:dyDescent="0.25">
      <c r="A7340" s="19" t="s">
        <v>90</v>
      </c>
      <c r="B7340" s="19" t="s">
        <v>91</v>
      </c>
      <c r="C7340" s="19" t="s">
        <v>83</v>
      </c>
      <c r="D7340" s="19" t="s">
        <v>300</v>
      </c>
      <c r="E7340" s="19" t="s">
        <v>301</v>
      </c>
      <c r="F7340" s="19" t="s">
        <v>158</v>
      </c>
      <c r="G7340" s="19" t="s">
        <v>159</v>
      </c>
      <c r="H7340" s="25">
        <v>2.7887045350369123E-5</v>
      </c>
    </row>
    <row r="7341" spans="1:8" x14ac:dyDescent="0.25">
      <c r="A7341" s="19" t="s">
        <v>90</v>
      </c>
      <c r="B7341" s="19" t="s">
        <v>91</v>
      </c>
      <c r="C7341" s="19" t="s">
        <v>83</v>
      </c>
      <c r="D7341" s="19" t="s">
        <v>300</v>
      </c>
      <c r="E7341" s="19" t="s">
        <v>301</v>
      </c>
      <c r="F7341" s="19" t="s">
        <v>162</v>
      </c>
      <c r="G7341" s="19" t="s">
        <v>163</v>
      </c>
      <c r="H7341" s="25">
        <v>3.7648044334024897E-3</v>
      </c>
    </row>
    <row r="7342" spans="1:8" x14ac:dyDescent="0.25">
      <c r="A7342" s="19" t="s">
        <v>90</v>
      </c>
      <c r="B7342" s="19" t="s">
        <v>91</v>
      </c>
      <c r="C7342" s="19" t="s">
        <v>83</v>
      </c>
      <c r="D7342" s="19" t="s">
        <v>300</v>
      </c>
      <c r="E7342" s="19" t="s">
        <v>301</v>
      </c>
      <c r="F7342" s="19" t="s">
        <v>202</v>
      </c>
      <c r="G7342" s="19" t="s">
        <v>203</v>
      </c>
      <c r="H7342" s="25">
        <v>2.3259180592623759E-4</v>
      </c>
    </row>
    <row r="7343" spans="1:8" x14ac:dyDescent="0.25">
      <c r="A7343" s="19" t="s">
        <v>90</v>
      </c>
      <c r="B7343" s="19" t="s">
        <v>91</v>
      </c>
      <c r="C7343" s="19" t="s">
        <v>83</v>
      </c>
      <c r="D7343" s="19" t="s">
        <v>300</v>
      </c>
      <c r="E7343" s="19" t="s">
        <v>301</v>
      </c>
      <c r="F7343" s="19" t="s">
        <v>256</v>
      </c>
      <c r="G7343" s="19" t="s">
        <v>257</v>
      </c>
      <c r="H7343" s="25">
        <v>8.2627469736251229E-3</v>
      </c>
    </row>
    <row r="7344" spans="1:8" x14ac:dyDescent="0.25">
      <c r="A7344" s="19" t="s">
        <v>90</v>
      </c>
      <c r="B7344" s="19" t="s">
        <v>91</v>
      </c>
      <c r="C7344" s="19" t="s">
        <v>83</v>
      </c>
      <c r="D7344" s="19" t="s">
        <v>304</v>
      </c>
      <c r="E7344" s="19" t="s">
        <v>305</v>
      </c>
      <c r="F7344" s="19" t="s">
        <v>94</v>
      </c>
      <c r="G7344" s="19" t="s">
        <v>95</v>
      </c>
      <c r="H7344" s="25">
        <v>1.7958753872985469E-3</v>
      </c>
    </row>
    <row r="7345" spans="1:8" x14ac:dyDescent="0.25">
      <c r="A7345" s="19" t="s">
        <v>90</v>
      </c>
      <c r="B7345" s="19" t="s">
        <v>91</v>
      </c>
      <c r="C7345" s="19" t="s">
        <v>83</v>
      </c>
      <c r="D7345" s="19" t="s">
        <v>304</v>
      </c>
      <c r="E7345" s="19" t="s">
        <v>305</v>
      </c>
      <c r="F7345" s="19" t="s">
        <v>410</v>
      </c>
      <c r="G7345" s="19" t="s">
        <v>411</v>
      </c>
      <c r="H7345" s="25">
        <v>0.48419198199489005</v>
      </c>
    </row>
    <row r="7346" spans="1:8" x14ac:dyDescent="0.25">
      <c r="A7346" s="19" t="s">
        <v>90</v>
      </c>
      <c r="B7346" s="19" t="s">
        <v>91</v>
      </c>
      <c r="C7346" s="19" t="s">
        <v>83</v>
      </c>
      <c r="D7346" s="19" t="s">
        <v>304</v>
      </c>
      <c r="E7346" s="19" t="s">
        <v>305</v>
      </c>
      <c r="F7346" s="19" t="s">
        <v>166</v>
      </c>
      <c r="G7346" s="19" t="s">
        <v>167</v>
      </c>
      <c r="H7346" s="25">
        <v>3.0567026745947566E-5</v>
      </c>
    </row>
    <row r="7347" spans="1:8" x14ac:dyDescent="0.25">
      <c r="A7347" s="19" t="s">
        <v>90</v>
      </c>
      <c r="B7347" s="19" t="s">
        <v>91</v>
      </c>
      <c r="C7347" s="19" t="s">
        <v>83</v>
      </c>
      <c r="D7347" s="19" t="s">
        <v>304</v>
      </c>
      <c r="E7347" s="19" t="s">
        <v>305</v>
      </c>
      <c r="F7347" s="19" t="s">
        <v>244</v>
      </c>
      <c r="G7347" s="19" t="s">
        <v>245</v>
      </c>
      <c r="H7347" s="25">
        <v>1.5781770586074826E-3</v>
      </c>
    </row>
    <row r="7348" spans="1:8" x14ac:dyDescent="0.25">
      <c r="A7348" s="19" t="s">
        <v>90</v>
      </c>
      <c r="B7348" s="19" t="s">
        <v>91</v>
      </c>
      <c r="C7348" s="19" t="s">
        <v>83</v>
      </c>
      <c r="D7348" s="19" t="s">
        <v>304</v>
      </c>
      <c r="E7348" s="19" t="s">
        <v>305</v>
      </c>
      <c r="F7348" s="19" t="s">
        <v>180</v>
      </c>
      <c r="G7348" s="19" t="s">
        <v>181</v>
      </c>
      <c r="H7348" s="25">
        <v>1.4627389751068891E-4</v>
      </c>
    </row>
    <row r="7349" spans="1:8" x14ac:dyDescent="0.25">
      <c r="A7349" s="19" t="s">
        <v>90</v>
      </c>
      <c r="B7349" s="19" t="s">
        <v>91</v>
      </c>
      <c r="C7349" s="19" t="s">
        <v>83</v>
      </c>
      <c r="D7349" s="19" t="s">
        <v>304</v>
      </c>
      <c r="E7349" s="19" t="s">
        <v>305</v>
      </c>
      <c r="F7349" s="19" t="s">
        <v>98</v>
      </c>
      <c r="G7349" s="19" t="s">
        <v>99</v>
      </c>
      <c r="H7349" s="25">
        <v>1.0479627358018816E-3</v>
      </c>
    </row>
    <row r="7350" spans="1:8" x14ac:dyDescent="0.25">
      <c r="A7350" s="19" t="s">
        <v>90</v>
      </c>
      <c r="B7350" s="19" t="s">
        <v>91</v>
      </c>
      <c r="C7350" s="19" t="s">
        <v>83</v>
      </c>
      <c r="D7350" s="19" t="s">
        <v>304</v>
      </c>
      <c r="E7350" s="19" t="s">
        <v>305</v>
      </c>
      <c r="F7350" s="19" t="s">
        <v>168</v>
      </c>
      <c r="G7350" s="19" t="s">
        <v>169</v>
      </c>
      <c r="H7350" s="25">
        <v>0.14913666745685555</v>
      </c>
    </row>
    <row r="7351" spans="1:8" x14ac:dyDescent="0.25">
      <c r="A7351" s="19" t="s">
        <v>90</v>
      </c>
      <c r="B7351" s="19" t="s">
        <v>91</v>
      </c>
      <c r="C7351" s="19" t="s">
        <v>83</v>
      </c>
      <c r="D7351" s="19" t="s">
        <v>304</v>
      </c>
      <c r="E7351" s="19" t="s">
        <v>305</v>
      </c>
      <c r="F7351" s="19" t="s">
        <v>100</v>
      </c>
      <c r="G7351" s="19" t="s">
        <v>101</v>
      </c>
      <c r="H7351" s="25">
        <v>1.1722023267488023E-2</v>
      </c>
    </row>
    <row r="7352" spans="1:8" x14ac:dyDescent="0.25">
      <c r="A7352" s="19" t="s">
        <v>90</v>
      </c>
      <c r="B7352" s="19" t="s">
        <v>91</v>
      </c>
      <c r="C7352" s="19" t="s">
        <v>83</v>
      </c>
      <c r="D7352" s="19" t="s">
        <v>304</v>
      </c>
      <c r="E7352" s="19" t="s">
        <v>305</v>
      </c>
      <c r="F7352" s="19" t="s">
        <v>104</v>
      </c>
      <c r="G7352" s="19" t="s">
        <v>105</v>
      </c>
      <c r="H7352" s="25">
        <v>3.7919713785194925E-3</v>
      </c>
    </row>
    <row r="7353" spans="1:8" x14ac:dyDescent="0.25">
      <c r="A7353" s="19" t="s">
        <v>90</v>
      </c>
      <c r="B7353" s="19" t="s">
        <v>91</v>
      </c>
      <c r="C7353" s="19" t="s">
        <v>83</v>
      </c>
      <c r="D7353" s="19" t="s">
        <v>304</v>
      </c>
      <c r="E7353" s="19" t="s">
        <v>305</v>
      </c>
      <c r="F7353" s="19" t="s">
        <v>106</v>
      </c>
      <c r="G7353" s="19" t="s">
        <v>107</v>
      </c>
      <c r="H7353" s="25">
        <v>5.192204041172638E-3</v>
      </c>
    </row>
    <row r="7354" spans="1:8" x14ac:dyDescent="0.25">
      <c r="A7354" s="19" t="s">
        <v>90</v>
      </c>
      <c r="B7354" s="19" t="s">
        <v>91</v>
      </c>
      <c r="C7354" s="19" t="s">
        <v>83</v>
      </c>
      <c r="D7354" s="19" t="s">
        <v>304</v>
      </c>
      <c r="E7354" s="19" t="s">
        <v>305</v>
      </c>
      <c r="F7354" s="19" t="s">
        <v>108</v>
      </c>
      <c r="G7354" s="19" t="s">
        <v>109</v>
      </c>
      <c r="H7354" s="25">
        <v>3.9155533981412001E-4</v>
      </c>
    </row>
    <row r="7355" spans="1:8" x14ac:dyDescent="0.25">
      <c r="A7355" s="19" t="s">
        <v>90</v>
      </c>
      <c r="B7355" s="19" t="s">
        <v>91</v>
      </c>
      <c r="C7355" s="19" t="s">
        <v>83</v>
      </c>
      <c r="D7355" s="19" t="s">
        <v>304</v>
      </c>
      <c r="E7355" s="19" t="s">
        <v>305</v>
      </c>
      <c r="F7355" s="19" t="s">
        <v>110</v>
      </c>
      <c r="G7355" s="19" t="s">
        <v>111</v>
      </c>
      <c r="H7355" s="25">
        <v>6.7820228240446818E-3</v>
      </c>
    </row>
    <row r="7356" spans="1:8" x14ac:dyDescent="0.25">
      <c r="A7356" s="19" t="s">
        <v>90</v>
      </c>
      <c r="B7356" s="19" t="s">
        <v>91</v>
      </c>
      <c r="C7356" s="19" t="s">
        <v>83</v>
      </c>
      <c r="D7356" s="19" t="s">
        <v>304</v>
      </c>
      <c r="E7356" s="19" t="s">
        <v>305</v>
      </c>
      <c r="F7356" s="19" t="s">
        <v>206</v>
      </c>
      <c r="G7356" s="19" t="s">
        <v>207</v>
      </c>
      <c r="H7356" s="25">
        <v>1.4168744946825049E-3</v>
      </c>
    </row>
    <row r="7357" spans="1:8" x14ac:dyDescent="0.25">
      <c r="A7357" s="19" t="s">
        <v>90</v>
      </c>
      <c r="B7357" s="19" t="s">
        <v>91</v>
      </c>
      <c r="C7357" s="19" t="s">
        <v>83</v>
      </c>
      <c r="D7357" s="19" t="s">
        <v>304</v>
      </c>
      <c r="E7357" s="19" t="s">
        <v>305</v>
      </c>
      <c r="F7357" s="19" t="s">
        <v>208</v>
      </c>
      <c r="G7357" s="19" t="s">
        <v>209</v>
      </c>
      <c r="H7357" s="25">
        <v>2.1799643513079986E-4</v>
      </c>
    </row>
    <row r="7358" spans="1:8" x14ac:dyDescent="0.25">
      <c r="A7358" s="19" t="s">
        <v>90</v>
      </c>
      <c r="B7358" s="19" t="s">
        <v>91</v>
      </c>
      <c r="C7358" s="19" t="s">
        <v>83</v>
      </c>
      <c r="D7358" s="19" t="s">
        <v>304</v>
      </c>
      <c r="E7358" s="19" t="s">
        <v>305</v>
      </c>
      <c r="F7358" s="19" t="s">
        <v>112</v>
      </c>
      <c r="G7358" s="19" t="s">
        <v>113</v>
      </c>
      <c r="H7358" s="25">
        <v>3.2501969536521686E-4</v>
      </c>
    </row>
    <row r="7359" spans="1:8" x14ac:dyDescent="0.25">
      <c r="A7359" s="19" t="s">
        <v>90</v>
      </c>
      <c r="B7359" s="19" t="s">
        <v>91</v>
      </c>
      <c r="C7359" s="19" t="s">
        <v>83</v>
      </c>
      <c r="D7359" s="19" t="s">
        <v>304</v>
      </c>
      <c r="E7359" s="19" t="s">
        <v>305</v>
      </c>
      <c r="F7359" s="19" t="s">
        <v>116</v>
      </c>
      <c r="G7359" s="19" t="s">
        <v>117</v>
      </c>
      <c r="H7359" s="25">
        <v>4.9996316804695013E-4</v>
      </c>
    </row>
    <row r="7360" spans="1:8" x14ac:dyDescent="0.25">
      <c r="A7360" s="19" t="s">
        <v>90</v>
      </c>
      <c r="B7360" s="19" t="s">
        <v>91</v>
      </c>
      <c r="C7360" s="19" t="s">
        <v>83</v>
      </c>
      <c r="D7360" s="19" t="s">
        <v>304</v>
      </c>
      <c r="E7360" s="19" t="s">
        <v>305</v>
      </c>
      <c r="F7360" s="19" t="s">
        <v>120</v>
      </c>
      <c r="G7360" s="19" t="s">
        <v>121</v>
      </c>
      <c r="H7360" s="25">
        <v>4.450615893911926E-3</v>
      </c>
    </row>
    <row r="7361" spans="1:8" x14ac:dyDescent="0.25">
      <c r="A7361" s="19" t="s">
        <v>90</v>
      </c>
      <c r="B7361" s="19" t="s">
        <v>91</v>
      </c>
      <c r="C7361" s="19" t="s">
        <v>83</v>
      </c>
      <c r="D7361" s="19" t="s">
        <v>304</v>
      </c>
      <c r="E7361" s="19" t="s">
        <v>305</v>
      </c>
      <c r="F7361" s="19" t="s">
        <v>186</v>
      </c>
      <c r="G7361" s="19" t="s">
        <v>187</v>
      </c>
      <c r="H7361" s="25">
        <v>2.6540568247162671E-4</v>
      </c>
    </row>
    <row r="7362" spans="1:8" x14ac:dyDescent="0.25">
      <c r="A7362" s="19" t="s">
        <v>90</v>
      </c>
      <c r="B7362" s="19" t="s">
        <v>91</v>
      </c>
      <c r="C7362" s="19" t="s">
        <v>83</v>
      </c>
      <c r="D7362" s="19" t="s">
        <v>304</v>
      </c>
      <c r="E7362" s="19" t="s">
        <v>305</v>
      </c>
      <c r="F7362" s="19" t="s">
        <v>192</v>
      </c>
      <c r="G7362" s="19" t="s">
        <v>193</v>
      </c>
      <c r="H7362" s="25">
        <v>2.7832691288360683E-4</v>
      </c>
    </row>
    <row r="7363" spans="1:8" x14ac:dyDescent="0.25">
      <c r="A7363" s="19" t="s">
        <v>90</v>
      </c>
      <c r="B7363" s="19" t="s">
        <v>91</v>
      </c>
      <c r="C7363" s="19" t="s">
        <v>83</v>
      </c>
      <c r="D7363" s="19" t="s">
        <v>304</v>
      </c>
      <c r="E7363" s="19" t="s">
        <v>305</v>
      </c>
      <c r="F7363" s="19" t="s">
        <v>194</v>
      </c>
      <c r="G7363" s="19" t="s">
        <v>195</v>
      </c>
      <c r="H7363" s="25">
        <v>2.5237534744093706E-2</v>
      </c>
    </row>
    <row r="7364" spans="1:8" x14ac:dyDescent="0.25">
      <c r="A7364" s="19" t="s">
        <v>90</v>
      </c>
      <c r="B7364" s="19" t="s">
        <v>91</v>
      </c>
      <c r="C7364" s="19" t="s">
        <v>83</v>
      </c>
      <c r="D7364" s="19" t="s">
        <v>304</v>
      </c>
      <c r="E7364" s="19" t="s">
        <v>305</v>
      </c>
      <c r="F7364" s="19" t="s">
        <v>122</v>
      </c>
      <c r="G7364" s="19" t="s">
        <v>123</v>
      </c>
      <c r="H7364" s="25">
        <v>6.7956767428145549E-4</v>
      </c>
    </row>
    <row r="7365" spans="1:8" x14ac:dyDescent="0.25">
      <c r="A7365" s="19" t="s">
        <v>90</v>
      </c>
      <c r="B7365" s="19" t="s">
        <v>91</v>
      </c>
      <c r="C7365" s="19" t="s">
        <v>83</v>
      </c>
      <c r="D7365" s="19" t="s">
        <v>304</v>
      </c>
      <c r="E7365" s="19" t="s">
        <v>305</v>
      </c>
      <c r="F7365" s="19" t="s">
        <v>126</v>
      </c>
      <c r="G7365" s="19" t="s">
        <v>127</v>
      </c>
      <c r="H7365" s="25">
        <v>2.404887506300639E-4</v>
      </c>
    </row>
    <row r="7366" spans="1:8" x14ac:dyDescent="0.25">
      <c r="A7366" s="19" t="s">
        <v>90</v>
      </c>
      <c r="B7366" s="19" t="s">
        <v>91</v>
      </c>
      <c r="C7366" s="19" t="s">
        <v>83</v>
      </c>
      <c r="D7366" s="19" t="s">
        <v>304</v>
      </c>
      <c r="E7366" s="19" t="s">
        <v>305</v>
      </c>
      <c r="F7366" s="19" t="s">
        <v>306</v>
      </c>
      <c r="G7366" s="19" t="s">
        <v>307</v>
      </c>
      <c r="H7366" s="25">
        <v>2.1084395551983657E-3</v>
      </c>
    </row>
    <row r="7367" spans="1:8" x14ac:dyDescent="0.25">
      <c r="A7367" s="19" t="s">
        <v>90</v>
      </c>
      <c r="B7367" s="19" t="s">
        <v>91</v>
      </c>
      <c r="C7367" s="19" t="s">
        <v>83</v>
      </c>
      <c r="D7367" s="19" t="s">
        <v>304</v>
      </c>
      <c r="E7367" s="19" t="s">
        <v>305</v>
      </c>
      <c r="F7367" s="19" t="s">
        <v>128</v>
      </c>
      <c r="G7367" s="19" t="s">
        <v>129</v>
      </c>
      <c r="H7367" s="25">
        <v>1.0347299665448579E-3</v>
      </c>
    </row>
    <row r="7368" spans="1:8" x14ac:dyDescent="0.25">
      <c r="A7368" s="19" t="s">
        <v>90</v>
      </c>
      <c r="B7368" s="19" t="s">
        <v>91</v>
      </c>
      <c r="C7368" s="19" t="s">
        <v>83</v>
      </c>
      <c r="D7368" s="19" t="s">
        <v>304</v>
      </c>
      <c r="E7368" s="19" t="s">
        <v>305</v>
      </c>
      <c r="F7368" s="19" t="s">
        <v>130</v>
      </c>
      <c r="G7368" s="19" t="s">
        <v>131</v>
      </c>
      <c r="H7368" s="25">
        <v>6.8719360901955493E-3</v>
      </c>
    </row>
    <row r="7369" spans="1:8" x14ac:dyDescent="0.25">
      <c r="A7369" s="19" t="s">
        <v>90</v>
      </c>
      <c r="B7369" s="19" t="s">
        <v>91</v>
      </c>
      <c r="C7369" s="19" t="s">
        <v>83</v>
      </c>
      <c r="D7369" s="19" t="s">
        <v>304</v>
      </c>
      <c r="E7369" s="19" t="s">
        <v>305</v>
      </c>
      <c r="F7369" s="19" t="s">
        <v>412</v>
      </c>
      <c r="G7369" s="19" t="s">
        <v>413</v>
      </c>
      <c r="H7369" s="25">
        <v>2.3489323210108921E-3</v>
      </c>
    </row>
    <row r="7370" spans="1:8" x14ac:dyDescent="0.25">
      <c r="A7370" s="19" t="s">
        <v>90</v>
      </c>
      <c r="B7370" s="19" t="s">
        <v>91</v>
      </c>
      <c r="C7370" s="19" t="s">
        <v>83</v>
      </c>
      <c r="D7370" s="19" t="s">
        <v>304</v>
      </c>
      <c r="E7370" s="19" t="s">
        <v>305</v>
      </c>
      <c r="F7370" s="19" t="s">
        <v>134</v>
      </c>
      <c r="G7370" s="19" t="s">
        <v>135</v>
      </c>
      <c r="H7370" s="25">
        <v>5.674127086036612E-4</v>
      </c>
    </row>
    <row r="7371" spans="1:8" x14ac:dyDescent="0.25">
      <c r="A7371" s="19" t="s">
        <v>90</v>
      </c>
      <c r="B7371" s="19" t="s">
        <v>91</v>
      </c>
      <c r="C7371" s="19" t="s">
        <v>83</v>
      </c>
      <c r="D7371" s="19" t="s">
        <v>304</v>
      </c>
      <c r="E7371" s="19" t="s">
        <v>305</v>
      </c>
      <c r="F7371" s="19" t="s">
        <v>138</v>
      </c>
      <c r="G7371" s="19" t="s">
        <v>139</v>
      </c>
      <c r="H7371" s="25">
        <v>1.4331115621233625E-3</v>
      </c>
    </row>
    <row r="7372" spans="1:8" x14ac:dyDescent="0.25">
      <c r="A7372" s="19" t="s">
        <v>90</v>
      </c>
      <c r="B7372" s="19" t="s">
        <v>91</v>
      </c>
      <c r="C7372" s="19" t="s">
        <v>83</v>
      </c>
      <c r="D7372" s="19" t="s">
        <v>304</v>
      </c>
      <c r="E7372" s="19" t="s">
        <v>305</v>
      </c>
      <c r="F7372" s="19" t="s">
        <v>198</v>
      </c>
      <c r="G7372" s="19" t="s">
        <v>199</v>
      </c>
      <c r="H7372" s="25">
        <v>9.729164560141966E-3</v>
      </c>
    </row>
    <row r="7373" spans="1:8" x14ac:dyDescent="0.25">
      <c r="A7373" s="19" t="s">
        <v>90</v>
      </c>
      <c r="B7373" s="19" t="s">
        <v>91</v>
      </c>
      <c r="C7373" s="19" t="s">
        <v>83</v>
      </c>
      <c r="D7373" s="19" t="s">
        <v>304</v>
      </c>
      <c r="E7373" s="19" t="s">
        <v>305</v>
      </c>
      <c r="F7373" s="19" t="s">
        <v>142</v>
      </c>
      <c r="G7373" s="19" t="s">
        <v>143</v>
      </c>
      <c r="H7373" s="25">
        <v>1.0629686722298027E-3</v>
      </c>
    </row>
    <row r="7374" spans="1:8" x14ac:dyDescent="0.25">
      <c r="A7374" s="19" t="s">
        <v>90</v>
      </c>
      <c r="B7374" s="19" t="s">
        <v>91</v>
      </c>
      <c r="C7374" s="19" t="s">
        <v>83</v>
      </c>
      <c r="D7374" s="19" t="s">
        <v>304</v>
      </c>
      <c r="E7374" s="19" t="s">
        <v>305</v>
      </c>
      <c r="F7374" s="19" t="s">
        <v>144</v>
      </c>
      <c r="G7374" s="19" t="s">
        <v>145</v>
      </c>
      <c r="H7374" s="25">
        <v>7.9161804104178838E-3</v>
      </c>
    </row>
    <row r="7375" spans="1:8" x14ac:dyDescent="0.25">
      <c r="A7375" s="19" t="s">
        <v>90</v>
      </c>
      <c r="B7375" s="19" t="s">
        <v>91</v>
      </c>
      <c r="C7375" s="19" t="s">
        <v>83</v>
      </c>
      <c r="D7375" s="19" t="s">
        <v>304</v>
      </c>
      <c r="E7375" s="19" t="s">
        <v>305</v>
      </c>
      <c r="F7375" s="19" t="s">
        <v>146</v>
      </c>
      <c r="G7375" s="19" t="s">
        <v>147</v>
      </c>
      <c r="H7375" s="25">
        <v>6.8330961410523823E-4</v>
      </c>
    </row>
    <row r="7376" spans="1:8" x14ac:dyDescent="0.25">
      <c r="A7376" s="19" t="s">
        <v>90</v>
      </c>
      <c r="B7376" s="19" t="s">
        <v>91</v>
      </c>
      <c r="C7376" s="19" t="s">
        <v>83</v>
      </c>
      <c r="D7376" s="19" t="s">
        <v>304</v>
      </c>
      <c r="E7376" s="19" t="s">
        <v>305</v>
      </c>
      <c r="F7376" s="19" t="s">
        <v>148</v>
      </c>
      <c r="G7376" s="19" t="s">
        <v>149</v>
      </c>
      <c r="H7376" s="25">
        <v>2.7811378466105346E-3</v>
      </c>
    </row>
    <row r="7377" spans="1:8" x14ac:dyDescent="0.25">
      <c r="A7377" s="19" t="s">
        <v>90</v>
      </c>
      <c r="B7377" s="19" t="s">
        <v>91</v>
      </c>
      <c r="C7377" s="19" t="s">
        <v>83</v>
      </c>
      <c r="D7377" s="19" t="s">
        <v>304</v>
      </c>
      <c r="E7377" s="19" t="s">
        <v>305</v>
      </c>
      <c r="F7377" s="19" t="s">
        <v>216</v>
      </c>
      <c r="G7377" s="19" t="s">
        <v>217</v>
      </c>
      <c r="H7377" s="25">
        <v>3.1234838484412656E-4</v>
      </c>
    </row>
    <row r="7378" spans="1:8" x14ac:dyDescent="0.25">
      <c r="A7378" s="19" t="s">
        <v>90</v>
      </c>
      <c r="B7378" s="19" t="s">
        <v>91</v>
      </c>
      <c r="C7378" s="19" t="s">
        <v>83</v>
      </c>
      <c r="D7378" s="19" t="s">
        <v>304</v>
      </c>
      <c r="E7378" s="19" t="s">
        <v>305</v>
      </c>
      <c r="F7378" s="19" t="s">
        <v>150</v>
      </c>
      <c r="G7378" s="19" t="s">
        <v>151</v>
      </c>
      <c r="H7378" s="25">
        <v>2.1226467958278612E-3</v>
      </c>
    </row>
    <row r="7379" spans="1:8" x14ac:dyDescent="0.25">
      <c r="A7379" s="19" t="s">
        <v>90</v>
      </c>
      <c r="B7379" s="19" t="s">
        <v>91</v>
      </c>
      <c r="C7379" s="19" t="s">
        <v>83</v>
      </c>
      <c r="D7379" s="19" t="s">
        <v>304</v>
      </c>
      <c r="E7379" s="19" t="s">
        <v>305</v>
      </c>
      <c r="F7379" s="19" t="s">
        <v>152</v>
      </c>
      <c r="G7379" s="19" t="s">
        <v>153</v>
      </c>
      <c r="H7379" s="25">
        <v>0.12352488503425352</v>
      </c>
    </row>
    <row r="7380" spans="1:8" x14ac:dyDescent="0.25">
      <c r="A7380" s="19" t="s">
        <v>90</v>
      </c>
      <c r="B7380" s="19" t="s">
        <v>91</v>
      </c>
      <c r="C7380" s="19" t="s">
        <v>83</v>
      </c>
      <c r="D7380" s="19" t="s">
        <v>304</v>
      </c>
      <c r="E7380" s="19" t="s">
        <v>305</v>
      </c>
      <c r="F7380" s="19" t="s">
        <v>156</v>
      </c>
      <c r="G7380" s="19" t="s">
        <v>157</v>
      </c>
      <c r="H7380" s="25">
        <v>4.1887381748145882E-3</v>
      </c>
    </row>
    <row r="7381" spans="1:8" x14ac:dyDescent="0.25">
      <c r="A7381" s="19" t="s">
        <v>90</v>
      </c>
      <c r="B7381" s="19" t="s">
        <v>91</v>
      </c>
      <c r="C7381" s="19" t="s">
        <v>83</v>
      </c>
      <c r="D7381" s="19" t="s">
        <v>304</v>
      </c>
      <c r="E7381" s="19" t="s">
        <v>305</v>
      </c>
      <c r="F7381" s="19" t="s">
        <v>158</v>
      </c>
      <c r="G7381" s="19" t="s">
        <v>159</v>
      </c>
      <c r="H7381" s="25">
        <v>4.8773543321944695E-5</v>
      </c>
    </row>
    <row r="7382" spans="1:8" x14ac:dyDescent="0.25">
      <c r="A7382" s="19" t="s">
        <v>90</v>
      </c>
      <c r="B7382" s="19" t="s">
        <v>91</v>
      </c>
      <c r="C7382" s="19" t="s">
        <v>83</v>
      </c>
      <c r="D7382" s="19" t="s">
        <v>304</v>
      </c>
      <c r="E7382" s="19" t="s">
        <v>305</v>
      </c>
      <c r="F7382" s="19" t="s">
        <v>236</v>
      </c>
      <c r="G7382" s="19" t="s">
        <v>237</v>
      </c>
      <c r="H7382" s="25">
        <v>5.2465168735471683E-3</v>
      </c>
    </row>
    <row r="7383" spans="1:8" x14ac:dyDescent="0.25">
      <c r="A7383" s="19" t="s">
        <v>90</v>
      </c>
      <c r="B7383" s="19" t="s">
        <v>91</v>
      </c>
      <c r="C7383" s="19" t="s">
        <v>83</v>
      </c>
      <c r="D7383" s="19" t="s">
        <v>304</v>
      </c>
      <c r="E7383" s="19" t="s">
        <v>305</v>
      </c>
      <c r="F7383" s="19" t="s">
        <v>162</v>
      </c>
      <c r="G7383" s="19" t="s">
        <v>163</v>
      </c>
      <c r="H7383" s="25">
        <v>9.5640317389285023E-3</v>
      </c>
    </row>
    <row r="7384" spans="1:8" x14ac:dyDescent="0.25">
      <c r="A7384" s="19" t="s">
        <v>90</v>
      </c>
      <c r="B7384" s="19" t="s">
        <v>91</v>
      </c>
      <c r="C7384" s="19" t="s">
        <v>83</v>
      </c>
      <c r="D7384" s="19" t="s">
        <v>308</v>
      </c>
      <c r="E7384" s="19" t="s">
        <v>309</v>
      </c>
      <c r="F7384" s="19" t="s">
        <v>94</v>
      </c>
      <c r="G7384" s="19" t="s">
        <v>95</v>
      </c>
      <c r="H7384" s="25">
        <v>1.8244592080562164E-5</v>
      </c>
    </row>
    <row r="7385" spans="1:8" x14ac:dyDescent="0.25">
      <c r="A7385" s="19" t="s">
        <v>90</v>
      </c>
      <c r="B7385" s="19" t="s">
        <v>91</v>
      </c>
      <c r="C7385" s="19" t="s">
        <v>83</v>
      </c>
      <c r="D7385" s="19" t="s">
        <v>308</v>
      </c>
      <c r="E7385" s="19" t="s">
        <v>309</v>
      </c>
      <c r="F7385" s="19" t="s">
        <v>410</v>
      </c>
      <c r="G7385" s="19" t="s">
        <v>411</v>
      </c>
      <c r="H7385" s="25">
        <v>5.1332610522692602E-3</v>
      </c>
    </row>
    <row r="7386" spans="1:8" x14ac:dyDescent="0.25">
      <c r="A7386" s="19" t="s">
        <v>90</v>
      </c>
      <c r="B7386" s="19" t="s">
        <v>91</v>
      </c>
      <c r="C7386" s="19" t="s">
        <v>83</v>
      </c>
      <c r="D7386" s="19" t="s">
        <v>308</v>
      </c>
      <c r="E7386" s="19" t="s">
        <v>309</v>
      </c>
      <c r="F7386" s="19" t="s">
        <v>98</v>
      </c>
      <c r="G7386" s="19" t="s">
        <v>99</v>
      </c>
      <c r="H7386" s="25">
        <v>1.1065223823721376E-5</v>
      </c>
    </row>
    <row r="7387" spans="1:8" x14ac:dyDescent="0.25">
      <c r="A7387" s="19" t="s">
        <v>90</v>
      </c>
      <c r="B7387" s="19" t="s">
        <v>91</v>
      </c>
      <c r="C7387" s="19" t="s">
        <v>83</v>
      </c>
      <c r="D7387" s="19" t="s">
        <v>308</v>
      </c>
      <c r="E7387" s="19" t="s">
        <v>309</v>
      </c>
      <c r="F7387" s="19" t="s">
        <v>168</v>
      </c>
      <c r="G7387" s="19" t="s">
        <v>169</v>
      </c>
      <c r="H7387" s="25">
        <v>2.9175836032079615E-3</v>
      </c>
    </row>
    <row r="7388" spans="1:8" x14ac:dyDescent="0.25">
      <c r="A7388" s="19" t="s">
        <v>90</v>
      </c>
      <c r="B7388" s="19" t="s">
        <v>91</v>
      </c>
      <c r="C7388" s="19" t="s">
        <v>83</v>
      </c>
      <c r="D7388" s="19" t="s">
        <v>308</v>
      </c>
      <c r="E7388" s="19" t="s">
        <v>309</v>
      </c>
      <c r="F7388" s="19" t="s">
        <v>186</v>
      </c>
      <c r="G7388" s="19" t="s">
        <v>187</v>
      </c>
      <c r="H7388" s="25">
        <v>3.1753887378562362E-6</v>
      </c>
    </row>
    <row r="7389" spans="1:8" x14ac:dyDescent="0.25">
      <c r="A7389" s="19" t="s">
        <v>90</v>
      </c>
      <c r="B7389" s="19" t="s">
        <v>91</v>
      </c>
      <c r="C7389" s="19" t="s">
        <v>83</v>
      </c>
      <c r="D7389" s="19" t="s">
        <v>308</v>
      </c>
      <c r="E7389" s="19" t="s">
        <v>309</v>
      </c>
      <c r="F7389" s="19" t="s">
        <v>190</v>
      </c>
      <c r="G7389" s="19" t="s">
        <v>191</v>
      </c>
      <c r="H7389" s="25">
        <v>2.6695259839419853E-6</v>
      </c>
    </row>
    <row r="7390" spans="1:8" x14ac:dyDescent="0.25">
      <c r="A7390" s="19" t="s">
        <v>90</v>
      </c>
      <c r="B7390" s="19" t="s">
        <v>91</v>
      </c>
      <c r="C7390" s="19" t="s">
        <v>83</v>
      </c>
      <c r="D7390" s="19" t="s">
        <v>308</v>
      </c>
      <c r="E7390" s="19" t="s">
        <v>309</v>
      </c>
      <c r="F7390" s="19" t="s">
        <v>194</v>
      </c>
      <c r="G7390" s="19" t="s">
        <v>195</v>
      </c>
      <c r="H7390" s="25">
        <v>2.8698169814500254E-4</v>
      </c>
    </row>
    <row r="7391" spans="1:8" x14ac:dyDescent="0.25">
      <c r="A7391" s="19" t="s">
        <v>90</v>
      </c>
      <c r="B7391" s="19" t="s">
        <v>91</v>
      </c>
      <c r="C7391" s="19" t="s">
        <v>83</v>
      </c>
      <c r="D7391" s="19" t="s">
        <v>308</v>
      </c>
      <c r="E7391" s="19" t="s">
        <v>309</v>
      </c>
      <c r="F7391" s="19" t="s">
        <v>122</v>
      </c>
      <c r="G7391" s="19" t="s">
        <v>123</v>
      </c>
      <c r="H7391" s="25">
        <v>7.1117983782958357E-6</v>
      </c>
    </row>
    <row r="7392" spans="1:8" x14ac:dyDescent="0.25">
      <c r="A7392" s="19" t="s">
        <v>90</v>
      </c>
      <c r="B7392" s="19" t="s">
        <v>91</v>
      </c>
      <c r="C7392" s="19" t="s">
        <v>83</v>
      </c>
      <c r="D7392" s="19" t="s">
        <v>308</v>
      </c>
      <c r="E7392" s="19" t="s">
        <v>309</v>
      </c>
      <c r="F7392" s="19" t="s">
        <v>126</v>
      </c>
      <c r="G7392" s="19" t="s">
        <v>127</v>
      </c>
      <c r="H7392" s="25">
        <v>2.727041893638455E-6</v>
      </c>
    </row>
    <row r="7393" spans="1:8" x14ac:dyDescent="0.25">
      <c r="A7393" s="19" t="s">
        <v>90</v>
      </c>
      <c r="B7393" s="19" t="s">
        <v>91</v>
      </c>
      <c r="C7393" s="19" t="s">
        <v>83</v>
      </c>
      <c r="D7393" s="19" t="s">
        <v>308</v>
      </c>
      <c r="E7393" s="19" t="s">
        <v>309</v>
      </c>
      <c r="F7393" s="19" t="s">
        <v>134</v>
      </c>
      <c r="G7393" s="19" t="s">
        <v>135</v>
      </c>
      <c r="H7393" s="25">
        <v>6.399122496238592E-6</v>
      </c>
    </row>
    <row r="7394" spans="1:8" x14ac:dyDescent="0.25">
      <c r="A7394" s="19" t="s">
        <v>90</v>
      </c>
      <c r="B7394" s="19" t="s">
        <v>91</v>
      </c>
      <c r="C7394" s="19" t="s">
        <v>83</v>
      </c>
      <c r="D7394" s="19" t="s">
        <v>308</v>
      </c>
      <c r="E7394" s="19" t="s">
        <v>309</v>
      </c>
      <c r="F7394" s="19" t="s">
        <v>260</v>
      </c>
      <c r="G7394" s="19" t="s">
        <v>261</v>
      </c>
      <c r="H7394" s="25">
        <v>8.5165630679682E-6</v>
      </c>
    </row>
    <row r="7395" spans="1:8" x14ac:dyDescent="0.25">
      <c r="A7395" s="19" t="s">
        <v>90</v>
      </c>
      <c r="B7395" s="19" t="s">
        <v>91</v>
      </c>
      <c r="C7395" s="19" t="s">
        <v>83</v>
      </c>
      <c r="D7395" s="19" t="s">
        <v>308</v>
      </c>
      <c r="E7395" s="19" t="s">
        <v>309</v>
      </c>
      <c r="F7395" s="19" t="s">
        <v>140</v>
      </c>
      <c r="G7395" s="19" t="s">
        <v>141</v>
      </c>
      <c r="H7395" s="25">
        <v>1.5897297138223295E-5</v>
      </c>
    </row>
    <row r="7396" spans="1:8" x14ac:dyDescent="0.25">
      <c r="A7396" s="19" t="s">
        <v>90</v>
      </c>
      <c r="B7396" s="19" t="s">
        <v>91</v>
      </c>
      <c r="C7396" s="19" t="s">
        <v>83</v>
      </c>
      <c r="D7396" s="19" t="s">
        <v>308</v>
      </c>
      <c r="E7396" s="19" t="s">
        <v>309</v>
      </c>
      <c r="F7396" s="19" t="s">
        <v>198</v>
      </c>
      <c r="G7396" s="19" t="s">
        <v>199</v>
      </c>
      <c r="H7396" s="25">
        <v>1.1784530901513345E-4</v>
      </c>
    </row>
    <row r="7397" spans="1:8" x14ac:dyDescent="0.25">
      <c r="A7397" s="19" t="s">
        <v>90</v>
      </c>
      <c r="B7397" s="19" t="s">
        <v>91</v>
      </c>
      <c r="C7397" s="19" t="s">
        <v>83</v>
      </c>
      <c r="D7397" s="19" t="s">
        <v>308</v>
      </c>
      <c r="E7397" s="19" t="s">
        <v>309</v>
      </c>
      <c r="F7397" s="19" t="s">
        <v>142</v>
      </c>
      <c r="G7397" s="19" t="s">
        <v>143</v>
      </c>
      <c r="H7397" s="25">
        <v>1.3651623496919052E-5</v>
      </c>
    </row>
    <row r="7398" spans="1:8" x14ac:dyDescent="0.25">
      <c r="A7398" s="19" t="s">
        <v>90</v>
      </c>
      <c r="B7398" s="19" t="s">
        <v>91</v>
      </c>
      <c r="C7398" s="19" t="s">
        <v>83</v>
      </c>
      <c r="D7398" s="19" t="s">
        <v>308</v>
      </c>
      <c r="E7398" s="19" t="s">
        <v>309</v>
      </c>
      <c r="F7398" s="19" t="s">
        <v>144</v>
      </c>
      <c r="G7398" s="19" t="s">
        <v>145</v>
      </c>
      <c r="H7398" s="25">
        <v>8.6662195066467148E-5</v>
      </c>
    </row>
    <row r="7399" spans="1:8" x14ac:dyDescent="0.25">
      <c r="A7399" s="19" t="s">
        <v>90</v>
      </c>
      <c r="B7399" s="19" t="s">
        <v>91</v>
      </c>
      <c r="C7399" s="19" t="s">
        <v>83</v>
      </c>
      <c r="D7399" s="19" t="s">
        <v>308</v>
      </c>
      <c r="E7399" s="19" t="s">
        <v>309</v>
      </c>
      <c r="F7399" s="19" t="s">
        <v>146</v>
      </c>
      <c r="G7399" s="19" t="s">
        <v>147</v>
      </c>
      <c r="H7399" s="25">
        <v>1.0305880766371517E-5</v>
      </c>
    </row>
    <row r="7400" spans="1:8" x14ac:dyDescent="0.25">
      <c r="A7400" s="19" t="s">
        <v>90</v>
      </c>
      <c r="B7400" s="19" t="s">
        <v>91</v>
      </c>
      <c r="C7400" s="19" t="s">
        <v>83</v>
      </c>
      <c r="D7400" s="19" t="s">
        <v>308</v>
      </c>
      <c r="E7400" s="19" t="s">
        <v>309</v>
      </c>
      <c r="F7400" s="19" t="s">
        <v>150</v>
      </c>
      <c r="G7400" s="19" t="s">
        <v>151</v>
      </c>
      <c r="H7400" s="25">
        <v>2.1885260380320174E-5</v>
      </c>
    </row>
    <row r="7401" spans="1:8" x14ac:dyDescent="0.25">
      <c r="A7401" s="19" t="s">
        <v>90</v>
      </c>
      <c r="B7401" s="19" t="s">
        <v>91</v>
      </c>
      <c r="C7401" s="19" t="s">
        <v>83</v>
      </c>
      <c r="D7401" s="19" t="s">
        <v>308</v>
      </c>
      <c r="E7401" s="19" t="s">
        <v>309</v>
      </c>
      <c r="F7401" s="19" t="s">
        <v>154</v>
      </c>
      <c r="G7401" s="19" t="s">
        <v>155</v>
      </c>
      <c r="H7401" s="25">
        <v>1.7067799146880329E-4</v>
      </c>
    </row>
    <row r="7402" spans="1:8" x14ac:dyDescent="0.25">
      <c r="A7402" s="19" t="s">
        <v>90</v>
      </c>
      <c r="B7402" s="19" t="s">
        <v>91</v>
      </c>
      <c r="C7402" s="19" t="s">
        <v>83</v>
      </c>
      <c r="D7402" s="19" t="s">
        <v>308</v>
      </c>
      <c r="E7402" s="19" t="s">
        <v>309</v>
      </c>
      <c r="F7402" s="19" t="s">
        <v>156</v>
      </c>
      <c r="G7402" s="19" t="s">
        <v>157</v>
      </c>
      <c r="H7402" s="25">
        <v>4.3335937624668558E-5</v>
      </c>
    </row>
    <row r="7403" spans="1:8" x14ac:dyDescent="0.25">
      <c r="A7403" s="19" t="s">
        <v>90</v>
      </c>
      <c r="B7403" s="19" t="s">
        <v>91</v>
      </c>
      <c r="C7403" s="19" t="s">
        <v>83</v>
      </c>
      <c r="D7403" s="19" t="s">
        <v>308</v>
      </c>
      <c r="E7403" s="19" t="s">
        <v>309</v>
      </c>
      <c r="F7403" s="19" t="s">
        <v>310</v>
      </c>
      <c r="G7403" s="19" t="s">
        <v>311</v>
      </c>
      <c r="H7403" s="25">
        <v>2.2852130629480198E-5</v>
      </c>
    </row>
    <row r="7404" spans="1:8" x14ac:dyDescent="0.25">
      <c r="A7404" s="19" t="s">
        <v>90</v>
      </c>
      <c r="B7404" s="19" t="s">
        <v>91</v>
      </c>
      <c r="C7404" s="19" t="s">
        <v>83</v>
      </c>
      <c r="D7404" s="19" t="s">
        <v>308</v>
      </c>
      <c r="E7404" s="19" t="s">
        <v>309</v>
      </c>
      <c r="F7404" s="19" t="s">
        <v>236</v>
      </c>
      <c r="G7404" s="19" t="s">
        <v>237</v>
      </c>
      <c r="H7404" s="25">
        <v>6.1486883071021066E-5</v>
      </c>
    </row>
    <row r="7405" spans="1:8" x14ac:dyDescent="0.25">
      <c r="A7405" s="19" t="s">
        <v>90</v>
      </c>
      <c r="B7405" s="19" t="s">
        <v>91</v>
      </c>
      <c r="C7405" s="19" t="s">
        <v>83</v>
      </c>
      <c r="D7405" s="19" t="s">
        <v>308</v>
      </c>
      <c r="E7405" s="19" t="s">
        <v>309</v>
      </c>
      <c r="F7405" s="19" t="s">
        <v>162</v>
      </c>
      <c r="G7405" s="19" t="s">
        <v>163</v>
      </c>
      <c r="H7405" s="25">
        <v>8.6778457504681778E-5</v>
      </c>
    </row>
    <row r="7406" spans="1:8" x14ac:dyDescent="0.25">
      <c r="A7406" s="19" t="s">
        <v>90</v>
      </c>
      <c r="B7406" s="19" t="s">
        <v>91</v>
      </c>
      <c r="C7406" s="19" t="s">
        <v>83</v>
      </c>
      <c r="D7406" s="19" t="s">
        <v>308</v>
      </c>
      <c r="E7406" s="19" t="s">
        <v>309</v>
      </c>
      <c r="F7406" s="19" t="s">
        <v>202</v>
      </c>
      <c r="G7406" s="19" t="s">
        <v>203</v>
      </c>
      <c r="H7406" s="25">
        <v>4.8675711825518365E-6</v>
      </c>
    </row>
    <row r="7407" spans="1:8" x14ac:dyDescent="0.25">
      <c r="A7407" s="19" t="s">
        <v>90</v>
      </c>
      <c r="B7407" s="19" t="s">
        <v>91</v>
      </c>
      <c r="C7407" s="19" t="s">
        <v>83</v>
      </c>
      <c r="D7407" s="19" t="s">
        <v>312</v>
      </c>
      <c r="E7407" s="19" t="s">
        <v>313</v>
      </c>
      <c r="F7407" s="19" t="s">
        <v>124</v>
      </c>
      <c r="G7407" s="19" t="s">
        <v>125</v>
      </c>
      <c r="H7407" s="25">
        <v>1.3633407872528935E-2</v>
      </c>
    </row>
    <row r="7408" spans="1:8" x14ac:dyDescent="0.25">
      <c r="A7408" s="19" t="s">
        <v>90</v>
      </c>
      <c r="B7408" s="19" t="s">
        <v>91</v>
      </c>
      <c r="C7408" s="19" t="s">
        <v>83</v>
      </c>
      <c r="D7408" s="19" t="s">
        <v>336</v>
      </c>
      <c r="E7408" s="19" t="s">
        <v>337</v>
      </c>
      <c r="F7408" s="19" t="s">
        <v>98</v>
      </c>
      <c r="G7408" s="19" t="s">
        <v>99</v>
      </c>
      <c r="H7408" s="25">
        <v>1.5534647209379525E-5</v>
      </c>
    </row>
    <row r="7409" spans="1:8" x14ac:dyDescent="0.25">
      <c r="A7409" s="19" t="s">
        <v>90</v>
      </c>
      <c r="B7409" s="19" t="s">
        <v>91</v>
      </c>
      <c r="C7409" s="19" t="s">
        <v>83</v>
      </c>
      <c r="D7409" s="19" t="s">
        <v>336</v>
      </c>
      <c r="E7409" s="19" t="s">
        <v>337</v>
      </c>
      <c r="F7409" s="19" t="s">
        <v>168</v>
      </c>
      <c r="G7409" s="19" t="s">
        <v>169</v>
      </c>
      <c r="H7409" s="25">
        <v>9.6421088682232241E-3</v>
      </c>
    </row>
    <row r="7410" spans="1:8" x14ac:dyDescent="0.25">
      <c r="A7410" s="19" t="s">
        <v>90</v>
      </c>
      <c r="B7410" s="19" t="s">
        <v>91</v>
      </c>
      <c r="C7410" s="19" t="s">
        <v>83</v>
      </c>
      <c r="D7410" s="19" t="s">
        <v>314</v>
      </c>
      <c r="E7410" s="19" t="s">
        <v>315</v>
      </c>
      <c r="F7410" s="19" t="s">
        <v>98</v>
      </c>
      <c r="G7410" s="19" t="s">
        <v>99</v>
      </c>
      <c r="H7410" s="25">
        <v>2.2769901388843689E-4</v>
      </c>
    </row>
    <row r="7411" spans="1:8" x14ac:dyDescent="0.25">
      <c r="A7411" s="19" t="s">
        <v>90</v>
      </c>
      <c r="B7411" s="19" t="s">
        <v>91</v>
      </c>
      <c r="C7411" s="19" t="s">
        <v>83</v>
      </c>
      <c r="D7411" s="19" t="s">
        <v>314</v>
      </c>
      <c r="E7411" s="19" t="s">
        <v>315</v>
      </c>
      <c r="F7411" s="19" t="s">
        <v>168</v>
      </c>
      <c r="G7411" s="19" t="s">
        <v>169</v>
      </c>
      <c r="H7411" s="25">
        <v>0.28944738089858324</v>
      </c>
    </row>
    <row r="7412" spans="1:8" x14ac:dyDescent="0.25">
      <c r="A7412" s="19" t="s">
        <v>90</v>
      </c>
      <c r="B7412" s="19" t="s">
        <v>91</v>
      </c>
      <c r="C7412" s="19" t="s">
        <v>83</v>
      </c>
      <c r="D7412" s="19" t="s">
        <v>314</v>
      </c>
      <c r="E7412" s="19" t="s">
        <v>315</v>
      </c>
      <c r="F7412" s="19" t="s">
        <v>170</v>
      </c>
      <c r="G7412" s="19" t="s">
        <v>171</v>
      </c>
      <c r="H7412" s="25">
        <v>1.3310701085780447E-3</v>
      </c>
    </row>
    <row r="7413" spans="1:8" x14ac:dyDescent="0.25">
      <c r="A7413" s="19" t="s">
        <v>90</v>
      </c>
      <c r="B7413" s="19" t="s">
        <v>91</v>
      </c>
      <c r="C7413" s="19" t="s">
        <v>83</v>
      </c>
      <c r="D7413" s="19" t="s">
        <v>314</v>
      </c>
      <c r="E7413" s="19" t="s">
        <v>315</v>
      </c>
      <c r="F7413" s="19" t="s">
        <v>282</v>
      </c>
      <c r="G7413" s="19" t="s">
        <v>283</v>
      </c>
      <c r="H7413" s="25">
        <v>8.4298153889200862E-4</v>
      </c>
    </row>
    <row r="7414" spans="1:8" x14ac:dyDescent="0.25">
      <c r="A7414" s="19" t="s">
        <v>90</v>
      </c>
      <c r="B7414" s="19" t="s">
        <v>91</v>
      </c>
      <c r="C7414" s="19" t="s">
        <v>83</v>
      </c>
      <c r="D7414" s="19" t="s">
        <v>314</v>
      </c>
      <c r="E7414" s="19" t="s">
        <v>315</v>
      </c>
      <c r="F7414" s="19" t="s">
        <v>100</v>
      </c>
      <c r="G7414" s="19" t="s">
        <v>101</v>
      </c>
      <c r="H7414" s="25">
        <v>9.1438016395066039E-3</v>
      </c>
    </row>
    <row r="7415" spans="1:8" x14ac:dyDescent="0.25">
      <c r="A7415" s="19" t="s">
        <v>90</v>
      </c>
      <c r="B7415" s="19" t="s">
        <v>91</v>
      </c>
      <c r="C7415" s="19" t="s">
        <v>83</v>
      </c>
      <c r="D7415" s="19" t="s">
        <v>314</v>
      </c>
      <c r="E7415" s="19" t="s">
        <v>315</v>
      </c>
      <c r="F7415" s="19" t="s">
        <v>102</v>
      </c>
      <c r="G7415" s="19" t="s">
        <v>103</v>
      </c>
      <c r="H7415" s="25">
        <v>7.7782300209105305E-5</v>
      </c>
    </row>
    <row r="7416" spans="1:8" x14ac:dyDescent="0.25">
      <c r="A7416" s="19" t="s">
        <v>90</v>
      </c>
      <c r="B7416" s="19" t="s">
        <v>91</v>
      </c>
      <c r="C7416" s="19" t="s">
        <v>83</v>
      </c>
      <c r="D7416" s="19" t="s">
        <v>314</v>
      </c>
      <c r="E7416" s="19" t="s">
        <v>315</v>
      </c>
      <c r="F7416" s="19" t="s">
        <v>108</v>
      </c>
      <c r="G7416" s="19" t="s">
        <v>109</v>
      </c>
      <c r="H7416" s="25">
        <v>2.8625591598318298E-4</v>
      </c>
    </row>
    <row r="7417" spans="1:8" x14ac:dyDescent="0.25">
      <c r="A7417" s="19" t="s">
        <v>90</v>
      </c>
      <c r="B7417" s="19" t="s">
        <v>91</v>
      </c>
      <c r="C7417" s="19" t="s">
        <v>83</v>
      </c>
      <c r="D7417" s="19" t="s">
        <v>314</v>
      </c>
      <c r="E7417" s="19" t="s">
        <v>315</v>
      </c>
      <c r="F7417" s="19" t="s">
        <v>132</v>
      </c>
      <c r="G7417" s="19" t="s">
        <v>133</v>
      </c>
      <c r="H7417" s="25">
        <v>4.1340737907779842E-3</v>
      </c>
    </row>
    <row r="7418" spans="1:8" x14ac:dyDescent="0.25">
      <c r="A7418" s="19" t="s">
        <v>90</v>
      </c>
      <c r="B7418" s="19" t="s">
        <v>91</v>
      </c>
      <c r="C7418" s="19" t="s">
        <v>83</v>
      </c>
      <c r="D7418" s="19" t="s">
        <v>314</v>
      </c>
      <c r="E7418" s="19" t="s">
        <v>315</v>
      </c>
      <c r="F7418" s="19" t="s">
        <v>144</v>
      </c>
      <c r="G7418" s="19" t="s">
        <v>145</v>
      </c>
      <c r="H7418" s="25">
        <v>3.9895428683374232E-3</v>
      </c>
    </row>
    <row r="7419" spans="1:8" x14ac:dyDescent="0.25">
      <c r="A7419" s="19" t="s">
        <v>90</v>
      </c>
      <c r="B7419" s="19" t="s">
        <v>91</v>
      </c>
      <c r="C7419" s="19" t="s">
        <v>83</v>
      </c>
      <c r="D7419" s="19" t="s">
        <v>314</v>
      </c>
      <c r="E7419" s="19" t="s">
        <v>315</v>
      </c>
      <c r="F7419" s="19" t="s">
        <v>154</v>
      </c>
      <c r="G7419" s="19" t="s">
        <v>155</v>
      </c>
      <c r="H7419" s="25">
        <v>6.4399922810249441E-3</v>
      </c>
    </row>
    <row r="7420" spans="1:8" x14ac:dyDescent="0.25">
      <c r="A7420" s="19" t="s">
        <v>90</v>
      </c>
      <c r="B7420" s="19" t="s">
        <v>91</v>
      </c>
      <c r="C7420" s="19" t="s">
        <v>83</v>
      </c>
      <c r="D7420" s="19" t="s">
        <v>314</v>
      </c>
      <c r="E7420" s="19" t="s">
        <v>315</v>
      </c>
      <c r="F7420" s="19" t="s">
        <v>158</v>
      </c>
      <c r="G7420" s="19" t="s">
        <v>159</v>
      </c>
      <c r="H7420" s="25">
        <v>3.0956315399524721E-5</v>
      </c>
    </row>
    <row r="7421" spans="1:8" x14ac:dyDescent="0.25">
      <c r="A7421" s="19" t="s">
        <v>90</v>
      </c>
      <c r="B7421" s="19" t="s">
        <v>91</v>
      </c>
      <c r="C7421" s="19" t="s">
        <v>83</v>
      </c>
      <c r="D7421" s="19" t="s">
        <v>338</v>
      </c>
      <c r="E7421" s="19" t="s">
        <v>339</v>
      </c>
      <c r="F7421" s="19" t="s">
        <v>410</v>
      </c>
      <c r="G7421" s="19" t="s">
        <v>411</v>
      </c>
      <c r="H7421" s="25">
        <v>0.16398615082917303</v>
      </c>
    </row>
    <row r="7422" spans="1:8" x14ac:dyDescent="0.25">
      <c r="A7422" s="19" t="s">
        <v>90</v>
      </c>
      <c r="B7422" s="19" t="s">
        <v>91</v>
      </c>
      <c r="C7422" s="19" t="s">
        <v>83</v>
      </c>
      <c r="D7422" s="19" t="s">
        <v>338</v>
      </c>
      <c r="E7422" s="19" t="s">
        <v>339</v>
      </c>
      <c r="F7422" s="19" t="s">
        <v>180</v>
      </c>
      <c r="G7422" s="19" t="s">
        <v>181</v>
      </c>
      <c r="H7422" s="25">
        <v>6.2281277232180621E-5</v>
      </c>
    </row>
    <row r="7423" spans="1:8" x14ac:dyDescent="0.25">
      <c r="A7423" s="19" t="s">
        <v>90</v>
      </c>
      <c r="B7423" s="19" t="s">
        <v>91</v>
      </c>
      <c r="C7423" s="19" t="s">
        <v>83</v>
      </c>
      <c r="D7423" s="19" t="s">
        <v>338</v>
      </c>
      <c r="E7423" s="19" t="s">
        <v>339</v>
      </c>
      <c r="F7423" s="19" t="s">
        <v>98</v>
      </c>
      <c r="G7423" s="19" t="s">
        <v>99</v>
      </c>
      <c r="H7423" s="25">
        <v>2.4264228578660057E-4</v>
      </c>
    </row>
    <row r="7424" spans="1:8" x14ac:dyDescent="0.25">
      <c r="A7424" s="19" t="s">
        <v>90</v>
      </c>
      <c r="B7424" s="19" t="s">
        <v>91</v>
      </c>
      <c r="C7424" s="19" t="s">
        <v>83</v>
      </c>
      <c r="D7424" s="19" t="s">
        <v>338</v>
      </c>
      <c r="E7424" s="19" t="s">
        <v>339</v>
      </c>
      <c r="F7424" s="19" t="s">
        <v>168</v>
      </c>
      <c r="G7424" s="19" t="s">
        <v>169</v>
      </c>
      <c r="H7424" s="25">
        <v>0.18930546372064491</v>
      </c>
    </row>
    <row r="7425" spans="1:8" x14ac:dyDescent="0.25">
      <c r="A7425" s="19" t="s">
        <v>90</v>
      </c>
      <c r="B7425" s="19" t="s">
        <v>91</v>
      </c>
      <c r="C7425" s="19" t="s">
        <v>83</v>
      </c>
      <c r="D7425" s="19" t="s">
        <v>338</v>
      </c>
      <c r="E7425" s="19" t="s">
        <v>339</v>
      </c>
      <c r="F7425" s="19" t="s">
        <v>132</v>
      </c>
      <c r="G7425" s="19" t="s">
        <v>133</v>
      </c>
      <c r="H7425" s="25">
        <v>5.731886323525834E-3</v>
      </c>
    </row>
    <row r="7426" spans="1:8" x14ac:dyDescent="0.25">
      <c r="A7426" s="19" t="s">
        <v>90</v>
      </c>
      <c r="B7426" s="19" t="s">
        <v>91</v>
      </c>
      <c r="C7426" s="19" t="s">
        <v>83</v>
      </c>
      <c r="D7426" s="19" t="s">
        <v>338</v>
      </c>
      <c r="E7426" s="19" t="s">
        <v>339</v>
      </c>
      <c r="F7426" s="19" t="s">
        <v>198</v>
      </c>
      <c r="G7426" s="19" t="s">
        <v>199</v>
      </c>
      <c r="H7426" s="25">
        <v>5.3304461002245439E-3</v>
      </c>
    </row>
    <row r="7427" spans="1:8" x14ac:dyDescent="0.25">
      <c r="A7427" s="19" t="s">
        <v>90</v>
      </c>
      <c r="B7427" s="19" t="s">
        <v>91</v>
      </c>
      <c r="C7427" s="19" t="s">
        <v>83</v>
      </c>
      <c r="D7427" s="19" t="s">
        <v>338</v>
      </c>
      <c r="E7427" s="19" t="s">
        <v>339</v>
      </c>
      <c r="F7427" s="19" t="s">
        <v>146</v>
      </c>
      <c r="G7427" s="19" t="s">
        <v>147</v>
      </c>
      <c r="H7427" s="25">
        <v>5.571301713830026E-4</v>
      </c>
    </row>
    <row r="7428" spans="1:8" x14ac:dyDescent="0.25">
      <c r="A7428" s="19" t="s">
        <v>90</v>
      </c>
      <c r="B7428" s="19" t="s">
        <v>91</v>
      </c>
      <c r="C7428" s="19" t="s">
        <v>83</v>
      </c>
      <c r="D7428" s="19" t="s">
        <v>338</v>
      </c>
      <c r="E7428" s="19" t="s">
        <v>339</v>
      </c>
      <c r="F7428" s="19" t="s">
        <v>154</v>
      </c>
      <c r="G7428" s="19" t="s">
        <v>155</v>
      </c>
      <c r="H7428" s="25">
        <v>7.3187174961796006E-3</v>
      </c>
    </row>
    <row r="7429" spans="1:8" x14ac:dyDescent="0.25">
      <c r="A7429" s="19" t="s">
        <v>90</v>
      </c>
      <c r="B7429" s="19" t="s">
        <v>91</v>
      </c>
      <c r="C7429" s="19" t="s">
        <v>83</v>
      </c>
      <c r="D7429" s="19" t="s">
        <v>338</v>
      </c>
      <c r="E7429" s="19" t="s">
        <v>339</v>
      </c>
      <c r="F7429" s="19" t="s">
        <v>320</v>
      </c>
      <c r="G7429" s="19" t="s">
        <v>321</v>
      </c>
      <c r="H7429" s="25">
        <v>1.8655296366813538E-3</v>
      </c>
    </row>
    <row r="7430" spans="1:8" x14ac:dyDescent="0.25">
      <c r="A7430" s="19" t="s">
        <v>90</v>
      </c>
      <c r="B7430" s="19" t="s">
        <v>91</v>
      </c>
      <c r="C7430" s="19" t="s">
        <v>83</v>
      </c>
      <c r="D7430" s="19" t="s">
        <v>338</v>
      </c>
      <c r="E7430" s="19" t="s">
        <v>339</v>
      </c>
      <c r="F7430" s="19" t="s">
        <v>200</v>
      </c>
      <c r="G7430" s="19" t="s">
        <v>201</v>
      </c>
      <c r="H7430" s="25">
        <v>1.7788365516443372E-3</v>
      </c>
    </row>
    <row r="7431" spans="1:8" x14ac:dyDescent="0.25">
      <c r="A7431" s="19" t="s">
        <v>90</v>
      </c>
      <c r="B7431" s="19" t="s">
        <v>91</v>
      </c>
      <c r="C7431" s="19" t="s">
        <v>83</v>
      </c>
      <c r="D7431" s="19" t="s">
        <v>316</v>
      </c>
      <c r="E7431" s="19" t="s">
        <v>317</v>
      </c>
      <c r="F7431" s="19" t="s">
        <v>94</v>
      </c>
      <c r="G7431" s="19" t="s">
        <v>95</v>
      </c>
      <c r="H7431" s="25">
        <v>1.3028434461358054E-2</v>
      </c>
    </row>
    <row r="7432" spans="1:8" x14ac:dyDescent="0.25">
      <c r="A7432" s="19" t="s">
        <v>90</v>
      </c>
      <c r="B7432" s="19" t="s">
        <v>91</v>
      </c>
      <c r="C7432" s="19" t="s">
        <v>83</v>
      </c>
      <c r="D7432" s="19" t="s">
        <v>316</v>
      </c>
      <c r="E7432" s="19" t="s">
        <v>317</v>
      </c>
      <c r="F7432" s="19" t="s">
        <v>410</v>
      </c>
      <c r="G7432" s="19" t="s">
        <v>411</v>
      </c>
      <c r="H7432" s="25">
        <v>3.4221478904163529</v>
      </c>
    </row>
    <row r="7433" spans="1:8" x14ac:dyDescent="0.25">
      <c r="A7433" s="19" t="s">
        <v>90</v>
      </c>
      <c r="B7433" s="19" t="s">
        <v>91</v>
      </c>
      <c r="C7433" s="19" t="s">
        <v>83</v>
      </c>
      <c r="D7433" s="19" t="s">
        <v>316</v>
      </c>
      <c r="E7433" s="19" t="s">
        <v>317</v>
      </c>
      <c r="F7433" s="19" t="s">
        <v>178</v>
      </c>
      <c r="G7433" s="19" t="s">
        <v>179</v>
      </c>
      <c r="H7433" s="25">
        <v>1.0750824241309187E-2</v>
      </c>
    </row>
    <row r="7434" spans="1:8" x14ac:dyDescent="0.25">
      <c r="A7434" s="19" t="s">
        <v>90</v>
      </c>
      <c r="B7434" s="19" t="s">
        <v>91</v>
      </c>
      <c r="C7434" s="19" t="s">
        <v>83</v>
      </c>
      <c r="D7434" s="19" t="s">
        <v>316</v>
      </c>
      <c r="E7434" s="19" t="s">
        <v>317</v>
      </c>
      <c r="F7434" s="19" t="s">
        <v>180</v>
      </c>
      <c r="G7434" s="19" t="s">
        <v>181</v>
      </c>
      <c r="H7434" s="25">
        <v>1.2603675281542231E-3</v>
      </c>
    </row>
    <row r="7435" spans="1:8" x14ac:dyDescent="0.25">
      <c r="A7435" s="19" t="s">
        <v>90</v>
      </c>
      <c r="B7435" s="19" t="s">
        <v>91</v>
      </c>
      <c r="C7435" s="19" t="s">
        <v>83</v>
      </c>
      <c r="D7435" s="19" t="s">
        <v>316</v>
      </c>
      <c r="E7435" s="19" t="s">
        <v>317</v>
      </c>
      <c r="F7435" s="19" t="s">
        <v>98</v>
      </c>
      <c r="G7435" s="19" t="s">
        <v>99</v>
      </c>
      <c r="H7435" s="25">
        <v>2.6829543663164624E-3</v>
      </c>
    </row>
    <row r="7436" spans="1:8" x14ac:dyDescent="0.25">
      <c r="A7436" s="19" t="s">
        <v>90</v>
      </c>
      <c r="B7436" s="19" t="s">
        <v>91</v>
      </c>
      <c r="C7436" s="19" t="s">
        <v>83</v>
      </c>
      <c r="D7436" s="19" t="s">
        <v>316</v>
      </c>
      <c r="E7436" s="19" t="s">
        <v>317</v>
      </c>
      <c r="F7436" s="19" t="s">
        <v>168</v>
      </c>
      <c r="G7436" s="19" t="s">
        <v>169</v>
      </c>
      <c r="H7436" s="25">
        <v>3.151327233634277</v>
      </c>
    </row>
    <row r="7437" spans="1:8" x14ac:dyDescent="0.25">
      <c r="A7437" s="19" t="s">
        <v>90</v>
      </c>
      <c r="B7437" s="19" t="s">
        <v>91</v>
      </c>
      <c r="C7437" s="19" t="s">
        <v>83</v>
      </c>
      <c r="D7437" s="19" t="s">
        <v>316</v>
      </c>
      <c r="E7437" s="19" t="s">
        <v>317</v>
      </c>
      <c r="F7437" s="19" t="s">
        <v>110</v>
      </c>
      <c r="G7437" s="19" t="s">
        <v>111</v>
      </c>
      <c r="H7437" s="25">
        <v>3.9588682529246272E-2</v>
      </c>
    </row>
    <row r="7438" spans="1:8" x14ac:dyDescent="0.25">
      <c r="A7438" s="19" t="s">
        <v>90</v>
      </c>
      <c r="B7438" s="19" t="s">
        <v>91</v>
      </c>
      <c r="C7438" s="19" t="s">
        <v>83</v>
      </c>
      <c r="D7438" s="19" t="s">
        <v>316</v>
      </c>
      <c r="E7438" s="19" t="s">
        <v>317</v>
      </c>
      <c r="F7438" s="19" t="s">
        <v>112</v>
      </c>
      <c r="G7438" s="19" t="s">
        <v>113</v>
      </c>
      <c r="H7438" s="25">
        <v>4.2262563859845033E-3</v>
      </c>
    </row>
    <row r="7439" spans="1:8" x14ac:dyDescent="0.25">
      <c r="A7439" s="19" t="s">
        <v>90</v>
      </c>
      <c r="B7439" s="19" t="s">
        <v>91</v>
      </c>
      <c r="C7439" s="19" t="s">
        <v>83</v>
      </c>
      <c r="D7439" s="19" t="s">
        <v>316</v>
      </c>
      <c r="E7439" s="19" t="s">
        <v>317</v>
      </c>
      <c r="F7439" s="19" t="s">
        <v>318</v>
      </c>
      <c r="G7439" s="19" t="s">
        <v>319</v>
      </c>
      <c r="H7439" s="25">
        <v>2.5074360237101901E-2</v>
      </c>
    </row>
    <row r="7440" spans="1:8" x14ac:dyDescent="0.25">
      <c r="A7440" s="19" t="s">
        <v>90</v>
      </c>
      <c r="B7440" s="19" t="s">
        <v>91</v>
      </c>
      <c r="C7440" s="19" t="s">
        <v>83</v>
      </c>
      <c r="D7440" s="19" t="s">
        <v>316</v>
      </c>
      <c r="E7440" s="19" t="s">
        <v>317</v>
      </c>
      <c r="F7440" s="19" t="s">
        <v>232</v>
      </c>
      <c r="G7440" s="19" t="s">
        <v>233</v>
      </c>
      <c r="H7440" s="25">
        <v>0.11143308737464426</v>
      </c>
    </row>
    <row r="7441" spans="1:8" x14ac:dyDescent="0.25">
      <c r="A7441" s="19" t="s">
        <v>90</v>
      </c>
      <c r="B7441" s="19" t="s">
        <v>91</v>
      </c>
      <c r="C7441" s="19" t="s">
        <v>83</v>
      </c>
      <c r="D7441" s="19" t="s">
        <v>316</v>
      </c>
      <c r="E7441" s="19" t="s">
        <v>317</v>
      </c>
      <c r="F7441" s="19" t="s">
        <v>132</v>
      </c>
      <c r="G7441" s="19" t="s">
        <v>133</v>
      </c>
      <c r="H7441" s="25">
        <v>7.6777590205265547E-2</v>
      </c>
    </row>
    <row r="7442" spans="1:8" x14ac:dyDescent="0.25">
      <c r="A7442" s="19" t="s">
        <v>90</v>
      </c>
      <c r="B7442" s="19" t="s">
        <v>91</v>
      </c>
      <c r="C7442" s="19" t="s">
        <v>83</v>
      </c>
      <c r="D7442" s="19" t="s">
        <v>316</v>
      </c>
      <c r="E7442" s="19" t="s">
        <v>317</v>
      </c>
      <c r="F7442" s="19" t="s">
        <v>134</v>
      </c>
      <c r="G7442" s="19" t="s">
        <v>135</v>
      </c>
      <c r="H7442" s="25">
        <v>6.6702567492802275E-3</v>
      </c>
    </row>
    <row r="7443" spans="1:8" x14ac:dyDescent="0.25">
      <c r="A7443" s="19" t="s">
        <v>90</v>
      </c>
      <c r="B7443" s="19" t="s">
        <v>91</v>
      </c>
      <c r="C7443" s="19" t="s">
        <v>83</v>
      </c>
      <c r="D7443" s="19" t="s">
        <v>316</v>
      </c>
      <c r="E7443" s="19" t="s">
        <v>317</v>
      </c>
      <c r="F7443" s="19" t="s">
        <v>140</v>
      </c>
      <c r="G7443" s="19" t="s">
        <v>141</v>
      </c>
      <c r="H7443" s="25">
        <v>1.7215872960006855E-2</v>
      </c>
    </row>
    <row r="7444" spans="1:8" x14ac:dyDescent="0.25">
      <c r="A7444" s="19" t="s">
        <v>90</v>
      </c>
      <c r="B7444" s="19" t="s">
        <v>91</v>
      </c>
      <c r="C7444" s="19" t="s">
        <v>83</v>
      </c>
      <c r="D7444" s="19" t="s">
        <v>316</v>
      </c>
      <c r="E7444" s="19" t="s">
        <v>317</v>
      </c>
      <c r="F7444" s="19" t="s">
        <v>198</v>
      </c>
      <c r="G7444" s="19" t="s">
        <v>199</v>
      </c>
      <c r="H7444" s="25">
        <v>0.10505705228579076</v>
      </c>
    </row>
    <row r="7445" spans="1:8" x14ac:dyDescent="0.25">
      <c r="A7445" s="19" t="s">
        <v>90</v>
      </c>
      <c r="B7445" s="19" t="s">
        <v>91</v>
      </c>
      <c r="C7445" s="19" t="s">
        <v>83</v>
      </c>
      <c r="D7445" s="19" t="s">
        <v>316</v>
      </c>
      <c r="E7445" s="19" t="s">
        <v>317</v>
      </c>
      <c r="F7445" s="19" t="s">
        <v>142</v>
      </c>
      <c r="G7445" s="19" t="s">
        <v>143</v>
      </c>
      <c r="H7445" s="25">
        <v>1.249245950928817E-2</v>
      </c>
    </row>
    <row r="7446" spans="1:8" x14ac:dyDescent="0.25">
      <c r="A7446" s="19" t="s">
        <v>90</v>
      </c>
      <c r="B7446" s="19" t="s">
        <v>91</v>
      </c>
      <c r="C7446" s="19" t="s">
        <v>83</v>
      </c>
      <c r="D7446" s="19" t="s">
        <v>316</v>
      </c>
      <c r="E7446" s="19" t="s">
        <v>317</v>
      </c>
      <c r="F7446" s="19" t="s">
        <v>144</v>
      </c>
      <c r="G7446" s="19" t="s">
        <v>145</v>
      </c>
      <c r="H7446" s="25">
        <v>8.7848214891745602E-2</v>
      </c>
    </row>
    <row r="7447" spans="1:8" x14ac:dyDescent="0.25">
      <c r="A7447" s="19" t="s">
        <v>90</v>
      </c>
      <c r="B7447" s="19" t="s">
        <v>91</v>
      </c>
      <c r="C7447" s="19" t="s">
        <v>83</v>
      </c>
      <c r="D7447" s="19" t="s">
        <v>316</v>
      </c>
      <c r="E7447" s="19" t="s">
        <v>317</v>
      </c>
      <c r="F7447" s="19" t="s">
        <v>146</v>
      </c>
      <c r="G7447" s="19" t="s">
        <v>147</v>
      </c>
      <c r="H7447" s="25">
        <v>9.2624299144360815E-3</v>
      </c>
    </row>
    <row r="7448" spans="1:8" x14ac:dyDescent="0.25">
      <c r="A7448" s="19" t="s">
        <v>90</v>
      </c>
      <c r="B7448" s="19" t="s">
        <v>91</v>
      </c>
      <c r="C7448" s="19" t="s">
        <v>83</v>
      </c>
      <c r="D7448" s="19" t="s">
        <v>316</v>
      </c>
      <c r="E7448" s="19" t="s">
        <v>317</v>
      </c>
      <c r="F7448" s="19" t="s">
        <v>150</v>
      </c>
      <c r="G7448" s="19" t="s">
        <v>151</v>
      </c>
      <c r="H7448" s="25">
        <v>3.2355345198667985E-2</v>
      </c>
    </row>
    <row r="7449" spans="1:8" x14ac:dyDescent="0.25">
      <c r="A7449" s="19" t="s">
        <v>90</v>
      </c>
      <c r="B7449" s="19" t="s">
        <v>91</v>
      </c>
      <c r="C7449" s="19" t="s">
        <v>83</v>
      </c>
      <c r="D7449" s="19" t="s">
        <v>316</v>
      </c>
      <c r="E7449" s="19" t="s">
        <v>317</v>
      </c>
      <c r="F7449" s="19" t="s">
        <v>154</v>
      </c>
      <c r="G7449" s="19" t="s">
        <v>155</v>
      </c>
      <c r="H7449" s="25">
        <v>0.1426871508944994</v>
      </c>
    </row>
    <row r="7450" spans="1:8" x14ac:dyDescent="0.25">
      <c r="A7450" s="19" t="s">
        <v>90</v>
      </c>
      <c r="B7450" s="19" t="s">
        <v>91</v>
      </c>
      <c r="C7450" s="19" t="s">
        <v>83</v>
      </c>
      <c r="D7450" s="19" t="s">
        <v>316</v>
      </c>
      <c r="E7450" s="19" t="s">
        <v>317</v>
      </c>
      <c r="F7450" s="19" t="s">
        <v>320</v>
      </c>
      <c r="G7450" s="19" t="s">
        <v>321</v>
      </c>
      <c r="H7450" s="25">
        <v>3.7752932934630355E-2</v>
      </c>
    </row>
    <row r="7451" spans="1:8" x14ac:dyDescent="0.25">
      <c r="A7451" s="19" t="s">
        <v>90</v>
      </c>
      <c r="B7451" s="19" t="s">
        <v>91</v>
      </c>
      <c r="C7451" s="19" t="s">
        <v>83</v>
      </c>
      <c r="D7451" s="19" t="s">
        <v>316</v>
      </c>
      <c r="E7451" s="19" t="s">
        <v>317</v>
      </c>
      <c r="F7451" s="19" t="s">
        <v>200</v>
      </c>
      <c r="G7451" s="19" t="s">
        <v>201</v>
      </c>
      <c r="H7451" s="25">
        <v>3.4759196652587018E-2</v>
      </c>
    </row>
    <row r="7452" spans="1:8" x14ac:dyDescent="0.25">
      <c r="A7452" s="19" t="s">
        <v>90</v>
      </c>
      <c r="B7452" s="19" t="s">
        <v>91</v>
      </c>
      <c r="C7452" s="19" t="s">
        <v>83</v>
      </c>
      <c r="D7452" s="19" t="s">
        <v>340</v>
      </c>
      <c r="E7452" s="19" t="s">
        <v>341</v>
      </c>
      <c r="F7452" s="19" t="s">
        <v>410</v>
      </c>
      <c r="G7452" s="19" t="s">
        <v>411</v>
      </c>
      <c r="H7452" s="25">
        <v>9.038393626170102E-2</v>
      </c>
    </row>
    <row r="7453" spans="1:8" x14ac:dyDescent="0.25">
      <c r="A7453" s="19" t="s">
        <v>90</v>
      </c>
      <c r="B7453" s="19" t="s">
        <v>91</v>
      </c>
      <c r="C7453" s="19" t="s">
        <v>83</v>
      </c>
      <c r="D7453" s="19" t="s">
        <v>340</v>
      </c>
      <c r="E7453" s="19" t="s">
        <v>341</v>
      </c>
      <c r="F7453" s="19" t="s">
        <v>98</v>
      </c>
      <c r="G7453" s="19" t="s">
        <v>99</v>
      </c>
      <c r="H7453" s="25">
        <v>6.5562815603991678E-4</v>
      </c>
    </row>
    <row r="7454" spans="1:8" x14ac:dyDescent="0.25">
      <c r="A7454" s="19" t="s">
        <v>90</v>
      </c>
      <c r="B7454" s="19" t="s">
        <v>91</v>
      </c>
      <c r="C7454" s="19" t="s">
        <v>83</v>
      </c>
      <c r="D7454" s="19" t="s">
        <v>340</v>
      </c>
      <c r="E7454" s="19" t="s">
        <v>341</v>
      </c>
      <c r="F7454" s="19" t="s">
        <v>106</v>
      </c>
      <c r="G7454" s="19" t="s">
        <v>107</v>
      </c>
      <c r="H7454" s="25">
        <v>8.0368347778422399E-3</v>
      </c>
    </row>
    <row r="7455" spans="1:8" x14ac:dyDescent="0.25">
      <c r="A7455" s="19" t="s">
        <v>90</v>
      </c>
      <c r="B7455" s="19" t="s">
        <v>91</v>
      </c>
      <c r="C7455" s="19" t="s">
        <v>83</v>
      </c>
      <c r="D7455" s="19" t="s">
        <v>340</v>
      </c>
      <c r="E7455" s="19" t="s">
        <v>341</v>
      </c>
      <c r="F7455" s="19" t="s">
        <v>110</v>
      </c>
      <c r="G7455" s="19" t="s">
        <v>111</v>
      </c>
      <c r="H7455" s="25">
        <v>4.9469934160500592E-3</v>
      </c>
    </row>
    <row r="7456" spans="1:8" x14ac:dyDescent="0.25">
      <c r="A7456" s="19" t="s">
        <v>90</v>
      </c>
      <c r="B7456" s="19" t="s">
        <v>91</v>
      </c>
      <c r="C7456" s="19" t="s">
        <v>83</v>
      </c>
      <c r="D7456" s="19" t="s">
        <v>340</v>
      </c>
      <c r="E7456" s="19" t="s">
        <v>341</v>
      </c>
      <c r="F7456" s="19" t="s">
        <v>112</v>
      </c>
      <c r="G7456" s="19" t="s">
        <v>113</v>
      </c>
      <c r="H7456" s="25">
        <v>5.3491255627830393E-4</v>
      </c>
    </row>
    <row r="7457" spans="1:8" x14ac:dyDescent="0.25">
      <c r="A7457" s="19" t="s">
        <v>90</v>
      </c>
      <c r="B7457" s="19" t="s">
        <v>91</v>
      </c>
      <c r="C7457" s="19" t="s">
        <v>83</v>
      </c>
      <c r="D7457" s="19" t="s">
        <v>340</v>
      </c>
      <c r="E7457" s="19" t="s">
        <v>341</v>
      </c>
      <c r="F7457" s="19" t="s">
        <v>126</v>
      </c>
      <c r="G7457" s="19" t="s">
        <v>127</v>
      </c>
      <c r="H7457" s="25">
        <v>3.4489119306156256E-4</v>
      </c>
    </row>
    <row r="7458" spans="1:8" x14ac:dyDescent="0.25">
      <c r="A7458" s="19" t="s">
        <v>90</v>
      </c>
      <c r="B7458" s="19" t="s">
        <v>91</v>
      </c>
      <c r="C7458" s="19" t="s">
        <v>83</v>
      </c>
      <c r="D7458" s="19" t="s">
        <v>340</v>
      </c>
      <c r="E7458" s="19" t="s">
        <v>341</v>
      </c>
      <c r="F7458" s="19" t="s">
        <v>412</v>
      </c>
      <c r="G7458" s="19" t="s">
        <v>413</v>
      </c>
      <c r="H7458" s="25">
        <v>4.405191415189658E-3</v>
      </c>
    </row>
    <row r="7459" spans="1:8" x14ac:dyDescent="0.25">
      <c r="A7459" s="19" t="s">
        <v>90</v>
      </c>
      <c r="B7459" s="19" t="s">
        <v>91</v>
      </c>
      <c r="C7459" s="19" t="s">
        <v>83</v>
      </c>
      <c r="D7459" s="19" t="s">
        <v>340</v>
      </c>
      <c r="E7459" s="19" t="s">
        <v>341</v>
      </c>
      <c r="F7459" s="19" t="s">
        <v>132</v>
      </c>
      <c r="G7459" s="19" t="s">
        <v>133</v>
      </c>
      <c r="H7459" s="25">
        <v>8.1758709762871622E-3</v>
      </c>
    </row>
    <row r="7460" spans="1:8" x14ac:dyDescent="0.25">
      <c r="A7460" s="19" t="s">
        <v>90</v>
      </c>
      <c r="B7460" s="19" t="s">
        <v>91</v>
      </c>
      <c r="C7460" s="19" t="s">
        <v>83</v>
      </c>
      <c r="D7460" s="19" t="s">
        <v>340</v>
      </c>
      <c r="E7460" s="19" t="s">
        <v>341</v>
      </c>
      <c r="F7460" s="19" t="s">
        <v>134</v>
      </c>
      <c r="G7460" s="19" t="s">
        <v>135</v>
      </c>
      <c r="H7460" s="25">
        <v>7.9631660642393931E-4</v>
      </c>
    </row>
    <row r="7461" spans="1:8" x14ac:dyDescent="0.25">
      <c r="A7461" s="19" t="s">
        <v>90</v>
      </c>
      <c r="B7461" s="19" t="s">
        <v>91</v>
      </c>
      <c r="C7461" s="19" t="s">
        <v>83</v>
      </c>
      <c r="D7461" s="19" t="s">
        <v>340</v>
      </c>
      <c r="E7461" s="19" t="s">
        <v>341</v>
      </c>
      <c r="F7461" s="19" t="s">
        <v>142</v>
      </c>
      <c r="G7461" s="19" t="s">
        <v>143</v>
      </c>
      <c r="H7461" s="25">
        <v>1.6039568852284198E-3</v>
      </c>
    </row>
    <row r="7462" spans="1:8" x14ac:dyDescent="0.25">
      <c r="A7462" s="19" t="s">
        <v>90</v>
      </c>
      <c r="B7462" s="19" t="s">
        <v>91</v>
      </c>
      <c r="C7462" s="19" t="s">
        <v>83</v>
      </c>
      <c r="D7462" s="19" t="s">
        <v>340</v>
      </c>
      <c r="E7462" s="19" t="s">
        <v>341</v>
      </c>
      <c r="F7462" s="19" t="s">
        <v>342</v>
      </c>
      <c r="G7462" s="19" t="s">
        <v>343</v>
      </c>
      <c r="H7462" s="25">
        <v>2.450294342536662E-2</v>
      </c>
    </row>
    <row r="7463" spans="1:8" x14ac:dyDescent="0.25">
      <c r="A7463" s="19" t="s">
        <v>90</v>
      </c>
      <c r="B7463" s="19" t="s">
        <v>91</v>
      </c>
      <c r="C7463" s="19" t="s">
        <v>83</v>
      </c>
      <c r="D7463" s="19" t="s">
        <v>340</v>
      </c>
      <c r="E7463" s="19" t="s">
        <v>341</v>
      </c>
      <c r="F7463" s="19" t="s">
        <v>150</v>
      </c>
      <c r="G7463" s="19" t="s">
        <v>151</v>
      </c>
      <c r="H7463" s="25">
        <v>3.5191677419235618E-3</v>
      </c>
    </row>
    <row r="7464" spans="1:8" x14ac:dyDescent="0.25">
      <c r="A7464" s="19" t="s">
        <v>90</v>
      </c>
      <c r="B7464" s="19" t="s">
        <v>91</v>
      </c>
      <c r="C7464" s="19" t="s">
        <v>83</v>
      </c>
      <c r="D7464" s="19" t="s">
        <v>340</v>
      </c>
      <c r="E7464" s="19" t="s">
        <v>341</v>
      </c>
      <c r="F7464" s="19" t="s">
        <v>156</v>
      </c>
      <c r="G7464" s="19" t="s">
        <v>157</v>
      </c>
      <c r="H7464" s="25">
        <v>5.3980565107479613E-3</v>
      </c>
    </row>
    <row r="7465" spans="1:8" x14ac:dyDescent="0.25">
      <c r="A7465" s="19" t="s">
        <v>90</v>
      </c>
      <c r="B7465" s="19" t="s">
        <v>91</v>
      </c>
      <c r="C7465" s="19" t="s">
        <v>83</v>
      </c>
      <c r="D7465" s="19" t="s">
        <v>334</v>
      </c>
      <c r="E7465" s="19" t="s">
        <v>335</v>
      </c>
      <c r="F7465" s="19" t="s">
        <v>410</v>
      </c>
      <c r="G7465" s="19" t="s">
        <v>411</v>
      </c>
      <c r="H7465" s="25">
        <v>2.6338520226616268E-2</v>
      </c>
    </row>
    <row r="7466" spans="1:8" x14ac:dyDescent="0.25">
      <c r="A7466" s="19" t="s">
        <v>90</v>
      </c>
      <c r="B7466" s="19" t="s">
        <v>91</v>
      </c>
      <c r="C7466" s="19" t="s">
        <v>83</v>
      </c>
      <c r="D7466" s="19" t="s">
        <v>334</v>
      </c>
      <c r="E7466" s="19" t="s">
        <v>335</v>
      </c>
      <c r="F7466" s="19" t="s">
        <v>98</v>
      </c>
      <c r="G7466" s="19" t="s">
        <v>99</v>
      </c>
      <c r="H7466" s="25">
        <v>2.0673172930810293E-4</v>
      </c>
    </row>
    <row r="7467" spans="1:8" x14ac:dyDescent="0.25">
      <c r="A7467" s="19" t="s">
        <v>90</v>
      </c>
      <c r="B7467" s="19" t="s">
        <v>91</v>
      </c>
      <c r="C7467" s="19" t="s">
        <v>83</v>
      </c>
      <c r="D7467" s="19" t="s">
        <v>334</v>
      </c>
      <c r="E7467" s="19" t="s">
        <v>335</v>
      </c>
      <c r="F7467" s="19" t="s">
        <v>168</v>
      </c>
      <c r="G7467" s="19" t="s">
        <v>169</v>
      </c>
      <c r="H7467" s="25">
        <v>0.13225926883945863</v>
      </c>
    </row>
    <row r="7468" spans="1:8" x14ac:dyDescent="0.25">
      <c r="A7468" s="19" t="s">
        <v>90</v>
      </c>
      <c r="B7468" s="19" t="s">
        <v>91</v>
      </c>
      <c r="C7468" s="19" t="s">
        <v>83</v>
      </c>
      <c r="D7468" s="19" t="s">
        <v>322</v>
      </c>
      <c r="E7468" s="19" t="s">
        <v>323</v>
      </c>
      <c r="F7468" s="19" t="s">
        <v>324</v>
      </c>
      <c r="G7468" s="19" t="s">
        <v>325</v>
      </c>
      <c r="H7468" s="25">
        <v>2.822553783606141E-2</v>
      </c>
    </row>
    <row r="7469" spans="1:8" x14ac:dyDescent="0.25">
      <c r="A7469" s="19" t="s">
        <v>90</v>
      </c>
      <c r="B7469" s="19" t="s">
        <v>91</v>
      </c>
      <c r="C7469" s="19" t="s">
        <v>83</v>
      </c>
      <c r="D7469" s="19" t="s">
        <v>322</v>
      </c>
      <c r="E7469" s="19" t="s">
        <v>323</v>
      </c>
      <c r="F7469" s="19" t="s">
        <v>414</v>
      </c>
      <c r="G7469" s="19" t="s">
        <v>415</v>
      </c>
      <c r="H7469" s="25">
        <v>3.7634050448081872E-2</v>
      </c>
    </row>
    <row r="7470" spans="1:8" x14ac:dyDescent="0.25">
      <c r="A7470" s="19" t="s">
        <v>90</v>
      </c>
      <c r="B7470" s="19" t="s">
        <v>91</v>
      </c>
      <c r="C7470" s="19" t="s">
        <v>83</v>
      </c>
      <c r="D7470" s="19" t="s">
        <v>322</v>
      </c>
      <c r="E7470" s="19" t="s">
        <v>323</v>
      </c>
      <c r="F7470" s="19" t="s">
        <v>188</v>
      </c>
      <c r="G7470" s="19" t="s">
        <v>189</v>
      </c>
      <c r="H7470" s="25">
        <v>2.5659579850964939E-2</v>
      </c>
    </row>
    <row r="7471" spans="1:8" x14ac:dyDescent="0.25">
      <c r="A7471" s="19" t="s">
        <v>90</v>
      </c>
      <c r="B7471" s="19" t="s">
        <v>91</v>
      </c>
      <c r="C7471" s="19" t="s">
        <v>83</v>
      </c>
      <c r="D7471" s="19" t="s">
        <v>322</v>
      </c>
      <c r="E7471" s="19" t="s">
        <v>323</v>
      </c>
      <c r="F7471" s="19" t="s">
        <v>194</v>
      </c>
      <c r="G7471" s="19" t="s">
        <v>195</v>
      </c>
      <c r="H7471" s="25">
        <v>2.822553783606141E-2</v>
      </c>
    </row>
    <row r="7472" spans="1:8" x14ac:dyDescent="0.25">
      <c r="A7472" s="19" t="s">
        <v>90</v>
      </c>
      <c r="B7472" s="19" t="s">
        <v>91</v>
      </c>
      <c r="C7472" s="19" t="s">
        <v>83</v>
      </c>
      <c r="D7472" s="19" t="s">
        <v>322</v>
      </c>
      <c r="E7472" s="19" t="s">
        <v>323</v>
      </c>
      <c r="F7472" s="19" t="s">
        <v>152</v>
      </c>
      <c r="G7472" s="19" t="s">
        <v>153</v>
      </c>
      <c r="H7472" s="25">
        <v>0.18817025224040937</v>
      </c>
    </row>
    <row r="7473" spans="1:8" x14ac:dyDescent="0.25">
      <c r="A7473" s="19" t="s">
        <v>90</v>
      </c>
      <c r="B7473" s="19" t="s">
        <v>91</v>
      </c>
      <c r="C7473" s="19" t="s">
        <v>76</v>
      </c>
      <c r="D7473" s="19" t="s">
        <v>92</v>
      </c>
      <c r="E7473" s="19" t="s">
        <v>93</v>
      </c>
      <c r="F7473" s="19" t="s">
        <v>94</v>
      </c>
      <c r="G7473" s="19" t="s">
        <v>95</v>
      </c>
      <c r="H7473" s="25">
        <v>6.5325211808150395E-3</v>
      </c>
    </row>
    <row r="7474" spans="1:8" x14ac:dyDescent="0.25">
      <c r="A7474" s="19" t="s">
        <v>90</v>
      </c>
      <c r="B7474" s="19" t="s">
        <v>91</v>
      </c>
      <c r="C7474" s="19" t="s">
        <v>76</v>
      </c>
      <c r="D7474" s="19" t="s">
        <v>92</v>
      </c>
      <c r="E7474" s="19" t="s">
        <v>93</v>
      </c>
      <c r="F7474" s="19" t="s">
        <v>410</v>
      </c>
      <c r="G7474" s="19" t="s">
        <v>411</v>
      </c>
      <c r="H7474" s="25">
        <v>10.106187784032295</v>
      </c>
    </row>
    <row r="7475" spans="1:8" x14ac:dyDescent="0.25">
      <c r="A7475" s="19" t="s">
        <v>90</v>
      </c>
      <c r="B7475" s="19" t="s">
        <v>91</v>
      </c>
      <c r="C7475" s="19" t="s">
        <v>76</v>
      </c>
      <c r="D7475" s="19" t="s">
        <v>92</v>
      </c>
      <c r="E7475" s="19" t="s">
        <v>93</v>
      </c>
      <c r="F7475" s="19" t="s">
        <v>96</v>
      </c>
      <c r="G7475" s="19" t="s">
        <v>97</v>
      </c>
      <c r="H7475" s="25">
        <v>2.1927166811346887E-2</v>
      </c>
    </row>
    <row r="7476" spans="1:8" x14ac:dyDescent="0.25">
      <c r="A7476" s="19" t="s">
        <v>90</v>
      </c>
      <c r="B7476" s="19" t="s">
        <v>91</v>
      </c>
      <c r="C7476" s="19" t="s">
        <v>76</v>
      </c>
      <c r="D7476" s="19" t="s">
        <v>92</v>
      </c>
      <c r="E7476" s="19" t="s">
        <v>93</v>
      </c>
      <c r="F7476" s="19" t="s">
        <v>98</v>
      </c>
      <c r="G7476" s="19" t="s">
        <v>99</v>
      </c>
      <c r="H7476" s="25">
        <v>1.2189720330871769E-2</v>
      </c>
    </row>
    <row r="7477" spans="1:8" x14ac:dyDescent="0.25">
      <c r="A7477" s="19" t="s">
        <v>90</v>
      </c>
      <c r="B7477" s="19" t="s">
        <v>91</v>
      </c>
      <c r="C7477" s="19" t="s">
        <v>76</v>
      </c>
      <c r="D7477" s="19" t="s">
        <v>92</v>
      </c>
      <c r="E7477" s="19" t="s">
        <v>93</v>
      </c>
      <c r="F7477" s="19" t="s">
        <v>100</v>
      </c>
      <c r="G7477" s="19" t="s">
        <v>101</v>
      </c>
      <c r="H7477" s="25">
        <v>0.32301728167928928</v>
      </c>
    </row>
    <row r="7478" spans="1:8" x14ac:dyDescent="0.25">
      <c r="A7478" s="19" t="s">
        <v>90</v>
      </c>
      <c r="B7478" s="19" t="s">
        <v>91</v>
      </c>
      <c r="C7478" s="19" t="s">
        <v>76</v>
      </c>
      <c r="D7478" s="19" t="s">
        <v>92</v>
      </c>
      <c r="E7478" s="19" t="s">
        <v>93</v>
      </c>
      <c r="F7478" s="19" t="s">
        <v>102</v>
      </c>
      <c r="G7478" s="19" t="s">
        <v>103</v>
      </c>
      <c r="H7478" s="25">
        <v>3.8490143401774409E-3</v>
      </c>
    </row>
    <row r="7479" spans="1:8" x14ac:dyDescent="0.25">
      <c r="A7479" s="19" t="s">
        <v>90</v>
      </c>
      <c r="B7479" s="19" t="s">
        <v>91</v>
      </c>
      <c r="C7479" s="19" t="s">
        <v>76</v>
      </c>
      <c r="D7479" s="19" t="s">
        <v>92</v>
      </c>
      <c r="E7479" s="19" t="s">
        <v>93</v>
      </c>
      <c r="F7479" s="19" t="s">
        <v>104</v>
      </c>
      <c r="G7479" s="19" t="s">
        <v>105</v>
      </c>
      <c r="H7479" s="25">
        <v>0.10901639551660423</v>
      </c>
    </row>
    <row r="7480" spans="1:8" x14ac:dyDescent="0.25">
      <c r="A7480" s="19" t="s">
        <v>90</v>
      </c>
      <c r="B7480" s="19" t="s">
        <v>91</v>
      </c>
      <c r="C7480" s="19" t="s">
        <v>76</v>
      </c>
      <c r="D7480" s="19" t="s">
        <v>92</v>
      </c>
      <c r="E7480" s="19" t="s">
        <v>93</v>
      </c>
      <c r="F7480" s="19" t="s">
        <v>106</v>
      </c>
      <c r="G7480" s="19" t="s">
        <v>107</v>
      </c>
      <c r="H7480" s="25">
        <v>0.1433346552480371</v>
      </c>
    </row>
    <row r="7481" spans="1:8" x14ac:dyDescent="0.25">
      <c r="A7481" s="19" t="s">
        <v>90</v>
      </c>
      <c r="B7481" s="19" t="s">
        <v>91</v>
      </c>
      <c r="C7481" s="19" t="s">
        <v>76</v>
      </c>
      <c r="D7481" s="19" t="s">
        <v>92</v>
      </c>
      <c r="E7481" s="19" t="s">
        <v>93</v>
      </c>
      <c r="F7481" s="19" t="s">
        <v>108</v>
      </c>
      <c r="G7481" s="19" t="s">
        <v>109</v>
      </c>
      <c r="H7481" s="25">
        <v>1.1798085958552411E-2</v>
      </c>
    </row>
    <row r="7482" spans="1:8" x14ac:dyDescent="0.25">
      <c r="A7482" s="19" t="s">
        <v>90</v>
      </c>
      <c r="B7482" s="19" t="s">
        <v>91</v>
      </c>
      <c r="C7482" s="19" t="s">
        <v>76</v>
      </c>
      <c r="D7482" s="19" t="s">
        <v>92</v>
      </c>
      <c r="E7482" s="19" t="s">
        <v>93</v>
      </c>
      <c r="F7482" s="19" t="s">
        <v>110</v>
      </c>
      <c r="G7482" s="19" t="s">
        <v>111</v>
      </c>
      <c r="H7482" s="25">
        <v>8.6911975281863216E-2</v>
      </c>
    </row>
    <row r="7483" spans="1:8" x14ac:dyDescent="0.25">
      <c r="A7483" s="19" t="s">
        <v>90</v>
      </c>
      <c r="B7483" s="19" t="s">
        <v>91</v>
      </c>
      <c r="C7483" s="19" t="s">
        <v>76</v>
      </c>
      <c r="D7483" s="19" t="s">
        <v>92</v>
      </c>
      <c r="E7483" s="19" t="s">
        <v>93</v>
      </c>
      <c r="F7483" s="19" t="s">
        <v>112</v>
      </c>
      <c r="G7483" s="19" t="s">
        <v>113</v>
      </c>
      <c r="H7483" s="25">
        <v>1.4388937651163652E-2</v>
      </c>
    </row>
    <row r="7484" spans="1:8" x14ac:dyDescent="0.25">
      <c r="A7484" s="19" t="s">
        <v>90</v>
      </c>
      <c r="B7484" s="19" t="s">
        <v>91</v>
      </c>
      <c r="C7484" s="19" t="s">
        <v>76</v>
      </c>
      <c r="D7484" s="19" t="s">
        <v>92</v>
      </c>
      <c r="E7484" s="19" t="s">
        <v>93</v>
      </c>
      <c r="F7484" s="19" t="s">
        <v>114</v>
      </c>
      <c r="G7484" s="19" t="s">
        <v>115</v>
      </c>
      <c r="H7484" s="25">
        <v>6.7131337164909211E-2</v>
      </c>
    </row>
    <row r="7485" spans="1:8" x14ac:dyDescent="0.25">
      <c r="A7485" s="19" t="s">
        <v>90</v>
      </c>
      <c r="B7485" s="19" t="s">
        <v>91</v>
      </c>
      <c r="C7485" s="19" t="s">
        <v>76</v>
      </c>
      <c r="D7485" s="19" t="s">
        <v>92</v>
      </c>
      <c r="E7485" s="19" t="s">
        <v>93</v>
      </c>
      <c r="F7485" s="19" t="s">
        <v>116</v>
      </c>
      <c r="G7485" s="19" t="s">
        <v>117</v>
      </c>
      <c r="H7485" s="25">
        <v>1.4676402727093245E-2</v>
      </c>
    </row>
    <row r="7486" spans="1:8" x14ac:dyDescent="0.25">
      <c r="A7486" s="19" t="s">
        <v>90</v>
      </c>
      <c r="B7486" s="19" t="s">
        <v>91</v>
      </c>
      <c r="C7486" s="19" t="s">
        <v>76</v>
      </c>
      <c r="D7486" s="19" t="s">
        <v>92</v>
      </c>
      <c r="E7486" s="19" t="s">
        <v>93</v>
      </c>
      <c r="F7486" s="19" t="s">
        <v>118</v>
      </c>
      <c r="G7486" s="19" t="s">
        <v>119</v>
      </c>
      <c r="H7486" s="25">
        <v>8.6395578532299386E-2</v>
      </c>
    </row>
    <row r="7487" spans="1:8" x14ac:dyDescent="0.25">
      <c r="A7487" s="19" t="s">
        <v>90</v>
      </c>
      <c r="B7487" s="19" t="s">
        <v>91</v>
      </c>
      <c r="C7487" s="19" t="s">
        <v>76</v>
      </c>
      <c r="D7487" s="19" t="s">
        <v>92</v>
      </c>
      <c r="E7487" s="19" t="s">
        <v>93</v>
      </c>
      <c r="F7487" s="19" t="s">
        <v>120</v>
      </c>
      <c r="G7487" s="19" t="s">
        <v>121</v>
      </c>
      <c r="H7487" s="25">
        <v>0.11341604465846711</v>
      </c>
    </row>
    <row r="7488" spans="1:8" x14ac:dyDescent="0.25">
      <c r="A7488" s="19" t="s">
        <v>90</v>
      </c>
      <c r="B7488" s="19" t="s">
        <v>91</v>
      </c>
      <c r="C7488" s="19" t="s">
        <v>76</v>
      </c>
      <c r="D7488" s="19" t="s">
        <v>92</v>
      </c>
      <c r="E7488" s="19" t="s">
        <v>93</v>
      </c>
      <c r="F7488" s="19" t="s">
        <v>122</v>
      </c>
      <c r="G7488" s="19" t="s">
        <v>123</v>
      </c>
      <c r="H7488" s="25">
        <v>1.7974102085034239E-2</v>
      </c>
    </row>
    <row r="7489" spans="1:8" x14ac:dyDescent="0.25">
      <c r="A7489" s="19" t="s">
        <v>90</v>
      </c>
      <c r="B7489" s="19" t="s">
        <v>91</v>
      </c>
      <c r="C7489" s="19" t="s">
        <v>76</v>
      </c>
      <c r="D7489" s="19" t="s">
        <v>92</v>
      </c>
      <c r="E7489" s="19" t="s">
        <v>93</v>
      </c>
      <c r="F7489" s="19" t="s">
        <v>124</v>
      </c>
      <c r="G7489" s="19" t="s">
        <v>125</v>
      </c>
      <c r="H7489" s="25">
        <v>0.19594904521854631</v>
      </c>
    </row>
    <row r="7490" spans="1:8" x14ac:dyDescent="0.25">
      <c r="A7490" s="19" t="s">
        <v>90</v>
      </c>
      <c r="B7490" s="19" t="s">
        <v>91</v>
      </c>
      <c r="C7490" s="19" t="s">
        <v>76</v>
      </c>
      <c r="D7490" s="19" t="s">
        <v>92</v>
      </c>
      <c r="E7490" s="19" t="s">
        <v>93</v>
      </c>
      <c r="F7490" s="19" t="s">
        <v>126</v>
      </c>
      <c r="G7490" s="19" t="s">
        <v>127</v>
      </c>
      <c r="H7490" s="25">
        <v>6.4498986949149215E-3</v>
      </c>
    </row>
    <row r="7491" spans="1:8" x14ac:dyDescent="0.25">
      <c r="A7491" s="19" t="s">
        <v>90</v>
      </c>
      <c r="B7491" s="19" t="s">
        <v>91</v>
      </c>
      <c r="C7491" s="19" t="s">
        <v>76</v>
      </c>
      <c r="D7491" s="19" t="s">
        <v>92</v>
      </c>
      <c r="E7491" s="19" t="s">
        <v>93</v>
      </c>
      <c r="F7491" s="19" t="s">
        <v>128</v>
      </c>
      <c r="G7491" s="19" t="s">
        <v>129</v>
      </c>
      <c r="H7491" s="25">
        <v>2.9330122782153051E-2</v>
      </c>
    </row>
    <row r="7492" spans="1:8" x14ac:dyDescent="0.25">
      <c r="A7492" s="19" t="s">
        <v>90</v>
      </c>
      <c r="B7492" s="19" t="s">
        <v>91</v>
      </c>
      <c r="C7492" s="19" t="s">
        <v>76</v>
      </c>
      <c r="D7492" s="19" t="s">
        <v>92</v>
      </c>
      <c r="E7492" s="19" t="s">
        <v>93</v>
      </c>
      <c r="F7492" s="19" t="s">
        <v>130</v>
      </c>
      <c r="G7492" s="19" t="s">
        <v>131</v>
      </c>
      <c r="H7492" s="25">
        <v>0.18956522576503015</v>
      </c>
    </row>
    <row r="7493" spans="1:8" x14ac:dyDescent="0.25">
      <c r="A7493" s="19" t="s">
        <v>90</v>
      </c>
      <c r="B7493" s="19" t="s">
        <v>91</v>
      </c>
      <c r="C7493" s="19" t="s">
        <v>76</v>
      </c>
      <c r="D7493" s="19" t="s">
        <v>92</v>
      </c>
      <c r="E7493" s="19" t="s">
        <v>93</v>
      </c>
      <c r="F7493" s="19" t="s">
        <v>132</v>
      </c>
      <c r="G7493" s="19" t="s">
        <v>133</v>
      </c>
      <c r="H7493" s="25">
        <v>0.18513569968409396</v>
      </c>
    </row>
    <row r="7494" spans="1:8" x14ac:dyDescent="0.25">
      <c r="A7494" s="19" t="s">
        <v>90</v>
      </c>
      <c r="B7494" s="19" t="s">
        <v>91</v>
      </c>
      <c r="C7494" s="19" t="s">
        <v>76</v>
      </c>
      <c r="D7494" s="19" t="s">
        <v>92</v>
      </c>
      <c r="E7494" s="19" t="s">
        <v>93</v>
      </c>
      <c r="F7494" s="19" t="s">
        <v>134</v>
      </c>
      <c r="G7494" s="19" t="s">
        <v>135</v>
      </c>
      <c r="H7494" s="25">
        <v>0.48040599289415253</v>
      </c>
    </row>
    <row r="7495" spans="1:8" x14ac:dyDescent="0.25">
      <c r="A7495" s="19" t="s">
        <v>90</v>
      </c>
      <c r="B7495" s="19" t="s">
        <v>91</v>
      </c>
      <c r="C7495" s="19" t="s">
        <v>76</v>
      </c>
      <c r="D7495" s="19" t="s">
        <v>92</v>
      </c>
      <c r="E7495" s="19" t="s">
        <v>93</v>
      </c>
      <c r="F7495" s="19" t="s">
        <v>136</v>
      </c>
      <c r="G7495" s="19" t="s">
        <v>137</v>
      </c>
      <c r="H7495" s="25">
        <v>2.2204582335926255E-3</v>
      </c>
    </row>
    <row r="7496" spans="1:8" x14ac:dyDescent="0.25">
      <c r="A7496" s="19" t="s">
        <v>90</v>
      </c>
      <c r="B7496" s="19" t="s">
        <v>91</v>
      </c>
      <c r="C7496" s="19" t="s">
        <v>76</v>
      </c>
      <c r="D7496" s="19" t="s">
        <v>92</v>
      </c>
      <c r="E7496" s="19" t="s">
        <v>93</v>
      </c>
      <c r="F7496" s="19" t="s">
        <v>138</v>
      </c>
      <c r="G7496" s="19" t="s">
        <v>139</v>
      </c>
      <c r="H7496" s="25">
        <v>3.6090108686852071E-2</v>
      </c>
    </row>
    <row r="7497" spans="1:8" x14ac:dyDescent="0.25">
      <c r="A7497" s="19" t="s">
        <v>90</v>
      </c>
      <c r="B7497" s="19" t="s">
        <v>91</v>
      </c>
      <c r="C7497" s="19" t="s">
        <v>76</v>
      </c>
      <c r="D7497" s="19" t="s">
        <v>92</v>
      </c>
      <c r="E7497" s="19" t="s">
        <v>93</v>
      </c>
      <c r="F7497" s="19" t="s">
        <v>140</v>
      </c>
      <c r="G7497" s="19" t="s">
        <v>141</v>
      </c>
      <c r="H7497" s="25">
        <v>4.302239054035599E-2</v>
      </c>
    </row>
    <row r="7498" spans="1:8" x14ac:dyDescent="0.25">
      <c r="A7498" s="19" t="s">
        <v>90</v>
      </c>
      <c r="B7498" s="19" t="s">
        <v>91</v>
      </c>
      <c r="C7498" s="19" t="s">
        <v>76</v>
      </c>
      <c r="D7498" s="19" t="s">
        <v>92</v>
      </c>
      <c r="E7498" s="19" t="s">
        <v>93</v>
      </c>
      <c r="F7498" s="19" t="s">
        <v>142</v>
      </c>
      <c r="G7498" s="19" t="s">
        <v>143</v>
      </c>
      <c r="H7498" s="25">
        <v>1.283435484534128</v>
      </c>
    </row>
    <row r="7499" spans="1:8" x14ac:dyDescent="0.25">
      <c r="A7499" s="19" t="s">
        <v>90</v>
      </c>
      <c r="B7499" s="19" t="s">
        <v>91</v>
      </c>
      <c r="C7499" s="19" t="s">
        <v>76</v>
      </c>
      <c r="D7499" s="19" t="s">
        <v>92</v>
      </c>
      <c r="E7499" s="19" t="s">
        <v>93</v>
      </c>
      <c r="F7499" s="19" t="s">
        <v>144</v>
      </c>
      <c r="G7499" s="19" t="s">
        <v>145</v>
      </c>
      <c r="H7499" s="25">
        <v>0.19594175231738212</v>
      </c>
    </row>
    <row r="7500" spans="1:8" x14ac:dyDescent="0.25">
      <c r="A7500" s="19" t="s">
        <v>90</v>
      </c>
      <c r="B7500" s="19" t="s">
        <v>91</v>
      </c>
      <c r="C7500" s="19" t="s">
        <v>76</v>
      </c>
      <c r="D7500" s="19" t="s">
        <v>92</v>
      </c>
      <c r="E7500" s="19" t="s">
        <v>93</v>
      </c>
      <c r="F7500" s="19" t="s">
        <v>146</v>
      </c>
      <c r="G7500" s="19" t="s">
        <v>147</v>
      </c>
      <c r="H7500" s="25">
        <v>1.9792918224872173E-2</v>
      </c>
    </row>
    <row r="7501" spans="1:8" x14ac:dyDescent="0.25">
      <c r="A7501" s="19" t="s">
        <v>90</v>
      </c>
      <c r="B7501" s="19" t="s">
        <v>91</v>
      </c>
      <c r="C7501" s="19" t="s">
        <v>76</v>
      </c>
      <c r="D7501" s="19" t="s">
        <v>92</v>
      </c>
      <c r="E7501" s="19" t="s">
        <v>93</v>
      </c>
      <c r="F7501" s="19" t="s">
        <v>148</v>
      </c>
      <c r="G7501" s="19" t="s">
        <v>149</v>
      </c>
      <c r="H7501" s="25">
        <v>0.23569810725959708</v>
      </c>
    </row>
    <row r="7502" spans="1:8" x14ac:dyDescent="0.25">
      <c r="A7502" s="19" t="s">
        <v>90</v>
      </c>
      <c r="B7502" s="19" t="s">
        <v>91</v>
      </c>
      <c r="C7502" s="19" t="s">
        <v>76</v>
      </c>
      <c r="D7502" s="19" t="s">
        <v>92</v>
      </c>
      <c r="E7502" s="19" t="s">
        <v>93</v>
      </c>
      <c r="F7502" s="19" t="s">
        <v>150</v>
      </c>
      <c r="G7502" s="19" t="s">
        <v>151</v>
      </c>
      <c r="H7502" s="25">
        <v>5.3646555429444069E-2</v>
      </c>
    </row>
    <row r="7503" spans="1:8" x14ac:dyDescent="0.25">
      <c r="A7503" s="19" t="s">
        <v>90</v>
      </c>
      <c r="B7503" s="19" t="s">
        <v>91</v>
      </c>
      <c r="C7503" s="19" t="s">
        <v>76</v>
      </c>
      <c r="D7503" s="19" t="s">
        <v>92</v>
      </c>
      <c r="E7503" s="19" t="s">
        <v>93</v>
      </c>
      <c r="F7503" s="19" t="s">
        <v>152</v>
      </c>
      <c r="G7503" s="19" t="s">
        <v>153</v>
      </c>
      <c r="H7503" s="25">
        <v>3.4970811973813447</v>
      </c>
    </row>
    <row r="7504" spans="1:8" x14ac:dyDescent="0.25">
      <c r="A7504" s="19" t="s">
        <v>90</v>
      </c>
      <c r="B7504" s="19" t="s">
        <v>91</v>
      </c>
      <c r="C7504" s="19" t="s">
        <v>76</v>
      </c>
      <c r="D7504" s="19" t="s">
        <v>92</v>
      </c>
      <c r="E7504" s="19" t="s">
        <v>93</v>
      </c>
      <c r="F7504" s="19" t="s">
        <v>154</v>
      </c>
      <c r="G7504" s="19" t="s">
        <v>155</v>
      </c>
      <c r="H7504" s="25">
        <v>0.48106175944906759</v>
      </c>
    </row>
    <row r="7505" spans="1:8" x14ac:dyDescent="0.25">
      <c r="A7505" s="19" t="s">
        <v>90</v>
      </c>
      <c r="B7505" s="19" t="s">
        <v>91</v>
      </c>
      <c r="C7505" s="19" t="s">
        <v>76</v>
      </c>
      <c r="D7505" s="19" t="s">
        <v>92</v>
      </c>
      <c r="E7505" s="19" t="s">
        <v>93</v>
      </c>
      <c r="F7505" s="19" t="s">
        <v>156</v>
      </c>
      <c r="G7505" s="19" t="s">
        <v>157</v>
      </c>
      <c r="H7505" s="25">
        <v>8.9764158667455338E-2</v>
      </c>
    </row>
    <row r="7506" spans="1:8" x14ac:dyDescent="0.25">
      <c r="A7506" s="19" t="s">
        <v>90</v>
      </c>
      <c r="B7506" s="19" t="s">
        <v>91</v>
      </c>
      <c r="C7506" s="19" t="s">
        <v>76</v>
      </c>
      <c r="D7506" s="19" t="s">
        <v>92</v>
      </c>
      <c r="E7506" s="19" t="s">
        <v>93</v>
      </c>
      <c r="F7506" s="19" t="s">
        <v>158</v>
      </c>
      <c r="G7506" s="19" t="s">
        <v>159</v>
      </c>
      <c r="H7506" s="25">
        <v>1.3723058282210307E-3</v>
      </c>
    </row>
    <row r="7507" spans="1:8" x14ac:dyDescent="0.25">
      <c r="A7507" s="19" t="s">
        <v>90</v>
      </c>
      <c r="B7507" s="19" t="s">
        <v>91</v>
      </c>
      <c r="C7507" s="19" t="s">
        <v>76</v>
      </c>
      <c r="D7507" s="19" t="s">
        <v>92</v>
      </c>
      <c r="E7507" s="19" t="s">
        <v>93</v>
      </c>
      <c r="F7507" s="19" t="s">
        <v>162</v>
      </c>
      <c r="G7507" s="19" t="s">
        <v>163</v>
      </c>
      <c r="H7507" s="25">
        <v>0.18253912433694836</v>
      </c>
    </row>
    <row r="7508" spans="1:8" x14ac:dyDescent="0.25">
      <c r="A7508" s="19" t="s">
        <v>90</v>
      </c>
      <c r="B7508" s="19" t="s">
        <v>91</v>
      </c>
      <c r="C7508" s="19" t="s">
        <v>76</v>
      </c>
      <c r="D7508" s="19" t="s">
        <v>164</v>
      </c>
      <c r="E7508" s="19" t="s">
        <v>165</v>
      </c>
      <c r="F7508" s="19" t="s">
        <v>94</v>
      </c>
      <c r="G7508" s="19" t="s">
        <v>95</v>
      </c>
      <c r="H7508" s="25">
        <v>3.1653551455467911E-3</v>
      </c>
    </row>
    <row r="7509" spans="1:8" x14ac:dyDescent="0.25">
      <c r="A7509" s="19" t="s">
        <v>90</v>
      </c>
      <c r="B7509" s="19" t="s">
        <v>91</v>
      </c>
      <c r="C7509" s="19" t="s">
        <v>76</v>
      </c>
      <c r="D7509" s="19" t="s">
        <v>164</v>
      </c>
      <c r="E7509" s="19" t="s">
        <v>165</v>
      </c>
      <c r="F7509" s="19" t="s">
        <v>410</v>
      </c>
      <c r="G7509" s="19" t="s">
        <v>411</v>
      </c>
      <c r="H7509" s="25">
        <v>4.245429250467569</v>
      </c>
    </row>
    <row r="7510" spans="1:8" x14ac:dyDescent="0.25">
      <c r="A7510" s="19" t="s">
        <v>90</v>
      </c>
      <c r="B7510" s="19" t="s">
        <v>91</v>
      </c>
      <c r="C7510" s="19" t="s">
        <v>76</v>
      </c>
      <c r="D7510" s="19" t="s">
        <v>164</v>
      </c>
      <c r="E7510" s="19" t="s">
        <v>165</v>
      </c>
      <c r="F7510" s="19" t="s">
        <v>166</v>
      </c>
      <c r="G7510" s="19" t="s">
        <v>167</v>
      </c>
      <c r="H7510" s="25">
        <v>4.3258092963158781E-4</v>
      </c>
    </row>
    <row r="7511" spans="1:8" x14ac:dyDescent="0.25">
      <c r="A7511" s="19" t="s">
        <v>90</v>
      </c>
      <c r="B7511" s="19" t="s">
        <v>91</v>
      </c>
      <c r="C7511" s="19" t="s">
        <v>76</v>
      </c>
      <c r="D7511" s="19" t="s">
        <v>164</v>
      </c>
      <c r="E7511" s="19" t="s">
        <v>165</v>
      </c>
      <c r="F7511" s="19" t="s">
        <v>98</v>
      </c>
      <c r="G7511" s="19" t="s">
        <v>99</v>
      </c>
      <c r="H7511" s="25">
        <v>6.1903234502028066E-3</v>
      </c>
    </row>
    <row r="7512" spans="1:8" x14ac:dyDescent="0.25">
      <c r="A7512" s="19" t="s">
        <v>90</v>
      </c>
      <c r="B7512" s="19" t="s">
        <v>91</v>
      </c>
      <c r="C7512" s="19" t="s">
        <v>76</v>
      </c>
      <c r="D7512" s="19" t="s">
        <v>164</v>
      </c>
      <c r="E7512" s="19" t="s">
        <v>165</v>
      </c>
      <c r="F7512" s="19" t="s">
        <v>168</v>
      </c>
      <c r="G7512" s="19" t="s">
        <v>169</v>
      </c>
      <c r="H7512" s="25">
        <v>2.2398185401257025</v>
      </c>
    </row>
    <row r="7513" spans="1:8" x14ac:dyDescent="0.25">
      <c r="A7513" s="19" t="s">
        <v>90</v>
      </c>
      <c r="B7513" s="19" t="s">
        <v>91</v>
      </c>
      <c r="C7513" s="19" t="s">
        <v>76</v>
      </c>
      <c r="D7513" s="19" t="s">
        <v>164</v>
      </c>
      <c r="E7513" s="19" t="s">
        <v>165</v>
      </c>
      <c r="F7513" s="19" t="s">
        <v>170</v>
      </c>
      <c r="G7513" s="19" t="s">
        <v>171</v>
      </c>
      <c r="H7513" s="25">
        <v>3.3488419194594825E-2</v>
      </c>
    </row>
    <row r="7514" spans="1:8" x14ac:dyDescent="0.25">
      <c r="A7514" s="19" t="s">
        <v>90</v>
      </c>
      <c r="B7514" s="19" t="s">
        <v>91</v>
      </c>
      <c r="C7514" s="19" t="s">
        <v>76</v>
      </c>
      <c r="D7514" s="19" t="s">
        <v>164</v>
      </c>
      <c r="E7514" s="19" t="s">
        <v>165</v>
      </c>
      <c r="F7514" s="19" t="s">
        <v>172</v>
      </c>
      <c r="G7514" s="19" t="s">
        <v>173</v>
      </c>
      <c r="H7514" s="25">
        <v>5.6660793521357399E-3</v>
      </c>
    </row>
    <row r="7515" spans="1:8" x14ac:dyDescent="0.25">
      <c r="A7515" s="19" t="s">
        <v>90</v>
      </c>
      <c r="B7515" s="19" t="s">
        <v>91</v>
      </c>
      <c r="C7515" s="19" t="s">
        <v>76</v>
      </c>
      <c r="D7515" s="19" t="s">
        <v>164</v>
      </c>
      <c r="E7515" s="19" t="s">
        <v>165</v>
      </c>
      <c r="F7515" s="19" t="s">
        <v>100</v>
      </c>
      <c r="G7515" s="19" t="s">
        <v>101</v>
      </c>
      <c r="H7515" s="25">
        <v>0.16854136937674002</v>
      </c>
    </row>
    <row r="7516" spans="1:8" x14ac:dyDescent="0.25">
      <c r="A7516" s="19" t="s">
        <v>90</v>
      </c>
      <c r="B7516" s="19" t="s">
        <v>91</v>
      </c>
      <c r="C7516" s="19" t="s">
        <v>76</v>
      </c>
      <c r="D7516" s="19" t="s">
        <v>164</v>
      </c>
      <c r="E7516" s="19" t="s">
        <v>165</v>
      </c>
      <c r="F7516" s="19" t="s">
        <v>102</v>
      </c>
      <c r="G7516" s="19" t="s">
        <v>103</v>
      </c>
      <c r="H7516" s="25">
        <v>2.3151854639833543E-3</v>
      </c>
    </row>
    <row r="7517" spans="1:8" x14ac:dyDescent="0.25">
      <c r="A7517" s="19" t="s">
        <v>90</v>
      </c>
      <c r="B7517" s="19" t="s">
        <v>91</v>
      </c>
      <c r="C7517" s="19" t="s">
        <v>76</v>
      </c>
      <c r="D7517" s="19" t="s">
        <v>164</v>
      </c>
      <c r="E7517" s="19" t="s">
        <v>165</v>
      </c>
      <c r="F7517" s="19" t="s">
        <v>106</v>
      </c>
      <c r="G7517" s="19" t="s">
        <v>107</v>
      </c>
      <c r="H7517" s="25">
        <v>7.8385580195188084E-2</v>
      </c>
    </row>
    <row r="7518" spans="1:8" x14ac:dyDescent="0.25">
      <c r="A7518" s="19" t="s">
        <v>90</v>
      </c>
      <c r="B7518" s="19" t="s">
        <v>91</v>
      </c>
      <c r="C7518" s="19" t="s">
        <v>76</v>
      </c>
      <c r="D7518" s="19" t="s">
        <v>164</v>
      </c>
      <c r="E7518" s="19" t="s">
        <v>165</v>
      </c>
      <c r="F7518" s="19" t="s">
        <v>112</v>
      </c>
      <c r="G7518" s="19" t="s">
        <v>113</v>
      </c>
      <c r="H7518" s="25">
        <v>9.4449770481796879E-3</v>
      </c>
    </row>
    <row r="7519" spans="1:8" x14ac:dyDescent="0.25">
      <c r="A7519" s="19" t="s">
        <v>90</v>
      </c>
      <c r="B7519" s="19" t="s">
        <v>91</v>
      </c>
      <c r="C7519" s="19" t="s">
        <v>76</v>
      </c>
      <c r="D7519" s="19" t="s">
        <v>164</v>
      </c>
      <c r="E7519" s="19" t="s">
        <v>165</v>
      </c>
      <c r="F7519" s="19" t="s">
        <v>116</v>
      </c>
      <c r="G7519" s="19" t="s">
        <v>117</v>
      </c>
      <c r="H7519" s="25">
        <v>7.617981309116395E-3</v>
      </c>
    </row>
    <row r="7520" spans="1:8" x14ac:dyDescent="0.25">
      <c r="A7520" s="19" t="s">
        <v>90</v>
      </c>
      <c r="B7520" s="19" t="s">
        <v>91</v>
      </c>
      <c r="C7520" s="19" t="s">
        <v>76</v>
      </c>
      <c r="D7520" s="19" t="s">
        <v>164</v>
      </c>
      <c r="E7520" s="19" t="s">
        <v>165</v>
      </c>
      <c r="F7520" s="19" t="s">
        <v>118</v>
      </c>
      <c r="G7520" s="19" t="s">
        <v>119</v>
      </c>
      <c r="H7520" s="25">
        <v>4.5406299774887471E-2</v>
      </c>
    </row>
    <row r="7521" spans="1:8" x14ac:dyDescent="0.25">
      <c r="A7521" s="19" t="s">
        <v>90</v>
      </c>
      <c r="B7521" s="19" t="s">
        <v>91</v>
      </c>
      <c r="C7521" s="19" t="s">
        <v>76</v>
      </c>
      <c r="D7521" s="19" t="s">
        <v>164</v>
      </c>
      <c r="E7521" s="19" t="s">
        <v>165</v>
      </c>
      <c r="F7521" s="19" t="s">
        <v>122</v>
      </c>
      <c r="G7521" s="19" t="s">
        <v>123</v>
      </c>
      <c r="H7521" s="25">
        <v>8.9439666480354615E-3</v>
      </c>
    </row>
    <row r="7522" spans="1:8" x14ac:dyDescent="0.25">
      <c r="A7522" s="19" t="s">
        <v>90</v>
      </c>
      <c r="B7522" s="19" t="s">
        <v>91</v>
      </c>
      <c r="C7522" s="19" t="s">
        <v>76</v>
      </c>
      <c r="D7522" s="19" t="s">
        <v>164</v>
      </c>
      <c r="E7522" s="19" t="s">
        <v>165</v>
      </c>
      <c r="F7522" s="19" t="s">
        <v>124</v>
      </c>
      <c r="G7522" s="19" t="s">
        <v>125</v>
      </c>
      <c r="H7522" s="25">
        <v>0.11923069068332794</v>
      </c>
    </row>
    <row r="7523" spans="1:8" x14ac:dyDescent="0.25">
      <c r="A7523" s="19" t="s">
        <v>90</v>
      </c>
      <c r="B7523" s="19" t="s">
        <v>91</v>
      </c>
      <c r="C7523" s="19" t="s">
        <v>76</v>
      </c>
      <c r="D7523" s="19" t="s">
        <v>164</v>
      </c>
      <c r="E7523" s="19" t="s">
        <v>165</v>
      </c>
      <c r="F7523" s="19" t="s">
        <v>126</v>
      </c>
      <c r="G7523" s="19" t="s">
        <v>127</v>
      </c>
      <c r="H7523" s="25">
        <v>3.2413747217010223E-3</v>
      </c>
    </row>
    <row r="7524" spans="1:8" x14ac:dyDescent="0.25">
      <c r="A7524" s="19" t="s">
        <v>90</v>
      </c>
      <c r="B7524" s="19" t="s">
        <v>91</v>
      </c>
      <c r="C7524" s="19" t="s">
        <v>76</v>
      </c>
      <c r="D7524" s="19" t="s">
        <v>164</v>
      </c>
      <c r="E7524" s="19" t="s">
        <v>165</v>
      </c>
      <c r="F7524" s="19" t="s">
        <v>128</v>
      </c>
      <c r="G7524" s="19" t="s">
        <v>129</v>
      </c>
      <c r="H7524" s="25">
        <v>1.567136102486125E-2</v>
      </c>
    </row>
    <row r="7525" spans="1:8" x14ac:dyDescent="0.25">
      <c r="A7525" s="19" t="s">
        <v>90</v>
      </c>
      <c r="B7525" s="19" t="s">
        <v>91</v>
      </c>
      <c r="C7525" s="19" t="s">
        <v>76</v>
      </c>
      <c r="D7525" s="19" t="s">
        <v>164</v>
      </c>
      <c r="E7525" s="19" t="s">
        <v>165</v>
      </c>
      <c r="F7525" s="19" t="s">
        <v>130</v>
      </c>
      <c r="G7525" s="19" t="s">
        <v>131</v>
      </c>
      <c r="H7525" s="25">
        <v>9.9394392553654426E-2</v>
      </c>
    </row>
    <row r="7526" spans="1:8" x14ac:dyDescent="0.25">
      <c r="A7526" s="19" t="s">
        <v>90</v>
      </c>
      <c r="B7526" s="19" t="s">
        <v>91</v>
      </c>
      <c r="C7526" s="19" t="s">
        <v>76</v>
      </c>
      <c r="D7526" s="19" t="s">
        <v>164</v>
      </c>
      <c r="E7526" s="19" t="s">
        <v>165</v>
      </c>
      <c r="F7526" s="19" t="s">
        <v>132</v>
      </c>
      <c r="G7526" s="19" t="s">
        <v>133</v>
      </c>
      <c r="H7526" s="25">
        <v>0.1032683482690622</v>
      </c>
    </row>
    <row r="7527" spans="1:8" x14ac:dyDescent="0.25">
      <c r="A7527" s="19" t="s">
        <v>90</v>
      </c>
      <c r="B7527" s="19" t="s">
        <v>91</v>
      </c>
      <c r="C7527" s="19" t="s">
        <v>76</v>
      </c>
      <c r="D7527" s="19" t="s">
        <v>164</v>
      </c>
      <c r="E7527" s="19" t="s">
        <v>165</v>
      </c>
      <c r="F7527" s="19" t="s">
        <v>134</v>
      </c>
      <c r="G7527" s="19" t="s">
        <v>135</v>
      </c>
      <c r="H7527" s="25">
        <v>0.27037734409427094</v>
      </c>
    </row>
    <row r="7528" spans="1:8" x14ac:dyDescent="0.25">
      <c r="A7528" s="19" t="s">
        <v>90</v>
      </c>
      <c r="B7528" s="19" t="s">
        <v>91</v>
      </c>
      <c r="C7528" s="19" t="s">
        <v>76</v>
      </c>
      <c r="D7528" s="19" t="s">
        <v>164</v>
      </c>
      <c r="E7528" s="19" t="s">
        <v>165</v>
      </c>
      <c r="F7528" s="19" t="s">
        <v>136</v>
      </c>
      <c r="G7528" s="19" t="s">
        <v>137</v>
      </c>
      <c r="H7528" s="25">
        <v>1.0975390352876743E-3</v>
      </c>
    </row>
    <row r="7529" spans="1:8" x14ac:dyDescent="0.25">
      <c r="A7529" s="19" t="s">
        <v>90</v>
      </c>
      <c r="B7529" s="19" t="s">
        <v>91</v>
      </c>
      <c r="C7529" s="19" t="s">
        <v>76</v>
      </c>
      <c r="D7529" s="19" t="s">
        <v>164</v>
      </c>
      <c r="E7529" s="19" t="s">
        <v>165</v>
      </c>
      <c r="F7529" s="19" t="s">
        <v>138</v>
      </c>
      <c r="G7529" s="19" t="s">
        <v>139</v>
      </c>
      <c r="H7529" s="25">
        <v>1.9100037826580804E-2</v>
      </c>
    </row>
    <row r="7530" spans="1:8" x14ac:dyDescent="0.25">
      <c r="A7530" s="19" t="s">
        <v>90</v>
      </c>
      <c r="B7530" s="19" t="s">
        <v>91</v>
      </c>
      <c r="C7530" s="19" t="s">
        <v>76</v>
      </c>
      <c r="D7530" s="19" t="s">
        <v>164</v>
      </c>
      <c r="E7530" s="19" t="s">
        <v>165</v>
      </c>
      <c r="F7530" s="19" t="s">
        <v>140</v>
      </c>
      <c r="G7530" s="19" t="s">
        <v>141</v>
      </c>
      <c r="H7530" s="25">
        <v>2.1688038498971999E-2</v>
      </c>
    </row>
    <row r="7531" spans="1:8" x14ac:dyDescent="0.25">
      <c r="A7531" s="19" t="s">
        <v>90</v>
      </c>
      <c r="B7531" s="19" t="s">
        <v>91</v>
      </c>
      <c r="C7531" s="19" t="s">
        <v>76</v>
      </c>
      <c r="D7531" s="19" t="s">
        <v>164</v>
      </c>
      <c r="E7531" s="19" t="s">
        <v>165</v>
      </c>
      <c r="F7531" s="19" t="s">
        <v>142</v>
      </c>
      <c r="G7531" s="19" t="s">
        <v>143</v>
      </c>
      <c r="H7531" s="25">
        <v>0.57042424833916894</v>
      </c>
    </row>
    <row r="7532" spans="1:8" x14ac:dyDescent="0.25">
      <c r="A7532" s="19" t="s">
        <v>90</v>
      </c>
      <c r="B7532" s="19" t="s">
        <v>91</v>
      </c>
      <c r="C7532" s="19" t="s">
        <v>76</v>
      </c>
      <c r="D7532" s="19" t="s">
        <v>164</v>
      </c>
      <c r="E7532" s="19" t="s">
        <v>165</v>
      </c>
      <c r="F7532" s="19" t="s">
        <v>144</v>
      </c>
      <c r="G7532" s="19" t="s">
        <v>145</v>
      </c>
      <c r="H7532" s="25">
        <v>0.10361294708405346</v>
      </c>
    </row>
    <row r="7533" spans="1:8" x14ac:dyDescent="0.25">
      <c r="A7533" s="19" t="s">
        <v>90</v>
      </c>
      <c r="B7533" s="19" t="s">
        <v>91</v>
      </c>
      <c r="C7533" s="19" t="s">
        <v>76</v>
      </c>
      <c r="D7533" s="19" t="s">
        <v>164</v>
      </c>
      <c r="E7533" s="19" t="s">
        <v>165</v>
      </c>
      <c r="F7533" s="19" t="s">
        <v>148</v>
      </c>
      <c r="G7533" s="19" t="s">
        <v>149</v>
      </c>
      <c r="H7533" s="25">
        <v>0.12846841315523153</v>
      </c>
    </row>
    <row r="7534" spans="1:8" x14ac:dyDescent="0.25">
      <c r="A7534" s="19" t="s">
        <v>90</v>
      </c>
      <c r="B7534" s="19" t="s">
        <v>91</v>
      </c>
      <c r="C7534" s="19" t="s">
        <v>76</v>
      </c>
      <c r="D7534" s="19" t="s">
        <v>164</v>
      </c>
      <c r="E7534" s="19" t="s">
        <v>165</v>
      </c>
      <c r="F7534" s="19" t="s">
        <v>150</v>
      </c>
      <c r="G7534" s="19" t="s">
        <v>151</v>
      </c>
      <c r="H7534" s="25">
        <v>2.7238532680061548E-2</v>
      </c>
    </row>
    <row r="7535" spans="1:8" x14ac:dyDescent="0.25">
      <c r="A7535" s="19" t="s">
        <v>90</v>
      </c>
      <c r="B7535" s="19" t="s">
        <v>91</v>
      </c>
      <c r="C7535" s="19" t="s">
        <v>76</v>
      </c>
      <c r="D7535" s="19" t="s">
        <v>164</v>
      </c>
      <c r="E7535" s="19" t="s">
        <v>165</v>
      </c>
      <c r="F7535" s="19" t="s">
        <v>154</v>
      </c>
      <c r="G7535" s="19" t="s">
        <v>155</v>
      </c>
      <c r="H7535" s="25">
        <v>0.25367908934291178</v>
      </c>
    </row>
    <row r="7536" spans="1:8" x14ac:dyDescent="0.25">
      <c r="A7536" s="19" t="s">
        <v>90</v>
      </c>
      <c r="B7536" s="19" t="s">
        <v>91</v>
      </c>
      <c r="C7536" s="19" t="s">
        <v>76</v>
      </c>
      <c r="D7536" s="19" t="s">
        <v>164</v>
      </c>
      <c r="E7536" s="19" t="s">
        <v>165</v>
      </c>
      <c r="F7536" s="19" t="s">
        <v>156</v>
      </c>
      <c r="G7536" s="19" t="s">
        <v>157</v>
      </c>
      <c r="H7536" s="25">
        <v>4.7779537440960258E-2</v>
      </c>
    </row>
    <row r="7537" spans="1:8" x14ac:dyDescent="0.25">
      <c r="A7537" s="19" t="s">
        <v>90</v>
      </c>
      <c r="B7537" s="19" t="s">
        <v>91</v>
      </c>
      <c r="C7537" s="19" t="s">
        <v>76</v>
      </c>
      <c r="D7537" s="19" t="s">
        <v>164</v>
      </c>
      <c r="E7537" s="19" t="s">
        <v>165</v>
      </c>
      <c r="F7537" s="19" t="s">
        <v>174</v>
      </c>
      <c r="G7537" s="19" t="s">
        <v>175</v>
      </c>
      <c r="H7537" s="25">
        <v>4.328134040840783E-3</v>
      </c>
    </row>
    <row r="7538" spans="1:8" x14ac:dyDescent="0.25">
      <c r="A7538" s="19" t="s">
        <v>90</v>
      </c>
      <c r="B7538" s="19" t="s">
        <v>91</v>
      </c>
      <c r="C7538" s="19" t="s">
        <v>76</v>
      </c>
      <c r="D7538" s="19" t="s">
        <v>164</v>
      </c>
      <c r="E7538" s="19" t="s">
        <v>165</v>
      </c>
      <c r="F7538" s="19" t="s">
        <v>162</v>
      </c>
      <c r="G7538" s="19" t="s">
        <v>163</v>
      </c>
      <c r="H7538" s="25">
        <v>0.10099661940731977</v>
      </c>
    </row>
    <row r="7539" spans="1:8" x14ac:dyDescent="0.25">
      <c r="A7539" s="19" t="s">
        <v>90</v>
      </c>
      <c r="B7539" s="19" t="s">
        <v>91</v>
      </c>
      <c r="C7539" s="19" t="s">
        <v>76</v>
      </c>
      <c r="D7539" s="19" t="s">
        <v>176</v>
      </c>
      <c r="E7539" s="19" t="s">
        <v>177</v>
      </c>
      <c r="F7539" s="19" t="s">
        <v>94</v>
      </c>
      <c r="G7539" s="19" t="s">
        <v>95</v>
      </c>
      <c r="H7539" s="25">
        <v>3.1106474034589004E-2</v>
      </c>
    </row>
    <row r="7540" spans="1:8" x14ac:dyDescent="0.25">
      <c r="A7540" s="19" t="s">
        <v>90</v>
      </c>
      <c r="B7540" s="19" t="s">
        <v>91</v>
      </c>
      <c r="C7540" s="19" t="s">
        <v>76</v>
      </c>
      <c r="D7540" s="19" t="s">
        <v>176</v>
      </c>
      <c r="E7540" s="19" t="s">
        <v>177</v>
      </c>
      <c r="F7540" s="19" t="s">
        <v>410</v>
      </c>
      <c r="G7540" s="19" t="s">
        <v>411</v>
      </c>
      <c r="H7540" s="25">
        <v>22.71827299581798</v>
      </c>
    </row>
    <row r="7541" spans="1:8" x14ac:dyDescent="0.25">
      <c r="A7541" s="19" t="s">
        <v>90</v>
      </c>
      <c r="B7541" s="19" t="s">
        <v>91</v>
      </c>
      <c r="C7541" s="19" t="s">
        <v>76</v>
      </c>
      <c r="D7541" s="19" t="s">
        <v>176</v>
      </c>
      <c r="E7541" s="19" t="s">
        <v>177</v>
      </c>
      <c r="F7541" s="19" t="s">
        <v>166</v>
      </c>
      <c r="G7541" s="19" t="s">
        <v>167</v>
      </c>
      <c r="H7541" s="25">
        <v>1.9138257181953733E-3</v>
      </c>
    </row>
    <row r="7542" spans="1:8" x14ac:dyDescent="0.25">
      <c r="A7542" s="19" t="s">
        <v>90</v>
      </c>
      <c r="B7542" s="19" t="s">
        <v>91</v>
      </c>
      <c r="C7542" s="19" t="s">
        <v>76</v>
      </c>
      <c r="D7542" s="19" t="s">
        <v>176</v>
      </c>
      <c r="E7542" s="19" t="s">
        <v>177</v>
      </c>
      <c r="F7542" s="19" t="s">
        <v>178</v>
      </c>
      <c r="G7542" s="19" t="s">
        <v>179</v>
      </c>
      <c r="H7542" s="25">
        <v>5.5000479619791508E-2</v>
      </c>
    </row>
    <row r="7543" spans="1:8" x14ac:dyDescent="0.25">
      <c r="A7543" s="19" t="s">
        <v>90</v>
      </c>
      <c r="B7543" s="19" t="s">
        <v>91</v>
      </c>
      <c r="C7543" s="19" t="s">
        <v>76</v>
      </c>
      <c r="D7543" s="19" t="s">
        <v>176</v>
      </c>
      <c r="E7543" s="19" t="s">
        <v>177</v>
      </c>
      <c r="F7543" s="19" t="s">
        <v>180</v>
      </c>
      <c r="G7543" s="19" t="s">
        <v>181</v>
      </c>
      <c r="H7543" s="25">
        <v>6.168675883930704E-3</v>
      </c>
    </row>
    <row r="7544" spans="1:8" x14ac:dyDescent="0.25">
      <c r="A7544" s="19" t="s">
        <v>90</v>
      </c>
      <c r="B7544" s="19" t="s">
        <v>91</v>
      </c>
      <c r="C7544" s="19" t="s">
        <v>76</v>
      </c>
      <c r="D7544" s="19" t="s">
        <v>176</v>
      </c>
      <c r="E7544" s="19" t="s">
        <v>177</v>
      </c>
      <c r="F7544" s="19" t="s">
        <v>98</v>
      </c>
      <c r="G7544" s="19" t="s">
        <v>99</v>
      </c>
      <c r="H7544" s="25">
        <v>2.4557365789757181E-2</v>
      </c>
    </row>
    <row r="7545" spans="1:8" x14ac:dyDescent="0.25">
      <c r="A7545" s="19" t="s">
        <v>90</v>
      </c>
      <c r="B7545" s="19" t="s">
        <v>91</v>
      </c>
      <c r="C7545" s="19" t="s">
        <v>76</v>
      </c>
      <c r="D7545" s="19" t="s">
        <v>176</v>
      </c>
      <c r="E7545" s="19" t="s">
        <v>177</v>
      </c>
      <c r="F7545" s="19" t="s">
        <v>170</v>
      </c>
      <c r="G7545" s="19" t="s">
        <v>171</v>
      </c>
      <c r="H7545" s="25">
        <v>0.15735697326077744</v>
      </c>
    </row>
    <row r="7546" spans="1:8" x14ac:dyDescent="0.25">
      <c r="A7546" s="19" t="s">
        <v>90</v>
      </c>
      <c r="B7546" s="19" t="s">
        <v>91</v>
      </c>
      <c r="C7546" s="19" t="s">
        <v>76</v>
      </c>
      <c r="D7546" s="19" t="s">
        <v>176</v>
      </c>
      <c r="E7546" s="19" t="s">
        <v>177</v>
      </c>
      <c r="F7546" s="19" t="s">
        <v>172</v>
      </c>
      <c r="G7546" s="19" t="s">
        <v>173</v>
      </c>
      <c r="H7546" s="25">
        <v>2.5282676696582615E-2</v>
      </c>
    </row>
    <row r="7547" spans="1:8" x14ac:dyDescent="0.25">
      <c r="A7547" s="19" t="s">
        <v>90</v>
      </c>
      <c r="B7547" s="19" t="s">
        <v>91</v>
      </c>
      <c r="C7547" s="19" t="s">
        <v>76</v>
      </c>
      <c r="D7547" s="19" t="s">
        <v>176</v>
      </c>
      <c r="E7547" s="19" t="s">
        <v>177</v>
      </c>
      <c r="F7547" s="19" t="s">
        <v>100</v>
      </c>
      <c r="G7547" s="19" t="s">
        <v>101</v>
      </c>
      <c r="H7547" s="25">
        <v>0.70175350150055527</v>
      </c>
    </row>
    <row r="7548" spans="1:8" x14ac:dyDescent="0.25">
      <c r="A7548" s="19" t="s">
        <v>90</v>
      </c>
      <c r="B7548" s="19" t="s">
        <v>91</v>
      </c>
      <c r="C7548" s="19" t="s">
        <v>76</v>
      </c>
      <c r="D7548" s="19" t="s">
        <v>176</v>
      </c>
      <c r="E7548" s="19" t="s">
        <v>177</v>
      </c>
      <c r="F7548" s="19" t="s">
        <v>102</v>
      </c>
      <c r="G7548" s="19" t="s">
        <v>103</v>
      </c>
      <c r="H7548" s="25">
        <v>9.015302908620737E-3</v>
      </c>
    </row>
    <row r="7549" spans="1:8" x14ac:dyDescent="0.25">
      <c r="A7549" s="19" t="s">
        <v>90</v>
      </c>
      <c r="B7549" s="19" t="s">
        <v>91</v>
      </c>
      <c r="C7549" s="19" t="s">
        <v>76</v>
      </c>
      <c r="D7549" s="19" t="s">
        <v>176</v>
      </c>
      <c r="E7549" s="19" t="s">
        <v>177</v>
      </c>
      <c r="F7549" s="19" t="s">
        <v>106</v>
      </c>
      <c r="G7549" s="19" t="s">
        <v>107</v>
      </c>
      <c r="H7549" s="25">
        <v>0.31867460785734508</v>
      </c>
    </row>
    <row r="7550" spans="1:8" x14ac:dyDescent="0.25">
      <c r="A7550" s="19" t="s">
        <v>90</v>
      </c>
      <c r="B7550" s="19" t="s">
        <v>91</v>
      </c>
      <c r="C7550" s="19" t="s">
        <v>76</v>
      </c>
      <c r="D7550" s="19" t="s">
        <v>176</v>
      </c>
      <c r="E7550" s="19" t="s">
        <v>177</v>
      </c>
      <c r="F7550" s="19" t="s">
        <v>108</v>
      </c>
      <c r="G7550" s="19" t="s">
        <v>109</v>
      </c>
      <c r="H7550" s="25">
        <v>2.3868701128575157E-2</v>
      </c>
    </row>
    <row r="7551" spans="1:8" x14ac:dyDescent="0.25">
      <c r="A7551" s="19" t="s">
        <v>90</v>
      </c>
      <c r="B7551" s="19" t="s">
        <v>91</v>
      </c>
      <c r="C7551" s="19" t="s">
        <v>76</v>
      </c>
      <c r="D7551" s="19" t="s">
        <v>176</v>
      </c>
      <c r="E7551" s="19" t="s">
        <v>177</v>
      </c>
      <c r="F7551" s="19" t="s">
        <v>110</v>
      </c>
      <c r="G7551" s="19" t="s">
        <v>111</v>
      </c>
      <c r="H7551" s="25">
        <v>0.35361216340529672</v>
      </c>
    </row>
    <row r="7552" spans="1:8" x14ac:dyDescent="0.25">
      <c r="A7552" s="19" t="s">
        <v>90</v>
      </c>
      <c r="B7552" s="19" t="s">
        <v>91</v>
      </c>
      <c r="C7552" s="19" t="s">
        <v>76</v>
      </c>
      <c r="D7552" s="19" t="s">
        <v>176</v>
      </c>
      <c r="E7552" s="19" t="s">
        <v>177</v>
      </c>
      <c r="F7552" s="19" t="s">
        <v>182</v>
      </c>
      <c r="G7552" s="19" t="s">
        <v>183</v>
      </c>
      <c r="H7552" s="25">
        <v>0.39872135701612743</v>
      </c>
    </row>
    <row r="7553" spans="1:8" x14ac:dyDescent="0.25">
      <c r="A7553" s="19" t="s">
        <v>90</v>
      </c>
      <c r="B7553" s="19" t="s">
        <v>91</v>
      </c>
      <c r="C7553" s="19" t="s">
        <v>76</v>
      </c>
      <c r="D7553" s="19" t="s">
        <v>176</v>
      </c>
      <c r="E7553" s="19" t="s">
        <v>177</v>
      </c>
      <c r="F7553" s="19" t="s">
        <v>112</v>
      </c>
      <c r="G7553" s="19" t="s">
        <v>113</v>
      </c>
      <c r="H7553" s="25">
        <v>2.6528490974405506E-2</v>
      </c>
    </row>
    <row r="7554" spans="1:8" x14ac:dyDescent="0.25">
      <c r="A7554" s="19" t="s">
        <v>90</v>
      </c>
      <c r="B7554" s="19" t="s">
        <v>91</v>
      </c>
      <c r="C7554" s="19" t="s">
        <v>76</v>
      </c>
      <c r="D7554" s="19" t="s">
        <v>176</v>
      </c>
      <c r="E7554" s="19" t="s">
        <v>177</v>
      </c>
      <c r="F7554" s="19" t="s">
        <v>118</v>
      </c>
      <c r="G7554" s="19" t="s">
        <v>119</v>
      </c>
      <c r="H7554" s="25">
        <v>0.18826190728740572</v>
      </c>
    </row>
    <row r="7555" spans="1:8" x14ac:dyDescent="0.25">
      <c r="A7555" s="19" t="s">
        <v>90</v>
      </c>
      <c r="B7555" s="19" t="s">
        <v>91</v>
      </c>
      <c r="C7555" s="19" t="s">
        <v>76</v>
      </c>
      <c r="D7555" s="19" t="s">
        <v>176</v>
      </c>
      <c r="E7555" s="19" t="s">
        <v>177</v>
      </c>
      <c r="F7555" s="19" t="s">
        <v>184</v>
      </c>
      <c r="G7555" s="19" t="s">
        <v>185</v>
      </c>
      <c r="H7555" s="25">
        <v>6.2561829062116658E-2</v>
      </c>
    </row>
    <row r="7556" spans="1:8" x14ac:dyDescent="0.25">
      <c r="A7556" s="19" t="s">
        <v>90</v>
      </c>
      <c r="B7556" s="19" t="s">
        <v>91</v>
      </c>
      <c r="C7556" s="19" t="s">
        <v>76</v>
      </c>
      <c r="D7556" s="19" t="s">
        <v>176</v>
      </c>
      <c r="E7556" s="19" t="s">
        <v>177</v>
      </c>
      <c r="F7556" s="19" t="s">
        <v>120</v>
      </c>
      <c r="G7556" s="19" t="s">
        <v>121</v>
      </c>
      <c r="H7556" s="25">
        <v>0.25736730673142344</v>
      </c>
    </row>
    <row r="7557" spans="1:8" x14ac:dyDescent="0.25">
      <c r="A7557" s="19" t="s">
        <v>90</v>
      </c>
      <c r="B7557" s="19" t="s">
        <v>91</v>
      </c>
      <c r="C7557" s="19" t="s">
        <v>76</v>
      </c>
      <c r="D7557" s="19" t="s">
        <v>176</v>
      </c>
      <c r="E7557" s="19" t="s">
        <v>177</v>
      </c>
      <c r="F7557" s="19" t="s">
        <v>186</v>
      </c>
      <c r="G7557" s="19" t="s">
        <v>187</v>
      </c>
      <c r="H7557" s="25">
        <v>1.5865421776539088E-2</v>
      </c>
    </row>
    <row r="7558" spans="1:8" x14ac:dyDescent="0.25">
      <c r="A7558" s="19" t="s">
        <v>90</v>
      </c>
      <c r="B7558" s="19" t="s">
        <v>91</v>
      </c>
      <c r="C7558" s="19" t="s">
        <v>76</v>
      </c>
      <c r="D7558" s="19" t="s">
        <v>176</v>
      </c>
      <c r="E7558" s="19" t="s">
        <v>177</v>
      </c>
      <c r="F7558" s="19" t="s">
        <v>188</v>
      </c>
      <c r="G7558" s="19" t="s">
        <v>189</v>
      </c>
      <c r="H7558" s="25">
        <v>1.4360686964214191</v>
      </c>
    </row>
    <row r="7559" spans="1:8" x14ac:dyDescent="0.25">
      <c r="A7559" s="19" t="s">
        <v>90</v>
      </c>
      <c r="B7559" s="19" t="s">
        <v>91</v>
      </c>
      <c r="C7559" s="19" t="s">
        <v>76</v>
      </c>
      <c r="D7559" s="19" t="s">
        <v>176</v>
      </c>
      <c r="E7559" s="19" t="s">
        <v>177</v>
      </c>
      <c r="F7559" s="19" t="s">
        <v>190</v>
      </c>
      <c r="G7559" s="19" t="s">
        <v>191</v>
      </c>
      <c r="H7559" s="25">
        <v>1.3522661303231105E-2</v>
      </c>
    </row>
    <row r="7560" spans="1:8" x14ac:dyDescent="0.25">
      <c r="A7560" s="19" t="s">
        <v>90</v>
      </c>
      <c r="B7560" s="19" t="s">
        <v>91</v>
      </c>
      <c r="C7560" s="19" t="s">
        <v>76</v>
      </c>
      <c r="D7560" s="19" t="s">
        <v>176</v>
      </c>
      <c r="E7560" s="19" t="s">
        <v>177</v>
      </c>
      <c r="F7560" s="19" t="s">
        <v>192</v>
      </c>
      <c r="G7560" s="19" t="s">
        <v>193</v>
      </c>
      <c r="H7560" s="25">
        <v>0.11497186929591681</v>
      </c>
    </row>
    <row r="7561" spans="1:8" x14ac:dyDescent="0.25">
      <c r="A7561" s="19" t="s">
        <v>90</v>
      </c>
      <c r="B7561" s="19" t="s">
        <v>91</v>
      </c>
      <c r="C7561" s="19" t="s">
        <v>76</v>
      </c>
      <c r="D7561" s="19" t="s">
        <v>176</v>
      </c>
      <c r="E7561" s="19" t="s">
        <v>177</v>
      </c>
      <c r="F7561" s="19" t="s">
        <v>194</v>
      </c>
      <c r="G7561" s="19" t="s">
        <v>195</v>
      </c>
      <c r="H7561" s="25">
        <v>1.5700778493335112</v>
      </c>
    </row>
    <row r="7562" spans="1:8" x14ac:dyDescent="0.25">
      <c r="A7562" s="19" t="s">
        <v>90</v>
      </c>
      <c r="B7562" s="19" t="s">
        <v>91</v>
      </c>
      <c r="C7562" s="19" t="s">
        <v>76</v>
      </c>
      <c r="D7562" s="19" t="s">
        <v>176</v>
      </c>
      <c r="E7562" s="19" t="s">
        <v>177</v>
      </c>
      <c r="F7562" s="19" t="s">
        <v>122</v>
      </c>
      <c r="G7562" s="19" t="s">
        <v>123</v>
      </c>
      <c r="H7562" s="25">
        <v>1.2049920461975916E-2</v>
      </c>
    </row>
    <row r="7563" spans="1:8" x14ac:dyDescent="0.25">
      <c r="A7563" s="19" t="s">
        <v>90</v>
      </c>
      <c r="B7563" s="19" t="s">
        <v>91</v>
      </c>
      <c r="C7563" s="19" t="s">
        <v>76</v>
      </c>
      <c r="D7563" s="19" t="s">
        <v>176</v>
      </c>
      <c r="E7563" s="19" t="s">
        <v>177</v>
      </c>
      <c r="F7563" s="19" t="s">
        <v>126</v>
      </c>
      <c r="G7563" s="19" t="s">
        <v>127</v>
      </c>
      <c r="H7563" s="25">
        <v>1.5468165628085253E-2</v>
      </c>
    </row>
    <row r="7564" spans="1:8" x14ac:dyDescent="0.25">
      <c r="A7564" s="19" t="s">
        <v>90</v>
      </c>
      <c r="B7564" s="19" t="s">
        <v>91</v>
      </c>
      <c r="C7564" s="19" t="s">
        <v>76</v>
      </c>
      <c r="D7564" s="19" t="s">
        <v>176</v>
      </c>
      <c r="E7564" s="19" t="s">
        <v>177</v>
      </c>
      <c r="F7564" s="19" t="s">
        <v>128</v>
      </c>
      <c r="G7564" s="19" t="s">
        <v>129</v>
      </c>
      <c r="H7564" s="25">
        <v>6.7132184126057898E-2</v>
      </c>
    </row>
    <row r="7565" spans="1:8" x14ac:dyDescent="0.25">
      <c r="A7565" s="19" t="s">
        <v>90</v>
      </c>
      <c r="B7565" s="19" t="s">
        <v>91</v>
      </c>
      <c r="C7565" s="19" t="s">
        <v>76</v>
      </c>
      <c r="D7565" s="19" t="s">
        <v>176</v>
      </c>
      <c r="E7565" s="19" t="s">
        <v>177</v>
      </c>
      <c r="F7565" s="19" t="s">
        <v>130</v>
      </c>
      <c r="G7565" s="19" t="s">
        <v>131</v>
      </c>
      <c r="H7565" s="25">
        <v>0.44484983987345472</v>
      </c>
    </row>
    <row r="7566" spans="1:8" x14ac:dyDescent="0.25">
      <c r="A7566" s="19" t="s">
        <v>90</v>
      </c>
      <c r="B7566" s="19" t="s">
        <v>91</v>
      </c>
      <c r="C7566" s="19" t="s">
        <v>76</v>
      </c>
      <c r="D7566" s="19" t="s">
        <v>176</v>
      </c>
      <c r="E7566" s="19" t="s">
        <v>177</v>
      </c>
      <c r="F7566" s="19" t="s">
        <v>134</v>
      </c>
      <c r="G7566" s="19" t="s">
        <v>135</v>
      </c>
      <c r="H7566" s="25">
        <v>0.12280752646981039</v>
      </c>
    </row>
    <row r="7567" spans="1:8" x14ac:dyDescent="0.25">
      <c r="A7567" s="19" t="s">
        <v>90</v>
      </c>
      <c r="B7567" s="19" t="s">
        <v>91</v>
      </c>
      <c r="C7567" s="19" t="s">
        <v>76</v>
      </c>
      <c r="D7567" s="19" t="s">
        <v>176</v>
      </c>
      <c r="E7567" s="19" t="s">
        <v>177</v>
      </c>
      <c r="F7567" s="19" t="s">
        <v>196</v>
      </c>
      <c r="G7567" s="19" t="s">
        <v>197</v>
      </c>
      <c r="H7567" s="25">
        <v>1.1224366101525282E-2</v>
      </c>
    </row>
    <row r="7568" spans="1:8" x14ac:dyDescent="0.25">
      <c r="A7568" s="19" t="s">
        <v>90</v>
      </c>
      <c r="B7568" s="19" t="s">
        <v>91</v>
      </c>
      <c r="C7568" s="19" t="s">
        <v>76</v>
      </c>
      <c r="D7568" s="19" t="s">
        <v>176</v>
      </c>
      <c r="E7568" s="19" t="s">
        <v>177</v>
      </c>
      <c r="F7568" s="19" t="s">
        <v>136</v>
      </c>
      <c r="G7568" s="19" t="s">
        <v>137</v>
      </c>
      <c r="H7568" s="25">
        <v>1.3519851477656783E-2</v>
      </c>
    </row>
    <row r="7569" spans="1:8" x14ac:dyDescent="0.25">
      <c r="A7569" s="19" t="s">
        <v>90</v>
      </c>
      <c r="B7569" s="19" t="s">
        <v>91</v>
      </c>
      <c r="C7569" s="19" t="s">
        <v>76</v>
      </c>
      <c r="D7569" s="19" t="s">
        <v>176</v>
      </c>
      <c r="E7569" s="19" t="s">
        <v>177</v>
      </c>
      <c r="F7569" s="19" t="s">
        <v>138</v>
      </c>
      <c r="G7569" s="19" t="s">
        <v>139</v>
      </c>
      <c r="H7569" s="25">
        <v>8.3618423522409044E-2</v>
      </c>
    </row>
    <row r="7570" spans="1:8" x14ac:dyDescent="0.25">
      <c r="A7570" s="19" t="s">
        <v>90</v>
      </c>
      <c r="B7570" s="19" t="s">
        <v>91</v>
      </c>
      <c r="C7570" s="19" t="s">
        <v>76</v>
      </c>
      <c r="D7570" s="19" t="s">
        <v>176</v>
      </c>
      <c r="E7570" s="19" t="s">
        <v>177</v>
      </c>
      <c r="F7570" s="19" t="s">
        <v>140</v>
      </c>
      <c r="G7570" s="19" t="s">
        <v>141</v>
      </c>
      <c r="H7570" s="25">
        <v>9.7950852481644479E-2</v>
      </c>
    </row>
    <row r="7571" spans="1:8" x14ac:dyDescent="0.25">
      <c r="A7571" s="19" t="s">
        <v>90</v>
      </c>
      <c r="B7571" s="19" t="s">
        <v>91</v>
      </c>
      <c r="C7571" s="19" t="s">
        <v>76</v>
      </c>
      <c r="D7571" s="19" t="s">
        <v>176</v>
      </c>
      <c r="E7571" s="19" t="s">
        <v>177</v>
      </c>
      <c r="F7571" s="19" t="s">
        <v>198</v>
      </c>
      <c r="G7571" s="19" t="s">
        <v>199</v>
      </c>
      <c r="H7571" s="25">
        <v>0.33437037755203186</v>
      </c>
    </row>
    <row r="7572" spans="1:8" x14ac:dyDescent="0.25">
      <c r="A7572" s="19" t="s">
        <v>90</v>
      </c>
      <c r="B7572" s="19" t="s">
        <v>91</v>
      </c>
      <c r="C7572" s="19" t="s">
        <v>76</v>
      </c>
      <c r="D7572" s="19" t="s">
        <v>176</v>
      </c>
      <c r="E7572" s="19" t="s">
        <v>177</v>
      </c>
      <c r="F7572" s="19" t="s">
        <v>142</v>
      </c>
      <c r="G7572" s="19" t="s">
        <v>143</v>
      </c>
      <c r="H7572" s="25">
        <v>0.14976317363690397</v>
      </c>
    </row>
    <row r="7573" spans="1:8" x14ac:dyDescent="0.25">
      <c r="A7573" s="19" t="s">
        <v>90</v>
      </c>
      <c r="B7573" s="19" t="s">
        <v>91</v>
      </c>
      <c r="C7573" s="19" t="s">
        <v>76</v>
      </c>
      <c r="D7573" s="19" t="s">
        <v>176</v>
      </c>
      <c r="E7573" s="19" t="s">
        <v>177</v>
      </c>
      <c r="F7573" s="19" t="s">
        <v>144</v>
      </c>
      <c r="G7573" s="19" t="s">
        <v>145</v>
      </c>
      <c r="H7573" s="25">
        <v>0.57800939951694308</v>
      </c>
    </row>
    <row r="7574" spans="1:8" x14ac:dyDescent="0.25">
      <c r="A7574" s="19" t="s">
        <v>90</v>
      </c>
      <c r="B7574" s="19" t="s">
        <v>91</v>
      </c>
      <c r="C7574" s="19" t="s">
        <v>76</v>
      </c>
      <c r="D7574" s="19" t="s">
        <v>176</v>
      </c>
      <c r="E7574" s="19" t="s">
        <v>177</v>
      </c>
      <c r="F7574" s="19" t="s">
        <v>146</v>
      </c>
      <c r="G7574" s="19" t="s">
        <v>147</v>
      </c>
      <c r="H7574" s="25">
        <v>4.38683113312585E-2</v>
      </c>
    </row>
    <row r="7575" spans="1:8" x14ac:dyDescent="0.25">
      <c r="A7575" s="19" t="s">
        <v>90</v>
      </c>
      <c r="B7575" s="19" t="s">
        <v>91</v>
      </c>
      <c r="C7575" s="19" t="s">
        <v>76</v>
      </c>
      <c r="D7575" s="19" t="s">
        <v>176</v>
      </c>
      <c r="E7575" s="19" t="s">
        <v>177</v>
      </c>
      <c r="F7575" s="19" t="s">
        <v>150</v>
      </c>
      <c r="G7575" s="19" t="s">
        <v>151</v>
      </c>
      <c r="H7575" s="25">
        <v>0.12049963484574273</v>
      </c>
    </row>
    <row r="7576" spans="1:8" x14ac:dyDescent="0.25">
      <c r="A7576" s="19" t="s">
        <v>90</v>
      </c>
      <c r="B7576" s="19" t="s">
        <v>91</v>
      </c>
      <c r="C7576" s="19" t="s">
        <v>76</v>
      </c>
      <c r="D7576" s="19" t="s">
        <v>176</v>
      </c>
      <c r="E7576" s="19" t="s">
        <v>177</v>
      </c>
      <c r="F7576" s="19" t="s">
        <v>156</v>
      </c>
      <c r="G7576" s="19" t="s">
        <v>157</v>
      </c>
      <c r="H7576" s="25">
        <v>0.20538855354442961</v>
      </c>
    </row>
    <row r="7577" spans="1:8" x14ac:dyDescent="0.25">
      <c r="A7577" s="19" t="s">
        <v>90</v>
      </c>
      <c r="B7577" s="19" t="s">
        <v>91</v>
      </c>
      <c r="C7577" s="19" t="s">
        <v>76</v>
      </c>
      <c r="D7577" s="19" t="s">
        <v>176</v>
      </c>
      <c r="E7577" s="19" t="s">
        <v>177</v>
      </c>
      <c r="F7577" s="19" t="s">
        <v>158</v>
      </c>
      <c r="G7577" s="19" t="s">
        <v>159</v>
      </c>
      <c r="H7577" s="25">
        <v>2.8279885332802468E-3</v>
      </c>
    </row>
    <row r="7578" spans="1:8" x14ac:dyDescent="0.25">
      <c r="A7578" s="19" t="s">
        <v>90</v>
      </c>
      <c r="B7578" s="19" t="s">
        <v>91</v>
      </c>
      <c r="C7578" s="19" t="s">
        <v>76</v>
      </c>
      <c r="D7578" s="19" t="s">
        <v>176</v>
      </c>
      <c r="E7578" s="19" t="s">
        <v>177</v>
      </c>
      <c r="F7578" s="19" t="s">
        <v>174</v>
      </c>
      <c r="G7578" s="19" t="s">
        <v>175</v>
      </c>
      <c r="H7578" s="25">
        <v>5.8451542228298856E-3</v>
      </c>
    </row>
    <row r="7579" spans="1:8" x14ac:dyDescent="0.25">
      <c r="A7579" s="19" t="s">
        <v>90</v>
      </c>
      <c r="B7579" s="19" t="s">
        <v>91</v>
      </c>
      <c r="C7579" s="19" t="s">
        <v>76</v>
      </c>
      <c r="D7579" s="19" t="s">
        <v>176</v>
      </c>
      <c r="E7579" s="19" t="s">
        <v>177</v>
      </c>
      <c r="F7579" s="19" t="s">
        <v>162</v>
      </c>
      <c r="G7579" s="19" t="s">
        <v>163</v>
      </c>
      <c r="H7579" s="25">
        <v>0.49283271996191791</v>
      </c>
    </row>
    <row r="7580" spans="1:8" x14ac:dyDescent="0.25">
      <c r="A7580" s="19" t="s">
        <v>90</v>
      </c>
      <c r="B7580" s="19" t="s">
        <v>91</v>
      </c>
      <c r="C7580" s="19" t="s">
        <v>76</v>
      </c>
      <c r="D7580" s="19" t="s">
        <v>176</v>
      </c>
      <c r="E7580" s="19" t="s">
        <v>177</v>
      </c>
      <c r="F7580" s="19" t="s">
        <v>200</v>
      </c>
      <c r="G7580" s="19" t="s">
        <v>201</v>
      </c>
      <c r="H7580" s="25">
        <v>0.18275722405037897</v>
      </c>
    </row>
    <row r="7581" spans="1:8" x14ac:dyDescent="0.25">
      <c r="A7581" s="19" t="s">
        <v>90</v>
      </c>
      <c r="B7581" s="19" t="s">
        <v>91</v>
      </c>
      <c r="C7581" s="19" t="s">
        <v>76</v>
      </c>
      <c r="D7581" s="19" t="s">
        <v>176</v>
      </c>
      <c r="E7581" s="19" t="s">
        <v>177</v>
      </c>
      <c r="F7581" s="19" t="s">
        <v>202</v>
      </c>
      <c r="G7581" s="19" t="s">
        <v>203</v>
      </c>
      <c r="H7581" s="25">
        <v>2.4288466873925212E-2</v>
      </c>
    </row>
    <row r="7582" spans="1:8" x14ac:dyDescent="0.25">
      <c r="A7582" s="19" t="s">
        <v>90</v>
      </c>
      <c r="B7582" s="19" t="s">
        <v>91</v>
      </c>
      <c r="C7582" s="19" t="s">
        <v>76</v>
      </c>
      <c r="D7582" s="19" t="s">
        <v>204</v>
      </c>
      <c r="E7582" s="19" t="s">
        <v>205</v>
      </c>
      <c r="F7582" s="19" t="s">
        <v>94</v>
      </c>
      <c r="G7582" s="19" t="s">
        <v>95</v>
      </c>
      <c r="H7582" s="25">
        <v>5.0341963919382036E-3</v>
      </c>
    </row>
    <row r="7583" spans="1:8" x14ac:dyDescent="0.25">
      <c r="A7583" s="19" t="s">
        <v>90</v>
      </c>
      <c r="B7583" s="19" t="s">
        <v>91</v>
      </c>
      <c r="C7583" s="19" t="s">
        <v>76</v>
      </c>
      <c r="D7583" s="19" t="s">
        <v>204</v>
      </c>
      <c r="E7583" s="19" t="s">
        <v>205</v>
      </c>
      <c r="F7583" s="19" t="s">
        <v>410</v>
      </c>
      <c r="G7583" s="19" t="s">
        <v>411</v>
      </c>
      <c r="H7583" s="25">
        <v>2.1895188878838914</v>
      </c>
    </row>
    <row r="7584" spans="1:8" x14ac:dyDescent="0.25">
      <c r="A7584" s="19" t="s">
        <v>90</v>
      </c>
      <c r="B7584" s="19" t="s">
        <v>91</v>
      </c>
      <c r="C7584" s="19" t="s">
        <v>76</v>
      </c>
      <c r="D7584" s="19" t="s">
        <v>204</v>
      </c>
      <c r="E7584" s="19" t="s">
        <v>205</v>
      </c>
      <c r="F7584" s="19" t="s">
        <v>178</v>
      </c>
      <c r="G7584" s="19" t="s">
        <v>179</v>
      </c>
      <c r="H7584" s="25">
        <v>2.5064181650041343E-3</v>
      </c>
    </row>
    <row r="7585" spans="1:8" x14ac:dyDescent="0.25">
      <c r="A7585" s="19" t="s">
        <v>90</v>
      </c>
      <c r="B7585" s="19" t="s">
        <v>91</v>
      </c>
      <c r="C7585" s="19" t="s">
        <v>76</v>
      </c>
      <c r="D7585" s="19" t="s">
        <v>204</v>
      </c>
      <c r="E7585" s="19" t="s">
        <v>205</v>
      </c>
      <c r="F7585" s="19" t="s">
        <v>98</v>
      </c>
      <c r="G7585" s="19" t="s">
        <v>99</v>
      </c>
      <c r="H7585" s="25">
        <v>1.2513233545385407E-2</v>
      </c>
    </row>
    <row r="7586" spans="1:8" x14ac:dyDescent="0.25">
      <c r="A7586" s="19" t="s">
        <v>90</v>
      </c>
      <c r="B7586" s="19" t="s">
        <v>91</v>
      </c>
      <c r="C7586" s="19" t="s">
        <v>76</v>
      </c>
      <c r="D7586" s="19" t="s">
        <v>204</v>
      </c>
      <c r="E7586" s="19" t="s">
        <v>205</v>
      </c>
      <c r="F7586" s="19" t="s">
        <v>172</v>
      </c>
      <c r="G7586" s="19" t="s">
        <v>173</v>
      </c>
      <c r="H7586" s="25">
        <v>1.1371942341314137E-3</v>
      </c>
    </row>
    <row r="7587" spans="1:8" x14ac:dyDescent="0.25">
      <c r="A7587" s="19" t="s">
        <v>90</v>
      </c>
      <c r="B7587" s="19" t="s">
        <v>91</v>
      </c>
      <c r="C7587" s="19" t="s">
        <v>76</v>
      </c>
      <c r="D7587" s="19" t="s">
        <v>204</v>
      </c>
      <c r="E7587" s="19" t="s">
        <v>205</v>
      </c>
      <c r="F7587" s="19" t="s">
        <v>100</v>
      </c>
      <c r="G7587" s="19" t="s">
        <v>101</v>
      </c>
      <c r="H7587" s="25">
        <v>3.2416331626671291E-2</v>
      </c>
    </row>
    <row r="7588" spans="1:8" x14ac:dyDescent="0.25">
      <c r="A7588" s="19" t="s">
        <v>90</v>
      </c>
      <c r="B7588" s="19" t="s">
        <v>91</v>
      </c>
      <c r="C7588" s="19" t="s">
        <v>76</v>
      </c>
      <c r="D7588" s="19" t="s">
        <v>204</v>
      </c>
      <c r="E7588" s="19" t="s">
        <v>205</v>
      </c>
      <c r="F7588" s="19" t="s">
        <v>106</v>
      </c>
      <c r="G7588" s="19" t="s">
        <v>107</v>
      </c>
      <c r="H7588" s="25">
        <v>1.5355028757336029E-2</v>
      </c>
    </row>
    <row r="7589" spans="1:8" x14ac:dyDescent="0.25">
      <c r="A7589" s="19" t="s">
        <v>90</v>
      </c>
      <c r="B7589" s="19" t="s">
        <v>91</v>
      </c>
      <c r="C7589" s="19" t="s">
        <v>76</v>
      </c>
      <c r="D7589" s="19" t="s">
        <v>204</v>
      </c>
      <c r="E7589" s="19" t="s">
        <v>205</v>
      </c>
      <c r="F7589" s="19" t="s">
        <v>108</v>
      </c>
      <c r="G7589" s="19" t="s">
        <v>109</v>
      </c>
      <c r="H7589" s="25">
        <v>1.1505989188167485E-3</v>
      </c>
    </row>
    <row r="7590" spans="1:8" x14ac:dyDescent="0.25">
      <c r="A7590" s="19" t="s">
        <v>90</v>
      </c>
      <c r="B7590" s="19" t="s">
        <v>91</v>
      </c>
      <c r="C7590" s="19" t="s">
        <v>76</v>
      </c>
      <c r="D7590" s="19" t="s">
        <v>204</v>
      </c>
      <c r="E7590" s="19" t="s">
        <v>205</v>
      </c>
      <c r="F7590" s="19" t="s">
        <v>110</v>
      </c>
      <c r="G7590" s="19" t="s">
        <v>111</v>
      </c>
      <c r="H7590" s="25">
        <v>2.8927627324155894E-2</v>
      </c>
    </row>
    <row r="7591" spans="1:8" x14ac:dyDescent="0.25">
      <c r="A7591" s="19" t="s">
        <v>90</v>
      </c>
      <c r="B7591" s="19" t="s">
        <v>91</v>
      </c>
      <c r="C7591" s="19" t="s">
        <v>76</v>
      </c>
      <c r="D7591" s="19" t="s">
        <v>204</v>
      </c>
      <c r="E7591" s="19" t="s">
        <v>205</v>
      </c>
      <c r="F7591" s="19" t="s">
        <v>206</v>
      </c>
      <c r="G7591" s="19" t="s">
        <v>207</v>
      </c>
      <c r="H7591" s="25">
        <v>3.8706327479193932E-3</v>
      </c>
    </row>
    <row r="7592" spans="1:8" x14ac:dyDescent="0.25">
      <c r="A7592" s="19" t="s">
        <v>90</v>
      </c>
      <c r="B7592" s="19" t="s">
        <v>91</v>
      </c>
      <c r="C7592" s="19" t="s">
        <v>76</v>
      </c>
      <c r="D7592" s="19" t="s">
        <v>204</v>
      </c>
      <c r="E7592" s="19" t="s">
        <v>205</v>
      </c>
      <c r="F7592" s="19" t="s">
        <v>208</v>
      </c>
      <c r="G7592" s="19" t="s">
        <v>209</v>
      </c>
      <c r="H7592" s="25">
        <v>7.4879177047194932E-4</v>
      </c>
    </row>
    <row r="7593" spans="1:8" x14ac:dyDescent="0.25">
      <c r="A7593" s="19" t="s">
        <v>90</v>
      </c>
      <c r="B7593" s="19" t="s">
        <v>91</v>
      </c>
      <c r="C7593" s="19" t="s">
        <v>76</v>
      </c>
      <c r="D7593" s="19" t="s">
        <v>204</v>
      </c>
      <c r="E7593" s="19" t="s">
        <v>205</v>
      </c>
      <c r="F7593" s="19" t="s">
        <v>182</v>
      </c>
      <c r="G7593" s="19" t="s">
        <v>183</v>
      </c>
      <c r="H7593" s="25">
        <v>1.0665659170773979E-2</v>
      </c>
    </row>
    <row r="7594" spans="1:8" x14ac:dyDescent="0.25">
      <c r="A7594" s="19" t="s">
        <v>90</v>
      </c>
      <c r="B7594" s="19" t="s">
        <v>91</v>
      </c>
      <c r="C7594" s="19" t="s">
        <v>76</v>
      </c>
      <c r="D7594" s="19" t="s">
        <v>204</v>
      </c>
      <c r="E7594" s="19" t="s">
        <v>205</v>
      </c>
      <c r="F7594" s="19" t="s">
        <v>112</v>
      </c>
      <c r="G7594" s="19" t="s">
        <v>113</v>
      </c>
      <c r="H7594" s="25">
        <v>1.2799426521185415E-3</v>
      </c>
    </row>
    <row r="7595" spans="1:8" x14ac:dyDescent="0.25">
      <c r="A7595" s="19" t="s">
        <v>90</v>
      </c>
      <c r="B7595" s="19" t="s">
        <v>91</v>
      </c>
      <c r="C7595" s="19" t="s">
        <v>76</v>
      </c>
      <c r="D7595" s="19" t="s">
        <v>204</v>
      </c>
      <c r="E7595" s="19" t="s">
        <v>205</v>
      </c>
      <c r="F7595" s="19" t="s">
        <v>116</v>
      </c>
      <c r="G7595" s="19" t="s">
        <v>117</v>
      </c>
      <c r="H7595" s="25">
        <v>1.52630474910228E-3</v>
      </c>
    </row>
    <row r="7596" spans="1:8" x14ac:dyDescent="0.25">
      <c r="A7596" s="19" t="s">
        <v>90</v>
      </c>
      <c r="B7596" s="19" t="s">
        <v>91</v>
      </c>
      <c r="C7596" s="19" t="s">
        <v>76</v>
      </c>
      <c r="D7596" s="19" t="s">
        <v>204</v>
      </c>
      <c r="E7596" s="19" t="s">
        <v>205</v>
      </c>
      <c r="F7596" s="19" t="s">
        <v>118</v>
      </c>
      <c r="G7596" s="19" t="s">
        <v>119</v>
      </c>
      <c r="H7596" s="25">
        <v>8.6483525320313354E-3</v>
      </c>
    </row>
    <row r="7597" spans="1:8" x14ac:dyDescent="0.25">
      <c r="A7597" s="19" t="s">
        <v>90</v>
      </c>
      <c r="B7597" s="19" t="s">
        <v>91</v>
      </c>
      <c r="C7597" s="19" t="s">
        <v>76</v>
      </c>
      <c r="D7597" s="19" t="s">
        <v>204</v>
      </c>
      <c r="E7597" s="19" t="s">
        <v>205</v>
      </c>
      <c r="F7597" s="19" t="s">
        <v>184</v>
      </c>
      <c r="G7597" s="19" t="s">
        <v>185</v>
      </c>
      <c r="H7597" s="25">
        <v>3.8789716278475731E-3</v>
      </c>
    </row>
    <row r="7598" spans="1:8" x14ac:dyDescent="0.25">
      <c r="A7598" s="19" t="s">
        <v>90</v>
      </c>
      <c r="B7598" s="19" t="s">
        <v>91</v>
      </c>
      <c r="C7598" s="19" t="s">
        <v>76</v>
      </c>
      <c r="D7598" s="19" t="s">
        <v>204</v>
      </c>
      <c r="E7598" s="19" t="s">
        <v>205</v>
      </c>
      <c r="F7598" s="19" t="s">
        <v>120</v>
      </c>
      <c r="G7598" s="19" t="s">
        <v>121</v>
      </c>
      <c r="H7598" s="25">
        <v>1.2341063417868003E-2</v>
      </c>
    </row>
    <row r="7599" spans="1:8" x14ac:dyDescent="0.25">
      <c r="A7599" s="19" t="s">
        <v>90</v>
      </c>
      <c r="B7599" s="19" t="s">
        <v>91</v>
      </c>
      <c r="C7599" s="19" t="s">
        <v>76</v>
      </c>
      <c r="D7599" s="19" t="s">
        <v>204</v>
      </c>
      <c r="E7599" s="19" t="s">
        <v>205</v>
      </c>
      <c r="F7599" s="19" t="s">
        <v>186</v>
      </c>
      <c r="G7599" s="19" t="s">
        <v>187</v>
      </c>
      <c r="H7599" s="25">
        <v>7.7489582504413278E-4</v>
      </c>
    </row>
    <row r="7600" spans="1:8" x14ac:dyDescent="0.25">
      <c r="A7600" s="19" t="s">
        <v>90</v>
      </c>
      <c r="B7600" s="19" t="s">
        <v>91</v>
      </c>
      <c r="C7600" s="19" t="s">
        <v>76</v>
      </c>
      <c r="D7600" s="19" t="s">
        <v>204</v>
      </c>
      <c r="E7600" s="19" t="s">
        <v>205</v>
      </c>
      <c r="F7600" s="19" t="s">
        <v>188</v>
      </c>
      <c r="G7600" s="19" t="s">
        <v>189</v>
      </c>
      <c r="H7600" s="25">
        <v>6.8415044136132488E-2</v>
      </c>
    </row>
    <row r="7601" spans="1:8" x14ac:dyDescent="0.25">
      <c r="A7601" s="19" t="s">
        <v>90</v>
      </c>
      <c r="B7601" s="19" t="s">
        <v>91</v>
      </c>
      <c r="C7601" s="19" t="s">
        <v>76</v>
      </c>
      <c r="D7601" s="19" t="s">
        <v>204</v>
      </c>
      <c r="E7601" s="19" t="s">
        <v>205</v>
      </c>
      <c r="F7601" s="19" t="s">
        <v>192</v>
      </c>
      <c r="G7601" s="19" t="s">
        <v>193</v>
      </c>
      <c r="H7601" s="25">
        <v>6.8912010171309646E-3</v>
      </c>
    </row>
    <row r="7602" spans="1:8" x14ac:dyDescent="0.25">
      <c r="A7602" s="19" t="s">
        <v>90</v>
      </c>
      <c r="B7602" s="19" t="s">
        <v>91</v>
      </c>
      <c r="C7602" s="19" t="s">
        <v>76</v>
      </c>
      <c r="D7602" s="19" t="s">
        <v>204</v>
      </c>
      <c r="E7602" s="19" t="s">
        <v>205</v>
      </c>
      <c r="F7602" s="19" t="s">
        <v>194</v>
      </c>
      <c r="G7602" s="19" t="s">
        <v>195</v>
      </c>
      <c r="H7602" s="25">
        <v>7.9264735189617574E-2</v>
      </c>
    </row>
    <row r="7603" spans="1:8" x14ac:dyDescent="0.25">
      <c r="A7603" s="19" t="s">
        <v>90</v>
      </c>
      <c r="B7603" s="19" t="s">
        <v>91</v>
      </c>
      <c r="C7603" s="19" t="s">
        <v>76</v>
      </c>
      <c r="D7603" s="19" t="s">
        <v>204</v>
      </c>
      <c r="E7603" s="19" t="s">
        <v>205</v>
      </c>
      <c r="F7603" s="19" t="s">
        <v>122</v>
      </c>
      <c r="G7603" s="19" t="s">
        <v>123</v>
      </c>
      <c r="H7603" s="25">
        <v>1.9464955943610332E-3</v>
      </c>
    </row>
    <row r="7604" spans="1:8" x14ac:dyDescent="0.25">
      <c r="A7604" s="19" t="s">
        <v>90</v>
      </c>
      <c r="B7604" s="19" t="s">
        <v>91</v>
      </c>
      <c r="C7604" s="19" t="s">
        <v>76</v>
      </c>
      <c r="D7604" s="19" t="s">
        <v>204</v>
      </c>
      <c r="E7604" s="19" t="s">
        <v>205</v>
      </c>
      <c r="F7604" s="19" t="s">
        <v>126</v>
      </c>
      <c r="G7604" s="19" t="s">
        <v>127</v>
      </c>
      <c r="H7604" s="25">
        <v>6.9117513540862792E-4</v>
      </c>
    </row>
    <row r="7605" spans="1:8" x14ac:dyDescent="0.25">
      <c r="A7605" s="19" t="s">
        <v>90</v>
      </c>
      <c r="B7605" s="19" t="s">
        <v>91</v>
      </c>
      <c r="C7605" s="19" t="s">
        <v>76</v>
      </c>
      <c r="D7605" s="19" t="s">
        <v>204</v>
      </c>
      <c r="E7605" s="19" t="s">
        <v>205</v>
      </c>
      <c r="F7605" s="19" t="s">
        <v>132</v>
      </c>
      <c r="G7605" s="19" t="s">
        <v>133</v>
      </c>
      <c r="H7605" s="25">
        <v>2.0111142686726095E-2</v>
      </c>
    </row>
    <row r="7606" spans="1:8" x14ac:dyDescent="0.25">
      <c r="A7606" s="19" t="s">
        <v>90</v>
      </c>
      <c r="B7606" s="19" t="s">
        <v>91</v>
      </c>
      <c r="C7606" s="19" t="s">
        <v>76</v>
      </c>
      <c r="D7606" s="19" t="s">
        <v>204</v>
      </c>
      <c r="E7606" s="19" t="s">
        <v>205</v>
      </c>
      <c r="F7606" s="19" t="s">
        <v>134</v>
      </c>
      <c r="G7606" s="19" t="s">
        <v>135</v>
      </c>
      <c r="H7606" s="25">
        <v>1.0796862400900675E-2</v>
      </c>
    </row>
    <row r="7607" spans="1:8" x14ac:dyDescent="0.25">
      <c r="A7607" s="19" t="s">
        <v>90</v>
      </c>
      <c r="B7607" s="19" t="s">
        <v>91</v>
      </c>
      <c r="C7607" s="19" t="s">
        <v>76</v>
      </c>
      <c r="D7607" s="19" t="s">
        <v>204</v>
      </c>
      <c r="E7607" s="19" t="s">
        <v>205</v>
      </c>
      <c r="F7607" s="19" t="s">
        <v>136</v>
      </c>
      <c r="G7607" s="19" t="s">
        <v>137</v>
      </c>
      <c r="H7607" s="25">
        <v>1.5300500595689186E-3</v>
      </c>
    </row>
    <row r="7608" spans="1:8" x14ac:dyDescent="0.25">
      <c r="A7608" s="19" t="s">
        <v>90</v>
      </c>
      <c r="B7608" s="19" t="s">
        <v>91</v>
      </c>
      <c r="C7608" s="19" t="s">
        <v>76</v>
      </c>
      <c r="D7608" s="19" t="s">
        <v>204</v>
      </c>
      <c r="E7608" s="19" t="s">
        <v>205</v>
      </c>
      <c r="F7608" s="19" t="s">
        <v>198</v>
      </c>
      <c r="G7608" s="19" t="s">
        <v>199</v>
      </c>
      <c r="H7608" s="25">
        <v>2.8963775065068306E-2</v>
      </c>
    </row>
    <row r="7609" spans="1:8" x14ac:dyDescent="0.25">
      <c r="A7609" s="19" t="s">
        <v>90</v>
      </c>
      <c r="B7609" s="19" t="s">
        <v>91</v>
      </c>
      <c r="C7609" s="19" t="s">
        <v>76</v>
      </c>
      <c r="D7609" s="19" t="s">
        <v>204</v>
      </c>
      <c r="E7609" s="19" t="s">
        <v>205</v>
      </c>
      <c r="F7609" s="19" t="s">
        <v>142</v>
      </c>
      <c r="G7609" s="19" t="s">
        <v>143</v>
      </c>
      <c r="H7609" s="25">
        <v>9.7237299999240363E-3</v>
      </c>
    </row>
    <row r="7610" spans="1:8" x14ac:dyDescent="0.25">
      <c r="A7610" s="19" t="s">
        <v>90</v>
      </c>
      <c r="B7610" s="19" t="s">
        <v>91</v>
      </c>
      <c r="C7610" s="19" t="s">
        <v>76</v>
      </c>
      <c r="D7610" s="19" t="s">
        <v>204</v>
      </c>
      <c r="E7610" s="19" t="s">
        <v>205</v>
      </c>
      <c r="F7610" s="19" t="s">
        <v>144</v>
      </c>
      <c r="G7610" s="19" t="s">
        <v>145</v>
      </c>
      <c r="H7610" s="25">
        <v>3.6568028644711259E-2</v>
      </c>
    </row>
    <row r="7611" spans="1:8" x14ac:dyDescent="0.25">
      <c r="A7611" s="19" t="s">
        <v>90</v>
      </c>
      <c r="B7611" s="19" t="s">
        <v>91</v>
      </c>
      <c r="C7611" s="19" t="s">
        <v>76</v>
      </c>
      <c r="D7611" s="19" t="s">
        <v>204</v>
      </c>
      <c r="E7611" s="19" t="s">
        <v>205</v>
      </c>
      <c r="F7611" s="19" t="s">
        <v>146</v>
      </c>
      <c r="G7611" s="19" t="s">
        <v>147</v>
      </c>
      <c r="H7611" s="25">
        <v>1.8953938613595444E-3</v>
      </c>
    </row>
    <row r="7612" spans="1:8" x14ac:dyDescent="0.25">
      <c r="A7612" s="19" t="s">
        <v>90</v>
      </c>
      <c r="B7612" s="19" t="s">
        <v>91</v>
      </c>
      <c r="C7612" s="19" t="s">
        <v>76</v>
      </c>
      <c r="D7612" s="19" t="s">
        <v>204</v>
      </c>
      <c r="E7612" s="19" t="s">
        <v>205</v>
      </c>
      <c r="F7612" s="19" t="s">
        <v>150</v>
      </c>
      <c r="G7612" s="19" t="s">
        <v>151</v>
      </c>
      <c r="H7612" s="25">
        <v>6.0973413881821844E-3</v>
      </c>
    </row>
    <row r="7613" spans="1:8" x14ac:dyDescent="0.25">
      <c r="A7613" s="19" t="s">
        <v>90</v>
      </c>
      <c r="B7613" s="19" t="s">
        <v>91</v>
      </c>
      <c r="C7613" s="19" t="s">
        <v>76</v>
      </c>
      <c r="D7613" s="19" t="s">
        <v>204</v>
      </c>
      <c r="E7613" s="19" t="s">
        <v>205</v>
      </c>
      <c r="F7613" s="19" t="s">
        <v>152</v>
      </c>
      <c r="G7613" s="19" t="s">
        <v>153</v>
      </c>
      <c r="H7613" s="25">
        <v>0.37801107063240103</v>
      </c>
    </row>
    <row r="7614" spans="1:8" x14ac:dyDescent="0.25">
      <c r="A7614" s="19" t="s">
        <v>90</v>
      </c>
      <c r="B7614" s="19" t="s">
        <v>91</v>
      </c>
      <c r="C7614" s="19" t="s">
        <v>76</v>
      </c>
      <c r="D7614" s="19" t="s">
        <v>204</v>
      </c>
      <c r="E7614" s="19" t="s">
        <v>205</v>
      </c>
      <c r="F7614" s="19" t="s">
        <v>154</v>
      </c>
      <c r="G7614" s="19" t="s">
        <v>155</v>
      </c>
      <c r="H7614" s="25">
        <v>4.6570547768625958E-2</v>
      </c>
    </row>
    <row r="7615" spans="1:8" x14ac:dyDescent="0.25">
      <c r="A7615" s="19" t="s">
        <v>90</v>
      </c>
      <c r="B7615" s="19" t="s">
        <v>91</v>
      </c>
      <c r="C7615" s="19" t="s">
        <v>76</v>
      </c>
      <c r="D7615" s="19" t="s">
        <v>204</v>
      </c>
      <c r="E7615" s="19" t="s">
        <v>205</v>
      </c>
      <c r="F7615" s="19" t="s">
        <v>156</v>
      </c>
      <c r="G7615" s="19" t="s">
        <v>157</v>
      </c>
      <c r="H7615" s="25">
        <v>1.0837757382279926E-2</v>
      </c>
    </row>
    <row r="7616" spans="1:8" x14ac:dyDescent="0.25">
      <c r="A7616" s="19" t="s">
        <v>90</v>
      </c>
      <c r="B7616" s="19" t="s">
        <v>91</v>
      </c>
      <c r="C7616" s="19" t="s">
        <v>76</v>
      </c>
      <c r="D7616" s="19" t="s">
        <v>204</v>
      </c>
      <c r="E7616" s="19" t="s">
        <v>205</v>
      </c>
      <c r="F7616" s="19" t="s">
        <v>158</v>
      </c>
      <c r="G7616" s="19" t="s">
        <v>159</v>
      </c>
      <c r="H7616" s="25">
        <v>1.3514786183453566E-4</v>
      </c>
    </row>
    <row r="7617" spans="1:8" x14ac:dyDescent="0.25">
      <c r="A7617" s="19" t="s">
        <v>90</v>
      </c>
      <c r="B7617" s="19" t="s">
        <v>91</v>
      </c>
      <c r="C7617" s="19" t="s">
        <v>76</v>
      </c>
      <c r="D7617" s="19" t="s">
        <v>204</v>
      </c>
      <c r="E7617" s="19" t="s">
        <v>205</v>
      </c>
      <c r="F7617" s="19" t="s">
        <v>162</v>
      </c>
      <c r="G7617" s="19" t="s">
        <v>163</v>
      </c>
      <c r="H7617" s="25">
        <v>2.7709094720410929E-2</v>
      </c>
    </row>
    <row r="7618" spans="1:8" x14ac:dyDescent="0.25">
      <c r="A7618" s="19" t="s">
        <v>90</v>
      </c>
      <c r="B7618" s="19" t="s">
        <v>91</v>
      </c>
      <c r="C7618" s="19" t="s">
        <v>76</v>
      </c>
      <c r="D7618" s="19" t="s">
        <v>204</v>
      </c>
      <c r="E7618" s="19" t="s">
        <v>205</v>
      </c>
      <c r="F7618" s="19" t="s">
        <v>210</v>
      </c>
      <c r="G7618" s="19" t="s">
        <v>211</v>
      </c>
      <c r="H7618" s="25">
        <v>4.3674822233684559E-4</v>
      </c>
    </row>
    <row r="7619" spans="1:8" x14ac:dyDescent="0.25">
      <c r="A7619" s="19" t="s">
        <v>90</v>
      </c>
      <c r="B7619" s="19" t="s">
        <v>91</v>
      </c>
      <c r="C7619" s="19" t="s">
        <v>76</v>
      </c>
      <c r="D7619" s="19" t="s">
        <v>204</v>
      </c>
      <c r="E7619" s="19" t="s">
        <v>205</v>
      </c>
      <c r="F7619" s="19" t="s">
        <v>212</v>
      </c>
      <c r="G7619" s="19" t="s">
        <v>213</v>
      </c>
      <c r="H7619" s="25">
        <v>4.1507862088327255E-3</v>
      </c>
    </row>
    <row r="7620" spans="1:8" x14ac:dyDescent="0.25">
      <c r="A7620" s="19" t="s">
        <v>90</v>
      </c>
      <c r="B7620" s="19" t="s">
        <v>91</v>
      </c>
      <c r="C7620" s="19" t="s">
        <v>76</v>
      </c>
      <c r="D7620" s="19" t="s">
        <v>204</v>
      </c>
      <c r="E7620" s="19" t="s">
        <v>205</v>
      </c>
      <c r="F7620" s="19" t="s">
        <v>202</v>
      </c>
      <c r="G7620" s="19" t="s">
        <v>203</v>
      </c>
      <c r="H7620" s="25">
        <v>1.2125057886926524E-3</v>
      </c>
    </row>
    <row r="7621" spans="1:8" x14ac:dyDescent="0.25">
      <c r="A7621" s="19" t="s">
        <v>90</v>
      </c>
      <c r="B7621" s="19" t="s">
        <v>91</v>
      </c>
      <c r="C7621" s="19" t="s">
        <v>76</v>
      </c>
      <c r="D7621" s="19" t="s">
        <v>330</v>
      </c>
      <c r="E7621" s="19" t="s">
        <v>331</v>
      </c>
      <c r="F7621" s="19" t="s">
        <v>94</v>
      </c>
      <c r="G7621" s="19" t="s">
        <v>95</v>
      </c>
      <c r="H7621" s="25">
        <v>2.6475114897460547E-4</v>
      </c>
    </row>
    <row r="7622" spans="1:8" x14ac:dyDescent="0.25">
      <c r="A7622" s="19" t="s">
        <v>90</v>
      </c>
      <c r="B7622" s="19" t="s">
        <v>91</v>
      </c>
      <c r="C7622" s="19" t="s">
        <v>76</v>
      </c>
      <c r="D7622" s="19" t="s">
        <v>330</v>
      </c>
      <c r="E7622" s="19" t="s">
        <v>331</v>
      </c>
      <c r="F7622" s="19" t="s">
        <v>410</v>
      </c>
      <c r="G7622" s="19" t="s">
        <v>411</v>
      </c>
      <c r="H7622" s="25">
        <v>3.9167911246372207E-2</v>
      </c>
    </row>
    <row r="7623" spans="1:8" x14ac:dyDescent="0.25">
      <c r="A7623" s="19" t="s">
        <v>90</v>
      </c>
      <c r="B7623" s="19" t="s">
        <v>91</v>
      </c>
      <c r="C7623" s="19" t="s">
        <v>76</v>
      </c>
      <c r="D7623" s="19" t="s">
        <v>330</v>
      </c>
      <c r="E7623" s="19" t="s">
        <v>331</v>
      </c>
      <c r="F7623" s="19" t="s">
        <v>96</v>
      </c>
      <c r="G7623" s="19" t="s">
        <v>97</v>
      </c>
      <c r="H7623" s="25">
        <v>9.4291111958014781E-5</v>
      </c>
    </row>
    <row r="7624" spans="1:8" x14ac:dyDescent="0.25">
      <c r="A7624" s="19" t="s">
        <v>90</v>
      </c>
      <c r="B7624" s="19" t="s">
        <v>91</v>
      </c>
      <c r="C7624" s="19" t="s">
        <v>76</v>
      </c>
      <c r="D7624" s="19" t="s">
        <v>330</v>
      </c>
      <c r="E7624" s="19" t="s">
        <v>331</v>
      </c>
      <c r="F7624" s="19" t="s">
        <v>98</v>
      </c>
      <c r="G7624" s="19" t="s">
        <v>99</v>
      </c>
      <c r="H7624" s="25">
        <v>2.4826070864415143E-4</v>
      </c>
    </row>
    <row r="7625" spans="1:8" x14ac:dyDescent="0.25">
      <c r="A7625" s="19" t="s">
        <v>90</v>
      </c>
      <c r="B7625" s="19" t="s">
        <v>91</v>
      </c>
      <c r="C7625" s="19" t="s">
        <v>76</v>
      </c>
      <c r="D7625" s="19" t="s">
        <v>330</v>
      </c>
      <c r="E7625" s="19" t="s">
        <v>331</v>
      </c>
      <c r="F7625" s="19" t="s">
        <v>172</v>
      </c>
      <c r="G7625" s="19" t="s">
        <v>173</v>
      </c>
      <c r="H7625" s="25">
        <v>5.4841871716638379E-5</v>
      </c>
    </row>
    <row r="7626" spans="1:8" x14ac:dyDescent="0.25">
      <c r="A7626" s="19" t="s">
        <v>90</v>
      </c>
      <c r="B7626" s="19" t="s">
        <v>91</v>
      </c>
      <c r="C7626" s="19" t="s">
        <v>76</v>
      </c>
      <c r="D7626" s="19" t="s">
        <v>330</v>
      </c>
      <c r="E7626" s="19" t="s">
        <v>331</v>
      </c>
      <c r="F7626" s="19" t="s">
        <v>100</v>
      </c>
      <c r="G7626" s="19" t="s">
        <v>101</v>
      </c>
      <c r="H7626" s="25">
        <v>1.4632769954058601E-3</v>
      </c>
    </row>
    <row r="7627" spans="1:8" x14ac:dyDescent="0.25">
      <c r="A7627" s="19" t="s">
        <v>90</v>
      </c>
      <c r="B7627" s="19" t="s">
        <v>91</v>
      </c>
      <c r="C7627" s="19" t="s">
        <v>76</v>
      </c>
      <c r="D7627" s="19" t="s">
        <v>330</v>
      </c>
      <c r="E7627" s="19" t="s">
        <v>331</v>
      </c>
      <c r="F7627" s="19" t="s">
        <v>108</v>
      </c>
      <c r="G7627" s="19" t="s">
        <v>109</v>
      </c>
      <c r="H7627" s="25">
        <v>5.2889364231353474E-5</v>
      </c>
    </row>
    <row r="7628" spans="1:8" x14ac:dyDescent="0.25">
      <c r="A7628" s="19" t="s">
        <v>90</v>
      </c>
      <c r="B7628" s="19" t="s">
        <v>91</v>
      </c>
      <c r="C7628" s="19" t="s">
        <v>76</v>
      </c>
      <c r="D7628" s="19" t="s">
        <v>330</v>
      </c>
      <c r="E7628" s="19" t="s">
        <v>331</v>
      </c>
      <c r="F7628" s="19" t="s">
        <v>110</v>
      </c>
      <c r="G7628" s="19" t="s">
        <v>111</v>
      </c>
      <c r="H7628" s="25">
        <v>1.2150247311295596E-3</v>
      </c>
    </row>
    <row r="7629" spans="1:8" x14ac:dyDescent="0.25">
      <c r="A7629" s="19" t="s">
        <v>90</v>
      </c>
      <c r="B7629" s="19" t="s">
        <v>91</v>
      </c>
      <c r="C7629" s="19" t="s">
        <v>76</v>
      </c>
      <c r="D7629" s="19" t="s">
        <v>330</v>
      </c>
      <c r="E7629" s="19" t="s">
        <v>331</v>
      </c>
      <c r="F7629" s="19" t="s">
        <v>182</v>
      </c>
      <c r="G7629" s="19" t="s">
        <v>183</v>
      </c>
      <c r="H7629" s="25">
        <v>2.9533222799343656E-4</v>
      </c>
    </row>
    <row r="7630" spans="1:8" x14ac:dyDescent="0.25">
      <c r="A7630" s="19" t="s">
        <v>90</v>
      </c>
      <c r="B7630" s="19" t="s">
        <v>91</v>
      </c>
      <c r="C7630" s="19" t="s">
        <v>76</v>
      </c>
      <c r="D7630" s="19" t="s">
        <v>330</v>
      </c>
      <c r="E7630" s="19" t="s">
        <v>331</v>
      </c>
      <c r="F7630" s="19" t="s">
        <v>112</v>
      </c>
      <c r="G7630" s="19" t="s">
        <v>113</v>
      </c>
      <c r="H7630" s="25">
        <v>1.6805917719613309E-4</v>
      </c>
    </row>
    <row r="7631" spans="1:8" x14ac:dyDescent="0.25">
      <c r="A7631" s="19" t="s">
        <v>90</v>
      </c>
      <c r="B7631" s="19" t="s">
        <v>91</v>
      </c>
      <c r="C7631" s="19" t="s">
        <v>76</v>
      </c>
      <c r="D7631" s="19" t="s">
        <v>330</v>
      </c>
      <c r="E7631" s="19" t="s">
        <v>331</v>
      </c>
      <c r="F7631" s="19" t="s">
        <v>114</v>
      </c>
      <c r="G7631" s="19" t="s">
        <v>115</v>
      </c>
      <c r="H7631" s="25">
        <v>3.2558509139626212E-4</v>
      </c>
    </row>
    <row r="7632" spans="1:8" x14ac:dyDescent="0.25">
      <c r="A7632" s="19" t="s">
        <v>90</v>
      </c>
      <c r="B7632" s="19" t="s">
        <v>91</v>
      </c>
      <c r="C7632" s="19" t="s">
        <v>76</v>
      </c>
      <c r="D7632" s="19" t="s">
        <v>330</v>
      </c>
      <c r="E7632" s="19" t="s">
        <v>331</v>
      </c>
      <c r="F7632" s="19" t="s">
        <v>118</v>
      </c>
      <c r="G7632" s="19" t="s">
        <v>119</v>
      </c>
      <c r="H7632" s="25">
        <v>5.8845405124190381E-4</v>
      </c>
    </row>
    <row r="7633" spans="1:8" x14ac:dyDescent="0.25">
      <c r="A7633" s="19" t="s">
        <v>90</v>
      </c>
      <c r="B7633" s="19" t="s">
        <v>91</v>
      </c>
      <c r="C7633" s="19" t="s">
        <v>76</v>
      </c>
      <c r="D7633" s="19" t="s">
        <v>330</v>
      </c>
      <c r="E7633" s="19" t="s">
        <v>331</v>
      </c>
      <c r="F7633" s="19" t="s">
        <v>184</v>
      </c>
      <c r="G7633" s="19" t="s">
        <v>185</v>
      </c>
      <c r="H7633" s="25">
        <v>1.4931162288094122E-4</v>
      </c>
    </row>
    <row r="7634" spans="1:8" x14ac:dyDescent="0.25">
      <c r="A7634" s="19" t="s">
        <v>90</v>
      </c>
      <c r="B7634" s="19" t="s">
        <v>91</v>
      </c>
      <c r="C7634" s="19" t="s">
        <v>76</v>
      </c>
      <c r="D7634" s="19" t="s">
        <v>330</v>
      </c>
      <c r="E7634" s="19" t="s">
        <v>331</v>
      </c>
      <c r="F7634" s="19" t="s">
        <v>192</v>
      </c>
      <c r="G7634" s="19" t="s">
        <v>193</v>
      </c>
      <c r="H7634" s="25">
        <v>3.044059008600403E-5</v>
      </c>
    </row>
    <row r="7635" spans="1:8" x14ac:dyDescent="0.25">
      <c r="A7635" s="19" t="s">
        <v>90</v>
      </c>
      <c r="B7635" s="19" t="s">
        <v>91</v>
      </c>
      <c r="C7635" s="19" t="s">
        <v>76</v>
      </c>
      <c r="D7635" s="19" t="s">
        <v>330</v>
      </c>
      <c r="E7635" s="19" t="s">
        <v>331</v>
      </c>
      <c r="F7635" s="19" t="s">
        <v>194</v>
      </c>
      <c r="G7635" s="19" t="s">
        <v>195</v>
      </c>
      <c r="H7635" s="25">
        <v>3.4100214511004413E-3</v>
      </c>
    </row>
    <row r="7636" spans="1:8" x14ac:dyDescent="0.25">
      <c r="A7636" s="19" t="s">
        <v>90</v>
      </c>
      <c r="B7636" s="19" t="s">
        <v>91</v>
      </c>
      <c r="C7636" s="19" t="s">
        <v>76</v>
      </c>
      <c r="D7636" s="19" t="s">
        <v>330</v>
      </c>
      <c r="E7636" s="19" t="s">
        <v>331</v>
      </c>
      <c r="F7636" s="19" t="s">
        <v>122</v>
      </c>
      <c r="G7636" s="19" t="s">
        <v>123</v>
      </c>
      <c r="H7636" s="25">
        <v>8.8391651051532484E-5</v>
      </c>
    </row>
    <row r="7637" spans="1:8" x14ac:dyDescent="0.25">
      <c r="A7637" s="19" t="s">
        <v>90</v>
      </c>
      <c r="B7637" s="19" t="s">
        <v>91</v>
      </c>
      <c r="C7637" s="19" t="s">
        <v>76</v>
      </c>
      <c r="D7637" s="19" t="s">
        <v>330</v>
      </c>
      <c r="E7637" s="19" t="s">
        <v>331</v>
      </c>
      <c r="F7637" s="19" t="s">
        <v>126</v>
      </c>
      <c r="G7637" s="19" t="s">
        <v>127</v>
      </c>
      <c r="H7637" s="25">
        <v>3.0559417714157009E-5</v>
      </c>
    </row>
    <row r="7638" spans="1:8" x14ac:dyDescent="0.25">
      <c r="A7638" s="19" t="s">
        <v>90</v>
      </c>
      <c r="B7638" s="19" t="s">
        <v>91</v>
      </c>
      <c r="C7638" s="19" t="s">
        <v>76</v>
      </c>
      <c r="D7638" s="19" t="s">
        <v>330</v>
      </c>
      <c r="E7638" s="19" t="s">
        <v>331</v>
      </c>
      <c r="F7638" s="19" t="s">
        <v>132</v>
      </c>
      <c r="G7638" s="19" t="s">
        <v>133</v>
      </c>
      <c r="H7638" s="25">
        <v>8.1148319432556215E-4</v>
      </c>
    </row>
    <row r="7639" spans="1:8" x14ac:dyDescent="0.25">
      <c r="A7639" s="19" t="s">
        <v>90</v>
      </c>
      <c r="B7639" s="19" t="s">
        <v>91</v>
      </c>
      <c r="C7639" s="19" t="s">
        <v>76</v>
      </c>
      <c r="D7639" s="19" t="s">
        <v>330</v>
      </c>
      <c r="E7639" s="19" t="s">
        <v>331</v>
      </c>
      <c r="F7639" s="19" t="s">
        <v>134</v>
      </c>
      <c r="G7639" s="19" t="s">
        <v>135</v>
      </c>
      <c r="H7639" s="25">
        <v>2.1597902677167877E-4</v>
      </c>
    </row>
    <row r="7640" spans="1:8" x14ac:dyDescent="0.25">
      <c r="A7640" s="19" t="s">
        <v>90</v>
      </c>
      <c r="B7640" s="19" t="s">
        <v>91</v>
      </c>
      <c r="C7640" s="19" t="s">
        <v>76</v>
      </c>
      <c r="D7640" s="19" t="s">
        <v>330</v>
      </c>
      <c r="E7640" s="19" t="s">
        <v>331</v>
      </c>
      <c r="F7640" s="19" t="s">
        <v>136</v>
      </c>
      <c r="G7640" s="19" t="s">
        <v>137</v>
      </c>
      <c r="H7640" s="25">
        <v>6.563349020027062E-5</v>
      </c>
    </row>
    <row r="7641" spans="1:8" x14ac:dyDescent="0.25">
      <c r="A7641" s="19" t="s">
        <v>90</v>
      </c>
      <c r="B7641" s="19" t="s">
        <v>91</v>
      </c>
      <c r="C7641" s="19" t="s">
        <v>76</v>
      </c>
      <c r="D7641" s="19" t="s">
        <v>330</v>
      </c>
      <c r="E7641" s="19" t="s">
        <v>331</v>
      </c>
      <c r="F7641" s="19" t="s">
        <v>138</v>
      </c>
      <c r="G7641" s="19" t="s">
        <v>139</v>
      </c>
      <c r="H7641" s="25">
        <v>1.8751649269688981E-4</v>
      </c>
    </row>
    <row r="7642" spans="1:8" x14ac:dyDescent="0.25">
      <c r="A7642" s="19" t="s">
        <v>90</v>
      </c>
      <c r="B7642" s="19" t="s">
        <v>91</v>
      </c>
      <c r="C7642" s="19" t="s">
        <v>76</v>
      </c>
      <c r="D7642" s="19" t="s">
        <v>330</v>
      </c>
      <c r="E7642" s="19" t="s">
        <v>331</v>
      </c>
      <c r="F7642" s="19" t="s">
        <v>140</v>
      </c>
      <c r="G7642" s="19" t="s">
        <v>141</v>
      </c>
      <c r="H7642" s="25">
        <v>1.8861220306205898E-4</v>
      </c>
    </row>
    <row r="7643" spans="1:8" x14ac:dyDescent="0.25">
      <c r="A7643" s="19" t="s">
        <v>90</v>
      </c>
      <c r="B7643" s="19" t="s">
        <v>91</v>
      </c>
      <c r="C7643" s="19" t="s">
        <v>76</v>
      </c>
      <c r="D7643" s="19" t="s">
        <v>330</v>
      </c>
      <c r="E7643" s="19" t="s">
        <v>331</v>
      </c>
      <c r="F7643" s="19" t="s">
        <v>198</v>
      </c>
      <c r="G7643" s="19" t="s">
        <v>199</v>
      </c>
      <c r="H7643" s="25">
        <v>1.2719868477698887E-3</v>
      </c>
    </row>
    <row r="7644" spans="1:8" x14ac:dyDescent="0.25">
      <c r="A7644" s="19" t="s">
        <v>90</v>
      </c>
      <c r="B7644" s="19" t="s">
        <v>91</v>
      </c>
      <c r="C7644" s="19" t="s">
        <v>76</v>
      </c>
      <c r="D7644" s="19" t="s">
        <v>330</v>
      </c>
      <c r="E7644" s="19" t="s">
        <v>331</v>
      </c>
      <c r="F7644" s="19" t="s">
        <v>142</v>
      </c>
      <c r="G7644" s="19" t="s">
        <v>143</v>
      </c>
      <c r="H7644" s="25">
        <v>1.3117151869722549E-4</v>
      </c>
    </row>
    <row r="7645" spans="1:8" x14ac:dyDescent="0.25">
      <c r="A7645" s="19" t="s">
        <v>90</v>
      </c>
      <c r="B7645" s="19" t="s">
        <v>91</v>
      </c>
      <c r="C7645" s="19" t="s">
        <v>76</v>
      </c>
      <c r="D7645" s="19" t="s">
        <v>330</v>
      </c>
      <c r="E7645" s="19" t="s">
        <v>331</v>
      </c>
      <c r="F7645" s="19" t="s">
        <v>144</v>
      </c>
      <c r="G7645" s="19" t="s">
        <v>145</v>
      </c>
      <c r="H7645" s="25">
        <v>1.2140211029167127E-3</v>
      </c>
    </row>
    <row r="7646" spans="1:8" x14ac:dyDescent="0.25">
      <c r="A7646" s="19" t="s">
        <v>90</v>
      </c>
      <c r="B7646" s="19" t="s">
        <v>91</v>
      </c>
      <c r="C7646" s="19" t="s">
        <v>76</v>
      </c>
      <c r="D7646" s="19" t="s">
        <v>330</v>
      </c>
      <c r="E7646" s="19" t="s">
        <v>331</v>
      </c>
      <c r="F7646" s="19" t="s">
        <v>146</v>
      </c>
      <c r="G7646" s="19" t="s">
        <v>147</v>
      </c>
      <c r="H7646" s="25">
        <v>8.7818636528531684E-5</v>
      </c>
    </row>
    <row r="7647" spans="1:8" x14ac:dyDescent="0.25">
      <c r="A7647" s="19" t="s">
        <v>90</v>
      </c>
      <c r="B7647" s="19" t="s">
        <v>91</v>
      </c>
      <c r="C7647" s="19" t="s">
        <v>76</v>
      </c>
      <c r="D7647" s="19" t="s">
        <v>330</v>
      </c>
      <c r="E7647" s="19" t="s">
        <v>331</v>
      </c>
      <c r="F7647" s="19" t="s">
        <v>150</v>
      </c>
      <c r="G7647" s="19" t="s">
        <v>151</v>
      </c>
      <c r="H7647" s="25">
        <v>2.5318999630348667E-4</v>
      </c>
    </row>
    <row r="7648" spans="1:8" x14ac:dyDescent="0.25">
      <c r="A7648" s="19" t="s">
        <v>90</v>
      </c>
      <c r="B7648" s="19" t="s">
        <v>91</v>
      </c>
      <c r="C7648" s="19" t="s">
        <v>76</v>
      </c>
      <c r="D7648" s="19" t="s">
        <v>330</v>
      </c>
      <c r="E7648" s="19" t="s">
        <v>331</v>
      </c>
      <c r="F7648" s="19" t="s">
        <v>156</v>
      </c>
      <c r="G7648" s="19" t="s">
        <v>157</v>
      </c>
      <c r="H7648" s="25">
        <v>1.009600689495119E-3</v>
      </c>
    </row>
    <row r="7649" spans="1:8" x14ac:dyDescent="0.25">
      <c r="A7649" s="19" t="s">
        <v>90</v>
      </c>
      <c r="B7649" s="19" t="s">
        <v>91</v>
      </c>
      <c r="C7649" s="19" t="s">
        <v>76</v>
      </c>
      <c r="D7649" s="19" t="s">
        <v>330</v>
      </c>
      <c r="E7649" s="19" t="s">
        <v>331</v>
      </c>
      <c r="F7649" s="19" t="s">
        <v>158</v>
      </c>
      <c r="G7649" s="19" t="s">
        <v>159</v>
      </c>
      <c r="H7649" s="25">
        <v>6.3038640707296674E-6</v>
      </c>
    </row>
    <row r="7650" spans="1:8" x14ac:dyDescent="0.25">
      <c r="A7650" s="19" t="s">
        <v>90</v>
      </c>
      <c r="B7650" s="19" t="s">
        <v>91</v>
      </c>
      <c r="C7650" s="19" t="s">
        <v>76</v>
      </c>
      <c r="D7650" s="19" t="s">
        <v>330</v>
      </c>
      <c r="E7650" s="19" t="s">
        <v>331</v>
      </c>
      <c r="F7650" s="19" t="s">
        <v>162</v>
      </c>
      <c r="G7650" s="19" t="s">
        <v>163</v>
      </c>
      <c r="H7650" s="25">
        <v>1.9819226378580152E-3</v>
      </c>
    </row>
    <row r="7651" spans="1:8" x14ac:dyDescent="0.25">
      <c r="A7651" s="19" t="s">
        <v>90</v>
      </c>
      <c r="B7651" s="19" t="s">
        <v>91</v>
      </c>
      <c r="C7651" s="19" t="s">
        <v>76</v>
      </c>
      <c r="D7651" s="19" t="s">
        <v>330</v>
      </c>
      <c r="E7651" s="19" t="s">
        <v>331</v>
      </c>
      <c r="F7651" s="19" t="s">
        <v>218</v>
      </c>
      <c r="G7651" s="19" t="s">
        <v>219</v>
      </c>
      <c r="H7651" s="25">
        <v>2.2735777827145268E-4</v>
      </c>
    </row>
    <row r="7652" spans="1:8" x14ac:dyDescent="0.25">
      <c r="A7652" s="19" t="s">
        <v>90</v>
      </c>
      <c r="B7652" s="19" t="s">
        <v>91</v>
      </c>
      <c r="C7652" s="19" t="s">
        <v>76</v>
      </c>
      <c r="D7652" s="19" t="s">
        <v>330</v>
      </c>
      <c r="E7652" s="19" t="s">
        <v>331</v>
      </c>
      <c r="F7652" s="19" t="s">
        <v>202</v>
      </c>
      <c r="G7652" s="19" t="s">
        <v>203</v>
      </c>
      <c r="H7652" s="25">
        <v>5.1218817851659819E-5</v>
      </c>
    </row>
    <row r="7653" spans="1:8" x14ac:dyDescent="0.25">
      <c r="A7653" s="19" t="s">
        <v>90</v>
      </c>
      <c r="B7653" s="19" t="s">
        <v>91</v>
      </c>
      <c r="C7653" s="19" t="s">
        <v>76</v>
      </c>
      <c r="D7653" s="19" t="s">
        <v>214</v>
      </c>
      <c r="E7653" s="19" t="s">
        <v>215</v>
      </c>
      <c r="F7653" s="19" t="s">
        <v>94</v>
      </c>
      <c r="G7653" s="19" t="s">
        <v>95</v>
      </c>
      <c r="H7653" s="25">
        <v>4.5517566749751458E-3</v>
      </c>
    </row>
    <row r="7654" spans="1:8" x14ac:dyDescent="0.25">
      <c r="A7654" s="19" t="s">
        <v>90</v>
      </c>
      <c r="B7654" s="19" t="s">
        <v>91</v>
      </c>
      <c r="C7654" s="19" t="s">
        <v>76</v>
      </c>
      <c r="D7654" s="19" t="s">
        <v>214</v>
      </c>
      <c r="E7654" s="19" t="s">
        <v>215</v>
      </c>
      <c r="F7654" s="19" t="s">
        <v>410</v>
      </c>
      <c r="G7654" s="19" t="s">
        <v>411</v>
      </c>
      <c r="H7654" s="25">
        <v>1.6839822000697793</v>
      </c>
    </row>
    <row r="7655" spans="1:8" x14ac:dyDescent="0.25">
      <c r="A7655" s="19" t="s">
        <v>90</v>
      </c>
      <c r="B7655" s="19" t="s">
        <v>91</v>
      </c>
      <c r="C7655" s="19" t="s">
        <v>76</v>
      </c>
      <c r="D7655" s="19" t="s">
        <v>214</v>
      </c>
      <c r="E7655" s="19" t="s">
        <v>215</v>
      </c>
      <c r="F7655" s="19" t="s">
        <v>166</v>
      </c>
      <c r="G7655" s="19" t="s">
        <v>167</v>
      </c>
      <c r="H7655" s="25">
        <v>1.8215842297550691E-4</v>
      </c>
    </row>
    <row r="7656" spans="1:8" x14ac:dyDescent="0.25">
      <c r="A7656" s="19" t="s">
        <v>90</v>
      </c>
      <c r="B7656" s="19" t="s">
        <v>91</v>
      </c>
      <c r="C7656" s="19" t="s">
        <v>76</v>
      </c>
      <c r="D7656" s="19" t="s">
        <v>214</v>
      </c>
      <c r="E7656" s="19" t="s">
        <v>215</v>
      </c>
      <c r="F7656" s="19" t="s">
        <v>96</v>
      </c>
      <c r="G7656" s="19" t="s">
        <v>97</v>
      </c>
      <c r="H7656" s="25">
        <v>2.5519280564292816E-3</v>
      </c>
    </row>
    <row r="7657" spans="1:8" x14ac:dyDescent="0.25">
      <c r="A7657" s="19" t="s">
        <v>90</v>
      </c>
      <c r="B7657" s="19" t="s">
        <v>91</v>
      </c>
      <c r="C7657" s="19" t="s">
        <v>76</v>
      </c>
      <c r="D7657" s="19" t="s">
        <v>214</v>
      </c>
      <c r="E7657" s="19" t="s">
        <v>215</v>
      </c>
      <c r="F7657" s="19" t="s">
        <v>180</v>
      </c>
      <c r="G7657" s="19" t="s">
        <v>181</v>
      </c>
      <c r="H7657" s="25">
        <v>3.7775141769362796E-4</v>
      </c>
    </row>
    <row r="7658" spans="1:8" x14ac:dyDescent="0.25">
      <c r="A7658" s="19" t="s">
        <v>90</v>
      </c>
      <c r="B7658" s="19" t="s">
        <v>91</v>
      </c>
      <c r="C7658" s="19" t="s">
        <v>76</v>
      </c>
      <c r="D7658" s="19" t="s">
        <v>214</v>
      </c>
      <c r="E7658" s="19" t="s">
        <v>215</v>
      </c>
      <c r="F7658" s="19" t="s">
        <v>98</v>
      </c>
      <c r="G7658" s="19" t="s">
        <v>99</v>
      </c>
      <c r="H7658" s="25">
        <v>1.4345255441822316E-2</v>
      </c>
    </row>
    <row r="7659" spans="1:8" x14ac:dyDescent="0.25">
      <c r="A7659" s="19" t="s">
        <v>90</v>
      </c>
      <c r="B7659" s="19" t="s">
        <v>91</v>
      </c>
      <c r="C7659" s="19" t="s">
        <v>76</v>
      </c>
      <c r="D7659" s="19" t="s">
        <v>214</v>
      </c>
      <c r="E7659" s="19" t="s">
        <v>215</v>
      </c>
      <c r="F7659" s="19" t="s">
        <v>170</v>
      </c>
      <c r="G7659" s="19" t="s">
        <v>171</v>
      </c>
      <c r="H7659" s="25">
        <v>9.3157085339900074E-3</v>
      </c>
    </row>
    <row r="7660" spans="1:8" x14ac:dyDescent="0.25">
      <c r="A7660" s="19" t="s">
        <v>90</v>
      </c>
      <c r="B7660" s="19" t="s">
        <v>91</v>
      </c>
      <c r="C7660" s="19" t="s">
        <v>76</v>
      </c>
      <c r="D7660" s="19" t="s">
        <v>214</v>
      </c>
      <c r="E7660" s="19" t="s">
        <v>215</v>
      </c>
      <c r="F7660" s="19" t="s">
        <v>172</v>
      </c>
      <c r="G7660" s="19" t="s">
        <v>173</v>
      </c>
      <c r="H7660" s="25">
        <v>1.4306631107617348E-3</v>
      </c>
    </row>
    <row r="7661" spans="1:8" x14ac:dyDescent="0.25">
      <c r="A7661" s="19" t="s">
        <v>90</v>
      </c>
      <c r="B7661" s="19" t="s">
        <v>91</v>
      </c>
      <c r="C7661" s="19" t="s">
        <v>76</v>
      </c>
      <c r="D7661" s="19" t="s">
        <v>214</v>
      </c>
      <c r="E7661" s="19" t="s">
        <v>215</v>
      </c>
      <c r="F7661" s="19" t="s">
        <v>100</v>
      </c>
      <c r="G7661" s="19" t="s">
        <v>101</v>
      </c>
      <c r="H7661" s="25">
        <v>5.4627911747117543E-2</v>
      </c>
    </row>
    <row r="7662" spans="1:8" x14ac:dyDescent="0.25">
      <c r="A7662" s="19" t="s">
        <v>90</v>
      </c>
      <c r="B7662" s="19" t="s">
        <v>91</v>
      </c>
      <c r="C7662" s="19" t="s">
        <v>76</v>
      </c>
      <c r="D7662" s="19" t="s">
        <v>214</v>
      </c>
      <c r="E7662" s="19" t="s">
        <v>215</v>
      </c>
      <c r="F7662" s="19" t="s">
        <v>108</v>
      </c>
      <c r="G7662" s="19" t="s">
        <v>109</v>
      </c>
      <c r="H7662" s="25">
        <v>1.5387633941298204E-3</v>
      </c>
    </row>
    <row r="7663" spans="1:8" x14ac:dyDescent="0.25">
      <c r="A7663" s="19" t="s">
        <v>90</v>
      </c>
      <c r="B7663" s="19" t="s">
        <v>91</v>
      </c>
      <c r="C7663" s="19" t="s">
        <v>76</v>
      </c>
      <c r="D7663" s="19" t="s">
        <v>214</v>
      </c>
      <c r="E7663" s="19" t="s">
        <v>215</v>
      </c>
      <c r="F7663" s="19" t="s">
        <v>110</v>
      </c>
      <c r="G7663" s="19" t="s">
        <v>111</v>
      </c>
      <c r="H7663" s="25">
        <v>0.11600471056558685</v>
      </c>
    </row>
    <row r="7664" spans="1:8" x14ac:dyDescent="0.25">
      <c r="A7664" s="19" t="s">
        <v>90</v>
      </c>
      <c r="B7664" s="19" t="s">
        <v>91</v>
      </c>
      <c r="C7664" s="19" t="s">
        <v>76</v>
      </c>
      <c r="D7664" s="19" t="s">
        <v>214</v>
      </c>
      <c r="E7664" s="19" t="s">
        <v>215</v>
      </c>
      <c r="F7664" s="19" t="s">
        <v>206</v>
      </c>
      <c r="G7664" s="19" t="s">
        <v>207</v>
      </c>
      <c r="H7664" s="25">
        <v>5.3273451020984354E-3</v>
      </c>
    </row>
    <row r="7665" spans="1:8" x14ac:dyDescent="0.25">
      <c r="A7665" s="19" t="s">
        <v>90</v>
      </c>
      <c r="B7665" s="19" t="s">
        <v>91</v>
      </c>
      <c r="C7665" s="19" t="s">
        <v>76</v>
      </c>
      <c r="D7665" s="19" t="s">
        <v>214</v>
      </c>
      <c r="E7665" s="19" t="s">
        <v>215</v>
      </c>
      <c r="F7665" s="19" t="s">
        <v>182</v>
      </c>
      <c r="G7665" s="19" t="s">
        <v>183</v>
      </c>
      <c r="H7665" s="25">
        <v>8.111358314214832E-3</v>
      </c>
    </row>
    <row r="7666" spans="1:8" x14ac:dyDescent="0.25">
      <c r="A7666" s="19" t="s">
        <v>90</v>
      </c>
      <c r="B7666" s="19" t="s">
        <v>91</v>
      </c>
      <c r="C7666" s="19" t="s">
        <v>76</v>
      </c>
      <c r="D7666" s="19" t="s">
        <v>214</v>
      </c>
      <c r="E7666" s="19" t="s">
        <v>215</v>
      </c>
      <c r="F7666" s="19" t="s">
        <v>112</v>
      </c>
      <c r="G7666" s="19" t="s">
        <v>113</v>
      </c>
      <c r="H7666" s="25">
        <v>1.6703775967213286E-3</v>
      </c>
    </row>
    <row r="7667" spans="1:8" x14ac:dyDescent="0.25">
      <c r="A7667" s="19" t="s">
        <v>90</v>
      </c>
      <c r="B7667" s="19" t="s">
        <v>91</v>
      </c>
      <c r="C7667" s="19" t="s">
        <v>76</v>
      </c>
      <c r="D7667" s="19" t="s">
        <v>214</v>
      </c>
      <c r="E7667" s="19" t="s">
        <v>215</v>
      </c>
      <c r="F7667" s="19" t="s">
        <v>114</v>
      </c>
      <c r="G7667" s="19" t="s">
        <v>115</v>
      </c>
      <c r="H7667" s="25">
        <v>1.0953822209861746E-2</v>
      </c>
    </row>
    <row r="7668" spans="1:8" x14ac:dyDescent="0.25">
      <c r="A7668" s="19" t="s">
        <v>90</v>
      </c>
      <c r="B7668" s="19" t="s">
        <v>91</v>
      </c>
      <c r="C7668" s="19" t="s">
        <v>76</v>
      </c>
      <c r="D7668" s="19" t="s">
        <v>214</v>
      </c>
      <c r="E7668" s="19" t="s">
        <v>215</v>
      </c>
      <c r="F7668" s="19" t="s">
        <v>116</v>
      </c>
      <c r="G7668" s="19" t="s">
        <v>117</v>
      </c>
      <c r="H7668" s="25">
        <v>1.9317256164202521E-3</v>
      </c>
    </row>
    <row r="7669" spans="1:8" x14ac:dyDescent="0.25">
      <c r="A7669" s="19" t="s">
        <v>90</v>
      </c>
      <c r="B7669" s="19" t="s">
        <v>91</v>
      </c>
      <c r="C7669" s="19" t="s">
        <v>76</v>
      </c>
      <c r="D7669" s="19" t="s">
        <v>214</v>
      </c>
      <c r="E7669" s="19" t="s">
        <v>215</v>
      </c>
      <c r="F7669" s="19" t="s">
        <v>118</v>
      </c>
      <c r="G7669" s="19" t="s">
        <v>119</v>
      </c>
      <c r="H7669" s="25">
        <v>1.1249238350372427E-2</v>
      </c>
    </row>
    <row r="7670" spans="1:8" x14ac:dyDescent="0.25">
      <c r="A7670" s="19" t="s">
        <v>90</v>
      </c>
      <c r="B7670" s="19" t="s">
        <v>91</v>
      </c>
      <c r="C7670" s="19" t="s">
        <v>76</v>
      </c>
      <c r="D7670" s="19" t="s">
        <v>214</v>
      </c>
      <c r="E7670" s="19" t="s">
        <v>215</v>
      </c>
      <c r="F7670" s="19" t="s">
        <v>184</v>
      </c>
      <c r="G7670" s="19" t="s">
        <v>185</v>
      </c>
      <c r="H7670" s="25">
        <v>4.5625652173634634E-3</v>
      </c>
    </row>
    <row r="7671" spans="1:8" x14ac:dyDescent="0.25">
      <c r="A7671" s="19" t="s">
        <v>90</v>
      </c>
      <c r="B7671" s="19" t="s">
        <v>91</v>
      </c>
      <c r="C7671" s="19" t="s">
        <v>76</v>
      </c>
      <c r="D7671" s="19" t="s">
        <v>214</v>
      </c>
      <c r="E7671" s="19" t="s">
        <v>215</v>
      </c>
      <c r="F7671" s="19" t="s">
        <v>186</v>
      </c>
      <c r="G7671" s="19" t="s">
        <v>187</v>
      </c>
      <c r="H7671" s="25">
        <v>2.214677044163615E-3</v>
      </c>
    </row>
    <row r="7672" spans="1:8" x14ac:dyDescent="0.25">
      <c r="A7672" s="19" t="s">
        <v>90</v>
      </c>
      <c r="B7672" s="19" t="s">
        <v>91</v>
      </c>
      <c r="C7672" s="19" t="s">
        <v>76</v>
      </c>
      <c r="D7672" s="19" t="s">
        <v>214</v>
      </c>
      <c r="E7672" s="19" t="s">
        <v>215</v>
      </c>
      <c r="F7672" s="19" t="s">
        <v>192</v>
      </c>
      <c r="G7672" s="19" t="s">
        <v>193</v>
      </c>
      <c r="H7672" s="25">
        <v>1.1638280322684225E-3</v>
      </c>
    </row>
    <row r="7673" spans="1:8" x14ac:dyDescent="0.25">
      <c r="A7673" s="19" t="s">
        <v>90</v>
      </c>
      <c r="B7673" s="19" t="s">
        <v>91</v>
      </c>
      <c r="C7673" s="19" t="s">
        <v>76</v>
      </c>
      <c r="D7673" s="19" t="s">
        <v>214</v>
      </c>
      <c r="E7673" s="19" t="s">
        <v>215</v>
      </c>
      <c r="F7673" s="19" t="s">
        <v>194</v>
      </c>
      <c r="G7673" s="19" t="s">
        <v>195</v>
      </c>
      <c r="H7673" s="25">
        <v>0.10055064918702143</v>
      </c>
    </row>
    <row r="7674" spans="1:8" x14ac:dyDescent="0.25">
      <c r="A7674" s="19" t="s">
        <v>90</v>
      </c>
      <c r="B7674" s="19" t="s">
        <v>91</v>
      </c>
      <c r="C7674" s="19" t="s">
        <v>76</v>
      </c>
      <c r="D7674" s="19" t="s">
        <v>214</v>
      </c>
      <c r="E7674" s="19" t="s">
        <v>215</v>
      </c>
      <c r="F7674" s="19" t="s">
        <v>122</v>
      </c>
      <c r="G7674" s="19" t="s">
        <v>123</v>
      </c>
      <c r="H7674" s="25">
        <v>4.364296492188416E-3</v>
      </c>
    </row>
    <row r="7675" spans="1:8" x14ac:dyDescent="0.25">
      <c r="A7675" s="19" t="s">
        <v>90</v>
      </c>
      <c r="B7675" s="19" t="s">
        <v>91</v>
      </c>
      <c r="C7675" s="19" t="s">
        <v>76</v>
      </c>
      <c r="D7675" s="19" t="s">
        <v>214</v>
      </c>
      <c r="E7675" s="19" t="s">
        <v>215</v>
      </c>
      <c r="F7675" s="19" t="s">
        <v>126</v>
      </c>
      <c r="G7675" s="19" t="s">
        <v>127</v>
      </c>
      <c r="H7675" s="25">
        <v>8.7435721496496421E-4</v>
      </c>
    </row>
    <row r="7676" spans="1:8" x14ac:dyDescent="0.25">
      <c r="A7676" s="19" t="s">
        <v>90</v>
      </c>
      <c r="B7676" s="19" t="s">
        <v>91</v>
      </c>
      <c r="C7676" s="19" t="s">
        <v>76</v>
      </c>
      <c r="D7676" s="19" t="s">
        <v>214</v>
      </c>
      <c r="E7676" s="19" t="s">
        <v>215</v>
      </c>
      <c r="F7676" s="19" t="s">
        <v>128</v>
      </c>
      <c r="G7676" s="19" t="s">
        <v>129</v>
      </c>
      <c r="H7676" s="25">
        <v>3.9901944385639368E-3</v>
      </c>
    </row>
    <row r="7677" spans="1:8" x14ac:dyDescent="0.25">
      <c r="A7677" s="19" t="s">
        <v>90</v>
      </c>
      <c r="B7677" s="19" t="s">
        <v>91</v>
      </c>
      <c r="C7677" s="19" t="s">
        <v>76</v>
      </c>
      <c r="D7677" s="19" t="s">
        <v>214</v>
      </c>
      <c r="E7677" s="19" t="s">
        <v>215</v>
      </c>
      <c r="F7677" s="19" t="s">
        <v>130</v>
      </c>
      <c r="G7677" s="19" t="s">
        <v>131</v>
      </c>
      <c r="H7677" s="25">
        <v>2.2030050232889616E-2</v>
      </c>
    </row>
    <row r="7678" spans="1:8" x14ac:dyDescent="0.25">
      <c r="A7678" s="19" t="s">
        <v>90</v>
      </c>
      <c r="B7678" s="19" t="s">
        <v>91</v>
      </c>
      <c r="C7678" s="19" t="s">
        <v>76</v>
      </c>
      <c r="D7678" s="19" t="s">
        <v>214</v>
      </c>
      <c r="E7678" s="19" t="s">
        <v>215</v>
      </c>
      <c r="F7678" s="19" t="s">
        <v>134</v>
      </c>
      <c r="G7678" s="19" t="s">
        <v>135</v>
      </c>
      <c r="H7678" s="25">
        <v>1.9740033849735359E-2</v>
      </c>
    </row>
    <row r="7679" spans="1:8" x14ac:dyDescent="0.25">
      <c r="A7679" s="19" t="s">
        <v>90</v>
      </c>
      <c r="B7679" s="19" t="s">
        <v>91</v>
      </c>
      <c r="C7679" s="19" t="s">
        <v>76</v>
      </c>
      <c r="D7679" s="19" t="s">
        <v>214</v>
      </c>
      <c r="E7679" s="19" t="s">
        <v>215</v>
      </c>
      <c r="F7679" s="19" t="s">
        <v>136</v>
      </c>
      <c r="G7679" s="19" t="s">
        <v>137</v>
      </c>
      <c r="H7679" s="25">
        <v>1.3828923336363513E-3</v>
      </c>
    </row>
    <row r="7680" spans="1:8" x14ac:dyDescent="0.25">
      <c r="A7680" s="19" t="s">
        <v>90</v>
      </c>
      <c r="B7680" s="19" t="s">
        <v>91</v>
      </c>
      <c r="C7680" s="19" t="s">
        <v>76</v>
      </c>
      <c r="D7680" s="19" t="s">
        <v>214</v>
      </c>
      <c r="E7680" s="19" t="s">
        <v>215</v>
      </c>
      <c r="F7680" s="19" t="s">
        <v>138</v>
      </c>
      <c r="G7680" s="19" t="s">
        <v>139</v>
      </c>
      <c r="H7680" s="25">
        <v>5.2130846506008941E-3</v>
      </c>
    </row>
    <row r="7681" spans="1:8" x14ac:dyDescent="0.25">
      <c r="A7681" s="19" t="s">
        <v>90</v>
      </c>
      <c r="B7681" s="19" t="s">
        <v>91</v>
      </c>
      <c r="C7681" s="19" t="s">
        <v>76</v>
      </c>
      <c r="D7681" s="19" t="s">
        <v>214</v>
      </c>
      <c r="E7681" s="19" t="s">
        <v>215</v>
      </c>
      <c r="F7681" s="19" t="s">
        <v>198</v>
      </c>
      <c r="G7681" s="19" t="s">
        <v>199</v>
      </c>
      <c r="H7681" s="25">
        <v>4.8521614296189265E-2</v>
      </c>
    </row>
    <row r="7682" spans="1:8" x14ac:dyDescent="0.25">
      <c r="A7682" s="19" t="s">
        <v>90</v>
      </c>
      <c r="B7682" s="19" t="s">
        <v>91</v>
      </c>
      <c r="C7682" s="19" t="s">
        <v>76</v>
      </c>
      <c r="D7682" s="19" t="s">
        <v>214</v>
      </c>
      <c r="E7682" s="19" t="s">
        <v>215</v>
      </c>
      <c r="F7682" s="19" t="s">
        <v>142</v>
      </c>
      <c r="G7682" s="19" t="s">
        <v>143</v>
      </c>
      <c r="H7682" s="25">
        <v>4.2000640529377825E-3</v>
      </c>
    </row>
    <row r="7683" spans="1:8" x14ac:dyDescent="0.25">
      <c r="A7683" s="19" t="s">
        <v>90</v>
      </c>
      <c r="B7683" s="19" t="s">
        <v>91</v>
      </c>
      <c r="C7683" s="19" t="s">
        <v>76</v>
      </c>
      <c r="D7683" s="19" t="s">
        <v>214</v>
      </c>
      <c r="E7683" s="19" t="s">
        <v>215</v>
      </c>
      <c r="F7683" s="19" t="s">
        <v>144</v>
      </c>
      <c r="G7683" s="19" t="s">
        <v>145</v>
      </c>
      <c r="H7683" s="25">
        <v>2.8092762431467178E-2</v>
      </c>
    </row>
    <row r="7684" spans="1:8" x14ac:dyDescent="0.25">
      <c r="A7684" s="19" t="s">
        <v>90</v>
      </c>
      <c r="B7684" s="19" t="s">
        <v>91</v>
      </c>
      <c r="C7684" s="19" t="s">
        <v>76</v>
      </c>
      <c r="D7684" s="19" t="s">
        <v>214</v>
      </c>
      <c r="E7684" s="19" t="s">
        <v>215</v>
      </c>
      <c r="F7684" s="19" t="s">
        <v>146</v>
      </c>
      <c r="G7684" s="19" t="s">
        <v>147</v>
      </c>
      <c r="H7684" s="25">
        <v>3.2575362882429882E-3</v>
      </c>
    </row>
    <row r="7685" spans="1:8" x14ac:dyDescent="0.25">
      <c r="A7685" s="19" t="s">
        <v>90</v>
      </c>
      <c r="B7685" s="19" t="s">
        <v>91</v>
      </c>
      <c r="C7685" s="19" t="s">
        <v>76</v>
      </c>
      <c r="D7685" s="19" t="s">
        <v>214</v>
      </c>
      <c r="E7685" s="19" t="s">
        <v>215</v>
      </c>
      <c r="F7685" s="19" t="s">
        <v>216</v>
      </c>
      <c r="G7685" s="19" t="s">
        <v>217</v>
      </c>
      <c r="H7685" s="25">
        <v>1.1729701499362442E-3</v>
      </c>
    </row>
    <row r="7686" spans="1:8" x14ac:dyDescent="0.25">
      <c r="A7686" s="19" t="s">
        <v>90</v>
      </c>
      <c r="B7686" s="19" t="s">
        <v>91</v>
      </c>
      <c r="C7686" s="19" t="s">
        <v>76</v>
      </c>
      <c r="D7686" s="19" t="s">
        <v>214</v>
      </c>
      <c r="E7686" s="19" t="s">
        <v>215</v>
      </c>
      <c r="F7686" s="19" t="s">
        <v>150</v>
      </c>
      <c r="G7686" s="19" t="s">
        <v>151</v>
      </c>
      <c r="H7686" s="25">
        <v>7.8206159249630362E-3</v>
      </c>
    </row>
    <row r="7687" spans="1:8" x14ac:dyDescent="0.25">
      <c r="A7687" s="19" t="s">
        <v>90</v>
      </c>
      <c r="B7687" s="19" t="s">
        <v>91</v>
      </c>
      <c r="C7687" s="19" t="s">
        <v>76</v>
      </c>
      <c r="D7687" s="19" t="s">
        <v>214</v>
      </c>
      <c r="E7687" s="19" t="s">
        <v>215</v>
      </c>
      <c r="F7687" s="19" t="s">
        <v>156</v>
      </c>
      <c r="G7687" s="19" t="s">
        <v>157</v>
      </c>
      <c r="H7687" s="25">
        <v>1.9222630607754917E-2</v>
      </c>
    </row>
    <row r="7688" spans="1:8" x14ac:dyDescent="0.25">
      <c r="A7688" s="19" t="s">
        <v>90</v>
      </c>
      <c r="B7688" s="19" t="s">
        <v>91</v>
      </c>
      <c r="C7688" s="19" t="s">
        <v>76</v>
      </c>
      <c r="D7688" s="19" t="s">
        <v>214</v>
      </c>
      <c r="E7688" s="19" t="s">
        <v>215</v>
      </c>
      <c r="F7688" s="19" t="s">
        <v>158</v>
      </c>
      <c r="G7688" s="19" t="s">
        <v>159</v>
      </c>
      <c r="H7688" s="25">
        <v>2.1670986620073E-4</v>
      </c>
    </row>
    <row r="7689" spans="1:8" x14ac:dyDescent="0.25">
      <c r="A7689" s="19" t="s">
        <v>90</v>
      </c>
      <c r="B7689" s="19" t="s">
        <v>91</v>
      </c>
      <c r="C7689" s="19" t="s">
        <v>76</v>
      </c>
      <c r="D7689" s="19" t="s">
        <v>214</v>
      </c>
      <c r="E7689" s="19" t="s">
        <v>215</v>
      </c>
      <c r="F7689" s="19" t="s">
        <v>162</v>
      </c>
      <c r="G7689" s="19" t="s">
        <v>163</v>
      </c>
      <c r="H7689" s="25">
        <v>0.14105148187349234</v>
      </c>
    </row>
    <row r="7690" spans="1:8" x14ac:dyDescent="0.25">
      <c r="A7690" s="19" t="s">
        <v>90</v>
      </c>
      <c r="B7690" s="19" t="s">
        <v>91</v>
      </c>
      <c r="C7690" s="19" t="s">
        <v>76</v>
      </c>
      <c r="D7690" s="19" t="s">
        <v>214</v>
      </c>
      <c r="E7690" s="19" t="s">
        <v>215</v>
      </c>
      <c r="F7690" s="19" t="s">
        <v>218</v>
      </c>
      <c r="G7690" s="19" t="s">
        <v>219</v>
      </c>
      <c r="H7690" s="25">
        <v>1.1766204958575348E-2</v>
      </c>
    </row>
    <row r="7691" spans="1:8" x14ac:dyDescent="0.25">
      <c r="A7691" s="19" t="s">
        <v>90</v>
      </c>
      <c r="B7691" s="19" t="s">
        <v>91</v>
      </c>
      <c r="C7691" s="19" t="s">
        <v>76</v>
      </c>
      <c r="D7691" s="19" t="s">
        <v>214</v>
      </c>
      <c r="E7691" s="19" t="s">
        <v>215</v>
      </c>
      <c r="F7691" s="19" t="s">
        <v>220</v>
      </c>
      <c r="G7691" s="19" t="s">
        <v>221</v>
      </c>
      <c r="H7691" s="25">
        <v>6.1703295675720801E-3</v>
      </c>
    </row>
    <row r="7692" spans="1:8" x14ac:dyDescent="0.25">
      <c r="A7692" s="19" t="s">
        <v>90</v>
      </c>
      <c r="B7692" s="19" t="s">
        <v>91</v>
      </c>
      <c r="C7692" s="19" t="s">
        <v>76</v>
      </c>
      <c r="D7692" s="19" t="s">
        <v>214</v>
      </c>
      <c r="E7692" s="19" t="s">
        <v>215</v>
      </c>
      <c r="F7692" s="19" t="s">
        <v>202</v>
      </c>
      <c r="G7692" s="19" t="s">
        <v>203</v>
      </c>
      <c r="H7692" s="25">
        <v>1.6824730080580034E-3</v>
      </c>
    </row>
    <row r="7693" spans="1:8" x14ac:dyDescent="0.25">
      <c r="A7693" s="19" t="s">
        <v>90</v>
      </c>
      <c r="B7693" s="19" t="s">
        <v>91</v>
      </c>
      <c r="C7693" s="19" t="s">
        <v>76</v>
      </c>
      <c r="D7693" s="19" t="s">
        <v>222</v>
      </c>
      <c r="E7693" s="19" t="s">
        <v>223</v>
      </c>
      <c r="F7693" s="19" t="s">
        <v>94</v>
      </c>
      <c r="G7693" s="19" t="s">
        <v>95</v>
      </c>
      <c r="H7693" s="25">
        <v>2.80294303704868E-4</v>
      </c>
    </row>
    <row r="7694" spans="1:8" x14ac:dyDescent="0.25">
      <c r="A7694" s="19" t="s">
        <v>90</v>
      </c>
      <c r="B7694" s="19" t="s">
        <v>91</v>
      </c>
      <c r="C7694" s="19" t="s">
        <v>76</v>
      </c>
      <c r="D7694" s="19" t="s">
        <v>222</v>
      </c>
      <c r="E7694" s="19" t="s">
        <v>223</v>
      </c>
      <c r="F7694" s="19" t="s">
        <v>410</v>
      </c>
      <c r="G7694" s="19" t="s">
        <v>411</v>
      </c>
      <c r="H7694" s="25">
        <v>9.7156770937546266E-2</v>
      </c>
    </row>
    <row r="7695" spans="1:8" x14ac:dyDescent="0.25">
      <c r="A7695" s="19" t="s">
        <v>90</v>
      </c>
      <c r="B7695" s="19" t="s">
        <v>91</v>
      </c>
      <c r="C7695" s="19" t="s">
        <v>76</v>
      </c>
      <c r="D7695" s="19" t="s">
        <v>222</v>
      </c>
      <c r="E7695" s="19" t="s">
        <v>223</v>
      </c>
      <c r="F7695" s="19" t="s">
        <v>166</v>
      </c>
      <c r="G7695" s="19" t="s">
        <v>167</v>
      </c>
      <c r="H7695" s="25">
        <v>1.4660900863417458E-5</v>
      </c>
    </row>
    <row r="7696" spans="1:8" x14ac:dyDescent="0.25">
      <c r="A7696" s="19" t="s">
        <v>90</v>
      </c>
      <c r="B7696" s="19" t="s">
        <v>91</v>
      </c>
      <c r="C7696" s="19" t="s">
        <v>76</v>
      </c>
      <c r="D7696" s="19" t="s">
        <v>222</v>
      </c>
      <c r="E7696" s="19" t="s">
        <v>223</v>
      </c>
      <c r="F7696" s="19" t="s">
        <v>224</v>
      </c>
      <c r="G7696" s="19" t="s">
        <v>225</v>
      </c>
      <c r="H7696" s="25">
        <v>1.3680961075758662E-5</v>
      </c>
    </row>
    <row r="7697" spans="1:8" x14ac:dyDescent="0.25">
      <c r="A7697" s="19" t="s">
        <v>90</v>
      </c>
      <c r="B7697" s="19" t="s">
        <v>91</v>
      </c>
      <c r="C7697" s="19" t="s">
        <v>76</v>
      </c>
      <c r="D7697" s="19" t="s">
        <v>222</v>
      </c>
      <c r="E7697" s="19" t="s">
        <v>223</v>
      </c>
      <c r="F7697" s="19" t="s">
        <v>98</v>
      </c>
      <c r="G7697" s="19" t="s">
        <v>99</v>
      </c>
      <c r="H7697" s="25">
        <v>6.9091077681435078E-4</v>
      </c>
    </row>
    <row r="7698" spans="1:8" x14ac:dyDescent="0.25">
      <c r="A7698" s="19" t="s">
        <v>90</v>
      </c>
      <c r="B7698" s="19" t="s">
        <v>91</v>
      </c>
      <c r="C7698" s="19" t="s">
        <v>76</v>
      </c>
      <c r="D7698" s="19" t="s">
        <v>222</v>
      </c>
      <c r="E7698" s="19" t="s">
        <v>223</v>
      </c>
      <c r="F7698" s="19" t="s">
        <v>102</v>
      </c>
      <c r="G7698" s="19" t="s">
        <v>103</v>
      </c>
      <c r="H7698" s="25">
        <v>2.608712317585091E-5</v>
      </c>
    </row>
    <row r="7699" spans="1:8" x14ac:dyDescent="0.25">
      <c r="A7699" s="19" t="s">
        <v>90</v>
      </c>
      <c r="B7699" s="19" t="s">
        <v>91</v>
      </c>
      <c r="C7699" s="19" t="s">
        <v>76</v>
      </c>
      <c r="D7699" s="19" t="s">
        <v>222</v>
      </c>
      <c r="E7699" s="19" t="s">
        <v>223</v>
      </c>
      <c r="F7699" s="19" t="s">
        <v>110</v>
      </c>
      <c r="G7699" s="19" t="s">
        <v>111</v>
      </c>
      <c r="H7699" s="25">
        <v>4.4037166225457851E-3</v>
      </c>
    </row>
    <row r="7700" spans="1:8" x14ac:dyDescent="0.25">
      <c r="A7700" s="19" t="s">
        <v>90</v>
      </c>
      <c r="B7700" s="19" t="s">
        <v>91</v>
      </c>
      <c r="C7700" s="19" t="s">
        <v>76</v>
      </c>
      <c r="D7700" s="19" t="s">
        <v>222</v>
      </c>
      <c r="E7700" s="19" t="s">
        <v>223</v>
      </c>
      <c r="F7700" s="19" t="s">
        <v>182</v>
      </c>
      <c r="G7700" s="19" t="s">
        <v>183</v>
      </c>
      <c r="H7700" s="25">
        <v>1.0211985957488403E-3</v>
      </c>
    </row>
    <row r="7701" spans="1:8" x14ac:dyDescent="0.25">
      <c r="A7701" s="19" t="s">
        <v>90</v>
      </c>
      <c r="B7701" s="19" t="s">
        <v>91</v>
      </c>
      <c r="C7701" s="19" t="s">
        <v>76</v>
      </c>
      <c r="D7701" s="19" t="s">
        <v>222</v>
      </c>
      <c r="E7701" s="19" t="s">
        <v>223</v>
      </c>
      <c r="F7701" s="19" t="s">
        <v>112</v>
      </c>
      <c r="G7701" s="19" t="s">
        <v>113</v>
      </c>
      <c r="H7701" s="25">
        <v>8.0110404867342943E-5</v>
      </c>
    </row>
    <row r="7702" spans="1:8" x14ac:dyDescent="0.25">
      <c r="A7702" s="19" t="s">
        <v>90</v>
      </c>
      <c r="B7702" s="19" t="s">
        <v>91</v>
      </c>
      <c r="C7702" s="19" t="s">
        <v>76</v>
      </c>
      <c r="D7702" s="19" t="s">
        <v>222</v>
      </c>
      <c r="E7702" s="19" t="s">
        <v>223</v>
      </c>
      <c r="F7702" s="19" t="s">
        <v>114</v>
      </c>
      <c r="G7702" s="19" t="s">
        <v>115</v>
      </c>
      <c r="H7702" s="25">
        <v>4.6469393794294577E-4</v>
      </c>
    </row>
    <row r="7703" spans="1:8" x14ac:dyDescent="0.25">
      <c r="A7703" s="19" t="s">
        <v>90</v>
      </c>
      <c r="B7703" s="19" t="s">
        <v>91</v>
      </c>
      <c r="C7703" s="19" t="s">
        <v>76</v>
      </c>
      <c r="D7703" s="19" t="s">
        <v>222</v>
      </c>
      <c r="E7703" s="19" t="s">
        <v>223</v>
      </c>
      <c r="F7703" s="19" t="s">
        <v>118</v>
      </c>
      <c r="G7703" s="19" t="s">
        <v>119</v>
      </c>
      <c r="H7703" s="25">
        <v>8.5890935220679285E-4</v>
      </c>
    </row>
    <row r="7704" spans="1:8" x14ac:dyDescent="0.25">
      <c r="A7704" s="19" t="s">
        <v>90</v>
      </c>
      <c r="B7704" s="19" t="s">
        <v>91</v>
      </c>
      <c r="C7704" s="19" t="s">
        <v>76</v>
      </c>
      <c r="D7704" s="19" t="s">
        <v>222</v>
      </c>
      <c r="E7704" s="19" t="s">
        <v>223</v>
      </c>
      <c r="F7704" s="19" t="s">
        <v>186</v>
      </c>
      <c r="G7704" s="19" t="s">
        <v>187</v>
      </c>
      <c r="H7704" s="25">
        <v>1.4143799263368749E-4</v>
      </c>
    </row>
    <row r="7705" spans="1:8" x14ac:dyDescent="0.25">
      <c r="A7705" s="19" t="s">
        <v>90</v>
      </c>
      <c r="B7705" s="19" t="s">
        <v>91</v>
      </c>
      <c r="C7705" s="19" t="s">
        <v>76</v>
      </c>
      <c r="D7705" s="19" t="s">
        <v>222</v>
      </c>
      <c r="E7705" s="19" t="s">
        <v>223</v>
      </c>
      <c r="F7705" s="19" t="s">
        <v>192</v>
      </c>
      <c r="G7705" s="19" t="s">
        <v>193</v>
      </c>
      <c r="H7705" s="25">
        <v>3.9261839101901991E-4</v>
      </c>
    </row>
    <row r="7706" spans="1:8" x14ac:dyDescent="0.25">
      <c r="A7706" s="19" t="s">
        <v>90</v>
      </c>
      <c r="B7706" s="19" t="s">
        <v>91</v>
      </c>
      <c r="C7706" s="19" t="s">
        <v>76</v>
      </c>
      <c r="D7706" s="19" t="s">
        <v>222</v>
      </c>
      <c r="E7706" s="19" t="s">
        <v>223</v>
      </c>
      <c r="F7706" s="19" t="s">
        <v>194</v>
      </c>
      <c r="G7706" s="19" t="s">
        <v>195</v>
      </c>
      <c r="H7706" s="25">
        <v>6.1664540836374945E-3</v>
      </c>
    </row>
    <row r="7707" spans="1:8" x14ac:dyDescent="0.25">
      <c r="A7707" s="19" t="s">
        <v>90</v>
      </c>
      <c r="B7707" s="19" t="s">
        <v>91</v>
      </c>
      <c r="C7707" s="19" t="s">
        <v>76</v>
      </c>
      <c r="D7707" s="19" t="s">
        <v>222</v>
      </c>
      <c r="E7707" s="19" t="s">
        <v>223</v>
      </c>
      <c r="F7707" s="19" t="s">
        <v>122</v>
      </c>
      <c r="G7707" s="19" t="s">
        <v>123</v>
      </c>
      <c r="H7707" s="25">
        <v>2.0894532105847404E-4</v>
      </c>
    </row>
    <row r="7708" spans="1:8" x14ac:dyDescent="0.25">
      <c r="A7708" s="19" t="s">
        <v>90</v>
      </c>
      <c r="B7708" s="19" t="s">
        <v>91</v>
      </c>
      <c r="C7708" s="19" t="s">
        <v>76</v>
      </c>
      <c r="D7708" s="19" t="s">
        <v>222</v>
      </c>
      <c r="E7708" s="19" t="s">
        <v>223</v>
      </c>
      <c r="F7708" s="19" t="s">
        <v>126</v>
      </c>
      <c r="G7708" s="19" t="s">
        <v>127</v>
      </c>
      <c r="H7708" s="25">
        <v>6.3989502663870055E-5</v>
      </c>
    </row>
    <row r="7709" spans="1:8" x14ac:dyDescent="0.25">
      <c r="A7709" s="19" t="s">
        <v>90</v>
      </c>
      <c r="B7709" s="19" t="s">
        <v>91</v>
      </c>
      <c r="C7709" s="19" t="s">
        <v>76</v>
      </c>
      <c r="D7709" s="19" t="s">
        <v>222</v>
      </c>
      <c r="E7709" s="19" t="s">
        <v>223</v>
      </c>
      <c r="F7709" s="19" t="s">
        <v>130</v>
      </c>
      <c r="G7709" s="19" t="s">
        <v>131</v>
      </c>
      <c r="H7709" s="25">
        <v>1.8778870277244247E-3</v>
      </c>
    </row>
    <row r="7710" spans="1:8" x14ac:dyDescent="0.25">
      <c r="A7710" s="19" t="s">
        <v>90</v>
      </c>
      <c r="B7710" s="19" t="s">
        <v>91</v>
      </c>
      <c r="C7710" s="19" t="s">
        <v>76</v>
      </c>
      <c r="D7710" s="19" t="s">
        <v>222</v>
      </c>
      <c r="E7710" s="19" t="s">
        <v>223</v>
      </c>
      <c r="F7710" s="19" t="s">
        <v>134</v>
      </c>
      <c r="G7710" s="19" t="s">
        <v>135</v>
      </c>
      <c r="H7710" s="25">
        <v>1.3598811982398653E-3</v>
      </c>
    </row>
    <row r="7711" spans="1:8" x14ac:dyDescent="0.25">
      <c r="A7711" s="19" t="s">
        <v>90</v>
      </c>
      <c r="B7711" s="19" t="s">
        <v>91</v>
      </c>
      <c r="C7711" s="19" t="s">
        <v>76</v>
      </c>
      <c r="D7711" s="19" t="s">
        <v>222</v>
      </c>
      <c r="E7711" s="19" t="s">
        <v>223</v>
      </c>
      <c r="F7711" s="19" t="s">
        <v>198</v>
      </c>
      <c r="G7711" s="19" t="s">
        <v>199</v>
      </c>
      <c r="H7711" s="25">
        <v>1.7200103399407877E-3</v>
      </c>
    </row>
    <row r="7712" spans="1:8" x14ac:dyDescent="0.25">
      <c r="A7712" s="19" t="s">
        <v>90</v>
      </c>
      <c r="B7712" s="19" t="s">
        <v>91</v>
      </c>
      <c r="C7712" s="19" t="s">
        <v>76</v>
      </c>
      <c r="D7712" s="19" t="s">
        <v>222</v>
      </c>
      <c r="E7712" s="19" t="s">
        <v>223</v>
      </c>
      <c r="F7712" s="19" t="s">
        <v>146</v>
      </c>
      <c r="G7712" s="19" t="s">
        <v>147</v>
      </c>
      <c r="H7712" s="25">
        <v>1.5688081344426781E-4</v>
      </c>
    </row>
    <row r="7713" spans="1:8" x14ac:dyDescent="0.25">
      <c r="A7713" s="19" t="s">
        <v>90</v>
      </c>
      <c r="B7713" s="19" t="s">
        <v>91</v>
      </c>
      <c r="C7713" s="19" t="s">
        <v>76</v>
      </c>
      <c r="D7713" s="19" t="s">
        <v>222</v>
      </c>
      <c r="E7713" s="19" t="s">
        <v>223</v>
      </c>
      <c r="F7713" s="19" t="s">
        <v>216</v>
      </c>
      <c r="G7713" s="19" t="s">
        <v>217</v>
      </c>
      <c r="H7713" s="25">
        <v>6.8344778474300723E-5</v>
      </c>
    </row>
    <row r="7714" spans="1:8" x14ac:dyDescent="0.25">
      <c r="A7714" s="19" t="s">
        <v>90</v>
      </c>
      <c r="B7714" s="19" t="s">
        <v>91</v>
      </c>
      <c r="C7714" s="19" t="s">
        <v>76</v>
      </c>
      <c r="D7714" s="19" t="s">
        <v>222</v>
      </c>
      <c r="E7714" s="19" t="s">
        <v>223</v>
      </c>
      <c r="F7714" s="19" t="s">
        <v>154</v>
      </c>
      <c r="G7714" s="19" t="s">
        <v>155</v>
      </c>
      <c r="H7714" s="25">
        <v>2.3091972259222807E-3</v>
      </c>
    </row>
    <row r="7715" spans="1:8" x14ac:dyDescent="0.25">
      <c r="A7715" s="19" t="s">
        <v>90</v>
      </c>
      <c r="B7715" s="19" t="s">
        <v>91</v>
      </c>
      <c r="C7715" s="19" t="s">
        <v>76</v>
      </c>
      <c r="D7715" s="19" t="s">
        <v>222</v>
      </c>
      <c r="E7715" s="19" t="s">
        <v>223</v>
      </c>
      <c r="F7715" s="19" t="s">
        <v>156</v>
      </c>
      <c r="G7715" s="19" t="s">
        <v>157</v>
      </c>
      <c r="H7715" s="25">
        <v>8.1925625444880022E-4</v>
      </c>
    </row>
    <row r="7716" spans="1:8" x14ac:dyDescent="0.25">
      <c r="A7716" s="19" t="s">
        <v>90</v>
      </c>
      <c r="B7716" s="19" t="s">
        <v>91</v>
      </c>
      <c r="C7716" s="19" t="s">
        <v>76</v>
      </c>
      <c r="D7716" s="19" t="s">
        <v>222</v>
      </c>
      <c r="E7716" s="19" t="s">
        <v>223</v>
      </c>
      <c r="F7716" s="19" t="s">
        <v>158</v>
      </c>
      <c r="G7716" s="19" t="s">
        <v>159</v>
      </c>
      <c r="H7716" s="25">
        <v>8.556289019786098E-6</v>
      </c>
    </row>
    <row r="7717" spans="1:8" x14ac:dyDescent="0.25">
      <c r="A7717" s="19" t="s">
        <v>90</v>
      </c>
      <c r="B7717" s="19" t="s">
        <v>91</v>
      </c>
      <c r="C7717" s="19" t="s">
        <v>76</v>
      </c>
      <c r="D7717" s="19" t="s">
        <v>222</v>
      </c>
      <c r="E7717" s="19" t="s">
        <v>223</v>
      </c>
      <c r="F7717" s="19" t="s">
        <v>226</v>
      </c>
      <c r="G7717" s="19" t="s">
        <v>227</v>
      </c>
      <c r="H7717" s="25">
        <v>1.5425334879721209E-4</v>
      </c>
    </row>
    <row r="7718" spans="1:8" x14ac:dyDescent="0.25">
      <c r="A7718" s="19" t="s">
        <v>90</v>
      </c>
      <c r="B7718" s="19" t="s">
        <v>91</v>
      </c>
      <c r="C7718" s="19" t="s">
        <v>76</v>
      </c>
      <c r="D7718" s="19" t="s">
        <v>222</v>
      </c>
      <c r="E7718" s="19" t="s">
        <v>223</v>
      </c>
      <c r="F7718" s="19" t="s">
        <v>228</v>
      </c>
      <c r="G7718" s="19" t="s">
        <v>229</v>
      </c>
      <c r="H7718" s="25">
        <v>4.6770491920947752E-4</v>
      </c>
    </row>
    <row r="7719" spans="1:8" x14ac:dyDescent="0.25">
      <c r="A7719" s="19" t="s">
        <v>90</v>
      </c>
      <c r="B7719" s="19" t="s">
        <v>91</v>
      </c>
      <c r="C7719" s="19" t="s">
        <v>76</v>
      </c>
      <c r="D7719" s="19" t="s">
        <v>222</v>
      </c>
      <c r="E7719" s="19" t="s">
        <v>223</v>
      </c>
      <c r="F7719" s="19" t="s">
        <v>162</v>
      </c>
      <c r="G7719" s="19" t="s">
        <v>163</v>
      </c>
      <c r="H7719" s="25">
        <v>3.7631392488603694E-3</v>
      </c>
    </row>
    <row r="7720" spans="1:8" x14ac:dyDescent="0.25">
      <c r="A7720" s="19" t="s">
        <v>90</v>
      </c>
      <c r="B7720" s="19" t="s">
        <v>91</v>
      </c>
      <c r="C7720" s="19" t="s">
        <v>76</v>
      </c>
      <c r="D7720" s="19" t="s">
        <v>222</v>
      </c>
      <c r="E7720" s="19" t="s">
        <v>223</v>
      </c>
      <c r="F7720" s="19" t="s">
        <v>218</v>
      </c>
      <c r="G7720" s="19" t="s">
        <v>219</v>
      </c>
      <c r="H7720" s="25">
        <v>4.3983510913305504E-4</v>
      </c>
    </row>
    <row r="7721" spans="1:8" x14ac:dyDescent="0.25">
      <c r="A7721" s="19" t="s">
        <v>90</v>
      </c>
      <c r="B7721" s="19" t="s">
        <v>91</v>
      </c>
      <c r="C7721" s="19" t="s">
        <v>76</v>
      </c>
      <c r="D7721" s="19" t="s">
        <v>222</v>
      </c>
      <c r="E7721" s="19" t="s">
        <v>223</v>
      </c>
      <c r="F7721" s="19" t="s">
        <v>220</v>
      </c>
      <c r="G7721" s="19" t="s">
        <v>221</v>
      </c>
      <c r="H7721" s="25">
        <v>1.8321160042784483E-4</v>
      </c>
    </row>
    <row r="7722" spans="1:8" x14ac:dyDescent="0.25">
      <c r="A7722" s="19" t="s">
        <v>90</v>
      </c>
      <c r="B7722" s="19" t="s">
        <v>91</v>
      </c>
      <c r="C7722" s="19" t="s">
        <v>76</v>
      </c>
      <c r="D7722" s="19" t="s">
        <v>222</v>
      </c>
      <c r="E7722" s="19" t="s">
        <v>223</v>
      </c>
      <c r="F7722" s="19" t="s">
        <v>202</v>
      </c>
      <c r="G7722" s="19" t="s">
        <v>203</v>
      </c>
      <c r="H7722" s="25">
        <v>1.0893290413844709E-4</v>
      </c>
    </row>
    <row r="7723" spans="1:8" x14ac:dyDescent="0.25">
      <c r="A7723" s="19" t="s">
        <v>90</v>
      </c>
      <c r="B7723" s="19" t="s">
        <v>91</v>
      </c>
      <c r="C7723" s="19" t="s">
        <v>76</v>
      </c>
      <c r="D7723" s="19" t="s">
        <v>230</v>
      </c>
      <c r="E7723" s="19" t="s">
        <v>231</v>
      </c>
      <c r="F7723" s="19" t="s">
        <v>94</v>
      </c>
      <c r="G7723" s="19" t="s">
        <v>95</v>
      </c>
      <c r="H7723" s="25">
        <v>9.5223835169651989E-4</v>
      </c>
    </row>
    <row r="7724" spans="1:8" x14ac:dyDescent="0.25">
      <c r="A7724" s="19" t="s">
        <v>90</v>
      </c>
      <c r="B7724" s="19" t="s">
        <v>91</v>
      </c>
      <c r="C7724" s="19" t="s">
        <v>76</v>
      </c>
      <c r="D7724" s="19" t="s">
        <v>230</v>
      </c>
      <c r="E7724" s="19" t="s">
        <v>231</v>
      </c>
      <c r="F7724" s="19" t="s">
        <v>410</v>
      </c>
      <c r="G7724" s="19" t="s">
        <v>411</v>
      </c>
      <c r="H7724" s="25">
        <v>0.18021136027525489</v>
      </c>
    </row>
    <row r="7725" spans="1:8" x14ac:dyDescent="0.25">
      <c r="A7725" s="19" t="s">
        <v>90</v>
      </c>
      <c r="B7725" s="19" t="s">
        <v>91</v>
      </c>
      <c r="C7725" s="19" t="s">
        <v>76</v>
      </c>
      <c r="D7725" s="19" t="s">
        <v>230</v>
      </c>
      <c r="E7725" s="19" t="s">
        <v>231</v>
      </c>
      <c r="F7725" s="19" t="s">
        <v>96</v>
      </c>
      <c r="G7725" s="19" t="s">
        <v>97</v>
      </c>
      <c r="H7725" s="25">
        <v>4.7395629438751907E-4</v>
      </c>
    </row>
    <row r="7726" spans="1:8" x14ac:dyDescent="0.25">
      <c r="A7726" s="19" t="s">
        <v>90</v>
      </c>
      <c r="B7726" s="19" t="s">
        <v>91</v>
      </c>
      <c r="C7726" s="19" t="s">
        <v>76</v>
      </c>
      <c r="D7726" s="19" t="s">
        <v>230</v>
      </c>
      <c r="E7726" s="19" t="s">
        <v>231</v>
      </c>
      <c r="F7726" s="19" t="s">
        <v>180</v>
      </c>
      <c r="G7726" s="19" t="s">
        <v>181</v>
      </c>
      <c r="H7726" s="25">
        <v>6.3490387589184425E-5</v>
      </c>
    </row>
    <row r="7727" spans="1:8" x14ac:dyDescent="0.25">
      <c r="A7727" s="19" t="s">
        <v>90</v>
      </c>
      <c r="B7727" s="19" t="s">
        <v>91</v>
      </c>
      <c r="C7727" s="19" t="s">
        <v>76</v>
      </c>
      <c r="D7727" s="19" t="s">
        <v>230</v>
      </c>
      <c r="E7727" s="19" t="s">
        <v>231</v>
      </c>
      <c r="F7727" s="19" t="s">
        <v>98</v>
      </c>
      <c r="G7727" s="19" t="s">
        <v>99</v>
      </c>
      <c r="H7727" s="25">
        <v>2.9881804332535134E-3</v>
      </c>
    </row>
    <row r="7728" spans="1:8" x14ac:dyDescent="0.25">
      <c r="A7728" s="19" t="s">
        <v>90</v>
      </c>
      <c r="B7728" s="19" t="s">
        <v>91</v>
      </c>
      <c r="C7728" s="19" t="s">
        <v>76</v>
      </c>
      <c r="D7728" s="19" t="s">
        <v>230</v>
      </c>
      <c r="E7728" s="19" t="s">
        <v>231</v>
      </c>
      <c r="F7728" s="19" t="s">
        <v>168</v>
      </c>
      <c r="G7728" s="19" t="s">
        <v>169</v>
      </c>
      <c r="H7728" s="25">
        <v>4.7709036643928199E-2</v>
      </c>
    </row>
    <row r="7729" spans="1:8" x14ac:dyDescent="0.25">
      <c r="A7729" s="19" t="s">
        <v>90</v>
      </c>
      <c r="B7729" s="19" t="s">
        <v>91</v>
      </c>
      <c r="C7729" s="19" t="s">
        <v>76</v>
      </c>
      <c r="D7729" s="19" t="s">
        <v>230</v>
      </c>
      <c r="E7729" s="19" t="s">
        <v>231</v>
      </c>
      <c r="F7729" s="19" t="s">
        <v>172</v>
      </c>
      <c r="G7729" s="19" t="s">
        <v>173</v>
      </c>
      <c r="H7729" s="25">
        <v>5.0696826464539306E-4</v>
      </c>
    </row>
    <row r="7730" spans="1:8" x14ac:dyDescent="0.25">
      <c r="A7730" s="19" t="s">
        <v>90</v>
      </c>
      <c r="B7730" s="19" t="s">
        <v>91</v>
      </c>
      <c r="C7730" s="19" t="s">
        <v>76</v>
      </c>
      <c r="D7730" s="19" t="s">
        <v>230</v>
      </c>
      <c r="E7730" s="19" t="s">
        <v>231</v>
      </c>
      <c r="F7730" s="19" t="s">
        <v>106</v>
      </c>
      <c r="G7730" s="19" t="s">
        <v>107</v>
      </c>
      <c r="H7730" s="25">
        <v>5.2326016869600374E-3</v>
      </c>
    </row>
    <row r="7731" spans="1:8" x14ac:dyDescent="0.25">
      <c r="A7731" s="19" t="s">
        <v>90</v>
      </c>
      <c r="B7731" s="19" t="s">
        <v>91</v>
      </c>
      <c r="C7731" s="19" t="s">
        <v>76</v>
      </c>
      <c r="D7731" s="19" t="s">
        <v>230</v>
      </c>
      <c r="E7731" s="19" t="s">
        <v>231</v>
      </c>
      <c r="F7731" s="19" t="s">
        <v>108</v>
      </c>
      <c r="G7731" s="19" t="s">
        <v>109</v>
      </c>
      <c r="H7731" s="25">
        <v>2.4129271917730112E-4</v>
      </c>
    </row>
    <row r="7732" spans="1:8" x14ac:dyDescent="0.25">
      <c r="A7732" s="19" t="s">
        <v>90</v>
      </c>
      <c r="B7732" s="19" t="s">
        <v>91</v>
      </c>
      <c r="C7732" s="19" t="s">
        <v>76</v>
      </c>
      <c r="D7732" s="19" t="s">
        <v>230</v>
      </c>
      <c r="E7732" s="19" t="s">
        <v>231</v>
      </c>
      <c r="F7732" s="19" t="s">
        <v>110</v>
      </c>
      <c r="G7732" s="19" t="s">
        <v>111</v>
      </c>
      <c r="H7732" s="25">
        <v>2.0203755174701535E-2</v>
      </c>
    </row>
    <row r="7733" spans="1:8" x14ac:dyDescent="0.25">
      <c r="A7733" s="19" t="s">
        <v>90</v>
      </c>
      <c r="B7733" s="19" t="s">
        <v>91</v>
      </c>
      <c r="C7733" s="19" t="s">
        <v>76</v>
      </c>
      <c r="D7733" s="19" t="s">
        <v>230</v>
      </c>
      <c r="E7733" s="19" t="s">
        <v>231</v>
      </c>
      <c r="F7733" s="19" t="s">
        <v>206</v>
      </c>
      <c r="G7733" s="19" t="s">
        <v>207</v>
      </c>
      <c r="H7733" s="25">
        <v>9.2103333029561901E-4</v>
      </c>
    </row>
    <row r="7734" spans="1:8" x14ac:dyDescent="0.25">
      <c r="A7734" s="19" t="s">
        <v>90</v>
      </c>
      <c r="B7734" s="19" t="s">
        <v>91</v>
      </c>
      <c r="C7734" s="19" t="s">
        <v>76</v>
      </c>
      <c r="D7734" s="19" t="s">
        <v>230</v>
      </c>
      <c r="E7734" s="19" t="s">
        <v>231</v>
      </c>
      <c r="F7734" s="19" t="s">
        <v>112</v>
      </c>
      <c r="G7734" s="19" t="s">
        <v>113</v>
      </c>
      <c r="H7734" s="25">
        <v>2.0562101933486795E-4</v>
      </c>
    </row>
    <row r="7735" spans="1:8" x14ac:dyDescent="0.25">
      <c r="A7735" s="19" t="s">
        <v>90</v>
      </c>
      <c r="B7735" s="19" t="s">
        <v>91</v>
      </c>
      <c r="C7735" s="19" t="s">
        <v>76</v>
      </c>
      <c r="D7735" s="19" t="s">
        <v>230</v>
      </c>
      <c r="E7735" s="19" t="s">
        <v>231</v>
      </c>
      <c r="F7735" s="19" t="s">
        <v>114</v>
      </c>
      <c r="G7735" s="19" t="s">
        <v>115</v>
      </c>
      <c r="H7735" s="25">
        <v>1.5305723324803193E-3</v>
      </c>
    </row>
    <row r="7736" spans="1:8" x14ac:dyDescent="0.25">
      <c r="A7736" s="19" t="s">
        <v>90</v>
      </c>
      <c r="B7736" s="19" t="s">
        <v>91</v>
      </c>
      <c r="C7736" s="19" t="s">
        <v>76</v>
      </c>
      <c r="D7736" s="19" t="s">
        <v>230</v>
      </c>
      <c r="E7736" s="19" t="s">
        <v>231</v>
      </c>
      <c r="F7736" s="19" t="s">
        <v>116</v>
      </c>
      <c r="G7736" s="19" t="s">
        <v>117</v>
      </c>
      <c r="H7736" s="25">
        <v>2.884551898947583E-4</v>
      </c>
    </row>
    <row r="7737" spans="1:8" x14ac:dyDescent="0.25">
      <c r="A7737" s="19" t="s">
        <v>90</v>
      </c>
      <c r="B7737" s="19" t="s">
        <v>91</v>
      </c>
      <c r="C7737" s="19" t="s">
        <v>76</v>
      </c>
      <c r="D7737" s="19" t="s">
        <v>230</v>
      </c>
      <c r="E7737" s="19" t="s">
        <v>231</v>
      </c>
      <c r="F7737" s="19" t="s">
        <v>118</v>
      </c>
      <c r="G7737" s="19" t="s">
        <v>119</v>
      </c>
      <c r="H7737" s="25">
        <v>1.8098559601036532E-3</v>
      </c>
    </row>
    <row r="7738" spans="1:8" x14ac:dyDescent="0.25">
      <c r="A7738" s="19" t="s">
        <v>90</v>
      </c>
      <c r="B7738" s="19" t="s">
        <v>91</v>
      </c>
      <c r="C7738" s="19" t="s">
        <v>76</v>
      </c>
      <c r="D7738" s="19" t="s">
        <v>230</v>
      </c>
      <c r="E7738" s="19" t="s">
        <v>231</v>
      </c>
      <c r="F7738" s="19" t="s">
        <v>192</v>
      </c>
      <c r="G7738" s="19" t="s">
        <v>193</v>
      </c>
      <c r="H7738" s="25">
        <v>2.8799708387558629E-4</v>
      </c>
    </row>
    <row r="7739" spans="1:8" x14ac:dyDescent="0.25">
      <c r="A7739" s="19" t="s">
        <v>90</v>
      </c>
      <c r="B7739" s="19" t="s">
        <v>91</v>
      </c>
      <c r="C7739" s="19" t="s">
        <v>76</v>
      </c>
      <c r="D7739" s="19" t="s">
        <v>230</v>
      </c>
      <c r="E7739" s="19" t="s">
        <v>231</v>
      </c>
      <c r="F7739" s="19" t="s">
        <v>194</v>
      </c>
      <c r="G7739" s="19" t="s">
        <v>195</v>
      </c>
      <c r="H7739" s="25">
        <v>1.5660024692693651E-2</v>
      </c>
    </row>
    <row r="7740" spans="1:8" x14ac:dyDescent="0.25">
      <c r="A7740" s="19" t="s">
        <v>90</v>
      </c>
      <c r="B7740" s="19" t="s">
        <v>91</v>
      </c>
      <c r="C7740" s="19" t="s">
        <v>76</v>
      </c>
      <c r="D7740" s="19" t="s">
        <v>230</v>
      </c>
      <c r="E7740" s="19" t="s">
        <v>231</v>
      </c>
      <c r="F7740" s="19" t="s">
        <v>232</v>
      </c>
      <c r="G7740" s="19" t="s">
        <v>233</v>
      </c>
      <c r="H7740" s="25">
        <v>4.4044592813182598E-3</v>
      </c>
    </row>
    <row r="7741" spans="1:8" x14ac:dyDescent="0.25">
      <c r="A7741" s="19" t="s">
        <v>90</v>
      </c>
      <c r="B7741" s="19" t="s">
        <v>91</v>
      </c>
      <c r="C7741" s="19" t="s">
        <v>76</v>
      </c>
      <c r="D7741" s="19" t="s">
        <v>230</v>
      </c>
      <c r="E7741" s="19" t="s">
        <v>231</v>
      </c>
      <c r="F7741" s="19" t="s">
        <v>122</v>
      </c>
      <c r="G7741" s="19" t="s">
        <v>123</v>
      </c>
      <c r="H7741" s="25">
        <v>8.2466688755471586E-4</v>
      </c>
    </row>
    <row r="7742" spans="1:8" x14ac:dyDescent="0.25">
      <c r="A7742" s="19" t="s">
        <v>90</v>
      </c>
      <c r="B7742" s="19" t="s">
        <v>91</v>
      </c>
      <c r="C7742" s="19" t="s">
        <v>76</v>
      </c>
      <c r="D7742" s="19" t="s">
        <v>230</v>
      </c>
      <c r="E7742" s="19" t="s">
        <v>231</v>
      </c>
      <c r="F7742" s="19" t="s">
        <v>126</v>
      </c>
      <c r="G7742" s="19" t="s">
        <v>127</v>
      </c>
      <c r="H7742" s="25">
        <v>1.2578023778054274E-4</v>
      </c>
    </row>
    <row r="7743" spans="1:8" x14ac:dyDescent="0.25">
      <c r="A7743" s="19" t="s">
        <v>90</v>
      </c>
      <c r="B7743" s="19" t="s">
        <v>91</v>
      </c>
      <c r="C7743" s="19" t="s">
        <v>76</v>
      </c>
      <c r="D7743" s="19" t="s">
        <v>230</v>
      </c>
      <c r="E7743" s="19" t="s">
        <v>231</v>
      </c>
      <c r="F7743" s="19" t="s">
        <v>128</v>
      </c>
      <c r="G7743" s="19" t="s">
        <v>129</v>
      </c>
      <c r="H7743" s="25">
        <v>6.1692487418530436E-4</v>
      </c>
    </row>
    <row r="7744" spans="1:8" x14ac:dyDescent="0.25">
      <c r="A7744" s="19" t="s">
        <v>90</v>
      </c>
      <c r="B7744" s="19" t="s">
        <v>91</v>
      </c>
      <c r="C7744" s="19" t="s">
        <v>76</v>
      </c>
      <c r="D7744" s="19" t="s">
        <v>230</v>
      </c>
      <c r="E7744" s="19" t="s">
        <v>231</v>
      </c>
      <c r="F7744" s="19" t="s">
        <v>130</v>
      </c>
      <c r="G7744" s="19" t="s">
        <v>131</v>
      </c>
      <c r="H7744" s="25">
        <v>4.1322160708457296E-3</v>
      </c>
    </row>
    <row r="7745" spans="1:8" x14ac:dyDescent="0.25">
      <c r="A7745" s="19" t="s">
        <v>90</v>
      </c>
      <c r="B7745" s="19" t="s">
        <v>91</v>
      </c>
      <c r="C7745" s="19" t="s">
        <v>76</v>
      </c>
      <c r="D7745" s="19" t="s">
        <v>230</v>
      </c>
      <c r="E7745" s="19" t="s">
        <v>231</v>
      </c>
      <c r="F7745" s="19" t="s">
        <v>412</v>
      </c>
      <c r="G7745" s="19" t="s">
        <v>413</v>
      </c>
      <c r="H7745" s="25">
        <v>1.4707076908379232E-3</v>
      </c>
    </row>
    <row r="7746" spans="1:8" x14ac:dyDescent="0.25">
      <c r="A7746" s="19" t="s">
        <v>90</v>
      </c>
      <c r="B7746" s="19" t="s">
        <v>91</v>
      </c>
      <c r="C7746" s="19" t="s">
        <v>76</v>
      </c>
      <c r="D7746" s="19" t="s">
        <v>230</v>
      </c>
      <c r="E7746" s="19" t="s">
        <v>231</v>
      </c>
      <c r="F7746" s="19" t="s">
        <v>132</v>
      </c>
      <c r="G7746" s="19" t="s">
        <v>133</v>
      </c>
      <c r="H7746" s="25">
        <v>3.832459371065783E-3</v>
      </c>
    </row>
    <row r="7747" spans="1:8" x14ac:dyDescent="0.25">
      <c r="A7747" s="19" t="s">
        <v>90</v>
      </c>
      <c r="B7747" s="19" t="s">
        <v>91</v>
      </c>
      <c r="C7747" s="19" t="s">
        <v>76</v>
      </c>
      <c r="D7747" s="19" t="s">
        <v>230</v>
      </c>
      <c r="E7747" s="19" t="s">
        <v>231</v>
      </c>
      <c r="F7747" s="19" t="s">
        <v>134</v>
      </c>
      <c r="G7747" s="19" t="s">
        <v>135</v>
      </c>
      <c r="H7747" s="25">
        <v>1.3106440824588233E-3</v>
      </c>
    </row>
    <row r="7748" spans="1:8" x14ac:dyDescent="0.25">
      <c r="A7748" s="19" t="s">
        <v>90</v>
      </c>
      <c r="B7748" s="19" t="s">
        <v>91</v>
      </c>
      <c r="C7748" s="19" t="s">
        <v>76</v>
      </c>
      <c r="D7748" s="19" t="s">
        <v>230</v>
      </c>
      <c r="E7748" s="19" t="s">
        <v>231</v>
      </c>
      <c r="F7748" s="19" t="s">
        <v>136</v>
      </c>
      <c r="G7748" s="19" t="s">
        <v>137</v>
      </c>
      <c r="H7748" s="25">
        <v>2.821293347503945E-4</v>
      </c>
    </row>
    <row r="7749" spans="1:8" x14ac:dyDescent="0.25">
      <c r="A7749" s="19" t="s">
        <v>90</v>
      </c>
      <c r="B7749" s="19" t="s">
        <v>91</v>
      </c>
      <c r="C7749" s="19" t="s">
        <v>76</v>
      </c>
      <c r="D7749" s="19" t="s">
        <v>230</v>
      </c>
      <c r="E7749" s="19" t="s">
        <v>231</v>
      </c>
      <c r="F7749" s="19" t="s">
        <v>138</v>
      </c>
      <c r="G7749" s="19" t="s">
        <v>139</v>
      </c>
      <c r="H7749" s="25">
        <v>1.0213644533513127E-3</v>
      </c>
    </row>
    <row r="7750" spans="1:8" x14ac:dyDescent="0.25">
      <c r="A7750" s="19" t="s">
        <v>90</v>
      </c>
      <c r="B7750" s="19" t="s">
        <v>91</v>
      </c>
      <c r="C7750" s="19" t="s">
        <v>76</v>
      </c>
      <c r="D7750" s="19" t="s">
        <v>230</v>
      </c>
      <c r="E7750" s="19" t="s">
        <v>231</v>
      </c>
      <c r="F7750" s="19" t="s">
        <v>140</v>
      </c>
      <c r="G7750" s="19" t="s">
        <v>141</v>
      </c>
      <c r="H7750" s="25">
        <v>8.345117993957935E-4</v>
      </c>
    </row>
    <row r="7751" spans="1:8" x14ac:dyDescent="0.25">
      <c r="A7751" s="19" t="s">
        <v>90</v>
      </c>
      <c r="B7751" s="19" t="s">
        <v>91</v>
      </c>
      <c r="C7751" s="19" t="s">
        <v>76</v>
      </c>
      <c r="D7751" s="19" t="s">
        <v>230</v>
      </c>
      <c r="E7751" s="19" t="s">
        <v>231</v>
      </c>
      <c r="F7751" s="19" t="s">
        <v>198</v>
      </c>
      <c r="G7751" s="19" t="s">
        <v>199</v>
      </c>
      <c r="H7751" s="25">
        <v>5.9417601635780868E-3</v>
      </c>
    </row>
    <row r="7752" spans="1:8" x14ac:dyDescent="0.25">
      <c r="A7752" s="19" t="s">
        <v>90</v>
      </c>
      <c r="B7752" s="19" t="s">
        <v>91</v>
      </c>
      <c r="C7752" s="19" t="s">
        <v>76</v>
      </c>
      <c r="D7752" s="19" t="s">
        <v>230</v>
      </c>
      <c r="E7752" s="19" t="s">
        <v>231</v>
      </c>
      <c r="F7752" s="19" t="s">
        <v>142</v>
      </c>
      <c r="G7752" s="19" t="s">
        <v>143</v>
      </c>
      <c r="H7752" s="25">
        <v>5.4580927092765332E-4</v>
      </c>
    </row>
    <row r="7753" spans="1:8" x14ac:dyDescent="0.25">
      <c r="A7753" s="19" t="s">
        <v>90</v>
      </c>
      <c r="B7753" s="19" t="s">
        <v>91</v>
      </c>
      <c r="C7753" s="19" t="s">
        <v>76</v>
      </c>
      <c r="D7753" s="19" t="s">
        <v>230</v>
      </c>
      <c r="E7753" s="19" t="s">
        <v>231</v>
      </c>
      <c r="F7753" s="19" t="s">
        <v>144</v>
      </c>
      <c r="G7753" s="19" t="s">
        <v>145</v>
      </c>
      <c r="H7753" s="25">
        <v>1.0181481338152148E-2</v>
      </c>
    </row>
    <row r="7754" spans="1:8" x14ac:dyDescent="0.25">
      <c r="A7754" s="19" t="s">
        <v>90</v>
      </c>
      <c r="B7754" s="19" t="s">
        <v>91</v>
      </c>
      <c r="C7754" s="19" t="s">
        <v>76</v>
      </c>
      <c r="D7754" s="19" t="s">
        <v>230</v>
      </c>
      <c r="E7754" s="19" t="s">
        <v>231</v>
      </c>
      <c r="F7754" s="19" t="s">
        <v>146</v>
      </c>
      <c r="G7754" s="19" t="s">
        <v>147</v>
      </c>
      <c r="H7754" s="25">
        <v>4.3109437936030096E-4</v>
      </c>
    </row>
    <row r="7755" spans="1:8" x14ac:dyDescent="0.25">
      <c r="A7755" s="19" t="s">
        <v>90</v>
      </c>
      <c r="B7755" s="19" t="s">
        <v>91</v>
      </c>
      <c r="C7755" s="19" t="s">
        <v>76</v>
      </c>
      <c r="D7755" s="19" t="s">
        <v>230</v>
      </c>
      <c r="E7755" s="19" t="s">
        <v>231</v>
      </c>
      <c r="F7755" s="19" t="s">
        <v>234</v>
      </c>
      <c r="G7755" s="19" t="s">
        <v>235</v>
      </c>
      <c r="H7755" s="25">
        <v>1.2852564142583575E-3</v>
      </c>
    </row>
    <row r="7756" spans="1:8" x14ac:dyDescent="0.25">
      <c r="A7756" s="19" t="s">
        <v>90</v>
      </c>
      <c r="B7756" s="19" t="s">
        <v>91</v>
      </c>
      <c r="C7756" s="19" t="s">
        <v>76</v>
      </c>
      <c r="D7756" s="19" t="s">
        <v>230</v>
      </c>
      <c r="E7756" s="19" t="s">
        <v>231</v>
      </c>
      <c r="F7756" s="19" t="s">
        <v>216</v>
      </c>
      <c r="G7756" s="19" t="s">
        <v>217</v>
      </c>
      <c r="H7756" s="25">
        <v>1.8096527956068496E-4</v>
      </c>
    </row>
    <row r="7757" spans="1:8" x14ac:dyDescent="0.25">
      <c r="A7757" s="19" t="s">
        <v>90</v>
      </c>
      <c r="B7757" s="19" t="s">
        <v>91</v>
      </c>
      <c r="C7757" s="19" t="s">
        <v>76</v>
      </c>
      <c r="D7757" s="19" t="s">
        <v>230</v>
      </c>
      <c r="E7757" s="19" t="s">
        <v>231</v>
      </c>
      <c r="F7757" s="19" t="s">
        <v>150</v>
      </c>
      <c r="G7757" s="19" t="s">
        <v>151</v>
      </c>
      <c r="H7757" s="25">
        <v>1.1011727976325764E-3</v>
      </c>
    </row>
    <row r="7758" spans="1:8" x14ac:dyDescent="0.25">
      <c r="A7758" s="19" t="s">
        <v>90</v>
      </c>
      <c r="B7758" s="19" t="s">
        <v>91</v>
      </c>
      <c r="C7758" s="19" t="s">
        <v>76</v>
      </c>
      <c r="D7758" s="19" t="s">
        <v>230</v>
      </c>
      <c r="E7758" s="19" t="s">
        <v>231</v>
      </c>
      <c r="F7758" s="19" t="s">
        <v>154</v>
      </c>
      <c r="G7758" s="19" t="s">
        <v>155</v>
      </c>
      <c r="H7758" s="25">
        <v>8.5363354165744892E-3</v>
      </c>
    </row>
    <row r="7759" spans="1:8" x14ac:dyDescent="0.25">
      <c r="A7759" s="19" t="s">
        <v>90</v>
      </c>
      <c r="B7759" s="19" t="s">
        <v>91</v>
      </c>
      <c r="C7759" s="19" t="s">
        <v>76</v>
      </c>
      <c r="D7759" s="19" t="s">
        <v>230</v>
      </c>
      <c r="E7759" s="19" t="s">
        <v>231</v>
      </c>
      <c r="F7759" s="19" t="s">
        <v>156</v>
      </c>
      <c r="G7759" s="19" t="s">
        <v>157</v>
      </c>
      <c r="H7759" s="25">
        <v>3.6952019464655777E-3</v>
      </c>
    </row>
    <row r="7760" spans="1:8" x14ac:dyDescent="0.25">
      <c r="A7760" s="19" t="s">
        <v>90</v>
      </c>
      <c r="B7760" s="19" t="s">
        <v>91</v>
      </c>
      <c r="C7760" s="19" t="s">
        <v>76</v>
      </c>
      <c r="D7760" s="19" t="s">
        <v>230</v>
      </c>
      <c r="E7760" s="19" t="s">
        <v>231</v>
      </c>
      <c r="F7760" s="19" t="s">
        <v>158</v>
      </c>
      <c r="G7760" s="19" t="s">
        <v>159</v>
      </c>
      <c r="H7760" s="25">
        <v>2.7152615610230293E-5</v>
      </c>
    </row>
    <row r="7761" spans="1:8" x14ac:dyDescent="0.25">
      <c r="A7761" s="19" t="s">
        <v>90</v>
      </c>
      <c r="B7761" s="19" t="s">
        <v>91</v>
      </c>
      <c r="C7761" s="19" t="s">
        <v>76</v>
      </c>
      <c r="D7761" s="19" t="s">
        <v>230</v>
      </c>
      <c r="E7761" s="19" t="s">
        <v>231</v>
      </c>
      <c r="F7761" s="19" t="s">
        <v>174</v>
      </c>
      <c r="G7761" s="19" t="s">
        <v>175</v>
      </c>
      <c r="H7761" s="25">
        <v>1.8467200726484927E-4</v>
      </c>
    </row>
    <row r="7762" spans="1:8" x14ac:dyDescent="0.25">
      <c r="A7762" s="19" t="s">
        <v>90</v>
      </c>
      <c r="B7762" s="19" t="s">
        <v>91</v>
      </c>
      <c r="C7762" s="19" t="s">
        <v>76</v>
      </c>
      <c r="D7762" s="19" t="s">
        <v>230</v>
      </c>
      <c r="E7762" s="19" t="s">
        <v>231</v>
      </c>
      <c r="F7762" s="19" t="s">
        <v>236</v>
      </c>
      <c r="G7762" s="19" t="s">
        <v>237</v>
      </c>
      <c r="H7762" s="25">
        <v>2.941830496189114E-3</v>
      </c>
    </row>
    <row r="7763" spans="1:8" x14ac:dyDescent="0.25">
      <c r="A7763" s="19" t="s">
        <v>90</v>
      </c>
      <c r="B7763" s="19" t="s">
        <v>91</v>
      </c>
      <c r="C7763" s="19" t="s">
        <v>76</v>
      </c>
      <c r="D7763" s="19" t="s">
        <v>230</v>
      </c>
      <c r="E7763" s="19" t="s">
        <v>231</v>
      </c>
      <c r="F7763" s="19" t="s">
        <v>162</v>
      </c>
      <c r="G7763" s="19" t="s">
        <v>163</v>
      </c>
      <c r="H7763" s="25">
        <v>1.530834588999009E-2</v>
      </c>
    </row>
    <row r="7764" spans="1:8" x14ac:dyDescent="0.25">
      <c r="A7764" s="19" t="s">
        <v>90</v>
      </c>
      <c r="B7764" s="19" t="s">
        <v>91</v>
      </c>
      <c r="C7764" s="19" t="s">
        <v>76</v>
      </c>
      <c r="D7764" s="19" t="s">
        <v>230</v>
      </c>
      <c r="E7764" s="19" t="s">
        <v>231</v>
      </c>
      <c r="F7764" s="19" t="s">
        <v>210</v>
      </c>
      <c r="G7764" s="19" t="s">
        <v>211</v>
      </c>
      <c r="H7764" s="25">
        <v>8.8814039348599229E-5</v>
      </c>
    </row>
    <row r="7765" spans="1:8" x14ac:dyDescent="0.25">
      <c r="A7765" s="19" t="s">
        <v>90</v>
      </c>
      <c r="B7765" s="19" t="s">
        <v>91</v>
      </c>
      <c r="C7765" s="19" t="s">
        <v>76</v>
      </c>
      <c r="D7765" s="19" t="s">
        <v>230</v>
      </c>
      <c r="E7765" s="19" t="s">
        <v>231</v>
      </c>
      <c r="F7765" s="19" t="s">
        <v>218</v>
      </c>
      <c r="G7765" s="19" t="s">
        <v>219</v>
      </c>
      <c r="H7765" s="25">
        <v>2.5728270636673337E-3</v>
      </c>
    </row>
    <row r="7766" spans="1:8" x14ac:dyDescent="0.25">
      <c r="A7766" s="19" t="s">
        <v>90</v>
      </c>
      <c r="B7766" s="19" t="s">
        <v>91</v>
      </c>
      <c r="C7766" s="19" t="s">
        <v>76</v>
      </c>
      <c r="D7766" s="19" t="s">
        <v>230</v>
      </c>
      <c r="E7766" s="19" t="s">
        <v>231</v>
      </c>
      <c r="F7766" s="19" t="s">
        <v>220</v>
      </c>
      <c r="G7766" s="19" t="s">
        <v>221</v>
      </c>
      <c r="H7766" s="25">
        <v>1.6409411393909104E-3</v>
      </c>
    </row>
    <row r="7767" spans="1:8" x14ac:dyDescent="0.25">
      <c r="A7767" s="19" t="s">
        <v>90</v>
      </c>
      <c r="B7767" s="19" t="s">
        <v>91</v>
      </c>
      <c r="C7767" s="19" t="s">
        <v>76</v>
      </c>
      <c r="D7767" s="19" t="s">
        <v>230</v>
      </c>
      <c r="E7767" s="19" t="s">
        <v>231</v>
      </c>
      <c r="F7767" s="19" t="s">
        <v>202</v>
      </c>
      <c r="G7767" s="19" t="s">
        <v>203</v>
      </c>
      <c r="H7767" s="25">
        <v>2.2895051197911403E-4</v>
      </c>
    </row>
    <row r="7768" spans="1:8" x14ac:dyDescent="0.25">
      <c r="A7768" s="19" t="s">
        <v>90</v>
      </c>
      <c r="B7768" s="19" t="s">
        <v>91</v>
      </c>
      <c r="C7768" s="19" t="s">
        <v>76</v>
      </c>
      <c r="D7768" s="19" t="s">
        <v>238</v>
      </c>
      <c r="E7768" s="19" t="s">
        <v>239</v>
      </c>
      <c r="F7768" s="19" t="s">
        <v>410</v>
      </c>
      <c r="G7768" s="19" t="s">
        <v>411</v>
      </c>
      <c r="H7768" s="25">
        <v>2.8933630877501795</v>
      </c>
    </row>
    <row r="7769" spans="1:8" x14ac:dyDescent="0.25">
      <c r="A7769" s="19" t="s">
        <v>90</v>
      </c>
      <c r="B7769" s="19" t="s">
        <v>91</v>
      </c>
      <c r="C7769" s="19" t="s">
        <v>76</v>
      </c>
      <c r="D7769" s="19" t="s">
        <v>238</v>
      </c>
      <c r="E7769" s="19" t="s">
        <v>239</v>
      </c>
      <c r="F7769" s="19" t="s">
        <v>180</v>
      </c>
      <c r="G7769" s="19" t="s">
        <v>181</v>
      </c>
      <c r="H7769" s="25">
        <v>1.2096341530348869E-3</v>
      </c>
    </row>
    <row r="7770" spans="1:8" x14ac:dyDescent="0.25">
      <c r="A7770" s="19" t="s">
        <v>90</v>
      </c>
      <c r="B7770" s="19" t="s">
        <v>91</v>
      </c>
      <c r="C7770" s="19" t="s">
        <v>76</v>
      </c>
      <c r="D7770" s="19" t="s">
        <v>238</v>
      </c>
      <c r="E7770" s="19" t="s">
        <v>239</v>
      </c>
      <c r="F7770" s="19" t="s">
        <v>98</v>
      </c>
      <c r="G7770" s="19" t="s">
        <v>99</v>
      </c>
      <c r="H7770" s="25">
        <v>5.4045004573325907E-3</v>
      </c>
    </row>
    <row r="7771" spans="1:8" x14ac:dyDescent="0.25">
      <c r="A7771" s="19" t="s">
        <v>90</v>
      </c>
      <c r="B7771" s="19" t="s">
        <v>91</v>
      </c>
      <c r="C7771" s="19" t="s">
        <v>76</v>
      </c>
      <c r="D7771" s="19" t="s">
        <v>238</v>
      </c>
      <c r="E7771" s="19" t="s">
        <v>239</v>
      </c>
      <c r="F7771" s="19" t="s">
        <v>168</v>
      </c>
      <c r="G7771" s="19" t="s">
        <v>169</v>
      </c>
      <c r="H7771" s="25">
        <v>1.5022153735536066</v>
      </c>
    </row>
    <row r="7772" spans="1:8" x14ac:dyDescent="0.25">
      <c r="A7772" s="19" t="s">
        <v>90</v>
      </c>
      <c r="B7772" s="19" t="s">
        <v>91</v>
      </c>
      <c r="C7772" s="19" t="s">
        <v>76</v>
      </c>
      <c r="D7772" s="19" t="s">
        <v>238</v>
      </c>
      <c r="E7772" s="19" t="s">
        <v>239</v>
      </c>
      <c r="F7772" s="19" t="s">
        <v>100</v>
      </c>
      <c r="G7772" s="19" t="s">
        <v>101</v>
      </c>
      <c r="H7772" s="25">
        <v>0.2610193884426249</v>
      </c>
    </row>
    <row r="7773" spans="1:8" x14ac:dyDescent="0.25">
      <c r="A7773" s="19" t="s">
        <v>90</v>
      </c>
      <c r="B7773" s="19" t="s">
        <v>91</v>
      </c>
      <c r="C7773" s="19" t="s">
        <v>76</v>
      </c>
      <c r="D7773" s="19" t="s">
        <v>238</v>
      </c>
      <c r="E7773" s="19" t="s">
        <v>239</v>
      </c>
      <c r="F7773" s="19" t="s">
        <v>102</v>
      </c>
      <c r="G7773" s="19" t="s">
        <v>103</v>
      </c>
      <c r="H7773" s="25">
        <v>1.442162508521307E-3</v>
      </c>
    </row>
    <row r="7774" spans="1:8" x14ac:dyDescent="0.25">
      <c r="A7774" s="19" t="s">
        <v>90</v>
      </c>
      <c r="B7774" s="19" t="s">
        <v>91</v>
      </c>
      <c r="C7774" s="19" t="s">
        <v>76</v>
      </c>
      <c r="D7774" s="19" t="s">
        <v>238</v>
      </c>
      <c r="E7774" s="19" t="s">
        <v>239</v>
      </c>
      <c r="F7774" s="19" t="s">
        <v>108</v>
      </c>
      <c r="G7774" s="19" t="s">
        <v>109</v>
      </c>
      <c r="H7774" s="25">
        <v>4.3893555658722034E-3</v>
      </c>
    </row>
    <row r="7775" spans="1:8" x14ac:dyDescent="0.25">
      <c r="A7775" s="19" t="s">
        <v>90</v>
      </c>
      <c r="B7775" s="19" t="s">
        <v>91</v>
      </c>
      <c r="C7775" s="19" t="s">
        <v>76</v>
      </c>
      <c r="D7775" s="19" t="s">
        <v>238</v>
      </c>
      <c r="E7775" s="19" t="s">
        <v>239</v>
      </c>
      <c r="F7775" s="19" t="s">
        <v>110</v>
      </c>
      <c r="G7775" s="19" t="s">
        <v>111</v>
      </c>
      <c r="H7775" s="25">
        <v>3.7142308368836974E-2</v>
      </c>
    </row>
    <row r="7776" spans="1:8" x14ac:dyDescent="0.25">
      <c r="A7776" s="19" t="s">
        <v>90</v>
      </c>
      <c r="B7776" s="19" t="s">
        <v>91</v>
      </c>
      <c r="C7776" s="19" t="s">
        <v>76</v>
      </c>
      <c r="D7776" s="19" t="s">
        <v>238</v>
      </c>
      <c r="E7776" s="19" t="s">
        <v>239</v>
      </c>
      <c r="F7776" s="19" t="s">
        <v>118</v>
      </c>
      <c r="G7776" s="19" t="s">
        <v>119</v>
      </c>
      <c r="H7776" s="25">
        <v>3.2926317026937268E-2</v>
      </c>
    </row>
    <row r="7777" spans="1:8" x14ac:dyDescent="0.25">
      <c r="A7777" s="19" t="s">
        <v>90</v>
      </c>
      <c r="B7777" s="19" t="s">
        <v>91</v>
      </c>
      <c r="C7777" s="19" t="s">
        <v>76</v>
      </c>
      <c r="D7777" s="19" t="s">
        <v>238</v>
      </c>
      <c r="E7777" s="19" t="s">
        <v>239</v>
      </c>
      <c r="F7777" s="19" t="s">
        <v>122</v>
      </c>
      <c r="G7777" s="19" t="s">
        <v>123</v>
      </c>
      <c r="H7777" s="25">
        <v>1.8468961196256115E-2</v>
      </c>
    </row>
    <row r="7778" spans="1:8" x14ac:dyDescent="0.25">
      <c r="A7778" s="19" t="s">
        <v>90</v>
      </c>
      <c r="B7778" s="19" t="s">
        <v>91</v>
      </c>
      <c r="C7778" s="19" t="s">
        <v>76</v>
      </c>
      <c r="D7778" s="19" t="s">
        <v>238</v>
      </c>
      <c r="E7778" s="19" t="s">
        <v>239</v>
      </c>
      <c r="F7778" s="19" t="s">
        <v>134</v>
      </c>
      <c r="G7778" s="19" t="s">
        <v>135</v>
      </c>
      <c r="H7778" s="25">
        <v>6.1822990791739838E-3</v>
      </c>
    </row>
    <row r="7779" spans="1:8" x14ac:dyDescent="0.25">
      <c r="A7779" s="19" t="s">
        <v>90</v>
      </c>
      <c r="B7779" s="19" t="s">
        <v>91</v>
      </c>
      <c r="C7779" s="19" t="s">
        <v>76</v>
      </c>
      <c r="D7779" s="19" t="s">
        <v>238</v>
      </c>
      <c r="E7779" s="19" t="s">
        <v>239</v>
      </c>
      <c r="F7779" s="19" t="s">
        <v>138</v>
      </c>
      <c r="G7779" s="19" t="s">
        <v>139</v>
      </c>
      <c r="H7779" s="25">
        <v>1.3304216377820963E-2</v>
      </c>
    </row>
    <row r="7780" spans="1:8" x14ac:dyDescent="0.25">
      <c r="A7780" s="19" t="s">
        <v>90</v>
      </c>
      <c r="B7780" s="19" t="s">
        <v>91</v>
      </c>
      <c r="C7780" s="19" t="s">
        <v>76</v>
      </c>
      <c r="D7780" s="19" t="s">
        <v>238</v>
      </c>
      <c r="E7780" s="19" t="s">
        <v>239</v>
      </c>
      <c r="F7780" s="19" t="s">
        <v>198</v>
      </c>
      <c r="G7780" s="19" t="s">
        <v>199</v>
      </c>
      <c r="H7780" s="25">
        <v>0.10027125947002638</v>
      </c>
    </row>
    <row r="7781" spans="1:8" x14ac:dyDescent="0.25">
      <c r="A7781" s="19" t="s">
        <v>90</v>
      </c>
      <c r="B7781" s="19" t="s">
        <v>91</v>
      </c>
      <c r="C7781" s="19" t="s">
        <v>76</v>
      </c>
      <c r="D7781" s="19" t="s">
        <v>238</v>
      </c>
      <c r="E7781" s="19" t="s">
        <v>239</v>
      </c>
      <c r="F7781" s="19" t="s">
        <v>142</v>
      </c>
      <c r="G7781" s="19" t="s">
        <v>143</v>
      </c>
      <c r="H7781" s="25">
        <v>0.1993923004538341</v>
      </c>
    </row>
    <row r="7782" spans="1:8" x14ac:dyDescent="0.25">
      <c r="A7782" s="19" t="s">
        <v>90</v>
      </c>
      <c r="B7782" s="19" t="s">
        <v>91</v>
      </c>
      <c r="C7782" s="19" t="s">
        <v>76</v>
      </c>
      <c r="D7782" s="19" t="s">
        <v>238</v>
      </c>
      <c r="E7782" s="19" t="s">
        <v>239</v>
      </c>
      <c r="F7782" s="19" t="s">
        <v>146</v>
      </c>
      <c r="G7782" s="19" t="s">
        <v>147</v>
      </c>
      <c r="H7782" s="25">
        <v>7.1490661200097763E-3</v>
      </c>
    </row>
    <row r="7783" spans="1:8" x14ac:dyDescent="0.25">
      <c r="A7783" s="19" t="s">
        <v>90</v>
      </c>
      <c r="B7783" s="19" t="s">
        <v>91</v>
      </c>
      <c r="C7783" s="19" t="s">
        <v>76</v>
      </c>
      <c r="D7783" s="19" t="s">
        <v>238</v>
      </c>
      <c r="E7783" s="19" t="s">
        <v>239</v>
      </c>
      <c r="F7783" s="19" t="s">
        <v>156</v>
      </c>
      <c r="G7783" s="19" t="s">
        <v>157</v>
      </c>
      <c r="H7783" s="25">
        <v>3.3480341408698509E-2</v>
      </c>
    </row>
    <row r="7784" spans="1:8" x14ac:dyDescent="0.25">
      <c r="A7784" s="19" t="s">
        <v>90</v>
      </c>
      <c r="B7784" s="19" t="s">
        <v>91</v>
      </c>
      <c r="C7784" s="19" t="s">
        <v>76</v>
      </c>
      <c r="D7784" s="19" t="s">
        <v>238</v>
      </c>
      <c r="E7784" s="19" t="s">
        <v>239</v>
      </c>
      <c r="F7784" s="19" t="s">
        <v>158</v>
      </c>
      <c r="G7784" s="19" t="s">
        <v>159</v>
      </c>
      <c r="H7784" s="25">
        <v>5.0883135817901624E-4</v>
      </c>
    </row>
    <row r="7785" spans="1:8" x14ac:dyDescent="0.25">
      <c r="A7785" s="19" t="s">
        <v>90</v>
      </c>
      <c r="B7785" s="19" t="s">
        <v>91</v>
      </c>
      <c r="C7785" s="19" t="s">
        <v>76</v>
      </c>
      <c r="D7785" s="19" t="s">
        <v>238</v>
      </c>
      <c r="E7785" s="19" t="s">
        <v>239</v>
      </c>
      <c r="F7785" s="19" t="s">
        <v>162</v>
      </c>
      <c r="G7785" s="19" t="s">
        <v>163</v>
      </c>
      <c r="H7785" s="25">
        <v>7.06428323574253E-2</v>
      </c>
    </row>
    <row r="7786" spans="1:8" x14ac:dyDescent="0.25">
      <c r="A7786" s="19" t="s">
        <v>90</v>
      </c>
      <c r="B7786" s="19" t="s">
        <v>91</v>
      </c>
      <c r="C7786" s="19" t="s">
        <v>76</v>
      </c>
      <c r="D7786" s="19" t="s">
        <v>240</v>
      </c>
      <c r="E7786" s="19" t="s">
        <v>241</v>
      </c>
      <c r="F7786" s="19" t="s">
        <v>94</v>
      </c>
      <c r="G7786" s="19" t="s">
        <v>95</v>
      </c>
      <c r="H7786" s="25">
        <v>1.8719883727816376E-2</v>
      </c>
    </row>
    <row r="7787" spans="1:8" x14ac:dyDescent="0.25">
      <c r="A7787" s="19" t="s">
        <v>90</v>
      </c>
      <c r="B7787" s="19" t="s">
        <v>91</v>
      </c>
      <c r="C7787" s="19" t="s">
        <v>76</v>
      </c>
      <c r="D7787" s="19" t="s">
        <v>240</v>
      </c>
      <c r="E7787" s="19" t="s">
        <v>241</v>
      </c>
      <c r="F7787" s="19" t="s">
        <v>242</v>
      </c>
      <c r="G7787" s="19" t="s">
        <v>243</v>
      </c>
      <c r="H7787" s="25">
        <v>3.184431379569632E-2</v>
      </c>
    </row>
    <row r="7788" spans="1:8" x14ac:dyDescent="0.25">
      <c r="A7788" s="19" t="s">
        <v>90</v>
      </c>
      <c r="B7788" s="19" t="s">
        <v>91</v>
      </c>
      <c r="C7788" s="19" t="s">
        <v>76</v>
      </c>
      <c r="D7788" s="19" t="s">
        <v>240</v>
      </c>
      <c r="E7788" s="19" t="s">
        <v>241</v>
      </c>
      <c r="F7788" s="19" t="s">
        <v>410</v>
      </c>
      <c r="G7788" s="19" t="s">
        <v>411</v>
      </c>
      <c r="H7788" s="25">
        <v>1.9491093494849989</v>
      </c>
    </row>
    <row r="7789" spans="1:8" x14ac:dyDescent="0.25">
      <c r="A7789" s="19" t="s">
        <v>90</v>
      </c>
      <c r="B7789" s="19" t="s">
        <v>91</v>
      </c>
      <c r="C7789" s="19" t="s">
        <v>76</v>
      </c>
      <c r="D7789" s="19" t="s">
        <v>240</v>
      </c>
      <c r="E7789" s="19" t="s">
        <v>241</v>
      </c>
      <c r="F7789" s="19" t="s">
        <v>244</v>
      </c>
      <c r="G7789" s="19" t="s">
        <v>245</v>
      </c>
      <c r="H7789" s="25">
        <v>1.9323528292083468E-2</v>
      </c>
    </row>
    <row r="7790" spans="1:8" x14ac:dyDescent="0.25">
      <c r="A7790" s="19" t="s">
        <v>90</v>
      </c>
      <c r="B7790" s="19" t="s">
        <v>91</v>
      </c>
      <c r="C7790" s="19" t="s">
        <v>76</v>
      </c>
      <c r="D7790" s="19" t="s">
        <v>240</v>
      </c>
      <c r="E7790" s="19" t="s">
        <v>241</v>
      </c>
      <c r="F7790" s="19" t="s">
        <v>98</v>
      </c>
      <c r="G7790" s="19" t="s">
        <v>99</v>
      </c>
      <c r="H7790" s="25">
        <v>4.1921409149038432E-3</v>
      </c>
    </row>
    <row r="7791" spans="1:8" x14ac:dyDescent="0.25">
      <c r="A7791" s="19" t="s">
        <v>90</v>
      </c>
      <c r="B7791" s="19" t="s">
        <v>91</v>
      </c>
      <c r="C7791" s="19" t="s">
        <v>76</v>
      </c>
      <c r="D7791" s="19" t="s">
        <v>240</v>
      </c>
      <c r="E7791" s="19" t="s">
        <v>241</v>
      </c>
      <c r="F7791" s="19" t="s">
        <v>168</v>
      </c>
      <c r="G7791" s="19" t="s">
        <v>169</v>
      </c>
      <c r="H7791" s="25">
        <v>1.9521228073110983</v>
      </c>
    </row>
    <row r="7792" spans="1:8" x14ac:dyDescent="0.25">
      <c r="A7792" s="19" t="s">
        <v>90</v>
      </c>
      <c r="B7792" s="19" t="s">
        <v>91</v>
      </c>
      <c r="C7792" s="19" t="s">
        <v>76</v>
      </c>
      <c r="D7792" s="19" t="s">
        <v>240</v>
      </c>
      <c r="E7792" s="19" t="s">
        <v>241</v>
      </c>
      <c r="F7792" s="19" t="s">
        <v>102</v>
      </c>
      <c r="G7792" s="19" t="s">
        <v>103</v>
      </c>
      <c r="H7792" s="25">
        <v>1.5068448388281582E-3</v>
      </c>
    </row>
    <row r="7793" spans="1:8" x14ac:dyDescent="0.25">
      <c r="A7793" s="19" t="s">
        <v>90</v>
      </c>
      <c r="B7793" s="19" t="s">
        <v>91</v>
      </c>
      <c r="C7793" s="19" t="s">
        <v>76</v>
      </c>
      <c r="D7793" s="19" t="s">
        <v>240</v>
      </c>
      <c r="E7793" s="19" t="s">
        <v>241</v>
      </c>
      <c r="F7793" s="19" t="s">
        <v>110</v>
      </c>
      <c r="G7793" s="19" t="s">
        <v>111</v>
      </c>
      <c r="H7793" s="25">
        <v>3.858403070141813E-2</v>
      </c>
    </row>
    <row r="7794" spans="1:8" x14ac:dyDescent="0.25">
      <c r="A7794" s="19" t="s">
        <v>90</v>
      </c>
      <c r="B7794" s="19" t="s">
        <v>91</v>
      </c>
      <c r="C7794" s="19" t="s">
        <v>76</v>
      </c>
      <c r="D7794" s="19" t="s">
        <v>240</v>
      </c>
      <c r="E7794" s="19" t="s">
        <v>241</v>
      </c>
      <c r="F7794" s="19" t="s">
        <v>112</v>
      </c>
      <c r="G7794" s="19" t="s">
        <v>113</v>
      </c>
      <c r="H7794" s="25">
        <v>3.6130387191378706E-3</v>
      </c>
    </row>
    <row r="7795" spans="1:8" x14ac:dyDescent="0.25">
      <c r="A7795" s="19" t="s">
        <v>90</v>
      </c>
      <c r="B7795" s="19" t="s">
        <v>91</v>
      </c>
      <c r="C7795" s="19" t="s">
        <v>76</v>
      </c>
      <c r="D7795" s="19" t="s">
        <v>240</v>
      </c>
      <c r="E7795" s="19" t="s">
        <v>241</v>
      </c>
      <c r="F7795" s="19" t="s">
        <v>186</v>
      </c>
      <c r="G7795" s="19" t="s">
        <v>187</v>
      </c>
      <c r="H7795" s="25">
        <v>2.7537155845458365E-3</v>
      </c>
    </row>
    <row r="7796" spans="1:8" x14ac:dyDescent="0.25">
      <c r="A7796" s="19" t="s">
        <v>90</v>
      </c>
      <c r="B7796" s="19" t="s">
        <v>91</v>
      </c>
      <c r="C7796" s="19" t="s">
        <v>76</v>
      </c>
      <c r="D7796" s="19" t="s">
        <v>240</v>
      </c>
      <c r="E7796" s="19" t="s">
        <v>241</v>
      </c>
      <c r="F7796" s="19" t="s">
        <v>246</v>
      </c>
      <c r="G7796" s="19" t="s">
        <v>247</v>
      </c>
      <c r="H7796" s="25">
        <v>0.1257584644208681</v>
      </c>
    </row>
    <row r="7797" spans="1:8" x14ac:dyDescent="0.25">
      <c r="A7797" s="19" t="s">
        <v>90</v>
      </c>
      <c r="B7797" s="19" t="s">
        <v>91</v>
      </c>
      <c r="C7797" s="19" t="s">
        <v>76</v>
      </c>
      <c r="D7797" s="19" t="s">
        <v>240</v>
      </c>
      <c r="E7797" s="19" t="s">
        <v>241</v>
      </c>
      <c r="F7797" s="19" t="s">
        <v>190</v>
      </c>
      <c r="G7797" s="19" t="s">
        <v>191</v>
      </c>
      <c r="H7797" s="25">
        <v>2.3645516301184226E-3</v>
      </c>
    </row>
    <row r="7798" spans="1:8" x14ac:dyDescent="0.25">
      <c r="A7798" s="19" t="s">
        <v>90</v>
      </c>
      <c r="B7798" s="19" t="s">
        <v>91</v>
      </c>
      <c r="C7798" s="19" t="s">
        <v>76</v>
      </c>
      <c r="D7798" s="19" t="s">
        <v>240</v>
      </c>
      <c r="E7798" s="19" t="s">
        <v>241</v>
      </c>
      <c r="F7798" s="19" t="s">
        <v>192</v>
      </c>
      <c r="G7798" s="19" t="s">
        <v>193</v>
      </c>
      <c r="H7798" s="25">
        <v>2.7936207603576797E-3</v>
      </c>
    </row>
    <row r="7799" spans="1:8" x14ac:dyDescent="0.25">
      <c r="A7799" s="19" t="s">
        <v>90</v>
      </c>
      <c r="B7799" s="19" t="s">
        <v>91</v>
      </c>
      <c r="C7799" s="19" t="s">
        <v>76</v>
      </c>
      <c r="D7799" s="19" t="s">
        <v>240</v>
      </c>
      <c r="E7799" s="19" t="s">
        <v>241</v>
      </c>
      <c r="F7799" s="19" t="s">
        <v>194</v>
      </c>
      <c r="G7799" s="19" t="s">
        <v>195</v>
      </c>
      <c r="H7799" s="25">
        <v>0.31293055382440382</v>
      </c>
    </row>
    <row r="7800" spans="1:8" x14ac:dyDescent="0.25">
      <c r="A7800" s="19" t="s">
        <v>90</v>
      </c>
      <c r="B7800" s="19" t="s">
        <v>91</v>
      </c>
      <c r="C7800" s="19" t="s">
        <v>76</v>
      </c>
      <c r="D7800" s="19" t="s">
        <v>240</v>
      </c>
      <c r="E7800" s="19" t="s">
        <v>241</v>
      </c>
      <c r="F7800" s="19" t="s">
        <v>248</v>
      </c>
      <c r="G7800" s="19" t="s">
        <v>249</v>
      </c>
      <c r="H7800" s="25">
        <v>0.51527899013840728</v>
      </c>
    </row>
    <row r="7801" spans="1:8" x14ac:dyDescent="0.25">
      <c r="A7801" s="19" t="s">
        <v>90</v>
      </c>
      <c r="B7801" s="19" t="s">
        <v>91</v>
      </c>
      <c r="C7801" s="19" t="s">
        <v>76</v>
      </c>
      <c r="D7801" s="19" t="s">
        <v>240</v>
      </c>
      <c r="E7801" s="19" t="s">
        <v>241</v>
      </c>
      <c r="F7801" s="19" t="s">
        <v>232</v>
      </c>
      <c r="G7801" s="19" t="s">
        <v>233</v>
      </c>
      <c r="H7801" s="25">
        <v>0.11396585794033388</v>
      </c>
    </row>
    <row r="7802" spans="1:8" x14ac:dyDescent="0.25">
      <c r="A7802" s="19" t="s">
        <v>90</v>
      </c>
      <c r="B7802" s="19" t="s">
        <v>91</v>
      </c>
      <c r="C7802" s="19" t="s">
        <v>76</v>
      </c>
      <c r="D7802" s="19" t="s">
        <v>240</v>
      </c>
      <c r="E7802" s="19" t="s">
        <v>241</v>
      </c>
      <c r="F7802" s="19" t="s">
        <v>122</v>
      </c>
      <c r="G7802" s="19" t="s">
        <v>123</v>
      </c>
      <c r="H7802" s="25">
        <v>7.2398889796627701E-3</v>
      </c>
    </row>
    <row r="7803" spans="1:8" x14ac:dyDescent="0.25">
      <c r="A7803" s="19" t="s">
        <v>90</v>
      </c>
      <c r="B7803" s="19" t="s">
        <v>91</v>
      </c>
      <c r="C7803" s="19" t="s">
        <v>76</v>
      </c>
      <c r="D7803" s="19" t="s">
        <v>240</v>
      </c>
      <c r="E7803" s="19" t="s">
        <v>241</v>
      </c>
      <c r="F7803" s="19" t="s">
        <v>250</v>
      </c>
      <c r="G7803" s="19" t="s">
        <v>251</v>
      </c>
      <c r="H7803" s="25">
        <v>6.2922164712722909E-3</v>
      </c>
    </row>
    <row r="7804" spans="1:8" x14ac:dyDescent="0.25">
      <c r="A7804" s="19" t="s">
        <v>90</v>
      </c>
      <c r="B7804" s="19" t="s">
        <v>91</v>
      </c>
      <c r="C7804" s="19" t="s">
        <v>76</v>
      </c>
      <c r="D7804" s="19" t="s">
        <v>240</v>
      </c>
      <c r="E7804" s="19" t="s">
        <v>241</v>
      </c>
      <c r="F7804" s="19" t="s">
        <v>126</v>
      </c>
      <c r="G7804" s="19" t="s">
        <v>127</v>
      </c>
      <c r="H7804" s="25">
        <v>2.6781150376975222E-3</v>
      </c>
    </row>
    <row r="7805" spans="1:8" x14ac:dyDescent="0.25">
      <c r="A7805" s="19" t="s">
        <v>90</v>
      </c>
      <c r="B7805" s="19" t="s">
        <v>91</v>
      </c>
      <c r="C7805" s="19" t="s">
        <v>76</v>
      </c>
      <c r="D7805" s="19" t="s">
        <v>240</v>
      </c>
      <c r="E7805" s="19" t="s">
        <v>241</v>
      </c>
      <c r="F7805" s="19" t="s">
        <v>134</v>
      </c>
      <c r="G7805" s="19" t="s">
        <v>135</v>
      </c>
      <c r="H7805" s="25">
        <v>7.0498895638816499E-3</v>
      </c>
    </row>
    <row r="7806" spans="1:8" x14ac:dyDescent="0.25">
      <c r="A7806" s="19" t="s">
        <v>90</v>
      </c>
      <c r="B7806" s="19" t="s">
        <v>91</v>
      </c>
      <c r="C7806" s="19" t="s">
        <v>76</v>
      </c>
      <c r="D7806" s="19" t="s">
        <v>240</v>
      </c>
      <c r="E7806" s="19" t="s">
        <v>241</v>
      </c>
      <c r="F7806" s="19" t="s">
        <v>198</v>
      </c>
      <c r="G7806" s="19" t="s">
        <v>199</v>
      </c>
      <c r="H7806" s="25">
        <v>9.8536350922258029E-2</v>
      </c>
    </row>
    <row r="7807" spans="1:8" x14ac:dyDescent="0.25">
      <c r="A7807" s="19" t="s">
        <v>90</v>
      </c>
      <c r="B7807" s="19" t="s">
        <v>91</v>
      </c>
      <c r="C7807" s="19" t="s">
        <v>76</v>
      </c>
      <c r="D7807" s="19" t="s">
        <v>240</v>
      </c>
      <c r="E7807" s="19" t="s">
        <v>241</v>
      </c>
      <c r="F7807" s="19" t="s">
        <v>142</v>
      </c>
      <c r="G7807" s="19" t="s">
        <v>143</v>
      </c>
      <c r="H7807" s="25">
        <v>2.0170229631191229E-2</v>
      </c>
    </row>
    <row r="7808" spans="1:8" x14ac:dyDescent="0.25">
      <c r="A7808" s="19" t="s">
        <v>90</v>
      </c>
      <c r="B7808" s="19" t="s">
        <v>91</v>
      </c>
      <c r="C7808" s="19" t="s">
        <v>76</v>
      </c>
      <c r="D7808" s="19" t="s">
        <v>240</v>
      </c>
      <c r="E7808" s="19" t="s">
        <v>241</v>
      </c>
      <c r="F7808" s="19" t="s">
        <v>150</v>
      </c>
      <c r="G7808" s="19" t="s">
        <v>151</v>
      </c>
      <c r="H7808" s="25">
        <v>0.82753907110580782</v>
      </c>
    </row>
    <row r="7809" spans="1:8" x14ac:dyDescent="0.25">
      <c r="A7809" s="19" t="s">
        <v>90</v>
      </c>
      <c r="B7809" s="19" t="s">
        <v>91</v>
      </c>
      <c r="C7809" s="19" t="s">
        <v>76</v>
      </c>
      <c r="D7809" s="19" t="s">
        <v>240</v>
      </c>
      <c r="E7809" s="19" t="s">
        <v>241</v>
      </c>
      <c r="F7809" s="19" t="s">
        <v>252</v>
      </c>
      <c r="G7809" s="19" t="s">
        <v>253</v>
      </c>
      <c r="H7809" s="25">
        <v>1.6518006970533052E-3</v>
      </c>
    </row>
    <row r="7810" spans="1:8" x14ac:dyDescent="0.25">
      <c r="A7810" s="19" t="s">
        <v>90</v>
      </c>
      <c r="B7810" s="19" t="s">
        <v>91</v>
      </c>
      <c r="C7810" s="19" t="s">
        <v>76</v>
      </c>
      <c r="D7810" s="19" t="s">
        <v>240</v>
      </c>
      <c r="E7810" s="19" t="s">
        <v>241</v>
      </c>
      <c r="F7810" s="19" t="s">
        <v>152</v>
      </c>
      <c r="G7810" s="19" t="s">
        <v>153</v>
      </c>
      <c r="H7810" s="25">
        <v>1.3135726009868405</v>
      </c>
    </row>
    <row r="7811" spans="1:8" x14ac:dyDescent="0.25">
      <c r="A7811" s="19" t="s">
        <v>90</v>
      </c>
      <c r="B7811" s="19" t="s">
        <v>91</v>
      </c>
      <c r="C7811" s="19" t="s">
        <v>76</v>
      </c>
      <c r="D7811" s="19" t="s">
        <v>240</v>
      </c>
      <c r="E7811" s="19" t="s">
        <v>241</v>
      </c>
      <c r="F7811" s="19" t="s">
        <v>154</v>
      </c>
      <c r="G7811" s="19" t="s">
        <v>155</v>
      </c>
      <c r="H7811" s="25">
        <v>0.15223920182988415</v>
      </c>
    </row>
    <row r="7812" spans="1:8" x14ac:dyDescent="0.25">
      <c r="A7812" s="19" t="s">
        <v>90</v>
      </c>
      <c r="B7812" s="19" t="s">
        <v>91</v>
      </c>
      <c r="C7812" s="19" t="s">
        <v>76</v>
      </c>
      <c r="D7812" s="19" t="s">
        <v>240</v>
      </c>
      <c r="E7812" s="19" t="s">
        <v>241</v>
      </c>
      <c r="F7812" s="19" t="s">
        <v>158</v>
      </c>
      <c r="G7812" s="19" t="s">
        <v>159</v>
      </c>
      <c r="H7812" s="25">
        <v>4.9297230162789372E-4</v>
      </c>
    </row>
    <row r="7813" spans="1:8" x14ac:dyDescent="0.25">
      <c r="A7813" s="19" t="s">
        <v>90</v>
      </c>
      <c r="B7813" s="19" t="s">
        <v>91</v>
      </c>
      <c r="C7813" s="19" t="s">
        <v>76</v>
      </c>
      <c r="D7813" s="19" t="s">
        <v>240</v>
      </c>
      <c r="E7813" s="19" t="s">
        <v>241</v>
      </c>
      <c r="F7813" s="19" t="s">
        <v>254</v>
      </c>
      <c r="G7813" s="19" t="s">
        <v>255</v>
      </c>
      <c r="H7813" s="25">
        <v>8.2036123424478913E-2</v>
      </c>
    </row>
    <row r="7814" spans="1:8" x14ac:dyDescent="0.25">
      <c r="A7814" s="19" t="s">
        <v>90</v>
      </c>
      <c r="B7814" s="19" t="s">
        <v>91</v>
      </c>
      <c r="C7814" s="19" t="s">
        <v>76</v>
      </c>
      <c r="D7814" s="19" t="s">
        <v>240</v>
      </c>
      <c r="E7814" s="19" t="s">
        <v>241</v>
      </c>
      <c r="F7814" s="19" t="s">
        <v>162</v>
      </c>
      <c r="G7814" s="19" t="s">
        <v>163</v>
      </c>
      <c r="H7814" s="25">
        <v>7.0115888691062833E-2</v>
      </c>
    </row>
    <row r="7815" spans="1:8" x14ac:dyDescent="0.25">
      <c r="A7815" s="19" t="s">
        <v>90</v>
      </c>
      <c r="B7815" s="19" t="s">
        <v>91</v>
      </c>
      <c r="C7815" s="19" t="s">
        <v>76</v>
      </c>
      <c r="D7815" s="19" t="s">
        <v>240</v>
      </c>
      <c r="E7815" s="19" t="s">
        <v>241</v>
      </c>
      <c r="F7815" s="19" t="s">
        <v>256</v>
      </c>
      <c r="G7815" s="19" t="s">
        <v>257</v>
      </c>
      <c r="H7815" s="25">
        <v>0.13366685542839779</v>
      </c>
    </row>
    <row r="7816" spans="1:8" x14ac:dyDescent="0.25">
      <c r="A7816" s="19" t="s">
        <v>90</v>
      </c>
      <c r="B7816" s="19" t="s">
        <v>91</v>
      </c>
      <c r="C7816" s="19" t="s">
        <v>76</v>
      </c>
      <c r="D7816" s="19" t="s">
        <v>258</v>
      </c>
      <c r="E7816" s="19" t="s">
        <v>259</v>
      </c>
      <c r="F7816" s="19" t="s">
        <v>242</v>
      </c>
      <c r="G7816" s="19" t="s">
        <v>243</v>
      </c>
      <c r="H7816" s="25">
        <v>3.8892760883972367E-3</v>
      </c>
    </row>
    <row r="7817" spans="1:8" x14ac:dyDescent="0.25">
      <c r="A7817" s="19" t="s">
        <v>90</v>
      </c>
      <c r="B7817" s="19" t="s">
        <v>91</v>
      </c>
      <c r="C7817" s="19" t="s">
        <v>76</v>
      </c>
      <c r="D7817" s="19" t="s">
        <v>258</v>
      </c>
      <c r="E7817" s="19" t="s">
        <v>259</v>
      </c>
      <c r="F7817" s="19" t="s">
        <v>410</v>
      </c>
      <c r="G7817" s="19" t="s">
        <v>411</v>
      </c>
      <c r="H7817" s="25">
        <v>0.23688322126423245</v>
      </c>
    </row>
    <row r="7818" spans="1:8" x14ac:dyDescent="0.25">
      <c r="A7818" s="19" t="s">
        <v>90</v>
      </c>
      <c r="B7818" s="19" t="s">
        <v>91</v>
      </c>
      <c r="C7818" s="19" t="s">
        <v>76</v>
      </c>
      <c r="D7818" s="19" t="s">
        <v>258</v>
      </c>
      <c r="E7818" s="19" t="s">
        <v>259</v>
      </c>
      <c r="F7818" s="19" t="s">
        <v>166</v>
      </c>
      <c r="G7818" s="19" t="s">
        <v>167</v>
      </c>
      <c r="H7818" s="25">
        <v>3.7643323244680201E-5</v>
      </c>
    </row>
    <row r="7819" spans="1:8" x14ac:dyDescent="0.25">
      <c r="A7819" s="19" t="s">
        <v>90</v>
      </c>
      <c r="B7819" s="19" t="s">
        <v>91</v>
      </c>
      <c r="C7819" s="19" t="s">
        <v>76</v>
      </c>
      <c r="D7819" s="19" t="s">
        <v>258</v>
      </c>
      <c r="E7819" s="19" t="s">
        <v>259</v>
      </c>
      <c r="F7819" s="19" t="s">
        <v>244</v>
      </c>
      <c r="G7819" s="19" t="s">
        <v>245</v>
      </c>
      <c r="H7819" s="25">
        <v>1.8235694709600448E-3</v>
      </c>
    </row>
    <row r="7820" spans="1:8" x14ac:dyDescent="0.25">
      <c r="A7820" s="19" t="s">
        <v>90</v>
      </c>
      <c r="B7820" s="19" t="s">
        <v>91</v>
      </c>
      <c r="C7820" s="19" t="s">
        <v>76</v>
      </c>
      <c r="D7820" s="19" t="s">
        <v>258</v>
      </c>
      <c r="E7820" s="19" t="s">
        <v>259</v>
      </c>
      <c r="F7820" s="19" t="s">
        <v>98</v>
      </c>
      <c r="G7820" s="19" t="s">
        <v>99</v>
      </c>
      <c r="H7820" s="25">
        <v>1.3723929171710276E-3</v>
      </c>
    </row>
    <row r="7821" spans="1:8" x14ac:dyDescent="0.25">
      <c r="A7821" s="19" t="s">
        <v>90</v>
      </c>
      <c r="B7821" s="19" t="s">
        <v>91</v>
      </c>
      <c r="C7821" s="19" t="s">
        <v>76</v>
      </c>
      <c r="D7821" s="19" t="s">
        <v>258</v>
      </c>
      <c r="E7821" s="19" t="s">
        <v>259</v>
      </c>
      <c r="F7821" s="19" t="s">
        <v>168</v>
      </c>
      <c r="G7821" s="19" t="s">
        <v>169</v>
      </c>
      <c r="H7821" s="25">
        <v>0.28049513653785429</v>
      </c>
    </row>
    <row r="7822" spans="1:8" x14ac:dyDescent="0.25">
      <c r="A7822" s="19" t="s">
        <v>90</v>
      </c>
      <c r="B7822" s="19" t="s">
        <v>91</v>
      </c>
      <c r="C7822" s="19" t="s">
        <v>76</v>
      </c>
      <c r="D7822" s="19" t="s">
        <v>258</v>
      </c>
      <c r="E7822" s="19" t="s">
        <v>259</v>
      </c>
      <c r="F7822" s="19" t="s">
        <v>172</v>
      </c>
      <c r="G7822" s="19" t="s">
        <v>173</v>
      </c>
      <c r="H7822" s="25">
        <v>4.9301336965217946E-4</v>
      </c>
    </row>
    <row r="7823" spans="1:8" x14ac:dyDescent="0.25">
      <c r="A7823" s="19" t="s">
        <v>90</v>
      </c>
      <c r="B7823" s="19" t="s">
        <v>91</v>
      </c>
      <c r="C7823" s="19" t="s">
        <v>76</v>
      </c>
      <c r="D7823" s="19" t="s">
        <v>258</v>
      </c>
      <c r="E7823" s="19" t="s">
        <v>259</v>
      </c>
      <c r="F7823" s="19" t="s">
        <v>100</v>
      </c>
      <c r="G7823" s="19" t="s">
        <v>101</v>
      </c>
      <c r="H7823" s="25">
        <v>1.4505277254005655E-2</v>
      </c>
    </row>
    <row r="7824" spans="1:8" x14ac:dyDescent="0.25">
      <c r="A7824" s="19" t="s">
        <v>90</v>
      </c>
      <c r="B7824" s="19" t="s">
        <v>91</v>
      </c>
      <c r="C7824" s="19" t="s">
        <v>76</v>
      </c>
      <c r="D7824" s="19" t="s">
        <v>258</v>
      </c>
      <c r="E7824" s="19" t="s">
        <v>259</v>
      </c>
      <c r="F7824" s="19" t="s">
        <v>108</v>
      </c>
      <c r="G7824" s="19" t="s">
        <v>109</v>
      </c>
      <c r="H7824" s="25">
        <v>5.0767122151224194E-4</v>
      </c>
    </row>
    <row r="7825" spans="1:8" x14ac:dyDescent="0.25">
      <c r="A7825" s="19" t="s">
        <v>90</v>
      </c>
      <c r="B7825" s="19" t="s">
        <v>91</v>
      </c>
      <c r="C7825" s="19" t="s">
        <v>76</v>
      </c>
      <c r="D7825" s="19" t="s">
        <v>258</v>
      </c>
      <c r="E7825" s="19" t="s">
        <v>259</v>
      </c>
      <c r="F7825" s="19" t="s">
        <v>110</v>
      </c>
      <c r="G7825" s="19" t="s">
        <v>111</v>
      </c>
      <c r="H7825" s="25">
        <v>4.1523706807622225E-3</v>
      </c>
    </row>
    <row r="7826" spans="1:8" x14ac:dyDescent="0.25">
      <c r="A7826" s="19" t="s">
        <v>90</v>
      </c>
      <c r="B7826" s="19" t="s">
        <v>91</v>
      </c>
      <c r="C7826" s="19" t="s">
        <v>76</v>
      </c>
      <c r="D7826" s="19" t="s">
        <v>258</v>
      </c>
      <c r="E7826" s="19" t="s">
        <v>259</v>
      </c>
      <c r="F7826" s="19" t="s">
        <v>118</v>
      </c>
      <c r="G7826" s="19" t="s">
        <v>119</v>
      </c>
      <c r="H7826" s="25">
        <v>3.9239111113316596E-3</v>
      </c>
    </row>
    <row r="7827" spans="1:8" x14ac:dyDescent="0.25">
      <c r="A7827" s="19" t="s">
        <v>90</v>
      </c>
      <c r="B7827" s="19" t="s">
        <v>91</v>
      </c>
      <c r="C7827" s="19" t="s">
        <v>76</v>
      </c>
      <c r="D7827" s="19" t="s">
        <v>258</v>
      </c>
      <c r="E7827" s="19" t="s">
        <v>259</v>
      </c>
      <c r="F7827" s="19" t="s">
        <v>184</v>
      </c>
      <c r="G7827" s="19" t="s">
        <v>185</v>
      </c>
      <c r="H7827" s="25">
        <v>1.4791642686981072E-3</v>
      </c>
    </row>
    <row r="7828" spans="1:8" x14ac:dyDescent="0.25">
      <c r="A7828" s="19" t="s">
        <v>90</v>
      </c>
      <c r="B7828" s="19" t="s">
        <v>91</v>
      </c>
      <c r="C7828" s="19" t="s">
        <v>76</v>
      </c>
      <c r="D7828" s="19" t="s">
        <v>258</v>
      </c>
      <c r="E7828" s="19" t="s">
        <v>259</v>
      </c>
      <c r="F7828" s="19" t="s">
        <v>186</v>
      </c>
      <c r="G7828" s="19" t="s">
        <v>187</v>
      </c>
      <c r="H7828" s="25">
        <v>3.2313835287774595E-4</v>
      </c>
    </row>
    <row r="7829" spans="1:8" x14ac:dyDescent="0.25">
      <c r="A7829" s="19" t="s">
        <v>90</v>
      </c>
      <c r="B7829" s="19" t="s">
        <v>91</v>
      </c>
      <c r="C7829" s="19" t="s">
        <v>76</v>
      </c>
      <c r="D7829" s="19" t="s">
        <v>258</v>
      </c>
      <c r="E7829" s="19" t="s">
        <v>259</v>
      </c>
      <c r="F7829" s="19" t="s">
        <v>190</v>
      </c>
      <c r="G7829" s="19" t="s">
        <v>191</v>
      </c>
      <c r="H7829" s="25">
        <v>2.739058021625256E-4</v>
      </c>
    </row>
    <row r="7830" spans="1:8" x14ac:dyDescent="0.25">
      <c r="A7830" s="19" t="s">
        <v>90</v>
      </c>
      <c r="B7830" s="19" t="s">
        <v>91</v>
      </c>
      <c r="C7830" s="19" t="s">
        <v>76</v>
      </c>
      <c r="D7830" s="19" t="s">
        <v>258</v>
      </c>
      <c r="E7830" s="19" t="s">
        <v>259</v>
      </c>
      <c r="F7830" s="19" t="s">
        <v>232</v>
      </c>
      <c r="G7830" s="19" t="s">
        <v>233</v>
      </c>
      <c r="H7830" s="25">
        <v>1.0931309970460901E-2</v>
      </c>
    </row>
    <row r="7831" spans="1:8" x14ac:dyDescent="0.25">
      <c r="A7831" s="19" t="s">
        <v>90</v>
      </c>
      <c r="B7831" s="19" t="s">
        <v>91</v>
      </c>
      <c r="C7831" s="19" t="s">
        <v>76</v>
      </c>
      <c r="D7831" s="19" t="s">
        <v>258</v>
      </c>
      <c r="E7831" s="19" t="s">
        <v>259</v>
      </c>
      <c r="F7831" s="19" t="s">
        <v>122</v>
      </c>
      <c r="G7831" s="19" t="s">
        <v>123</v>
      </c>
      <c r="H7831" s="25">
        <v>8.1847427799365384E-4</v>
      </c>
    </row>
    <row r="7832" spans="1:8" x14ac:dyDescent="0.25">
      <c r="A7832" s="19" t="s">
        <v>90</v>
      </c>
      <c r="B7832" s="19" t="s">
        <v>91</v>
      </c>
      <c r="C7832" s="19" t="s">
        <v>76</v>
      </c>
      <c r="D7832" s="19" t="s">
        <v>258</v>
      </c>
      <c r="E7832" s="19" t="s">
        <v>259</v>
      </c>
      <c r="F7832" s="19" t="s">
        <v>126</v>
      </c>
      <c r="G7832" s="19" t="s">
        <v>127</v>
      </c>
      <c r="H7832" s="25">
        <v>3.2627322252039715E-4</v>
      </c>
    </row>
    <row r="7833" spans="1:8" x14ac:dyDescent="0.25">
      <c r="A7833" s="19" t="s">
        <v>90</v>
      </c>
      <c r="B7833" s="19" t="s">
        <v>91</v>
      </c>
      <c r="C7833" s="19" t="s">
        <v>76</v>
      </c>
      <c r="D7833" s="19" t="s">
        <v>258</v>
      </c>
      <c r="E7833" s="19" t="s">
        <v>259</v>
      </c>
      <c r="F7833" s="19" t="s">
        <v>128</v>
      </c>
      <c r="G7833" s="19" t="s">
        <v>129</v>
      </c>
      <c r="H7833" s="25">
        <v>1.3305858704113758E-3</v>
      </c>
    </row>
    <row r="7834" spans="1:8" x14ac:dyDescent="0.25">
      <c r="A7834" s="19" t="s">
        <v>90</v>
      </c>
      <c r="B7834" s="19" t="s">
        <v>91</v>
      </c>
      <c r="C7834" s="19" t="s">
        <v>76</v>
      </c>
      <c r="D7834" s="19" t="s">
        <v>258</v>
      </c>
      <c r="E7834" s="19" t="s">
        <v>259</v>
      </c>
      <c r="F7834" s="19" t="s">
        <v>134</v>
      </c>
      <c r="G7834" s="19" t="s">
        <v>135</v>
      </c>
      <c r="H7834" s="25">
        <v>7.4691221769139645E-4</v>
      </c>
    </row>
    <row r="7835" spans="1:8" x14ac:dyDescent="0.25">
      <c r="A7835" s="19" t="s">
        <v>90</v>
      </c>
      <c r="B7835" s="19" t="s">
        <v>91</v>
      </c>
      <c r="C7835" s="19" t="s">
        <v>76</v>
      </c>
      <c r="D7835" s="19" t="s">
        <v>258</v>
      </c>
      <c r="E7835" s="19" t="s">
        <v>259</v>
      </c>
      <c r="F7835" s="19" t="s">
        <v>260</v>
      </c>
      <c r="G7835" s="19" t="s">
        <v>261</v>
      </c>
      <c r="H7835" s="25">
        <v>9.3098357601446575E-4</v>
      </c>
    </row>
    <row r="7836" spans="1:8" x14ac:dyDescent="0.25">
      <c r="A7836" s="19" t="s">
        <v>90</v>
      </c>
      <c r="B7836" s="19" t="s">
        <v>91</v>
      </c>
      <c r="C7836" s="19" t="s">
        <v>76</v>
      </c>
      <c r="D7836" s="19" t="s">
        <v>258</v>
      </c>
      <c r="E7836" s="19" t="s">
        <v>259</v>
      </c>
      <c r="F7836" s="19" t="s">
        <v>198</v>
      </c>
      <c r="G7836" s="19" t="s">
        <v>199</v>
      </c>
      <c r="H7836" s="25">
        <v>1.2355166956689067E-2</v>
      </c>
    </row>
    <row r="7837" spans="1:8" x14ac:dyDescent="0.25">
      <c r="A7837" s="19" t="s">
        <v>90</v>
      </c>
      <c r="B7837" s="19" t="s">
        <v>91</v>
      </c>
      <c r="C7837" s="19" t="s">
        <v>76</v>
      </c>
      <c r="D7837" s="19" t="s">
        <v>258</v>
      </c>
      <c r="E7837" s="19" t="s">
        <v>259</v>
      </c>
      <c r="F7837" s="19" t="s">
        <v>142</v>
      </c>
      <c r="G7837" s="19" t="s">
        <v>143</v>
      </c>
      <c r="H7837" s="25">
        <v>1.3068422993765471E-3</v>
      </c>
    </row>
    <row r="7838" spans="1:8" x14ac:dyDescent="0.25">
      <c r="A7838" s="19" t="s">
        <v>90</v>
      </c>
      <c r="B7838" s="19" t="s">
        <v>91</v>
      </c>
      <c r="C7838" s="19" t="s">
        <v>76</v>
      </c>
      <c r="D7838" s="19" t="s">
        <v>258</v>
      </c>
      <c r="E7838" s="19" t="s">
        <v>259</v>
      </c>
      <c r="F7838" s="19" t="s">
        <v>144</v>
      </c>
      <c r="G7838" s="19" t="s">
        <v>145</v>
      </c>
      <c r="H7838" s="25">
        <v>8.7841360364582753E-3</v>
      </c>
    </row>
    <row r="7839" spans="1:8" x14ac:dyDescent="0.25">
      <c r="A7839" s="19" t="s">
        <v>90</v>
      </c>
      <c r="B7839" s="19" t="s">
        <v>91</v>
      </c>
      <c r="C7839" s="19" t="s">
        <v>76</v>
      </c>
      <c r="D7839" s="19" t="s">
        <v>258</v>
      </c>
      <c r="E7839" s="19" t="s">
        <v>259</v>
      </c>
      <c r="F7839" s="19" t="s">
        <v>146</v>
      </c>
      <c r="G7839" s="19" t="s">
        <v>147</v>
      </c>
      <c r="H7839" s="25">
        <v>8.8754013470458562E-4</v>
      </c>
    </row>
    <row r="7840" spans="1:8" x14ac:dyDescent="0.25">
      <c r="A7840" s="19" t="s">
        <v>90</v>
      </c>
      <c r="B7840" s="19" t="s">
        <v>91</v>
      </c>
      <c r="C7840" s="19" t="s">
        <v>76</v>
      </c>
      <c r="D7840" s="19" t="s">
        <v>258</v>
      </c>
      <c r="E7840" s="19" t="s">
        <v>259</v>
      </c>
      <c r="F7840" s="19" t="s">
        <v>150</v>
      </c>
      <c r="G7840" s="19" t="s">
        <v>151</v>
      </c>
      <c r="H7840" s="25">
        <v>2.605420896722087E-3</v>
      </c>
    </row>
    <row r="7841" spans="1:8" x14ac:dyDescent="0.25">
      <c r="A7841" s="19" t="s">
        <v>90</v>
      </c>
      <c r="B7841" s="19" t="s">
        <v>91</v>
      </c>
      <c r="C7841" s="19" t="s">
        <v>76</v>
      </c>
      <c r="D7841" s="19" t="s">
        <v>258</v>
      </c>
      <c r="E7841" s="19" t="s">
        <v>259</v>
      </c>
      <c r="F7841" s="19" t="s">
        <v>152</v>
      </c>
      <c r="G7841" s="19" t="s">
        <v>153</v>
      </c>
      <c r="H7841" s="25">
        <v>0.15430373907158315</v>
      </c>
    </row>
    <row r="7842" spans="1:8" x14ac:dyDescent="0.25">
      <c r="A7842" s="19" t="s">
        <v>90</v>
      </c>
      <c r="B7842" s="19" t="s">
        <v>91</v>
      </c>
      <c r="C7842" s="19" t="s">
        <v>76</v>
      </c>
      <c r="D7842" s="19" t="s">
        <v>258</v>
      </c>
      <c r="E7842" s="19" t="s">
        <v>259</v>
      </c>
      <c r="F7842" s="19" t="s">
        <v>262</v>
      </c>
      <c r="G7842" s="19" t="s">
        <v>263</v>
      </c>
      <c r="H7842" s="25">
        <v>1.1518897570753181E-2</v>
      </c>
    </row>
    <row r="7843" spans="1:8" x14ac:dyDescent="0.25">
      <c r="A7843" s="19" t="s">
        <v>90</v>
      </c>
      <c r="B7843" s="19" t="s">
        <v>91</v>
      </c>
      <c r="C7843" s="19" t="s">
        <v>76</v>
      </c>
      <c r="D7843" s="19" t="s">
        <v>258</v>
      </c>
      <c r="E7843" s="19" t="s">
        <v>259</v>
      </c>
      <c r="F7843" s="19" t="s">
        <v>158</v>
      </c>
      <c r="G7843" s="19" t="s">
        <v>159</v>
      </c>
      <c r="H7843" s="25">
        <v>5.8240355323505019E-5</v>
      </c>
    </row>
    <row r="7844" spans="1:8" x14ac:dyDescent="0.25">
      <c r="A7844" s="19" t="s">
        <v>90</v>
      </c>
      <c r="B7844" s="19" t="s">
        <v>91</v>
      </c>
      <c r="C7844" s="19" t="s">
        <v>76</v>
      </c>
      <c r="D7844" s="19" t="s">
        <v>258</v>
      </c>
      <c r="E7844" s="19" t="s">
        <v>259</v>
      </c>
      <c r="F7844" s="19" t="s">
        <v>162</v>
      </c>
      <c r="G7844" s="19" t="s">
        <v>163</v>
      </c>
      <c r="H7844" s="25">
        <v>9.1029806801604315E-3</v>
      </c>
    </row>
    <row r="7845" spans="1:8" x14ac:dyDescent="0.25">
      <c r="A7845" s="19" t="s">
        <v>90</v>
      </c>
      <c r="B7845" s="19" t="s">
        <v>91</v>
      </c>
      <c r="C7845" s="19" t="s">
        <v>76</v>
      </c>
      <c r="D7845" s="19" t="s">
        <v>258</v>
      </c>
      <c r="E7845" s="19" t="s">
        <v>259</v>
      </c>
      <c r="F7845" s="19" t="s">
        <v>200</v>
      </c>
      <c r="G7845" s="19" t="s">
        <v>201</v>
      </c>
      <c r="H7845" s="25">
        <v>3.428262706858076E-3</v>
      </c>
    </row>
    <row r="7846" spans="1:8" x14ac:dyDescent="0.25">
      <c r="A7846" s="19" t="s">
        <v>90</v>
      </c>
      <c r="B7846" s="19" t="s">
        <v>91</v>
      </c>
      <c r="C7846" s="19" t="s">
        <v>76</v>
      </c>
      <c r="D7846" s="19" t="s">
        <v>258</v>
      </c>
      <c r="E7846" s="19" t="s">
        <v>259</v>
      </c>
      <c r="F7846" s="19" t="s">
        <v>256</v>
      </c>
      <c r="G7846" s="19" t="s">
        <v>257</v>
      </c>
      <c r="H7846" s="25">
        <v>1.8390957617769873E-2</v>
      </c>
    </row>
    <row r="7847" spans="1:8" x14ac:dyDescent="0.25">
      <c r="A7847" s="19" t="s">
        <v>90</v>
      </c>
      <c r="B7847" s="19" t="s">
        <v>91</v>
      </c>
      <c r="C7847" s="19" t="s">
        <v>76</v>
      </c>
      <c r="D7847" s="19" t="s">
        <v>264</v>
      </c>
      <c r="E7847" s="19" t="s">
        <v>265</v>
      </c>
      <c r="F7847" s="19" t="s">
        <v>94</v>
      </c>
      <c r="G7847" s="19" t="s">
        <v>95</v>
      </c>
      <c r="H7847" s="25">
        <v>4.6231568071061404E-3</v>
      </c>
    </row>
    <row r="7848" spans="1:8" x14ac:dyDescent="0.25">
      <c r="A7848" s="19" t="s">
        <v>90</v>
      </c>
      <c r="B7848" s="19" t="s">
        <v>91</v>
      </c>
      <c r="C7848" s="19" t="s">
        <v>76</v>
      </c>
      <c r="D7848" s="19" t="s">
        <v>264</v>
      </c>
      <c r="E7848" s="19" t="s">
        <v>265</v>
      </c>
      <c r="F7848" s="19" t="s">
        <v>410</v>
      </c>
      <c r="G7848" s="19" t="s">
        <v>411</v>
      </c>
      <c r="H7848" s="25">
        <v>0.88153879193072893</v>
      </c>
    </row>
    <row r="7849" spans="1:8" x14ac:dyDescent="0.25">
      <c r="A7849" s="19" t="s">
        <v>90</v>
      </c>
      <c r="B7849" s="19" t="s">
        <v>91</v>
      </c>
      <c r="C7849" s="19" t="s">
        <v>76</v>
      </c>
      <c r="D7849" s="19" t="s">
        <v>264</v>
      </c>
      <c r="E7849" s="19" t="s">
        <v>265</v>
      </c>
      <c r="F7849" s="19" t="s">
        <v>166</v>
      </c>
      <c r="G7849" s="19" t="s">
        <v>167</v>
      </c>
      <c r="H7849" s="25">
        <v>9.8038929131498328E-5</v>
      </c>
    </row>
    <row r="7850" spans="1:8" x14ac:dyDescent="0.25">
      <c r="A7850" s="19" t="s">
        <v>90</v>
      </c>
      <c r="B7850" s="19" t="s">
        <v>91</v>
      </c>
      <c r="C7850" s="19" t="s">
        <v>76</v>
      </c>
      <c r="D7850" s="19" t="s">
        <v>264</v>
      </c>
      <c r="E7850" s="19" t="s">
        <v>265</v>
      </c>
      <c r="F7850" s="19" t="s">
        <v>178</v>
      </c>
      <c r="G7850" s="19" t="s">
        <v>179</v>
      </c>
      <c r="H7850" s="25">
        <v>2.4163590468526388E-3</v>
      </c>
    </row>
    <row r="7851" spans="1:8" x14ac:dyDescent="0.25">
      <c r="A7851" s="19" t="s">
        <v>90</v>
      </c>
      <c r="B7851" s="19" t="s">
        <v>91</v>
      </c>
      <c r="C7851" s="19" t="s">
        <v>76</v>
      </c>
      <c r="D7851" s="19" t="s">
        <v>264</v>
      </c>
      <c r="E7851" s="19" t="s">
        <v>265</v>
      </c>
      <c r="F7851" s="19" t="s">
        <v>266</v>
      </c>
      <c r="G7851" s="19" t="s">
        <v>267</v>
      </c>
      <c r="H7851" s="25">
        <v>4.7894510601181412E-4</v>
      </c>
    </row>
    <row r="7852" spans="1:8" x14ac:dyDescent="0.25">
      <c r="A7852" s="19" t="s">
        <v>90</v>
      </c>
      <c r="B7852" s="19" t="s">
        <v>91</v>
      </c>
      <c r="C7852" s="19" t="s">
        <v>76</v>
      </c>
      <c r="D7852" s="19" t="s">
        <v>264</v>
      </c>
      <c r="E7852" s="19" t="s">
        <v>265</v>
      </c>
      <c r="F7852" s="19" t="s">
        <v>96</v>
      </c>
      <c r="G7852" s="19" t="s">
        <v>97</v>
      </c>
      <c r="H7852" s="25">
        <v>2.1751764260972716E-3</v>
      </c>
    </row>
    <row r="7853" spans="1:8" x14ac:dyDescent="0.25">
      <c r="A7853" s="19" t="s">
        <v>90</v>
      </c>
      <c r="B7853" s="19" t="s">
        <v>91</v>
      </c>
      <c r="C7853" s="19" t="s">
        <v>76</v>
      </c>
      <c r="D7853" s="19" t="s">
        <v>264</v>
      </c>
      <c r="E7853" s="19" t="s">
        <v>265</v>
      </c>
      <c r="F7853" s="19" t="s">
        <v>180</v>
      </c>
      <c r="G7853" s="19" t="s">
        <v>181</v>
      </c>
      <c r="H7853" s="25">
        <v>3.220779943885957E-4</v>
      </c>
    </row>
    <row r="7854" spans="1:8" x14ac:dyDescent="0.25">
      <c r="A7854" s="19" t="s">
        <v>90</v>
      </c>
      <c r="B7854" s="19" t="s">
        <v>91</v>
      </c>
      <c r="C7854" s="19" t="s">
        <v>76</v>
      </c>
      <c r="D7854" s="19" t="s">
        <v>264</v>
      </c>
      <c r="E7854" s="19" t="s">
        <v>265</v>
      </c>
      <c r="F7854" s="19" t="s">
        <v>98</v>
      </c>
      <c r="G7854" s="19" t="s">
        <v>99</v>
      </c>
      <c r="H7854" s="25">
        <v>1.6983767029666761E-3</v>
      </c>
    </row>
    <row r="7855" spans="1:8" x14ac:dyDescent="0.25">
      <c r="A7855" s="19" t="s">
        <v>90</v>
      </c>
      <c r="B7855" s="19" t="s">
        <v>91</v>
      </c>
      <c r="C7855" s="19" t="s">
        <v>76</v>
      </c>
      <c r="D7855" s="19" t="s">
        <v>264</v>
      </c>
      <c r="E7855" s="19" t="s">
        <v>265</v>
      </c>
      <c r="F7855" s="19" t="s">
        <v>168</v>
      </c>
      <c r="G7855" s="19" t="s">
        <v>169</v>
      </c>
      <c r="H7855" s="25">
        <v>1.1906519662639006</v>
      </c>
    </row>
    <row r="7856" spans="1:8" x14ac:dyDescent="0.25">
      <c r="A7856" s="19" t="s">
        <v>90</v>
      </c>
      <c r="B7856" s="19" t="s">
        <v>91</v>
      </c>
      <c r="C7856" s="19" t="s">
        <v>76</v>
      </c>
      <c r="D7856" s="19" t="s">
        <v>264</v>
      </c>
      <c r="E7856" s="19" t="s">
        <v>265</v>
      </c>
      <c r="F7856" s="19" t="s">
        <v>170</v>
      </c>
      <c r="G7856" s="19" t="s">
        <v>171</v>
      </c>
      <c r="H7856" s="25">
        <v>7.7795487083643393E-3</v>
      </c>
    </row>
    <row r="7857" spans="1:8" x14ac:dyDescent="0.25">
      <c r="A7857" s="19" t="s">
        <v>90</v>
      </c>
      <c r="B7857" s="19" t="s">
        <v>91</v>
      </c>
      <c r="C7857" s="19" t="s">
        <v>76</v>
      </c>
      <c r="D7857" s="19" t="s">
        <v>264</v>
      </c>
      <c r="E7857" s="19" t="s">
        <v>265</v>
      </c>
      <c r="F7857" s="19" t="s">
        <v>172</v>
      </c>
      <c r="G7857" s="19" t="s">
        <v>173</v>
      </c>
      <c r="H7857" s="25">
        <v>1.3678005158392812E-3</v>
      </c>
    </row>
    <row r="7858" spans="1:8" x14ac:dyDescent="0.25">
      <c r="A7858" s="19" t="s">
        <v>90</v>
      </c>
      <c r="B7858" s="19" t="s">
        <v>91</v>
      </c>
      <c r="C7858" s="19" t="s">
        <v>76</v>
      </c>
      <c r="D7858" s="19" t="s">
        <v>264</v>
      </c>
      <c r="E7858" s="19" t="s">
        <v>265</v>
      </c>
      <c r="F7858" s="19" t="s">
        <v>100</v>
      </c>
      <c r="G7858" s="19" t="s">
        <v>101</v>
      </c>
      <c r="H7858" s="25">
        <v>3.7125126315734731E-2</v>
      </c>
    </row>
    <row r="7859" spans="1:8" x14ac:dyDescent="0.25">
      <c r="A7859" s="19" t="s">
        <v>90</v>
      </c>
      <c r="B7859" s="19" t="s">
        <v>91</v>
      </c>
      <c r="C7859" s="19" t="s">
        <v>76</v>
      </c>
      <c r="D7859" s="19" t="s">
        <v>264</v>
      </c>
      <c r="E7859" s="19" t="s">
        <v>265</v>
      </c>
      <c r="F7859" s="19" t="s">
        <v>102</v>
      </c>
      <c r="G7859" s="19" t="s">
        <v>103</v>
      </c>
      <c r="H7859" s="25">
        <v>4.4367274315418613E-4</v>
      </c>
    </row>
    <row r="7860" spans="1:8" x14ac:dyDescent="0.25">
      <c r="A7860" s="19" t="s">
        <v>90</v>
      </c>
      <c r="B7860" s="19" t="s">
        <v>91</v>
      </c>
      <c r="C7860" s="19" t="s">
        <v>76</v>
      </c>
      <c r="D7860" s="19" t="s">
        <v>264</v>
      </c>
      <c r="E7860" s="19" t="s">
        <v>265</v>
      </c>
      <c r="F7860" s="19" t="s">
        <v>104</v>
      </c>
      <c r="G7860" s="19" t="s">
        <v>105</v>
      </c>
      <c r="H7860" s="25">
        <v>1.2001841647525045E-2</v>
      </c>
    </row>
    <row r="7861" spans="1:8" x14ac:dyDescent="0.25">
      <c r="A7861" s="19" t="s">
        <v>90</v>
      </c>
      <c r="B7861" s="19" t="s">
        <v>91</v>
      </c>
      <c r="C7861" s="19" t="s">
        <v>76</v>
      </c>
      <c r="D7861" s="19" t="s">
        <v>264</v>
      </c>
      <c r="E7861" s="19" t="s">
        <v>265</v>
      </c>
      <c r="F7861" s="19" t="s">
        <v>106</v>
      </c>
      <c r="G7861" s="19" t="s">
        <v>107</v>
      </c>
      <c r="H7861" s="25">
        <v>1.6167465708580894E-2</v>
      </c>
    </row>
    <row r="7862" spans="1:8" x14ac:dyDescent="0.25">
      <c r="A7862" s="19" t="s">
        <v>90</v>
      </c>
      <c r="B7862" s="19" t="s">
        <v>91</v>
      </c>
      <c r="C7862" s="19" t="s">
        <v>76</v>
      </c>
      <c r="D7862" s="19" t="s">
        <v>264</v>
      </c>
      <c r="E7862" s="19" t="s">
        <v>265</v>
      </c>
      <c r="F7862" s="19" t="s">
        <v>108</v>
      </c>
      <c r="G7862" s="19" t="s">
        <v>109</v>
      </c>
      <c r="H7862" s="25">
        <v>1.2630788866282382E-3</v>
      </c>
    </row>
    <row r="7863" spans="1:8" x14ac:dyDescent="0.25">
      <c r="A7863" s="19" t="s">
        <v>90</v>
      </c>
      <c r="B7863" s="19" t="s">
        <v>91</v>
      </c>
      <c r="C7863" s="19" t="s">
        <v>76</v>
      </c>
      <c r="D7863" s="19" t="s">
        <v>264</v>
      </c>
      <c r="E7863" s="19" t="s">
        <v>265</v>
      </c>
      <c r="F7863" s="19" t="s">
        <v>110</v>
      </c>
      <c r="G7863" s="19" t="s">
        <v>111</v>
      </c>
      <c r="H7863" s="25">
        <v>1.6344063502170006E-2</v>
      </c>
    </row>
    <row r="7864" spans="1:8" x14ac:dyDescent="0.25">
      <c r="A7864" s="19" t="s">
        <v>90</v>
      </c>
      <c r="B7864" s="19" t="s">
        <v>91</v>
      </c>
      <c r="C7864" s="19" t="s">
        <v>76</v>
      </c>
      <c r="D7864" s="19" t="s">
        <v>264</v>
      </c>
      <c r="E7864" s="19" t="s">
        <v>265</v>
      </c>
      <c r="F7864" s="19" t="s">
        <v>208</v>
      </c>
      <c r="G7864" s="19" t="s">
        <v>209</v>
      </c>
      <c r="H7864" s="25">
        <v>7.7131757685031371E-4</v>
      </c>
    </row>
    <row r="7865" spans="1:8" x14ac:dyDescent="0.25">
      <c r="A7865" s="19" t="s">
        <v>90</v>
      </c>
      <c r="B7865" s="19" t="s">
        <v>91</v>
      </c>
      <c r="C7865" s="19" t="s">
        <v>76</v>
      </c>
      <c r="D7865" s="19" t="s">
        <v>264</v>
      </c>
      <c r="E7865" s="19" t="s">
        <v>265</v>
      </c>
      <c r="F7865" s="19" t="s">
        <v>112</v>
      </c>
      <c r="G7865" s="19" t="s">
        <v>113</v>
      </c>
      <c r="H7865" s="25">
        <v>1.1068838703459872E-3</v>
      </c>
    </row>
    <row r="7866" spans="1:8" x14ac:dyDescent="0.25">
      <c r="A7866" s="19" t="s">
        <v>90</v>
      </c>
      <c r="B7866" s="19" t="s">
        <v>91</v>
      </c>
      <c r="C7866" s="19" t="s">
        <v>76</v>
      </c>
      <c r="D7866" s="19" t="s">
        <v>264</v>
      </c>
      <c r="E7866" s="19" t="s">
        <v>265</v>
      </c>
      <c r="F7866" s="19" t="s">
        <v>114</v>
      </c>
      <c r="G7866" s="19" t="s">
        <v>115</v>
      </c>
      <c r="H7866" s="25">
        <v>8.2005704249707E-3</v>
      </c>
    </row>
    <row r="7867" spans="1:8" x14ac:dyDescent="0.25">
      <c r="A7867" s="19" t="s">
        <v>90</v>
      </c>
      <c r="B7867" s="19" t="s">
        <v>91</v>
      </c>
      <c r="C7867" s="19" t="s">
        <v>76</v>
      </c>
      <c r="D7867" s="19" t="s">
        <v>264</v>
      </c>
      <c r="E7867" s="19" t="s">
        <v>265</v>
      </c>
      <c r="F7867" s="19" t="s">
        <v>116</v>
      </c>
      <c r="G7867" s="19" t="s">
        <v>117</v>
      </c>
      <c r="H7867" s="25">
        <v>1.6944468029342983E-3</v>
      </c>
    </row>
    <row r="7868" spans="1:8" x14ac:dyDescent="0.25">
      <c r="A7868" s="19" t="s">
        <v>90</v>
      </c>
      <c r="B7868" s="19" t="s">
        <v>91</v>
      </c>
      <c r="C7868" s="19" t="s">
        <v>76</v>
      </c>
      <c r="D7868" s="19" t="s">
        <v>264</v>
      </c>
      <c r="E7868" s="19" t="s">
        <v>265</v>
      </c>
      <c r="F7868" s="19" t="s">
        <v>118</v>
      </c>
      <c r="G7868" s="19" t="s">
        <v>119</v>
      </c>
      <c r="H7868" s="25">
        <v>1.0031086662700106E-2</v>
      </c>
    </row>
    <row r="7869" spans="1:8" x14ac:dyDescent="0.25">
      <c r="A7869" s="19" t="s">
        <v>90</v>
      </c>
      <c r="B7869" s="19" t="s">
        <v>91</v>
      </c>
      <c r="C7869" s="19" t="s">
        <v>76</v>
      </c>
      <c r="D7869" s="19" t="s">
        <v>264</v>
      </c>
      <c r="E7869" s="19" t="s">
        <v>265</v>
      </c>
      <c r="F7869" s="19" t="s">
        <v>120</v>
      </c>
      <c r="G7869" s="19" t="s">
        <v>121</v>
      </c>
      <c r="H7869" s="25">
        <v>1.1906638826034814E-2</v>
      </c>
    </row>
    <row r="7870" spans="1:8" x14ac:dyDescent="0.25">
      <c r="A7870" s="19" t="s">
        <v>90</v>
      </c>
      <c r="B7870" s="19" t="s">
        <v>91</v>
      </c>
      <c r="C7870" s="19" t="s">
        <v>76</v>
      </c>
      <c r="D7870" s="19" t="s">
        <v>264</v>
      </c>
      <c r="E7870" s="19" t="s">
        <v>265</v>
      </c>
      <c r="F7870" s="19" t="s">
        <v>186</v>
      </c>
      <c r="G7870" s="19" t="s">
        <v>187</v>
      </c>
      <c r="H7870" s="25">
        <v>6.1878248712298812E-4</v>
      </c>
    </row>
    <row r="7871" spans="1:8" x14ac:dyDescent="0.25">
      <c r="A7871" s="19" t="s">
        <v>90</v>
      </c>
      <c r="B7871" s="19" t="s">
        <v>91</v>
      </c>
      <c r="C7871" s="19" t="s">
        <v>76</v>
      </c>
      <c r="D7871" s="19" t="s">
        <v>264</v>
      </c>
      <c r="E7871" s="19" t="s">
        <v>265</v>
      </c>
      <c r="F7871" s="19" t="s">
        <v>192</v>
      </c>
      <c r="G7871" s="19" t="s">
        <v>193</v>
      </c>
      <c r="H7871" s="25">
        <v>8.4793616806126768E-4</v>
      </c>
    </row>
    <row r="7872" spans="1:8" x14ac:dyDescent="0.25">
      <c r="A7872" s="19" t="s">
        <v>90</v>
      </c>
      <c r="B7872" s="19" t="s">
        <v>91</v>
      </c>
      <c r="C7872" s="19" t="s">
        <v>76</v>
      </c>
      <c r="D7872" s="19" t="s">
        <v>264</v>
      </c>
      <c r="E7872" s="19" t="s">
        <v>265</v>
      </c>
      <c r="F7872" s="19" t="s">
        <v>194</v>
      </c>
      <c r="G7872" s="19" t="s">
        <v>195</v>
      </c>
      <c r="H7872" s="25">
        <v>8.0553907043727169E-2</v>
      </c>
    </row>
    <row r="7873" spans="1:8" x14ac:dyDescent="0.25">
      <c r="A7873" s="19" t="s">
        <v>90</v>
      </c>
      <c r="B7873" s="19" t="s">
        <v>91</v>
      </c>
      <c r="C7873" s="19" t="s">
        <v>76</v>
      </c>
      <c r="D7873" s="19" t="s">
        <v>264</v>
      </c>
      <c r="E7873" s="19" t="s">
        <v>265</v>
      </c>
      <c r="F7873" s="19" t="s">
        <v>122</v>
      </c>
      <c r="G7873" s="19" t="s">
        <v>123</v>
      </c>
      <c r="H7873" s="25">
        <v>2.0991415934565752E-3</v>
      </c>
    </row>
    <row r="7874" spans="1:8" x14ac:dyDescent="0.25">
      <c r="A7874" s="19" t="s">
        <v>90</v>
      </c>
      <c r="B7874" s="19" t="s">
        <v>91</v>
      </c>
      <c r="C7874" s="19" t="s">
        <v>76</v>
      </c>
      <c r="D7874" s="19" t="s">
        <v>264</v>
      </c>
      <c r="E7874" s="19" t="s">
        <v>265</v>
      </c>
      <c r="F7874" s="19" t="s">
        <v>126</v>
      </c>
      <c r="G7874" s="19" t="s">
        <v>127</v>
      </c>
      <c r="H7874" s="25">
        <v>7.7751737346366725E-4</v>
      </c>
    </row>
    <row r="7875" spans="1:8" x14ac:dyDescent="0.25">
      <c r="A7875" s="19" t="s">
        <v>90</v>
      </c>
      <c r="B7875" s="19" t="s">
        <v>91</v>
      </c>
      <c r="C7875" s="19" t="s">
        <v>76</v>
      </c>
      <c r="D7875" s="19" t="s">
        <v>264</v>
      </c>
      <c r="E7875" s="19" t="s">
        <v>265</v>
      </c>
      <c r="F7875" s="19" t="s">
        <v>130</v>
      </c>
      <c r="G7875" s="19" t="s">
        <v>131</v>
      </c>
      <c r="H7875" s="25">
        <v>2.1482724798119697E-2</v>
      </c>
    </row>
    <row r="7876" spans="1:8" x14ac:dyDescent="0.25">
      <c r="A7876" s="19" t="s">
        <v>90</v>
      </c>
      <c r="B7876" s="19" t="s">
        <v>91</v>
      </c>
      <c r="C7876" s="19" t="s">
        <v>76</v>
      </c>
      <c r="D7876" s="19" t="s">
        <v>264</v>
      </c>
      <c r="E7876" s="19" t="s">
        <v>265</v>
      </c>
      <c r="F7876" s="19" t="s">
        <v>412</v>
      </c>
      <c r="G7876" s="19" t="s">
        <v>413</v>
      </c>
      <c r="H7876" s="25">
        <v>6.8434428658171757E-3</v>
      </c>
    </row>
    <row r="7877" spans="1:8" x14ac:dyDescent="0.25">
      <c r="A7877" s="19" t="s">
        <v>90</v>
      </c>
      <c r="B7877" s="19" t="s">
        <v>91</v>
      </c>
      <c r="C7877" s="19" t="s">
        <v>76</v>
      </c>
      <c r="D7877" s="19" t="s">
        <v>264</v>
      </c>
      <c r="E7877" s="19" t="s">
        <v>265</v>
      </c>
      <c r="F7877" s="19" t="s">
        <v>132</v>
      </c>
      <c r="G7877" s="19" t="s">
        <v>133</v>
      </c>
      <c r="H7877" s="25">
        <v>2.049682804823939E-2</v>
      </c>
    </row>
    <row r="7878" spans="1:8" x14ac:dyDescent="0.25">
      <c r="A7878" s="19" t="s">
        <v>90</v>
      </c>
      <c r="B7878" s="19" t="s">
        <v>91</v>
      </c>
      <c r="C7878" s="19" t="s">
        <v>76</v>
      </c>
      <c r="D7878" s="19" t="s">
        <v>264</v>
      </c>
      <c r="E7878" s="19" t="s">
        <v>265</v>
      </c>
      <c r="F7878" s="19" t="s">
        <v>134</v>
      </c>
      <c r="G7878" s="19" t="s">
        <v>135</v>
      </c>
      <c r="H7878" s="25">
        <v>2.2211366155207705E-3</v>
      </c>
    </row>
    <row r="7879" spans="1:8" x14ac:dyDescent="0.25">
      <c r="A7879" s="19" t="s">
        <v>90</v>
      </c>
      <c r="B7879" s="19" t="s">
        <v>91</v>
      </c>
      <c r="C7879" s="19" t="s">
        <v>76</v>
      </c>
      <c r="D7879" s="19" t="s">
        <v>264</v>
      </c>
      <c r="E7879" s="19" t="s">
        <v>265</v>
      </c>
      <c r="F7879" s="19" t="s">
        <v>136</v>
      </c>
      <c r="G7879" s="19" t="s">
        <v>137</v>
      </c>
      <c r="H7879" s="25">
        <v>1.4682987260557898E-3</v>
      </c>
    </row>
    <row r="7880" spans="1:8" x14ac:dyDescent="0.25">
      <c r="A7880" s="19" t="s">
        <v>90</v>
      </c>
      <c r="B7880" s="19" t="s">
        <v>91</v>
      </c>
      <c r="C7880" s="19" t="s">
        <v>76</v>
      </c>
      <c r="D7880" s="19" t="s">
        <v>264</v>
      </c>
      <c r="E7880" s="19" t="s">
        <v>265</v>
      </c>
      <c r="F7880" s="19" t="s">
        <v>138</v>
      </c>
      <c r="G7880" s="19" t="s">
        <v>139</v>
      </c>
      <c r="H7880" s="25">
        <v>5.2681819155067488E-3</v>
      </c>
    </row>
    <row r="7881" spans="1:8" x14ac:dyDescent="0.25">
      <c r="A7881" s="19" t="s">
        <v>90</v>
      </c>
      <c r="B7881" s="19" t="s">
        <v>91</v>
      </c>
      <c r="C7881" s="19" t="s">
        <v>76</v>
      </c>
      <c r="D7881" s="19" t="s">
        <v>264</v>
      </c>
      <c r="E7881" s="19" t="s">
        <v>265</v>
      </c>
      <c r="F7881" s="19" t="s">
        <v>198</v>
      </c>
      <c r="G7881" s="19" t="s">
        <v>199</v>
      </c>
      <c r="H7881" s="25">
        <v>2.9325266482917337E-2</v>
      </c>
    </row>
    <row r="7882" spans="1:8" x14ac:dyDescent="0.25">
      <c r="A7882" s="19" t="s">
        <v>90</v>
      </c>
      <c r="B7882" s="19" t="s">
        <v>91</v>
      </c>
      <c r="C7882" s="19" t="s">
        <v>76</v>
      </c>
      <c r="D7882" s="19" t="s">
        <v>264</v>
      </c>
      <c r="E7882" s="19" t="s">
        <v>265</v>
      </c>
      <c r="F7882" s="19" t="s">
        <v>142</v>
      </c>
      <c r="G7882" s="19" t="s">
        <v>143</v>
      </c>
      <c r="H7882" s="25">
        <v>3.1503258544734358E-3</v>
      </c>
    </row>
    <row r="7883" spans="1:8" x14ac:dyDescent="0.25">
      <c r="A7883" s="19" t="s">
        <v>90</v>
      </c>
      <c r="B7883" s="19" t="s">
        <v>91</v>
      </c>
      <c r="C7883" s="19" t="s">
        <v>76</v>
      </c>
      <c r="D7883" s="19" t="s">
        <v>264</v>
      </c>
      <c r="E7883" s="19" t="s">
        <v>265</v>
      </c>
      <c r="F7883" s="19" t="s">
        <v>144</v>
      </c>
      <c r="G7883" s="19" t="s">
        <v>145</v>
      </c>
      <c r="H7883" s="25">
        <v>2.6237571218663599E-2</v>
      </c>
    </row>
    <row r="7884" spans="1:8" x14ac:dyDescent="0.25">
      <c r="A7884" s="19" t="s">
        <v>90</v>
      </c>
      <c r="B7884" s="19" t="s">
        <v>91</v>
      </c>
      <c r="C7884" s="19" t="s">
        <v>76</v>
      </c>
      <c r="D7884" s="19" t="s">
        <v>264</v>
      </c>
      <c r="E7884" s="19" t="s">
        <v>265</v>
      </c>
      <c r="F7884" s="19" t="s">
        <v>146</v>
      </c>
      <c r="G7884" s="19" t="s">
        <v>147</v>
      </c>
      <c r="H7884" s="25">
        <v>2.4577450310767157E-3</v>
      </c>
    </row>
    <row r="7885" spans="1:8" x14ac:dyDescent="0.25">
      <c r="A7885" s="19" t="s">
        <v>90</v>
      </c>
      <c r="B7885" s="19" t="s">
        <v>91</v>
      </c>
      <c r="C7885" s="19" t="s">
        <v>76</v>
      </c>
      <c r="D7885" s="19" t="s">
        <v>264</v>
      </c>
      <c r="E7885" s="19" t="s">
        <v>265</v>
      </c>
      <c r="F7885" s="19" t="s">
        <v>234</v>
      </c>
      <c r="G7885" s="19" t="s">
        <v>235</v>
      </c>
      <c r="H7885" s="25">
        <v>6.745848449324787E-3</v>
      </c>
    </row>
    <row r="7886" spans="1:8" x14ac:dyDescent="0.25">
      <c r="A7886" s="19" t="s">
        <v>90</v>
      </c>
      <c r="B7886" s="19" t="s">
        <v>91</v>
      </c>
      <c r="C7886" s="19" t="s">
        <v>76</v>
      </c>
      <c r="D7886" s="19" t="s">
        <v>264</v>
      </c>
      <c r="E7886" s="19" t="s">
        <v>265</v>
      </c>
      <c r="F7886" s="19" t="s">
        <v>148</v>
      </c>
      <c r="G7886" s="19" t="s">
        <v>149</v>
      </c>
      <c r="H7886" s="25">
        <v>8.2339088537145329E-3</v>
      </c>
    </row>
    <row r="7887" spans="1:8" x14ac:dyDescent="0.25">
      <c r="A7887" s="19" t="s">
        <v>90</v>
      </c>
      <c r="B7887" s="19" t="s">
        <v>91</v>
      </c>
      <c r="C7887" s="19" t="s">
        <v>76</v>
      </c>
      <c r="D7887" s="19" t="s">
        <v>264</v>
      </c>
      <c r="E7887" s="19" t="s">
        <v>265</v>
      </c>
      <c r="F7887" s="19" t="s">
        <v>216</v>
      </c>
      <c r="G7887" s="19" t="s">
        <v>217</v>
      </c>
      <c r="H7887" s="25">
        <v>9.5445222672503843E-4</v>
      </c>
    </row>
    <row r="7888" spans="1:8" x14ac:dyDescent="0.25">
      <c r="A7888" s="19" t="s">
        <v>90</v>
      </c>
      <c r="B7888" s="19" t="s">
        <v>91</v>
      </c>
      <c r="C7888" s="19" t="s">
        <v>76</v>
      </c>
      <c r="D7888" s="19" t="s">
        <v>264</v>
      </c>
      <c r="E7888" s="19" t="s">
        <v>265</v>
      </c>
      <c r="F7888" s="19" t="s">
        <v>150</v>
      </c>
      <c r="G7888" s="19" t="s">
        <v>151</v>
      </c>
      <c r="H7888" s="25">
        <v>5.6851216781337918E-3</v>
      </c>
    </row>
    <row r="7889" spans="1:8" x14ac:dyDescent="0.25">
      <c r="A7889" s="19" t="s">
        <v>90</v>
      </c>
      <c r="B7889" s="19" t="s">
        <v>91</v>
      </c>
      <c r="C7889" s="19" t="s">
        <v>76</v>
      </c>
      <c r="D7889" s="19" t="s">
        <v>264</v>
      </c>
      <c r="E7889" s="19" t="s">
        <v>265</v>
      </c>
      <c r="F7889" s="19" t="s">
        <v>156</v>
      </c>
      <c r="G7889" s="19" t="s">
        <v>157</v>
      </c>
      <c r="H7889" s="25">
        <v>1.1939312369896891E-2</v>
      </c>
    </row>
    <row r="7890" spans="1:8" x14ac:dyDescent="0.25">
      <c r="A7890" s="19" t="s">
        <v>90</v>
      </c>
      <c r="B7890" s="19" t="s">
        <v>91</v>
      </c>
      <c r="C7890" s="19" t="s">
        <v>76</v>
      </c>
      <c r="D7890" s="19" t="s">
        <v>264</v>
      </c>
      <c r="E7890" s="19" t="s">
        <v>265</v>
      </c>
      <c r="F7890" s="19" t="s">
        <v>158</v>
      </c>
      <c r="G7890" s="19" t="s">
        <v>159</v>
      </c>
      <c r="H7890" s="25">
        <v>1.2164843132418959E-4</v>
      </c>
    </row>
    <row r="7891" spans="1:8" x14ac:dyDescent="0.25">
      <c r="A7891" s="19" t="s">
        <v>90</v>
      </c>
      <c r="B7891" s="19" t="s">
        <v>91</v>
      </c>
      <c r="C7891" s="19" t="s">
        <v>76</v>
      </c>
      <c r="D7891" s="19" t="s">
        <v>264</v>
      </c>
      <c r="E7891" s="19" t="s">
        <v>265</v>
      </c>
      <c r="F7891" s="19" t="s">
        <v>162</v>
      </c>
      <c r="G7891" s="19" t="s">
        <v>163</v>
      </c>
      <c r="H7891" s="25">
        <v>3.0873793415677218E-2</v>
      </c>
    </row>
    <row r="7892" spans="1:8" x14ac:dyDescent="0.25">
      <c r="A7892" s="19" t="s">
        <v>90</v>
      </c>
      <c r="B7892" s="19" t="s">
        <v>91</v>
      </c>
      <c r="C7892" s="19" t="s">
        <v>76</v>
      </c>
      <c r="D7892" s="19" t="s">
        <v>264</v>
      </c>
      <c r="E7892" s="19" t="s">
        <v>265</v>
      </c>
      <c r="F7892" s="19" t="s">
        <v>210</v>
      </c>
      <c r="G7892" s="19" t="s">
        <v>211</v>
      </c>
      <c r="H7892" s="25">
        <v>3.4835531507528114E-4</v>
      </c>
    </row>
    <row r="7893" spans="1:8" x14ac:dyDescent="0.25">
      <c r="A7893" s="19" t="s">
        <v>90</v>
      </c>
      <c r="B7893" s="19" t="s">
        <v>91</v>
      </c>
      <c r="C7893" s="19" t="s">
        <v>76</v>
      </c>
      <c r="D7893" s="19" t="s">
        <v>264</v>
      </c>
      <c r="E7893" s="19" t="s">
        <v>265</v>
      </c>
      <c r="F7893" s="19" t="s">
        <v>218</v>
      </c>
      <c r="G7893" s="19" t="s">
        <v>219</v>
      </c>
      <c r="H7893" s="25">
        <v>5.8291808921624886E-3</v>
      </c>
    </row>
    <row r="7894" spans="1:8" x14ac:dyDescent="0.25">
      <c r="A7894" s="19" t="s">
        <v>90</v>
      </c>
      <c r="B7894" s="19" t="s">
        <v>91</v>
      </c>
      <c r="C7894" s="19" t="s">
        <v>76</v>
      </c>
      <c r="D7894" s="19" t="s">
        <v>264</v>
      </c>
      <c r="E7894" s="19" t="s">
        <v>265</v>
      </c>
      <c r="F7894" s="19" t="s">
        <v>202</v>
      </c>
      <c r="G7894" s="19" t="s">
        <v>203</v>
      </c>
      <c r="H7894" s="25">
        <v>1.1905025418444105E-3</v>
      </c>
    </row>
    <row r="7895" spans="1:8" x14ac:dyDescent="0.25">
      <c r="A7895" s="19" t="s">
        <v>90</v>
      </c>
      <c r="B7895" s="19" t="s">
        <v>91</v>
      </c>
      <c r="C7895" s="19" t="s">
        <v>76</v>
      </c>
      <c r="D7895" s="19" t="s">
        <v>270</v>
      </c>
      <c r="E7895" s="19" t="s">
        <v>271</v>
      </c>
      <c r="F7895" s="19" t="s">
        <v>94</v>
      </c>
      <c r="G7895" s="19" t="s">
        <v>95</v>
      </c>
      <c r="H7895" s="25">
        <v>4.7337529171960556E-4</v>
      </c>
    </row>
    <row r="7896" spans="1:8" x14ac:dyDescent="0.25">
      <c r="A7896" s="19" t="s">
        <v>90</v>
      </c>
      <c r="B7896" s="19" t="s">
        <v>91</v>
      </c>
      <c r="C7896" s="19" t="s">
        <v>76</v>
      </c>
      <c r="D7896" s="19" t="s">
        <v>270</v>
      </c>
      <c r="E7896" s="19" t="s">
        <v>271</v>
      </c>
      <c r="F7896" s="19" t="s">
        <v>410</v>
      </c>
      <c r="G7896" s="19" t="s">
        <v>411</v>
      </c>
      <c r="H7896" s="25">
        <v>6.9979313885849909E-2</v>
      </c>
    </row>
    <row r="7897" spans="1:8" x14ac:dyDescent="0.25">
      <c r="A7897" s="19" t="s">
        <v>90</v>
      </c>
      <c r="B7897" s="19" t="s">
        <v>91</v>
      </c>
      <c r="C7897" s="19" t="s">
        <v>76</v>
      </c>
      <c r="D7897" s="19" t="s">
        <v>270</v>
      </c>
      <c r="E7897" s="19" t="s">
        <v>271</v>
      </c>
      <c r="F7897" s="19" t="s">
        <v>166</v>
      </c>
      <c r="G7897" s="19" t="s">
        <v>167</v>
      </c>
      <c r="H7897" s="25">
        <v>1.0365578299133163E-5</v>
      </c>
    </row>
    <row r="7898" spans="1:8" x14ac:dyDescent="0.25">
      <c r="A7898" s="19" t="s">
        <v>90</v>
      </c>
      <c r="B7898" s="19" t="s">
        <v>91</v>
      </c>
      <c r="C7898" s="19" t="s">
        <v>76</v>
      </c>
      <c r="D7898" s="19" t="s">
        <v>270</v>
      </c>
      <c r="E7898" s="19" t="s">
        <v>271</v>
      </c>
      <c r="F7898" s="19" t="s">
        <v>266</v>
      </c>
      <c r="G7898" s="19" t="s">
        <v>267</v>
      </c>
      <c r="H7898" s="25">
        <v>7.0846079593096171E-5</v>
      </c>
    </row>
    <row r="7899" spans="1:8" x14ac:dyDescent="0.25">
      <c r="A7899" s="19" t="s">
        <v>90</v>
      </c>
      <c r="B7899" s="19" t="s">
        <v>91</v>
      </c>
      <c r="C7899" s="19" t="s">
        <v>76</v>
      </c>
      <c r="D7899" s="19" t="s">
        <v>270</v>
      </c>
      <c r="E7899" s="19" t="s">
        <v>271</v>
      </c>
      <c r="F7899" s="19" t="s">
        <v>96</v>
      </c>
      <c r="G7899" s="19" t="s">
        <v>97</v>
      </c>
      <c r="H7899" s="25">
        <v>2.7784811276224933E-4</v>
      </c>
    </row>
    <row r="7900" spans="1:8" x14ac:dyDescent="0.25">
      <c r="A7900" s="19" t="s">
        <v>90</v>
      </c>
      <c r="B7900" s="19" t="s">
        <v>91</v>
      </c>
      <c r="C7900" s="19" t="s">
        <v>76</v>
      </c>
      <c r="D7900" s="19" t="s">
        <v>270</v>
      </c>
      <c r="E7900" s="19" t="s">
        <v>271</v>
      </c>
      <c r="F7900" s="19" t="s">
        <v>98</v>
      </c>
      <c r="G7900" s="19" t="s">
        <v>99</v>
      </c>
      <c r="H7900" s="25">
        <v>4.6503158789758069E-4</v>
      </c>
    </row>
    <row r="7901" spans="1:8" x14ac:dyDescent="0.25">
      <c r="A7901" s="19" t="s">
        <v>90</v>
      </c>
      <c r="B7901" s="19" t="s">
        <v>91</v>
      </c>
      <c r="C7901" s="19" t="s">
        <v>76</v>
      </c>
      <c r="D7901" s="19" t="s">
        <v>270</v>
      </c>
      <c r="E7901" s="19" t="s">
        <v>271</v>
      </c>
      <c r="F7901" s="19" t="s">
        <v>168</v>
      </c>
      <c r="G7901" s="19" t="s">
        <v>169</v>
      </c>
      <c r="H7901" s="25">
        <v>0.10021303864439333</v>
      </c>
    </row>
    <row r="7902" spans="1:8" x14ac:dyDescent="0.25">
      <c r="A7902" s="19" t="s">
        <v>90</v>
      </c>
      <c r="B7902" s="19" t="s">
        <v>91</v>
      </c>
      <c r="C7902" s="19" t="s">
        <v>76</v>
      </c>
      <c r="D7902" s="19" t="s">
        <v>270</v>
      </c>
      <c r="E7902" s="19" t="s">
        <v>271</v>
      </c>
      <c r="F7902" s="19" t="s">
        <v>172</v>
      </c>
      <c r="G7902" s="19" t="s">
        <v>173</v>
      </c>
      <c r="H7902" s="25">
        <v>2.0839866161571018E-4</v>
      </c>
    </row>
    <row r="7903" spans="1:8" x14ac:dyDescent="0.25">
      <c r="A7903" s="19" t="s">
        <v>90</v>
      </c>
      <c r="B7903" s="19" t="s">
        <v>91</v>
      </c>
      <c r="C7903" s="19" t="s">
        <v>76</v>
      </c>
      <c r="D7903" s="19" t="s">
        <v>270</v>
      </c>
      <c r="E7903" s="19" t="s">
        <v>271</v>
      </c>
      <c r="F7903" s="19" t="s">
        <v>100</v>
      </c>
      <c r="G7903" s="19" t="s">
        <v>101</v>
      </c>
      <c r="H7903" s="25">
        <v>5.413033407559031E-3</v>
      </c>
    </row>
    <row r="7904" spans="1:8" x14ac:dyDescent="0.25">
      <c r="A7904" s="19" t="s">
        <v>90</v>
      </c>
      <c r="B7904" s="19" t="s">
        <v>91</v>
      </c>
      <c r="C7904" s="19" t="s">
        <v>76</v>
      </c>
      <c r="D7904" s="19" t="s">
        <v>270</v>
      </c>
      <c r="E7904" s="19" t="s">
        <v>271</v>
      </c>
      <c r="F7904" s="19" t="s">
        <v>102</v>
      </c>
      <c r="G7904" s="19" t="s">
        <v>103</v>
      </c>
      <c r="H7904" s="25">
        <v>4.9069400972103306E-5</v>
      </c>
    </row>
    <row r="7905" spans="1:8" x14ac:dyDescent="0.25">
      <c r="A7905" s="19" t="s">
        <v>90</v>
      </c>
      <c r="B7905" s="19" t="s">
        <v>91</v>
      </c>
      <c r="C7905" s="19" t="s">
        <v>76</v>
      </c>
      <c r="D7905" s="19" t="s">
        <v>270</v>
      </c>
      <c r="E7905" s="19" t="s">
        <v>271</v>
      </c>
      <c r="F7905" s="19" t="s">
        <v>104</v>
      </c>
      <c r="G7905" s="19" t="s">
        <v>105</v>
      </c>
      <c r="H7905" s="25">
        <v>1.4963484689252114E-3</v>
      </c>
    </row>
    <row r="7906" spans="1:8" x14ac:dyDescent="0.25">
      <c r="A7906" s="19" t="s">
        <v>90</v>
      </c>
      <c r="B7906" s="19" t="s">
        <v>91</v>
      </c>
      <c r="C7906" s="19" t="s">
        <v>76</v>
      </c>
      <c r="D7906" s="19" t="s">
        <v>270</v>
      </c>
      <c r="E7906" s="19" t="s">
        <v>271</v>
      </c>
      <c r="F7906" s="19" t="s">
        <v>106</v>
      </c>
      <c r="G7906" s="19" t="s">
        <v>107</v>
      </c>
      <c r="H7906" s="25">
        <v>2.6343463139992351E-3</v>
      </c>
    </row>
    <row r="7907" spans="1:8" x14ac:dyDescent="0.25">
      <c r="A7907" s="19" t="s">
        <v>90</v>
      </c>
      <c r="B7907" s="19" t="s">
        <v>91</v>
      </c>
      <c r="C7907" s="19" t="s">
        <v>76</v>
      </c>
      <c r="D7907" s="19" t="s">
        <v>270</v>
      </c>
      <c r="E7907" s="19" t="s">
        <v>271</v>
      </c>
      <c r="F7907" s="19" t="s">
        <v>108</v>
      </c>
      <c r="G7907" s="19" t="s">
        <v>109</v>
      </c>
      <c r="H7907" s="25">
        <v>1.3163469783448797E-4</v>
      </c>
    </row>
    <row r="7908" spans="1:8" x14ac:dyDescent="0.25">
      <c r="A7908" s="19" t="s">
        <v>90</v>
      </c>
      <c r="B7908" s="19" t="s">
        <v>91</v>
      </c>
      <c r="C7908" s="19" t="s">
        <v>76</v>
      </c>
      <c r="D7908" s="19" t="s">
        <v>270</v>
      </c>
      <c r="E7908" s="19" t="s">
        <v>271</v>
      </c>
      <c r="F7908" s="19" t="s">
        <v>110</v>
      </c>
      <c r="G7908" s="19" t="s">
        <v>111</v>
      </c>
      <c r="H7908" s="25">
        <v>1.5672341656171992E-3</v>
      </c>
    </row>
    <row r="7909" spans="1:8" x14ac:dyDescent="0.25">
      <c r="A7909" s="19" t="s">
        <v>90</v>
      </c>
      <c r="B7909" s="19" t="s">
        <v>91</v>
      </c>
      <c r="C7909" s="19" t="s">
        <v>76</v>
      </c>
      <c r="D7909" s="19" t="s">
        <v>270</v>
      </c>
      <c r="E7909" s="19" t="s">
        <v>271</v>
      </c>
      <c r="F7909" s="19" t="s">
        <v>112</v>
      </c>
      <c r="G7909" s="19" t="s">
        <v>113</v>
      </c>
      <c r="H7909" s="25">
        <v>1.2281538927396589E-4</v>
      </c>
    </row>
    <row r="7910" spans="1:8" x14ac:dyDescent="0.25">
      <c r="A7910" s="19" t="s">
        <v>90</v>
      </c>
      <c r="B7910" s="19" t="s">
        <v>91</v>
      </c>
      <c r="C7910" s="19" t="s">
        <v>76</v>
      </c>
      <c r="D7910" s="19" t="s">
        <v>270</v>
      </c>
      <c r="E7910" s="19" t="s">
        <v>271</v>
      </c>
      <c r="F7910" s="19" t="s">
        <v>272</v>
      </c>
      <c r="G7910" s="19" t="s">
        <v>273</v>
      </c>
      <c r="H7910" s="25">
        <v>1.0974986919606961E-3</v>
      </c>
    </row>
    <row r="7911" spans="1:8" x14ac:dyDescent="0.25">
      <c r="A7911" s="19" t="s">
        <v>90</v>
      </c>
      <c r="B7911" s="19" t="s">
        <v>91</v>
      </c>
      <c r="C7911" s="19" t="s">
        <v>76</v>
      </c>
      <c r="D7911" s="19" t="s">
        <v>270</v>
      </c>
      <c r="E7911" s="19" t="s">
        <v>271</v>
      </c>
      <c r="F7911" s="19" t="s">
        <v>114</v>
      </c>
      <c r="G7911" s="19" t="s">
        <v>115</v>
      </c>
      <c r="H7911" s="25">
        <v>8.5119849530003943E-4</v>
      </c>
    </row>
    <row r="7912" spans="1:8" x14ac:dyDescent="0.25">
      <c r="A7912" s="19" t="s">
        <v>90</v>
      </c>
      <c r="B7912" s="19" t="s">
        <v>91</v>
      </c>
      <c r="C7912" s="19" t="s">
        <v>76</v>
      </c>
      <c r="D7912" s="19" t="s">
        <v>270</v>
      </c>
      <c r="E7912" s="19" t="s">
        <v>271</v>
      </c>
      <c r="F7912" s="19" t="s">
        <v>116</v>
      </c>
      <c r="G7912" s="19" t="s">
        <v>117</v>
      </c>
      <c r="H7912" s="25">
        <v>2.4079474731423083E-4</v>
      </c>
    </row>
    <row r="7913" spans="1:8" x14ac:dyDescent="0.25">
      <c r="A7913" s="19" t="s">
        <v>90</v>
      </c>
      <c r="B7913" s="19" t="s">
        <v>91</v>
      </c>
      <c r="C7913" s="19" t="s">
        <v>76</v>
      </c>
      <c r="D7913" s="19" t="s">
        <v>270</v>
      </c>
      <c r="E7913" s="19" t="s">
        <v>271</v>
      </c>
      <c r="F7913" s="19" t="s">
        <v>118</v>
      </c>
      <c r="G7913" s="19" t="s">
        <v>119</v>
      </c>
      <c r="H7913" s="25">
        <v>1.4843389250442252E-3</v>
      </c>
    </row>
    <row r="7914" spans="1:8" x14ac:dyDescent="0.25">
      <c r="A7914" s="19" t="s">
        <v>90</v>
      </c>
      <c r="B7914" s="19" t="s">
        <v>91</v>
      </c>
      <c r="C7914" s="19" t="s">
        <v>76</v>
      </c>
      <c r="D7914" s="19" t="s">
        <v>270</v>
      </c>
      <c r="E7914" s="19" t="s">
        <v>271</v>
      </c>
      <c r="F7914" s="19" t="s">
        <v>120</v>
      </c>
      <c r="G7914" s="19" t="s">
        <v>121</v>
      </c>
      <c r="H7914" s="25">
        <v>1.516230037315837E-3</v>
      </c>
    </row>
    <row r="7915" spans="1:8" x14ac:dyDescent="0.25">
      <c r="A7915" s="19" t="s">
        <v>90</v>
      </c>
      <c r="B7915" s="19" t="s">
        <v>91</v>
      </c>
      <c r="C7915" s="19" t="s">
        <v>76</v>
      </c>
      <c r="D7915" s="19" t="s">
        <v>270</v>
      </c>
      <c r="E7915" s="19" t="s">
        <v>271</v>
      </c>
      <c r="F7915" s="19" t="s">
        <v>186</v>
      </c>
      <c r="G7915" s="19" t="s">
        <v>187</v>
      </c>
      <c r="H7915" s="25">
        <v>9.2862923250002307E-5</v>
      </c>
    </row>
    <row r="7916" spans="1:8" x14ac:dyDescent="0.25">
      <c r="A7916" s="19" t="s">
        <v>90</v>
      </c>
      <c r="B7916" s="19" t="s">
        <v>91</v>
      </c>
      <c r="C7916" s="19" t="s">
        <v>76</v>
      </c>
      <c r="D7916" s="19" t="s">
        <v>270</v>
      </c>
      <c r="E7916" s="19" t="s">
        <v>271</v>
      </c>
      <c r="F7916" s="19" t="s">
        <v>188</v>
      </c>
      <c r="G7916" s="19" t="s">
        <v>189</v>
      </c>
      <c r="H7916" s="25">
        <v>7.3105531235757417E-3</v>
      </c>
    </row>
    <row r="7917" spans="1:8" x14ac:dyDescent="0.25">
      <c r="A7917" s="19" t="s">
        <v>90</v>
      </c>
      <c r="B7917" s="19" t="s">
        <v>91</v>
      </c>
      <c r="C7917" s="19" t="s">
        <v>76</v>
      </c>
      <c r="D7917" s="19" t="s">
        <v>270</v>
      </c>
      <c r="E7917" s="19" t="s">
        <v>271</v>
      </c>
      <c r="F7917" s="19" t="s">
        <v>192</v>
      </c>
      <c r="G7917" s="19" t="s">
        <v>193</v>
      </c>
      <c r="H7917" s="25">
        <v>9.1915953355306567E-5</v>
      </c>
    </row>
    <row r="7918" spans="1:8" x14ac:dyDescent="0.25">
      <c r="A7918" s="19" t="s">
        <v>90</v>
      </c>
      <c r="B7918" s="19" t="s">
        <v>91</v>
      </c>
      <c r="C7918" s="19" t="s">
        <v>76</v>
      </c>
      <c r="D7918" s="19" t="s">
        <v>270</v>
      </c>
      <c r="E7918" s="19" t="s">
        <v>271</v>
      </c>
      <c r="F7918" s="19" t="s">
        <v>194</v>
      </c>
      <c r="G7918" s="19" t="s">
        <v>195</v>
      </c>
      <c r="H7918" s="25">
        <v>8.3647702887455818E-3</v>
      </c>
    </row>
    <row r="7919" spans="1:8" x14ac:dyDescent="0.25">
      <c r="A7919" s="19" t="s">
        <v>90</v>
      </c>
      <c r="B7919" s="19" t="s">
        <v>91</v>
      </c>
      <c r="C7919" s="19" t="s">
        <v>76</v>
      </c>
      <c r="D7919" s="19" t="s">
        <v>270</v>
      </c>
      <c r="E7919" s="19" t="s">
        <v>271</v>
      </c>
      <c r="F7919" s="19" t="s">
        <v>122</v>
      </c>
      <c r="G7919" s="19" t="s">
        <v>123</v>
      </c>
      <c r="H7919" s="25">
        <v>3.2232144283683229E-4</v>
      </c>
    </row>
    <row r="7920" spans="1:8" x14ac:dyDescent="0.25">
      <c r="A7920" s="19" t="s">
        <v>90</v>
      </c>
      <c r="B7920" s="19" t="s">
        <v>91</v>
      </c>
      <c r="C7920" s="19" t="s">
        <v>76</v>
      </c>
      <c r="D7920" s="19" t="s">
        <v>270</v>
      </c>
      <c r="E7920" s="19" t="s">
        <v>271</v>
      </c>
      <c r="F7920" s="19" t="s">
        <v>124</v>
      </c>
      <c r="G7920" s="19" t="s">
        <v>125</v>
      </c>
      <c r="H7920" s="25">
        <v>2.2301261126214094E-3</v>
      </c>
    </row>
    <row r="7921" spans="1:8" x14ac:dyDescent="0.25">
      <c r="A7921" s="19" t="s">
        <v>90</v>
      </c>
      <c r="B7921" s="19" t="s">
        <v>91</v>
      </c>
      <c r="C7921" s="19" t="s">
        <v>76</v>
      </c>
      <c r="D7921" s="19" t="s">
        <v>270</v>
      </c>
      <c r="E7921" s="19" t="s">
        <v>271</v>
      </c>
      <c r="F7921" s="19" t="s">
        <v>126</v>
      </c>
      <c r="G7921" s="19" t="s">
        <v>127</v>
      </c>
      <c r="H7921" s="25">
        <v>1.070213703269768E-4</v>
      </c>
    </row>
    <row r="7922" spans="1:8" x14ac:dyDescent="0.25">
      <c r="A7922" s="19" t="s">
        <v>90</v>
      </c>
      <c r="B7922" s="19" t="s">
        <v>91</v>
      </c>
      <c r="C7922" s="19" t="s">
        <v>76</v>
      </c>
      <c r="D7922" s="19" t="s">
        <v>270</v>
      </c>
      <c r="E7922" s="19" t="s">
        <v>271</v>
      </c>
      <c r="F7922" s="19" t="s">
        <v>412</v>
      </c>
      <c r="G7922" s="19" t="s">
        <v>413</v>
      </c>
      <c r="H7922" s="25">
        <v>1.38648314167033E-3</v>
      </c>
    </row>
    <row r="7923" spans="1:8" x14ac:dyDescent="0.25">
      <c r="A7923" s="19" t="s">
        <v>90</v>
      </c>
      <c r="B7923" s="19" t="s">
        <v>91</v>
      </c>
      <c r="C7923" s="19" t="s">
        <v>76</v>
      </c>
      <c r="D7923" s="19" t="s">
        <v>270</v>
      </c>
      <c r="E7923" s="19" t="s">
        <v>271</v>
      </c>
      <c r="F7923" s="19" t="s">
        <v>132</v>
      </c>
      <c r="G7923" s="19" t="s">
        <v>133</v>
      </c>
      <c r="H7923" s="25">
        <v>2.4093072752032641E-3</v>
      </c>
    </row>
    <row r="7924" spans="1:8" x14ac:dyDescent="0.25">
      <c r="A7924" s="19" t="s">
        <v>90</v>
      </c>
      <c r="B7924" s="19" t="s">
        <v>91</v>
      </c>
      <c r="C7924" s="19" t="s">
        <v>76</v>
      </c>
      <c r="D7924" s="19" t="s">
        <v>270</v>
      </c>
      <c r="E7924" s="19" t="s">
        <v>271</v>
      </c>
      <c r="F7924" s="19" t="s">
        <v>134</v>
      </c>
      <c r="G7924" s="19" t="s">
        <v>135</v>
      </c>
      <c r="H7924" s="25">
        <v>2.7954283344874944E-4</v>
      </c>
    </row>
    <row r="7925" spans="1:8" x14ac:dyDescent="0.25">
      <c r="A7925" s="19" t="s">
        <v>90</v>
      </c>
      <c r="B7925" s="19" t="s">
        <v>91</v>
      </c>
      <c r="C7925" s="19" t="s">
        <v>76</v>
      </c>
      <c r="D7925" s="19" t="s">
        <v>270</v>
      </c>
      <c r="E7925" s="19" t="s">
        <v>271</v>
      </c>
      <c r="F7925" s="19" t="s">
        <v>136</v>
      </c>
      <c r="G7925" s="19" t="s">
        <v>137</v>
      </c>
      <c r="H7925" s="25">
        <v>2.2803553138864914E-4</v>
      </c>
    </row>
    <row r="7926" spans="1:8" x14ac:dyDescent="0.25">
      <c r="A7926" s="19" t="s">
        <v>90</v>
      </c>
      <c r="B7926" s="19" t="s">
        <v>91</v>
      </c>
      <c r="C7926" s="19" t="s">
        <v>76</v>
      </c>
      <c r="D7926" s="19" t="s">
        <v>270</v>
      </c>
      <c r="E7926" s="19" t="s">
        <v>271</v>
      </c>
      <c r="F7926" s="19" t="s">
        <v>138</v>
      </c>
      <c r="G7926" s="19" t="s">
        <v>139</v>
      </c>
      <c r="H7926" s="25">
        <v>8.3789236009018805E-4</v>
      </c>
    </row>
    <row r="7927" spans="1:8" x14ac:dyDescent="0.25">
      <c r="A7927" s="19" t="s">
        <v>90</v>
      </c>
      <c r="B7927" s="19" t="s">
        <v>91</v>
      </c>
      <c r="C7927" s="19" t="s">
        <v>76</v>
      </c>
      <c r="D7927" s="19" t="s">
        <v>270</v>
      </c>
      <c r="E7927" s="19" t="s">
        <v>271</v>
      </c>
      <c r="F7927" s="19" t="s">
        <v>198</v>
      </c>
      <c r="G7927" s="19" t="s">
        <v>199</v>
      </c>
      <c r="H7927" s="25">
        <v>3.1865204346765751E-3</v>
      </c>
    </row>
    <row r="7928" spans="1:8" x14ac:dyDescent="0.25">
      <c r="A7928" s="19" t="s">
        <v>90</v>
      </c>
      <c r="B7928" s="19" t="s">
        <v>91</v>
      </c>
      <c r="C7928" s="19" t="s">
        <v>76</v>
      </c>
      <c r="D7928" s="19" t="s">
        <v>270</v>
      </c>
      <c r="E7928" s="19" t="s">
        <v>271</v>
      </c>
      <c r="F7928" s="19" t="s">
        <v>142</v>
      </c>
      <c r="G7928" s="19" t="s">
        <v>143</v>
      </c>
      <c r="H7928" s="25">
        <v>3.3380594426687255E-4</v>
      </c>
    </row>
    <row r="7929" spans="1:8" x14ac:dyDescent="0.25">
      <c r="A7929" s="19" t="s">
        <v>90</v>
      </c>
      <c r="B7929" s="19" t="s">
        <v>91</v>
      </c>
      <c r="C7929" s="19" t="s">
        <v>76</v>
      </c>
      <c r="D7929" s="19" t="s">
        <v>270</v>
      </c>
      <c r="E7929" s="19" t="s">
        <v>271</v>
      </c>
      <c r="F7929" s="19" t="s">
        <v>144</v>
      </c>
      <c r="G7929" s="19" t="s">
        <v>145</v>
      </c>
      <c r="H7929" s="25">
        <v>2.6591668290269423E-3</v>
      </c>
    </row>
    <row r="7930" spans="1:8" x14ac:dyDescent="0.25">
      <c r="A7930" s="19" t="s">
        <v>90</v>
      </c>
      <c r="B7930" s="19" t="s">
        <v>91</v>
      </c>
      <c r="C7930" s="19" t="s">
        <v>76</v>
      </c>
      <c r="D7930" s="19" t="s">
        <v>270</v>
      </c>
      <c r="E7930" s="19" t="s">
        <v>271</v>
      </c>
      <c r="F7930" s="19" t="s">
        <v>146</v>
      </c>
      <c r="G7930" s="19" t="s">
        <v>147</v>
      </c>
      <c r="H7930" s="25">
        <v>3.9385997850368561E-4</v>
      </c>
    </row>
    <row r="7931" spans="1:8" x14ac:dyDescent="0.25">
      <c r="A7931" s="19" t="s">
        <v>90</v>
      </c>
      <c r="B7931" s="19" t="s">
        <v>91</v>
      </c>
      <c r="C7931" s="19" t="s">
        <v>76</v>
      </c>
      <c r="D7931" s="19" t="s">
        <v>270</v>
      </c>
      <c r="E7931" s="19" t="s">
        <v>271</v>
      </c>
      <c r="F7931" s="19" t="s">
        <v>216</v>
      </c>
      <c r="G7931" s="19" t="s">
        <v>217</v>
      </c>
      <c r="H7931" s="25">
        <v>1.0599836483110353E-4</v>
      </c>
    </row>
    <row r="7932" spans="1:8" x14ac:dyDescent="0.25">
      <c r="A7932" s="19" t="s">
        <v>90</v>
      </c>
      <c r="B7932" s="19" t="s">
        <v>91</v>
      </c>
      <c r="C7932" s="19" t="s">
        <v>76</v>
      </c>
      <c r="D7932" s="19" t="s">
        <v>270</v>
      </c>
      <c r="E7932" s="19" t="s">
        <v>271</v>
      </c>
      <c r="F7932" s="19" t="s">
        <v>252</v>
      </c>
      <c r="G7932" s="19" t="s">
        <v>253</v>
      </c>
      <c r="H7932" s="25">
        <v>5.3909683356845579E-5</v>
      </c>
    </row>
    <row r="7933" spans="1:8" x14ac:dyDescent="0.25">
      <c r="A7933" s="19" t="s">
        <v>90</v>
      </c>
      <c r="B7933" s="19" t="s">
        <v>91</v>
      </c>
      <c r="C7933" s="19" t="s">
        <v>76</v>
      </c>
      <c r="D7933" s="19" t="s">
        <v>270</v>
      </c>
      <c r="E7933" s="19" t="s">
        <v>271</v>
      </c>
      <c r="F7933" s="19" t="s">
        <v>152</v>
      </c>
      <c r="G7933" s="19" t="s">
        <v>153</v>
      </c>
      <c r="H7933" s="25">
        <v>4.2843741141465885E-2</v>
      </c>
    </row>
    <row r="7934" spans="1:8" x14ac:dyDescent="0.25">
      <c r="A7934" s="19" t="s">
        <v>90</v>
      </c>
      <c r="B7934" s="19" t="s">
        <v>91</v>
      </c>
      <c r="C7934" s="19" t="s">
        <v>76</v>
      </c>
      <c r="D7934" s="19" t="s">
        <v>270</v>
      </c>
      <c r="E7934" s="19" t="s">
        <v>271</v>
      </c>
      <c r="F7934" s="19" t="s">
        <v>262</v>
      </c>
      <c r="G7934" s="19" t="s">
        <v>263</v>
      </c>
      <c r="H7934" s="25">
        <v>3.2026263514286697E-3</v>
      </c>
    </row>
    <row r="7935" spans="1:8" x14ac:dyDescent="0.25">
      <c r="A7935" s="19" t="s">
        <v>90</v>
      </c>
      <c r="B7935" s="19" t="s">
        <v>91</v>
      </c>
      <c r="C7935" s="19" t="s">
        <v>76</v>
      </c>
      <c r="D7935" s="19" t="s">
        <v>270</v>
      </c>
      <c r="E7935" s="19" t="s">
        <v>271</v>
      </c>
      <c r="F7935" s="19" t="s">
        <v>156</v>
      </c>
      <c r="G7935" s="19" t="s">
        <v>157</v>
      </c>
      <c r="H7935" s="25">
        <v>1.8075728726477894E-3</v>
      </c>
    </row>
    <row r="7936" spans="1:8" x14ac:dyDescent="0.25">
      <c r="A7936" s="19" t="s">
        <v>90</v>
      </c>
      <c r="B7936" s="19" t="s">
        <v>91</v>
      </c>
      <c r="C7936" s="19" t="s">
        <v>76</v>
      </c>
      <c r="D7936" s="19" t="s">
        <v>270</v>
      </c>
      <c r="E7936" s="19" t="s">
        <v>271</v>
      </c>
      <c r="F7936" s="19" t="s">
        <v>158</v>
      </c>
      <c r="G7936" s="19" t="s">
        <v>159</v>
      </c>
      <c r="H7936" s="25">
        <v>1.8149381950531633E-5</v>
      </c>
    </row>
    <row r="7937" spans="1:8" x14ac:dyDescent="0.25">
      <c r="A7937" s="19" t="s">
        <v>90</v>
      </c>
      <c r="B7937" s="19" t="s">
        <v>91</v>
      </c>
      <c r="C7937" s="19" t="s">
        <v>76</v>
      </c>
      <c r="D7937" s="19" t="s">
        <v>270</v>
      </c>
      <c r="E7937" s="19" t="s">
        <v>271</v>
      </c>
      <c r="F7937" s="19" t="s">
        <v>274</v>
      </c>
      <c r="G7937" s="19" t="s">
        <v>275</v>
      </c>
      <c r="H7937" s="25">
        <v>4.1903098398662366E-4</v>
      </c>
    </row>
    <row r="7938" spans="1:8" x14ac:dyDescent="0.25">
      <c r="A7938" s="19" t="s">
        <v>90</v>
      </c>
      <c r="B7938" s="19" t="s">
        <v>91</v>
      </c>
      <c r="C7938" s="19" t="s">
        <v>76</v>
      </c>
      <c r="D7938" s="19" t="s">
        <v>270</v>
      </c>
      <c r="E7938" s="19" t="s">
        <v>271</v>
      </c>
      <c r="F7938" s="19" t="s">
        <v>162</v>
      </c>
      <c r="G7938" s="19" t="s">
        <v>163</v>
      </c>
      <c r="H7938" s="25">
        <v>3.5889716519878151E-3</v>
      </c>
    </row>
    <row r="7939" spans="1:8" x14ac:dyDescent="0.25">
      <c r="A7939" s="19" t="s">
        <v>90</v>
      </c>
      <c r="B7939" s="19" t="s">
        <v>91</v>
      </c>
      <c r="C7939" s="19" t="s">
        <v>76</v>
      </c>
      <c r="D7939" s="19" t="s">
        <v>270</v>
      </c>
      <c r="E7939" s="19" t="s">
        <v>271</v>
      </c>
      <c r="F7939" s="19" t="s">
        <v>218</v>
      </c>
      <c r="G7939" s="19" t="s">
        <v>219</v>
      </c>
      <c r="H7939" s="25">
        <v>6.4939644452620946E-4</v>
      </c>
    </row>
    <row r="7940" spans="1:8" x14ac:dyDescent="0.25">
      <c r="A7940" s="19" t="s">
        <v>90</v>
      </c>
      <c r="B7940" s="19" t="s">
        <v>91</v>
      </c>
      <c r="C7940" s="19" t="s">
        <v>76</v>
      </c>
      <c r="D7940" s="19" t="s">
        <v>270</v>
      </c>
      <c r="E7940" s="19" t="s">
        <v>271</v>
      </c>
      <c r="F7940" s="19" t="s">
        <v>202</v>
      </c>
      <c r="G7940" s="19" t="s">
        <v>203</v>
      </c>
      <c r="H7940" s="25">
        <v>1.3620338835229503E-4</v>
      </c>
    </row>
    <row r="7941" spans="1:8" x14ac:dyDescent="0.25">
      <c r="A7941" s="19" t="s">
        <v>90</v>
      </c>
      <c r="B7941" s="19" t="s">
        <v>91</v>
      </c>
      <c r="C7941" s="19" t="s">
        <v>76</v>
      </c>
      <c r="D7941" s="19" t="s">
        <v>278</v>
      </c>
      <c r="E7941" s="19" t="s">
        <v>279</v>
      </c>
      <c r="F7941" s="19" t="s">
        <v>94</v>
      </c>
      <c r="G7941" s="19" t="s">
        <v>95</v>
      </c>
      <c r="H7941" s="25">
        <v>1.1716571016315484E-3</v>
      </c>
    </row>
    <row r="7942" spans="1:8" x14ac:dyDescent="0.25">
      <c r="A7942" s="19" t="s">
        <v>90</v>
      </c>
      <c r="B7942" s="19" t="s">
        <v>91</v>
      </c>
      <c r="C7942" s="19" t="s">
        <v>76</v>
      </c>
      <c r="D7942" s="19" t="s">
        <v>278</v>
      </c>
      <c r="E7942" s="19" t="s">
        <v>279</v>
      </c>
      <c r="F7942" s="19" t="s">
        <v>410</v>
      </c>
      <c r="G7942" s="19" t="s">
        <v>411</v>
      </c>
      <c r="H7942" s="25">
        <v>0.22978711654592474</v>
      </c>
    </row>
    <row r="7943" spans="1:8" x14ac:dyDescent="0.25">
      <c r="A7943" s="19" t="s">
        <v>90</v>
      </c>
      <c r="B7943" s="19" t="s">
        <v>91</v>
      </c>
      <c r="C7943" s="19" t="s">
        <v>76</v>
      </c>
      <c r="D7943" s="19" t="s">
        <v>278</v>
      </c>
      <c r="E7943" s="19" t="s">
        <v>279</v>
      </c>
      <c r="F7943" s="19" t="s">
        <v>98</v>
      </c>
      <c r="G7943" s="19" t="s">
        <v>99</v>
      </c>
      <c r="H7943" s="25">
        <v>3.6059447486675692E-4</v>
      </c>
    </row>
    <row r="7944" spans="1:8" x14ac:dyDescent="0.25">
      <c r="A7944" s="19" t="s">
        <v>90</v>
      </c>
      <c r="B7944" s="19" t="s">
        <v>91</v>
      </c>
      <c r="C7944" s="19" t="s">
        <v>76</v>
      </c>
      <c r="D7944" s="19" t="s">
        <v>278</v>
      </c>
      <c r="E7944" s="19" t="s">
        <v>279</v>
      </c>
      <c r="F7944" s="19" t="s">
        <v>168</v>
      </c>
      <c r="G7944" s="19" t="s">
        <v>169</v>
      </c>
      <c r="H7944" s="25">
        <v>0.15400928848902243</v>
      </c>
    </row>
    <row r="7945" spans="1:8" x14ac:dyDescent="0.25">
      <c r="A7945" s="19" t="s">
        <v>90</v>
      </c>
      <c r="B7945" s="19" t="s">
        <v>91</v>
      </c>
      <c r="C7945" s="19" t="s">
        <v>76</v>
      </c>
      <c r="D7945" s="19" t="s">
        <v>278</v>
      </c>
      <c r="E7945" s="19" t="s">
        <v>279</v>
      </c>
      <c r="F7945" s="19" t="s">
        <v>172</v>
      </c>
      <c r="G7945" s="19" t="s">
        <v>173</v>
      </c>
      <c r="H7945" s="25">
        <v>2.9399777381665328E-4</v>
      </c>
    </row>
    <row r="7946" spans="1:8" x14ac:dyDescent="0.25">
      <c r="A7946" s="19" t="s">
        <v>90</v>
      </c>
      <c r="B7946" s="19" t="s">
        <v>91</v>
      </c>
      <c r="C7946" s="19" t="s">
        <v>76</v>
      </c>
      <c r="D7946" s="19" t="s">
        <v>278</v>
      </c>
      <c r="E7946" s="19" t="s">
        <v>279</v>
      </c>
      <c r="F7946" s="19" t="s">
        <v>100</v>
      </c>
      <c r="G7946" s="19" t="s">
        <v>101</v>
      </c>
      <c r="H7946" s="25">
        <v>8.1606672361707131E-3</v>
      </c>
    </row>
    <row r="7947" spans="1:8" x14ac:dyDescent="0.25">
      <c r="A7947" s="19" t="s">
        <v>90</v>
      </c>
      <c r="B7947" s="19" t="s">
        <v>91</v>
      </c>
      <c r="C7947" s="19" t="s">
        <v>76</v>
      </c>
      <c r="D7947" s="19" t="s">
        <v>278</v>
      </c>
      <c r="E7947" s="19" t="s">
        <v>279</v>
      </c>
      <c r="F7947" s="19" t="s">
        <v>106</v>
      </c>
      <c r="G7947" s="19" t="s">
        <v>107</v>
      </c>
      <c r="H7947" s="25">
        <v>3.8091386523027545E-3</v>
      </c>
    </row>
    <row r="7948" spans="1:8" x14ac:dyDescent="0.25">
      <c r="A7948" s="19" t="s">
        <v>90</v>
      </c>
      <c r="B7948" s="19" t="s">
        <v>91</v>
      </c>
      <c r="C7948" s="19" t="s">
        <v>76</v>
      </c>
      <c r="D7948" s="19" t="s">
        <v>278</v>
      </c>
      <c r="E7948" s="19" t="s">
        <v>279</v>
      </c>
      <c r="F7948" s="19" t="s">
        <v>108</v>
      </c>
      <c r="G7948" s="19" t="s">
        <v>109</v>
      </c>
      <c r="H7948" s="25">
        <v>3.151849622746033E-4</v>
      </c>
    </row>
    <row r="7949" spans="1:8" x14ac:dyDescent="0.25">
      <c r="A7949" s="19" t="s">
        <v>90</v>
      </c>
      <c r="B7949" s="19" t="s">
        <v>91</v>
      </c>
      <c r="C7949" s="19" t="s">
        <v>76</v>
      </c>
      <c r="D7949" s="19" t="s">
        <v>278</v>
      </c>
      <c r="E7949" s="19" t="s">
        <v>279</v>
      </c>
      <c r="F7949" s="19" t="s">
        <v>110</v>
      </c>
      <c r="G7949" s="19" t="s">
        <v>111</v>
      </c>
      <c r="H7949" s="25">
        <v>3.7280485493919914E-3</v>
      </c>
    </row>
    <row r="7950" spans="1:8" x14ac:dyDescent="0.25">
      <c r="A7950" s="19" t="s">
        <v>90</v>
      </c>
      <c r="B7950" s="19" t="s">
        <v>91</v>
      </c>
      <c r="C7950" s="19" t="s">
        <v>76</v>
      </c>
      <c r="D7950" s="19" t="s">
        <v>278</v>
      </c>
      <c r="E7950" s="19" t="s">
        <v>279</v>
      </c>
      <c r="F7950" s="19" t="s">
        <v>208</v>
      </c>
      <c r="G7950" s="19" t="s">
        <v>209</v>
      </c>
      <c r="H7950" s="25">
        <v>1.9206271204964606E-4</v>
      </c>
    </row>
    <row r="7951" spans="1:8" x14ac:dyDescent="0.25">
      <c r="A7951" s="19" t="s">
        <v>90</v>
      </c>
      <c r="B7951" s="19" t="s">
        <v>91</v>
      </c>
      <c r="C7951" s="19" t="s">
        <v>76</v>
      </c>
      <c r="D7951" s="19" t="s">
        <v>278</v>
      </c>
      <c r="E7951" s="19" t="s">
        <v>279</v>
      </c>
      <c r="F7951" s="19" t="s">
        <v>112</v>
      </c>
      <c r="G7951" s="19" t="s">
        <v>113</v>
      </c>
      <c r="H7951" s="25">
        <v>2.5675161528680696E-4</v>
      </c>
    </row>
    <row r="7952" spans="1:8" x14ac:dyDescent="0.25">
      <c r="A7952" s="19" t="s">
        <v>90</v>
      </c>
      <c r="B7952" s="19" t="s">
        <v>91</v>
      </c>
      <c r="C7952" s="19" t="s">
        <v>76</v>
      </c>
      <c r="D7952" s="19" t="s">
        <v>278</v>
      </c>
      <c r="E7952" s="19" t="s">
        <v>279</v>
      </c>
      <c r="F7952" s="19" t="s">
        <v>272</v>
      </c>
      <c r="G7952" s="19" t="s">
        <v>273</v>
      </c>
      <c r="H7952" s="25">
        <v>1.9594387644293436E-3</v>
      </c>
    </row>
    <row r="7953" spans="1:8" x14ac:dyDescent="0.25">
      <c r="A7953" s="19" t="s">
        <v>90</v>
      </c>
      <c r="B7953" s="19" t="s">
        <v>91</v>
      </c>
      <c r="C7953" s="19" t="s">
        <v>76</v>
      </c>
      <c r="D7953" s="19" t="s">
        <v>278</v>
      </c>
      <c r="E7953" s="19" t="s">
        <v>279</v>
      </c>
      <c r="F7953" s="19" t="s">
        <v>114</v>
      </c>
      <c r="G7953" s="19" t="s">
        <v>115</v>
      </c>
      <c r="H7953" s="25">
        <v>1.8541067730008772E-3</v>
      </c>
    </row>
    <row r="7954" spans="1:8" x14ac:dyDescent="0.25">
      <c r="A7954" s="19" t="s">
        <v>90</v>
      </c>
      <c r="B7954" s="19" t="s">
        <v>91</v>
      </c>
      <c r="C7954" s="19" t="s">
        <v>76</v>
      </c>
      <c r="D7954" s="19" t="s">
        <v>278</v>
      </c>
      <c r="E7954" s="19" t="s">
        <v>279</v>
      </c>
      <c r="F7954" s="19" t="s">
        <v>120</v>
      </c>
      <c r="G7954" s="19" t="s">
        <v>121</v>
      </c>
      <c r="H7954" s="25">
        <v>3.0687248399083006E-3</v>
      </c>
    </row>
    <row r="7955" spans="1:8" x14ac:dyDescent="0.25">
      <c r="A7955" s="19" t="s">
        <v>90</v>
      </c>
      <c r="B7955" s="19" t="s">
        <v>91</v>
      </c>
      <c r="C7955" s="19" t="s">
        <v>76</v>
      </c>
      <c r="D7955" s="19" t="s">
        <v>278</v>
      </c>
      <c r="E7955" s="19" t="s">
        <v>279</v>
      </c>
      <c r="F7955" s="19" t="s">
        <v>186</v>
      </c>
      <c r="G7955" s="19" t="s">
        <v>187</v>
      </c>
      <c r="H7955" s="25">
        <v>2.8568032429281045E-4</v>
      </c>
    </row>
    <row r="7956" spans="1:8" x14ac:dyDescent="0.25">
      <c r="A7956" s="19" t="s">
        <v>90</v>
      </c>
      <c r="B7956" s="19" t="s">
        <v>91</v>
      </c>
      <c r="C7956" s="19" t="s">
        <v>76</v>
      </c>
      <c r="D7956" s="19" t="s">
        <v>278</v>
      </c>
      <c r="E7956" s="19" t="s">
        <v>279</v>
      </c>
      <c r="F7956" s="19" t="s">
        <v>192</v>
      </c>
      <c r="G7956" s="19" t="s">
        <v>193</v>
      </c>
      <c r="H7956" s="25">
        <v>2.0258641894703843E-4</v>
      </c>
    </row>
    <row r="7957" spans="1:8" x14ac:dyDescent="0.25">
      <c r="A7957" s="19" t="s">
        <v>90</v>
      </c>
      <c r="B7957" s="19" t="s">
        <v>91</v>
      </c>
      <c r="C7957" s="19" t="s">
        <v>76</v>
      </c>
      <c r="D7957" s="19" t="s">
        <v>278</v>
      </c>
      <c r="E7957" s="19" t="s">
        <v>279</v>
      </c>
      <c r="F7957" s="19" t="s">
        <v>194</v>
      </c>
      <c r="G7957" s="19" t="s">
        <v>195</v>
      </c>
      <c r="H7957" s="25">
        <v>1.8348111888052389E-2</v>
      </c>
    </row>
    <row r="7958" spans="1:8" x14ac:dyDescent="0.25">
      <c r="A7958" s="19" t="s">
        <v>90</v>
      </c>
      <c r="B7958" s="19" t="s">
        <v>91</v>
      </c>
      <c r="C7958" s="19" t="s">
        <v>76</v>
      </c>
      <c r="D7958" s="19" t="s">
        <v>278</v>
      </c>
      <c r="E7958" s="19" t="s">
        <v>279</v>
      </c>
      <c r="F7958" s="19" t="s">
        <v>122</v>
      </c>
      <c r="G7958" s="19" t="s">
        <v>123</v>
      </c>
      <c r="H7958" s="25">
        <v>5.2958419229353097E-4</v>
      </c>
    </row>
    <row r="7959" spans="1:8" x14ac:dyDescent="0.25">
      <c r="A7959" s="19" t="s">
        <v>90</v>
      </c>
      <c r="B7959" s="19" t="s">
        <v>91</v>
      </c>
      <c r="C7959" s="19" t="s">
        <v>76</v>
      </c>
      <c r="D7959" s="19" t="s">
        <v>278</v>
      </c>
      <c r="E7959" s="19" t="s">
        <v>279</v>
      </c>
      <c r="F7959" s="19" t="s">
        <v>412</v>
      </c>
      <c r="G7959" s="19" t="s">
        <v>413</v>
      </c>
      <c r="H7959" s="25">
        <v>2.6053409306598359E-3</v>
      </c>
    </row>
    <row r="7960" spans="1:8" x14ac:dyDescent="0.25">
      <c r="A7960" s="19" t="s">
        <v>90</v>
      </c>
      <c r="B7960" s="19" t="s">
        <v>91</v>
      </c>
      <c r="C7960" s="19" t="s">
        <v>76</v>
      </c>
      <c r="D7960" s="19" t="s">
        <v>278</v>
      </c>
      <c r="E7960" s="19" t="s">
        <v>279</v>
      </c>
      <c r="F7960" s="19" t="s">
        <v>134</v>
      </c>
      <c r="G7960" s="19" t="s">
        <v>135</v>
      </c>
      <c r="H7960" s="25">
        <v>4.9241695464400585E-4</v>
      </c>
    </row>
    <row r="7961" spans="1:8" x14ac:dyDescent="0.25">
      <c r="A7961" s="19" t="s">
        <v>90</v>
      </c>
      <c r="B7961" s="19" t="s">
        <v>91</v>
      </c>
      <c r="C7961" s="19" t="s">
        <v>76</v>
      </c>
      <c r="D7961" s="19" t="s">
        <v>278</v>
      </c>
      <c r="E7961" s="19" t="s">
        <v>279</v>
      </c>
      <c r="F7961" s="19" t="s">
        <v>136</v>
      </c>
      <c r="G7961" s="19" t="s">
        <v>137</v>
      </c>
      <c r="H7961" s="25">
        <v>3.4737220886286584E-4</v>
      </c>
    </row>
    <row r="7962" spans="1:8" x14ac:dyDescent="0.25">
      <c r="A7962" s="19" t="s">
        <v>90</v>
      </c>
      <c r="B7962" s="19" t="s">
        <v>91</v>
      </c>
      <c r="C7962" s="19" t="s">
        <v>76</v>
      </c>
      <c r="D7962" s="19" t="s">
        <v>278</v>
      </c>
      <c r="E7962" s="19" t="s">
        <v>279</v>
      </c>
      <c r="F7962" s="19" t="s">
        <v>138</v>
      </c>
      <c r="G7962" s="19" t="s">
        <v>139</v>
      </c>
      <c r="H7962" s="25">
        <v>1.0124931629478418E-3</v>
      </c>
    </row>
    <row r="7963" spans="1:8" x14ac:dyDescent="0.25">
      <c r="A7963" s="19" t="s">
        <v>90</v>
      </c>
      <c r="B7963" s="19" t="s">
        <v>91</v>
      </c>
      <c r="C7963" s="19" t="s">
        <v>76</v>
      </c>
      <c r="D7963" s="19" t="s">
        <v>278</v>
      </c>
      <c r="E7963" s="19" t="s">
        <v>279</v>
      </c>
      <c r="F7963" s="19" t="s">
        <v>198</v>
      </c>
      <c r="G7963" s="19" t="s">
        <v>199</v>
      </c>
      <c r="H7963" s="25">
        <v>7.3934564842432458E-3</v>
      </c>
    </row>
    <row r="7964" spans="1:8" x14ac:dyDescent="0.25">
      <c r="A7964" s="19" t="s">
        <v>90</v>
      </c>
      <c r="B7964" s="19" t="s">
        <v>91</v>
      </c>
      <c r="C7964" s="19" t="s">
        <v>76</v>
      </c>
      <c r="D7964" s="19" t="s">
        <v>278</v>
      </c>
      <c r="E7964" s="19" t="s">
        <v>279</v>
      </c>
      <c r="F7964" s="19" t="s">
        <v>142</v>
      </c>
      <c r="G7964" s="19" t="s">
        <v>143</v>
      </c>
      <c r="H7964" s="25">
        <v>7.2001939899480976E-4</v>
      </c>
    </row>
    <row r="7965" spans="1:8" x14ac:dyDescent="0.25">
      <c r="A7965" s="19" t="s">
        <v>90</v>
      </c>
      <c r="B7965" s="19" t="s">
        <v>91</v>
      </c>
      <c r="C7965" s="19" t="s">
        <v>76</v>
      </c>
      <c r="D7965" s="19" t="s">
        <v>278</v>
      </c>
      <c r="E7965" s="19" t="s">
        <v>279</v>
      </c>
      <c r="F7965" s="19" t="s">
        <v>144</v>
      </c>
      <c r="G7965" s="19" t="s">
        <v>145</v>
      </c>
      <c r="H7965" s="25">
        <v>6.8720604237716247E-3</v>
      </c>
    </row>
    <row r="7966" spans="1:8" x14ac:dyDescent="0.25">
      <c r="A7966" s="19" t="s">
        <v>90</v>
      </c>
      <c r="B7966" s="19" t="s">
        <v>91</v>
      </c>
      <c r="C7966" s="19" t="s">
        <v>76</v>
      </c>
      <c r="D7966" s="19" t="s">
        <v>278</v>
      </c>
      <c r="E7966" s="19" t="s">
        <v>279</v>
      </c>
      <c r="F7966" s="19" t="s">
        <v>146</v>
      </c>
      <c r="G7966" s="19" t="s">
        <v>147</v>
      </c>
      <c r="H7966" s="25">
        <v>5.2550724234188943E-4</v>
      </c>
    </row>
    <row r="7967" spans="1:8" x14ac:dyDescent="0.25">
      <c r="A7967" s="19" t="s">
        <v>90</v>
      </c>
      <c r="B7967" s="19" t="s">
        <v>91</v>
      </c>
      <c r="C7967" s="19" t="s">
        <v>76</v>
      </c>
      <c r="D7967" s="19" t="s">
        <v>278</v>
      </c>
      <c r="E7967" s="19" t="s">
        <v>279</v>
      </c>
      <c r="F7967" s="19" t="s">
        <v>150</v>
      </c>
      <c r="G7967" s="19" t="s">
        <v>151</v>
      </c>
      <c r="H7967" s="25">
        <v>1.5141627098223108E-3</v>
      </c>
    </row>
    <row r="7968" spans="1:8" x14ac:dyDescent="0.25">
      <c r="A7968" s="19" t="s">
        <v>90</v>
      </c>
      <c r="B7968" s="19" t="s">
        <v>91</v>
      </c>
      <c r="C7968" s="19" t="s">
        <v>76</v>
      </c>
      <c r="D7968" s="19" t="s">
        <v>278</v>
      </c>
      <c r="E7968" s="19" t="s">
        <v>279</v>
      </c>
      <c r="F7968" s="19" t="s">
        <v>152</v>
      </c>
      <c r="G7968" s="19" t="s">
        <v>153</v>
      </c>
      <c r="H7968" s="25">
        <v>9.0735362806727601E-2</v>
      </c>
    </row>
    <row r="7969" spans="1:8" x14ac:dyDescent="0.25">
      <c r="A7969" s="19" t="s">
        <v>90</v>
      </c>
      <c r="B7969" s="19" t="s">
        <v>91</v>
      </c>
      <c r="C7969" s="19" t="s">
        <v>76</v>
      </c>
      <c r="D7969" s="19" t="s">
        <v>278</v>
      </c>
      <c r="E7969" s="19" t="s">
        <v>279</v>
      </c>
      <c r="F7969" s="19" t="s">
        <v>262</v>
      </c>
      <c r="G7969" s="19" t="s">
        <v>263</v>
      </c>
      <c r="H7969" s="25">
        <v>6.7814165708366732E-3</v>
      </c>
    </row>
    <row r="7970" spans="1:8" x14ac:dyDescent="0.25">
      <c r="A7970" s="19" t="s">
        <v>90</v>
      </c>
      <c r="B7970" s="19" t="s">
        <v>91</v>
      </c>
      <c r="C7970" s="19" t="s">
        <v>76</v>
      </c>
      <c r="D7970" s="19" t="s">
        <v>278</v>
      </c>
      <c r="E7970" s="19" t="s">
        <v>279</v>
      </c>
      <c r="F7970" s="19" t="s">
        <v>156</v>
      </c>
      <c r="G7970" s="19" t="s">
        <v>157</v>
      </c>
      <c r="H7970" s="25">
        <v>2.7568147915668644E-3</v>
      </c>
    </row>
    <row r="7971" spans="1:8" x14ac:dyDescent="0.25">
      <c r="A7971" s="19" t="s">
        <v>90</v>
      </c>
      <c r="B7971" s="19" t="s">
        <v>91</v>
      </c>
      <c r="C7971" s="19" t="s">
        <v>76</v>
      </c>
      <c r="D7971" s="19" t="s">
        <v>278</v>
      </c>
      <c r="E7971" s="19" t="s">
        <v>279</v>
      </c>
      <c r="F7971" s="19" t="s">
        <v>158</v>
      </c>
      <c r="G7971" s="19" t="s">
        <v>159</v>
      </c>
      <c r="H7971" s="25">
        <v>4.0478443407262873E-5</v>
      </c>
    </row>
    <row r="7972" spans="1:8" x14ac:dyDescent="0.25">
      <c r="A7972" s="19" t="s">
        <v>90</v>
      </c>
      <c r="B7972" s="19" t="s">
        <v>91</v>
      </c>
      <c r="C7972" s="19" t="s">
        <v>76</v>
      </c>
      <c r="D7972" s="19" t="s">
        <v>278</v>
      </c>
      <c r="E7972" s="19" t="s">
        <v>279</v>
      </c>
      <c r="F7972" s="19" t="s">
        <v>174</v>
      </c>
      <c r="G7972" s="19" t="s">
        <v>175</v>
      </c>
      <c r="H7972" s="25">
        <v>2.3706955617574247E-4</v>
      </c>
    </row>
    <row r="7973" spans="1:8" x14ac:dyDescent="0.25">
      <c r="A7973" s="19" t="s">
        <v>90</v>
      </c>
      <c r="B7973" s="19" t="s">
        <v>91</v>
      </c>
      <c r="C7973" s="19" t="s">
        <v>76</v>
      </c>
      <c r="D7973" s="19" t="s">
        <v>278</v>
      </c>
      <c r="E7973" s="19" t="s">
        <v>279</v>
      </c>
      <c r="F7973" s="19" t="s">
        <v>162</v>
      </c>
      <c r="G7973" s="19" t="s">
        <v>163</v>
      </c>
      <c r="H7973" s="25">
        <v>7.5037994815437903E-3</v>
      </c>
    </row>
    <row r="7974" spans="1:8" x14ac:dyDescent="0.25">
      <c r="A7974" s="19" t="s">
        <v>90</v>
      </c>
      <c r="B7974" s="19" t="s">
        <v>91</v>
      </c>
      <c r="C7974" s="19" t="s">
        <v>76</v>
      </c>
      <c r="D7974" s="19" t="s">
        <v>278</v>
      </c>
      <c r="E7974" s="19" t="s">
        <v>279</v>
      </c>
      <c r="F7974" s="19" t="s">
        <v>218</v>
      </c>
      <c r="G7974" s="19" t="s">
        <v>219</v>
      </c>
      <c r="H7974" s="25">
        <v>1.0388456178208054E-3</v>
      </c>
    </row>
    <row r="7975" spans="1:8" x14ac:dyDescent="0.25">
      <c r="A7975" s="19" t="s">
        <v>90</v>
      </c>
      <c r="B7975" s="19" t="s">
        <v>91</v>
      </c>
      <c r="C7975" s="19" t="s">
        <v>76</v>
      </c>
      <c r="D7975" s="19" t="s">
        <v>278</v>
      </c>
      <c r="E7975" s="19" t="s">
        <v>279</v>
      </c>
      <c r="F7975" s="19" t="s">
        <v>202</v>
      </c>
      <c r="G7975" s="19" t="s">
        <v>203</v>
      </c>
      <c r="H7975" s="25">
        <v>2.9806261685790501E-4</v>
      </c>
    </row>
    <row r="7976" spans="1:8" x14ac:dyDescent="0.25">
      <c r="A7976" s="19" t="s">
        <v>90</v>
      </c>
      <c r="B7976" s="19" t="s">
        <v>91</v>
      </c>
      <c r="C7976" s="19" t="s">
        <v>76</v>
      </c>
      <c r="D7976" s="19" t="s">
        <v>286</v>
      </c>
      <c r="E7976" s="19" t="s">
        <v>287</v>
      </c>
      <c r="F7976" s="19" t="s">
        <v>94</v>
      </c>
      <c r="G7976" s="19" t="s">
        <v>95</v>
      </c>
      <c r="H7976" s="25">
        <v>2.5570138583341875E-5</v>
      </c>
    </row>
    <row r="7977" spans="1:8" x14ac:dyDescent="0.25">
      <c r="A7977" s="19" t="s">
        <v>90</v>
      </c>
      <c r="B7977" s="19" t="s">
        <v>91</v>
      </c>
      <c r="C7977" s="19" t="s">
        <v>76</v>
      </c>
      <c r="D7977" s="19" t="s">
        <v>286</v>
      </c>
      <c r="E7977" s="19" t="s">
        <v>287</v>
      </c>
      <c r="F7977" s="19" t="s">
        <v>410</v>
      </c>
      <c r="G7977" s="19" t="s">
        <v>411</v>
      </c>
      <c r="H7977" s="25">
        <v>4.9589383367370059E-3</v>
      </c>
    </row>
    <row r="7978" spans="1:8" x14ac:dyDescent="0.25">
      <c r="A7978" s="19" t="s">
        <v>90</v>
      </c>
      <c r="B7978" s="19" t="s">
        <v>91</v>
      </c>
      <c r="C7978" s="19" t="s">
        <v>76</v>
      </c>
      <c r="D7978" s="19" t="s">
        <v>286</v>
      </c>
      <c r="E7978" s="19" t="s">
        <v>287</v>
      </c>
      <c r="F7978" s="19" t="s">
        <v>166</v>
      </c>
      <c r="G7978" s="19" t="s">
        <v>167</v>
      </c>
      <c r="H7978" s="25">
        <v>4.9495654633975598E-7</v>
      </c>
    </row>
    <row r="7979" spans="1:8" x14ac:dyDescent="0.25">
      <c r="A7979" s="19" t="s">
        <v>90</v>
      </c>
      <c r="B7979" s="19" t="s">
        <v>91</v>
      </c>
      <c r="C7979" s="19" t="s">
        <v>76</v>
      </c>
      <c r="D7979" s="19" t="s">
        <v>286</v>
      </c>
      <c r="E7979" s="19" t="s">
        <v>287</v>
      </c>
      <c r="F7979" s="19" t="s">
        <v>98</v>
      </c>
      <c r="G7979" s="19" t="s">
        <v>99</v>
      </c>
      <c r="H7979" s="25">
        <v>7.8811952462998657E-6</v>
      </c>
    </row>
    <row r="7980" spans="1:8" x14ac:dyDescent="0.25">
      <c r="A7980" s="19" t="s">
        <v>90</v>
      </c>
      <c r="B7980" s="19" t="s">
        <v>91</v>
      </c>
      <c r="C7980" s="19" t="s">
        <v>76</v>
      </c>
      <c r="D7980" s="19" t="s">
        <v>286</v>
      </c>
      <c r="E7980" s="19" t="s">
        <v>287</v>
      </c>
      <c r="F7980" s="19" t="s">
        <v>168</v>
      </c>
      <c r="G7980" s="19" t="s">
        <v>169</v>
      </c>
      <c r="H7980" s="25">
        <v>4.6792915836754798E-3</v>
      </c>
    </row>
    <row r="7981" spans="1:8" x14ac:dyDescent="0.25">
      <c r="A7981" s="19" t="s">
        <v>90</v>
      </c>
      <c r="B7981" s="19" t="s">
        <v>91</v>
      </c>
      <c r="C7981" s="19" t="s">
        <v>76</v>
      </c>
      <c r="D7981" s="19" t="s">
        <v>286</v>
      </c>
      <c r="E7981" s="19" t="s">
        <v>287</v>
      </c>
      <c r="F7981" s="19" t="s">
        <v>172</v>
      </c>
      <c r="G7981" s="19" t="s">
        <v>173</v>
      </c>
      <c r="H7981" s="25">
        <v>6.6475961331867089E-6</v>
      </c>
    </row>
    <row r="7982" spans="1:8" x14ac:dyDescent="0.25">
      <c r="A7982" s="19" t="s">
        <v>90</v>
      </c>
      <c r="B7982" s="19" t="s">
        <v>91</v>
      </c>
      <c r="C7982" s="19" t="s">
        <v>76</v>
      </c>
      <c r="D7982" s="19" t="s">
        <v>286</v>
      </c>
      <c r="E7982" s="19" t="s">
        <v>287</v>
      </c>
      <c r="F7982" s="19" t="s">
        <v>100</v>
      </c>
      <c r="G7982" s="19" t="s">
        <v>101</v>
      </c>
      <c r="H7982" s="25">
        <v>1.8574552770194244E-4</v>
      </c>
    </row>
    <row r="7983" spans="1:8" x14ac:dyDescent="0.25">
      <c r="A7983" s="19" t="s">
        <v>90</v>
      </c>
      <c r="B7983" s="19" t="s">
        <v>91</v>
      </c>
      <c r="C7983" s="19" t="s">
        <v>76</v>
      </c>
      <c r="D7983" s="19" t="s">
        <v>286</v>
      </c>
      <c r="E7983" s="19" t="s">
        <v>287</v>
      </c>
      <c r="F7983" s="19" t="s">
        <v>108</v>
      </c>
      <c r="G7983" s="19" t="s">
        <v>109</v>
      </c>
      <c r="H7983" s="25">
        <v>6.1815992235356921E-6</v>
      </c>
    </row>
    <row r="7984" spans="1:8" x14ac:dyDescent="0.25">
      <c r="A7984" s="19" t="s">
        <v>90</v>
      </c>
      <c r="B7984" s="19" t="s">
        <v>91</v>
      </c>
      <c r="C7984" s="19" t="s">
        <v>76</v>
      </c>
      <c r="D7984" s="19" t="s">
        <v>286</v>
      </c>
      <c r="E7984" s="19" t="s">
        <v>287</v>
      </c>
      <c r="F7984" s="19" t="s">
        <v>110</v>
      </c>
      <c r="G7984" s="19" t="s">
        <v>111</v>
      </c>
      <c r="H7984" s="25">
        <v>4.6701114511441642E-5</v>
      </c>
    </row>
    <row r="7985" spans="1:8" x14ac:dyDescent="0.25">
      <c r="A7985" s="19" t="s">
        <v>90</v>
      </c>
      <c r="B7985" s="19" t="s">
        <v>91</v>
      </c>
      <c r="C7985" s="19" t="s">
        <v>76</v>
      </c>
      <c r="D7985" s="19" t="s">
        <v>286</v>
      </c>
      <c r="E7985" s="19" t="s">
        <v>287</v>
      </c>
      <c r="F7985" s="19" t="s">
        <v>112</v>
      </c>
      <c r="G7985" s="19" t="s">
        <v>113</v>
      </c>
      <c r="H7985" s="25">
        <v>5.7074904066561906E-6</v>
      </c>
    </row>
    <row r="7986" spans="1:8" x14ac:dyDescent="0.25">
      <c r="A7986" s="19" t="s">
        <v>90</v>
      </c>
      <c r="B7986" s="19" t="s">
        <v>91</v>
      </c>
      <c r="C7986" s="19" t="s">
        <v>76</v>
      </c>
      <c r="D7986" s="19" t="s">
        <v>286</v>
      </c>
      <c r="E7986" s="19" t="s">
        <v>287</v>
      </c>
      <c r="F7986" s="19" t="s">
        <v>114</v>
      </c>
      <c r="G7986" s="19" t="s">
        <v>115</v>
      </c>
      <c r="H7986" s="25">
        <v>4.3183324862380977E-5</v>
      </c>
    </row>
    <row r="7987" spans="1:8" x14ac:dyDescent="0.25">
      <c r="A7987" s="19" t="s">
        <v>90</v>
      </c>
      <c r="B7987" s="19" t="s">
        <v>91</v>
      </c>
      <c r="C7987" s="19" t="s">
        <v>76</v>
      </c>
      <c r="D7987" s="19" t="s">
        <v>286</v>
      </c>
      <c r="E7987" s="19" t="s">
        <v>287</v>
      </c>
      <c r="F7987" s="19" t="s">
        <v>116</v>
      </c>
      <c r="G7987" s="19" t="s">
        <v>117</v>
      </c>
      <c r="H7987" s="25">
        <v>7.8650550501875412E-6</v>
      </c>
    </row>
    <row r="7988" spans="1:8" x14ac:dyDescent="0.25">
      <c r="A7988" s="19" t="s">
        <v>90</v>
      </c>
      <c r="B7988" s="19" t="s">
        <v>91</v>
      </c>
      <c r="C7988" s="19" t="s">
        <v>76</v>
      </c>
      <c r="D7988" s="19" t="s">
        <v>286</v>
      </c>
      <c r="E7988" s="19" t="s">
        <v>287</v>
      </c>
      <c r="F7988" s="19" t="s">
        <v>186</v>
      </c>
      <c r="G7988" s="19" t="s">
        <v>187</v>
      </c>
      <c r="H7988" s="25">
        <v>4.7093646898477566E-6</v>
      </c>
    </row>
    <row r="7989" spans="1:8" x14ac:dyDescent="0.25">
      <c r="A7989" s="19" t="s">
        <v>90</v>
      </c>
      <c r="B7989" s="19" t="s">
        <v>91</v>
      </c>
      <c r="C7989" s="19" t="s">
        <v>76</v>
      </c>
      <c r="D7989" s="19" t="s">
        <v>286</v>
      </c>
      <c r="E7989" s="19" t="s">
        <v>287</v>
      </c>
      <c r="F7989" s="19" t="s">
        <v>122</v>
      </c>
      <c r="G7989" s="19" t="s">
        <v>123</v>
      </c>
      <c r="H7989" s="25">
        <v>1.1031733646898957E-5</v>
      </c>
    </row>
    <row r="7990" spans="1:8" x14ac:dyDescent="0.25">
      <c r="A7990" s="19" t="s">
        <v>90</v>
      </c>
      <c r="B7990" s="19" t="s">
        <v>91</v>
      </c>
      <c r="C7990" s="19" t="s">
        <v>76</v>
      </c>
      <c r="D7990" s="19" t="s">
        <v>286</v>
      </c>
      <c r="E7990" s="19" t="s">
        <v>287</v>
      </c>
      <c r="F7990" s="19" t="s">
        <v>412</v>
      </c>
      <c r="G7990" s="19" t="s">
        <v>413</v>
      </c>
      <c r="H7990" s="25">
        <v>3.3357129673818144E-5</v>
      </c>
    </row>
    <row r="7991" spans="1:8" x14ac:dyDescent="0.25">
      <c r="A7991" s="19" t="s">
        <v>90</v>
      </c>
      <c r="B7991" s="19" t="s">
        <v>91</v>
      </c>
      <c r="C7991" s="19" t="s">
        <v>76</v>
      </c>
      <c r="D7991" s="19" t="s">
        <v>286</v>
      </c>
      <c r="E7991" s="19" t="s">
        <v>287</v>
      </c>
      <c r="F7991" s="19" t="s">
        <v>134</v>
      </c>
      <c r="G7991" s="19" t="s">
        <v>135</v>
      </c>
      <c r="H7991" s="25">
        <v>9.6958537678576008E-6</v>
      </c>
    </row>
    <row r="7992" spans="1:8" x14ac:dyDescent="0.25">
      <c r="A7992" s="19" t="s">
        <v>90</v>
      </c>
      <c r="B7992" s="19" t="s">
        <v>91</v>
      </c>
      <c r="C7992" s="19" t="s">
        <v>76</v>
      </c>
      <c r="D7992" s="19" t="s">
        <v>286</v>
      </c>
      <c r="E7992" s="19" t="s">
        <v>287</v>
      </c>
      <c r="F7992" s="19" t="s">
        <v>138</v>
      </c>
      <c r="G7992" s="19" t="s">
        <v>139</v>
      </c>
      <c r="H7992" s="25">
        <v>2.2511750186424173E-5</v>
      </c>
    </row>
    <row r="7993" spans="1:8" x14ac:dyDescent="0.25">
      <c r="A7993" s="19" t="s">
        <v>90</v>
      </c>
      <c r="B7993" s="19" t="s">
        <v>91</v>
      </c>
      <c r="C7993" s="19" t="s">
        <v>76</v>
      </c>
      <c r="D7993" s="19" t="s">
        <v>286</v>
      </c>
      <c r="E7993" s="19" t="s">
        <v>287</v>
      </c>
      <c r="F7993" s="19" t="s">
        <v>198</v>
      </c>
      <c r="G7993" s="19" t="s">
        <v>199</v>
      </c>
      <c r="H7993" s="25">
        <v>1.625788943164165E-4</v>
      </c>
    </row>
    <row r="7994" spans="1:8" x14ac:dyDescent="0.25">
      <c r="A7994" s="19" t="s">
        <v>90</v>
      </c>
      <c r="B7994" s="19" t="s">
        <v>91</v>
      </c>
      <c r="C7994" s="19" t="s">
        <v>76</v>
      </c>
      <c r="D7994" s="19" t="s">
        <v>286</v>
      </c>
      <c r="E7994" s="19" t="s">
        <v>287</v>
      </c>
      <c r="F7994" s="19" t="s">
        <v>142</v>
      </c>
      <c r="G7994" s="19" t="s">
        <v>143</v>
      </c>
      <c r="H7994" s="25">
        <v>1.5700372869215527E-5</v>
      </c>
    </row>
    <row r="7995" spans="1:8" x14ac:dyDescent="0.25">
      <c r="A7995" s="19" t="s">
        <v>90</v>
      </c>
      <c r="B7995" s="19" t="s">
        <v>91</v>
      </c>
      <c r="C7995" s="19" t="s">
        <v>76</v>
      </c>
      <c r="D7995" s="19" t="s">
        <v>286</v>
      </c>
      <c r="E7995" s="19" t="s">
        <v>287</v>
      </c>
      <c r="F7995" s="19" t="s">
        <v>144</v>
      </c>
      <c r="G7995" s="19" t="s">
        <v>145</v>
      </c>
      <c r="H7995" s="25">
        <v>1.3073220604582002E-4</v>
      </c>
    </row>
    <row r="7996" spans="1:8" x14ac:dyDescent="0.25">
      <c r="A7996" s="19" t="s">
        <v>90</v>
      </c>
      <c r="B7996" s="19" t="s">
        <v>91</v>
      </c>
      <c r="C7996" s="19" t="s">
        <v>76</v>
      </c>
      <c r="D7996" s="19" t="s">
        <v>286</v>
      </c>
      <c r="E7996" s="19" t="s">
        <v>287</v>
      </c>
      <c r="F7996" s="19" t="s">
        <v>146</v>
      </c>
      <c r="G7996" s="19" t="s">
        <v>147</v>
      </c>
      <c r="H7996" s="25">
        <v>1.0867769871875966E-5</v>
      </c>
    </row>
    <row r="7997" spans="1:8" x14ac:dyDescent="0.25">
      <c r="A7997" s="19" t="s">
        <v>90</v>
      </c>
      <c r="B7997" s="19" t="s">
        <v>91</v>
      </c>
      <c r="C7997" s="19" t="s">
        <v>76</v>
      </c>
      <c r="D7997" s="19" t="s">
        <v>286</v>
      </c>
      <c r="E7997" s="19" t="s">
        <v>287</v>
      </c>
      <c r="F7997" s="19" t="s">
        <v>216</v>
      </c>
      <c r="G7997" s="19" t="s">
        <v>217</v>
      </c>
      <c r="H7997" s="25">
        <v>4.6689144594598766E-6</v>
      </c>
    </row>
    <row r="7998" spans="1:8" x14ac:dyDescent="0.25">
      <c r="A7998" s="19" t="s">
        <v>90</v>
      </c>
      <c r="B7998" s="19" t="s">
        <v>91</v>
      </c>
      <c r="C7998" s="19" t="s">
        <v>76</v>
      </c>
      <c r="D7998" s="19" t="s">
        <v>286</v>
      </c>
      <c r="E7998" s="19" t="s">
        <v>287</v>
      </c>
      <c r="F7998" s="19" t="s">
        <v>156</v>
      </c>
      <c r="G7998" s="19" t="s">
        <v>157</v>
      </c>
      <c r="H7998" s="25">
        <v>5.3014981349246756E-5</v>
      </c>
    </row>
    <row r="7999" spans="1:8" x14ac:dyDescent="0.25">
      <c r="A7999" s="19" t="s">
        <v>90</v>
      </c>
      <c r="B7999" s="19" t="s">
        <v>91</v>
      </c>
      <c r="C7999" s="19" t="s">
        <v>76</v>
      </c>
      <c r="D7999" s="19" t="s">
        <v>286</v>
      </c>
      <c r="E7999" s="19" t="s">
        <v>287</v>
      </c>
      <c r="F7999" s="19" t="s">
        <v>158</v>
      </c>
      <c r="G7999" s="19" t="s">
        <v>159</v>
      </c>
      <c r="H7999" s="25">
        <v>8.369839938951053E-7</v>
      </c>
    </row>
    <row r="8000" spans="1:8" x14ac:dyDescent="0.25">
      <c r="A8000" s="19" t="s">
        <v>90</v>
      </c>
      <c r="B8000" s="19" t="s">
        <v>91</v>
      </c>
      <c r="C8000" s="19" t="s">
        <v>76</v>
      </c>
      <c r="D8000" s="19" t="s">
        <v>286</v>
      </c>
      <c r="E8000" s="19" t="s">
        <v>287</v>
      </c>
      <c r="F8000" s="19" t="s">
        <v>162</v>
      </c>
      <c r="G8000" s="19" t="s">
        <v>163</v>
      </c>
      <c r="H8000" s="25">
        <v>1.1191875531947539E-4</v>
      </c>
    </row>
    <row r="8001" spans="1:8" x14ac:dyDescent="0.25">
      <c r="A8001" s="19" t="s">
        <v>90</v>
      </c>
      <c r="B8001" s="19" t="s">
        <v>91</v>
      </c>
      <c r="C8001" s="19" t="s">
        <v>76</v>
      </c>
      <c r="D8001" s="19" t="s">
        <v>286</v>
      </c>
      <c r="E8001" s="19" t="s">
        <v>287</v>
      </c>
      <c r="F8001" s="19" t="s">
        <v>202</v>
      </c>
      <c r="G8001" s="19" t="s">
        <v>203</v>
      </c>
      <c r="H8001" s="25">
        <v>5.8451191138828797E-6</v>
      </c>
    </row>
    <row r="8002" spans="1:8" x14ac:dyDescent="0.25">
      <c r="A8002" s="19" t="s">
        <v>90</v>
      </c>
      <c r="B8002" s="19" t="s">
        <v>91</v>
      </c>
      <c r="C8002" s="19" t="s">
        <v>76</v>
      </c>
      <c r="D8002" s="19" t="s">
        <v>288</v>
      </c>
      <c r="E8002" s="19" t="s">
        <v>289</v>
      </c>
      <c r="F8002" s="19" t="s">
        <v>94</v>
      </c>
      <c r="G8002" s="19" t="s">
        <v>95</v>
      </c>
      <c r="H8002" s="25">
        <v>1.5978471772374361E-4</v>
      </c>
    </row>
    <row r="8003" spans="1:8" x14ac:dyDescent="0.25">
      <c r="A8003" s="19" t="s">
        <v>90</v>
      </c>
      <c r="B8003" s="19" t="s">
        <v>91</v>
      </c>
      <c r="C8003" s="19" t="s">
        <v>76</v>
      </c>
      <c r="D8003" s="19" t="s">
        <v>288</v>
      </c>
      <c r="E8003" s="19" t="s">
        <v>289</v>
      </c>
      <c r="F8003" s="19" t="s">
        <v>410</v>
      </c>
      <c r="G8003" s="19" t="s">
        <v>411</v>
      </c>
      <c r="H8003" s="25">
        <v>0.1736073396205596</v>
      </c>
    </row>
    <row r="8004" spans="1:8" x14ac:dyDescent="0.25">
      <c r="A8004" s="19" t="s">
        <v>90</v>
      </c>
      <c r="B8004" s="19" t="s">
        <v>91</v>
      </c>
      <c r="C8004" s="19" t="s">
        <v>76</v>
      </c>
      <c r="D8004" s="19" t="s">
        <v>288</v>
      </c>
      <c r="E8004" s="19" t="s">
        <v>289</v>
      </c>
      <c r="F8004" s="19" t="s">
        <v>180</v>
      </c>
      <c r="G8004" s="19" t="s">
        <v>181</v>
      </c>
      <c r="H8004" s="25">
        <v>1.4262810708834039E-5</v>
      </c>
    </row>
    <row r="8005" spans="1:8" x14ac:dyDescent="0.25">
      <c r="A8005" s="19" t="s">
        <v>90</v>
      </c>
      <c r="B8005" s="19" t="s">
        <v>91</v>
      </c>
      <c r="C8005" s="19" t="s">
        <v>76</v>
      </c>
      <c r="D8005" s="19" t="s">
        <v>288</v>
      </c>
      <c r="E8005" s="19" t="s">
        <v>289</v>
      </c>
      <c r="F8005" s="19" t="s">
        <v>98</v>
      </c>
      <c r="G8005" s="19" t="s">
        <v>99</v>
      </c>
      <c r="H8005" s="25">
        <v>7.107645993784025E-5</v>
      </c>
    </row>
    <row r="8006" spans="1:8" x14ac:dyDescent="0.25">
      <c r="A8006" s="19" t="s">
        <v>90</v>
      </c>
      <c r="B8006" s="19" t="s">
        <v>91</v>
      </c>
      <c r="C8006" s="19" t="s">
        <v>76</v>
      </c>
      <c r="D8006" s="19" t="s">
        <v>288</v>
      </c>
      <c r="E8006" s="19" t="s">
        <v>289</v>
      </c>
      <c r="F8006" s="19" t="s">
        <v>168</v>
      </c>
      <c r="G8006" s="19" t="s">
        <v>169</v>
      </c>
      <c r="H8006" s="25">
        <v>1.9209757089653647E-2</v>
      </c>
    </row>
    <row r="8007" spans="1:8" x14ac:dyDescent="0.25">
      <c r="A8007" s="19" t="s">
        <v>90</v>
      </c>
      <c r="B8007" s="19" t="s">
        <v>91</v>
      </c>
      <c r="C8007" s="19" t="s">
        <v>76</v>
      </c>
      <c r="D8007" s="19" t="s">
        <v>288</v>
      </c>
      <c r="E8007" s="19" t="s">
        <v>289</v>
      </c>
      <c r="F8007" s="19" t="s">
        <v>100</v>
      </c>
      <c r="G8007" s="19" t="s">
        <v>101</v>
      </c>
      <c r="H8007" s="25">
        <v>1.2230919057249121E-3</v>
      </c>
    </row>
    <row r="8008" spans="1:8" x14ac:dyDescent="0.25">
      <c r="A8008" s="19" t="s">
        <v>90</v>
      </c>
      <c r="B8008" s="19" t="s">
        <v>91</v>
      </c>
      <c r="C8008" s="19" t="s">
        <v>76</v>
      </c>
      <c r="D8008" s="19" t="s">
        <v>288</v>
      </c>
      <c r="E8008" s="19" t="s">
        <v>289</v>
      </c>
      <c r="F8008" s="19" t="s">
        <v>108</v>
      </c>
      <c r="G8008" s="19" t="s">
        <v>109</v>
      </c>
      <c r="H8008" s="25">
        <v>4.4293615753590278E-5</v>
      </c>
    </row>
    <row r="8009" spans="1:8" x14ac:dyDescent="0.25">
      <c r="A8009" s="19" t="s">
        <v>90</v>
      </c>
      <c r="B8009" s="19" t="s">
        <v>91</v>
      </c>
      <c r="C8009" s="19" t="s">
        <v>76</v>
      </c>
      <c r="D8009" s="19" t="s">
        <v>288</v>
      </c>
      <c r="E8009" s="19" t="s">
        <v>289</v>
      </c>
      <c r="F8009" s="19" t="s">
        <v>112</v>
      </c>
      <c r="G8009" s="19" t="s">
        <v>113</v>
      </c>
      <c r="H8009" s="25">
        <v>3.6660231448762443E-5</v>
      </c>
    </row>
    <row r="8010" spans="1:8" x14ac:dyDescent="0.25">
      <c r="A8010" s="19" t="s">
        <v>90</v>
      </c>
      <c r="B8010" s="19" t="s">
        <v>91</v>
      </c>
      <c r="C8010" s="19" t="s">
        <v>76</v>
      </c>
      <c r="D8010" s="19" t="s">
        <v>288</v>
      </c>
      <c r="E8010" s="19" t="s">
        <v>289</v>
      </c>
      <c r="F8010" s="19" t="s">
        <v>114</v>
      </c>
      <c r="G8010" s="19" t="s">
        <v>115</v>
      </c>
      <c r="H8010" s="25">
        <v>2.8691990240253031E-4</v>
      </c>
    </row>
    <row r="8011" spans="1:8" x14ac:dyDescent="0.25">
      <c r="A8011" s="19" t="s">
        <v>90</v>
      </c>
      <c r="B8011" s="19" t="s">
        <v>91</v>
      </c>
      <c r="C8011" s="19" t="s">
        <v>76</v>
      </c>
      <c r="D8011" s="19" t="s">
        <v>288</v>
      </c>
      <c r="E8011" s="19" t="s">
        <v>289</v>
      </c>
      <c r="F8011" s="19" t="s">
        <v>118</v>
      </c>
      <c r="G8011" s="19" t="s">
        <v>119</v>
      </c>
      <c r="H8011" s="25">
        <v>2.976603557650274E-4</v>
      </c>
    </row>
    <row r="8012" spans="1:8" x14ac:dyDescent="0.25">
      <c r="A8012" s="19" t="s">
        <v>90</v>
      </c>
      <c r="B8012" s="19" t="s">
        <v>91</v>
      </c>
      <c r="C8012" s="19" t="s">
        <v>76</v>
      </c>
      <c r="D8012" s="19" t="s">
        <v>288</v>
      </c>
      <c r="E8012" s="19" t="s">
        <v>289</v>
      </c>
      <c r="F8012" s="19" t="s">
        <v>120</v>
      </c>
      <c r="G8012" s="19" t="s">
        <v>121</v>
      </c>
      <c r="H8012" s="25">
        <v>4.5068155673153623E-4</v>
      </c>
    </row>
    <row r="8013" spans="1:8" x14ac:dyDescent="0.25">
      <c r="A8013" s="19" t="s">
        <v>90</v>
      </c>
      <c r="B8013" s="19" t="s">
        <v>91</v>
      </c>
      <c r="C8013" s="19" t="s">
        <v>76</v>
      </c>
      <c r="D8013" s="19" t="s">
        <v>288</v>
      </c>
      <c r="E8013" s="19" t="s">
        <v>289</v>
      </c>
      <c r="F8013" s="19" t="s">
        <v>186</v>
      </c>
      <c r="G8013" s="19" t="s">
        <v>187</v>
      </c>
      <c r="H8013" s="25">
        <v>3.0941115043342956E-5</v>
      </c>
    </row>
    <row r="8014" spans="1:8" x14ac:dyDescent="0.25">
      <c r="A8014" s="19" t="s">
        <v>90</v>
      </c>
      <c r="B8014" s="19" t="s">
        <v>91</v>
      </c>
      <c r="C8014" s="19" t="s">
        <v>76</v>
      </c>
      <c r="D8014" s="19" t="s">
        <v>288</v>
      </c>
      <c r="E8014" s="19" t="s">
        <v>289</v>
      </c>
      <c r="F8014" s="19" t="s">
        <v>190</v>
      </c>
      <c r="G8014" s="19" t="s">
        <v>191</v>
      </c>
      <c r="H8014" s="25">
        <v>2.3958086564501803E-5</v>
      </c>
    </row>
    <row r="8015" spans="1:8" x14ac:dyDescent="0.25">
      <c r="A8015" s="19" t="s">
        <v>90</v>
      </c>
      <c r="B8015" s="19" t="s">
        <v>91</v>
      </c>
      <c r="C8015" s="19" t="s">
        <v>76</v>
      </c>
      <c r="D8015" s="19" t="s">
        <v>288</v>
      </c>
      <c r="E8015" s="19" t="s">
        <v>289</v>
      </c>
      <c r="F8015" s="19" t="s">
        <v>194</v>
      </c>
      <c r="G8015" s="19" t="s">
        <v>195</v>
      </c>
      <c r="H8015" s="25">
        <v>2.5668663854575102E-3</v>
      </c>
    </row>
    <row r="8016" spans="1:8" x14ac:dyDescent="0.25">
      <c r="A8016" s="19" t="s">
        <v>90</v>
      </c>
      <c r="B8016" s="19" t="s">
        <v>91</v>
      </c>
      <c r="C8016" s="19" t="s">
        <v>76</v>
      </c>
      <c r="D8016" s="19" t="s">
        <v>288</v>
      </c>
      <c r="E8016" s="19" t="s">
        <v>289</v>
      </c>
      <c r="F8016" s="19" t="s">
        <v>122</v>
      </c>
      <c r="G8016" s="19" t="s">
        <v>123</v>
      </c>
      <c r="H8016" s="25">
        <v>6.8097161329285023E-5</v>
      </c>
    </row>
    <row r="8017" spans="1:8" x14ac:dyDescent="0.25">
      <c r="A8017" s="19" t="s">
        <v>90</v>
      </c>
      <c r="B8017" s="19" t="s">
        <v>91</v>
      </c>
      <c r="C8017" s="19" t="s">
        <v>76</v>
      </c>
      <c r="D8017" s="19" t="s">
        <v>288</v>
      </c>
      <c r="E8017" s="19" t="s">
        <v>289</v>
      </c>
      <c r="F8017" s="19" t="s">
        <v>126</v>
      </c>
      <c r="G8017" s="19" t="s">
        <v>127</v>
      </c>
      <c r="H8017" s="25">
        <v>2.50499266965719E-5</v>
      </c>
    </row>
    <row r="8018" spans="1:8" x14ac:dyDescent="0.25">
      <c r="A8018" s="19" t="s">
        <v>90</v>
      </c>
      <c r="B8018" s="19" t="s">
        <v>91</v>
      </c>
      <c r="C8018" s="19" t="s">
        <v>76</v>
      </c>
      <c r="D8018" s="19" t="s">
        <v>288</v>
      </c>
      <c r="E8018" s="19" t="s">
        <v>289</v>
      </c>
      <c r="F8018" s="19" t="s">
        <v>128</v>
      </c>
      <c r="G8018" s="19" t="s">
        <v>129</v>
      </c>
      <c r="H8018" s="25">
        <v>1.2281806203965059E-4</v>
      </c>
    </row>
    <row r="8019" spans="1:8" x14ac:dyDescent="0.25">
      <c r="A8019" s="19" t="s">
        <v>90</v>
      </c>
      <c r="B8019" s="19" t="s">
        <v>91</v>
      </c>
      <c r="C8019" s="19" t="s">
        <v>76</v>
      </c>
      <c r="D8019" s="19" t="s">
        <v>288</v>
      </c>
      <c r="E8019" s="19" t="s">
        <v>289</v>
      </c>
      <c r="F8019" s="19" t="s">
        <v>412</v>
      </c>
      <c r="G8019" s="19" t="s">
        <v>413</v>
      </c>
      <c r="H8019" s="25">
        <v>2.5507084248299053E-4</v>
      </c>
    </row>
    <row r="8020" spans="1:8" x14ac:dyDescent="0.25">
      <c r="A8020" s="19" t="s">
        <v>90</v>
      </c>
      <c r="B8020" s="19" t="s">
        <v>91</v>
      </c>
      <c r="C8020" s="19" t="s">
        <v>76</v>
      </c>
      <c r="D8020" s="19" t="s">
        <v>288</v>
      </c>
      <c r="E8020" s="19" t="s">
        <v>289</v>
      </c>
      <c r="F8020" s="19" t="s">
        <v>134</v>
      </c>
      <c r="G8020" s="19" t="s">
        <v>135</v>
      </c>
      <c r="H8020" s="25">
        <v>6.0637149239202643E-5</v>
      </c>
    </row>
    <row r="8021" spans="1:8" x14ac:dyDescent="0.25">
      <c r="A8021" s="19" t="s">
        <v>90</v>
      </c>
      <c r="B8021" s="19" t="s">
        <v>91</v>
      </c>
      <c r="C8021" s="19" t="s">
        <v>76</v>
      </c>
      <c r="D8021" s="19" t="s">
        <v>288</v>
      </c>
      <c r="E8021" s="19" t="s">
        <v>289</v>
      </c>
      <c r="F8021" s="19" t="s">
        <v>142</v>
      </c>
      <c r="G8021" s="19" t="s">
        <v>143</v>
      </c>
      <c r="H8021" s="25">
        <v>1.1120499815826062E-4</v>
      </c>
    </row>
    <row r="8022" spans="1:8" x14ac:dyDescent="0.25">
      <c r="A8022" s="19" t="s">
        <v>90</v>
      </c>
      <c r="B8022" s="19" t="s">
        <v>91</v>
      </c>
      <c r="C8022" s="19" t="s">
        <v>76</v>
      </c>
      <c r="D8022" s="19" t="s">
        <v>288</v>
      </c>
      <c r="E8022" s="19" t="s">
        <v>289</v>
      </c>
      <c r="F8022" s="19" t="s">
        <v>144</v>
      </c>
      <c r="G8022" s="19" t="s">
        <v>145</v>
      </c>
      <c r="H8022" s="25">
        <v>7.765054260694662E-4</v>
      </c>
    </row>
    <row r="8023" spans="1:8" x14ac:dyDescent="0.25">
      <c r="A8023" s="19" t="s">
        <v>90</v>
      </c>
      <c r="B8023" s="19" t="s">
        <v>91</v>
      </c>
      <c r="C8023" s="19" t="s">
        <v>76</v>
      </c>
      <c r="D8023" s="19" t="s">
        <v>288</v>
      </c>
      <c r="E8023" s="19" t="s">
        <v>289</v>
      </c>
      <c r="F8023" s="19" t="s">
        <v>146</v>
      </c>
      <c r="G8023" s="19" t="s">
        <v>147</v>
      </c>
      <c r="H8023" s="25">
        <v>7.6874423271407639E-5</v>
      </c>
    </row>
    <row r="8024" spans="1:8" x14ac:dyDescent="0.25">
      <c r="A8024" s="19" t="s">
        <v>90</v>
      </c>
      <c r="B8024" s="19" t="s">
        <v>91</v>
      </c>
      <c r="C8024" s="19" t="s">
        <v>76</v>
      </c>
      <c r="D8024" s="19" t="s">
        <v>288</v>
      </c>
      <c r="E8024" s="19" t="s">
        <v>289</v>
      </c>
      <c r="F8024" s="19" t="s">
        <v>148</v>
      </c>
      <c r="G8024" s="19" t="s">
        <v>149</v>
      </c>
      <c r="H8024" s="25">
        <v>3.262316332707303E-4</v>
      </c>
    </row>
    <row r="8025" spans="1:8" x14ac:dyDescent="0.25">
      <c r="A8025" s="19" t="s">
        <v>90</v>
      </c>
      <c r="B8025" s="19" t="s">
        <v>91</v>
      </c>
      <c r="C8025" s="19" t="s">
        <v>76</v>
      </c>
      <c r="D8025" s="19" t="s">
        <v>288</v>
      </c>
      <c r="E8025" s="19" t="s">
        <v>289</v>
      </c>
      <c r="F8025" s="19" t="s">
        <v>150</v>
      </c>
      <c r="G8025" s="19" t="s">
        <v>151</v>
      </c>
      <c r="H8025" s="25">
        <v>2.1966811526866106E-4</v>
      </c>
    </row>
    <row r="8026" spans="1:8" x14ac:dyDescent="0.25">
      <c r="A8026" s="19" t="s">
        <v>90</v>
      </c>
      <c r="B8026" s="19" t="s">
        <v>91</v>
      </c>
      <c r="C8026" s="19" t="s">
        <v>76</v>
      </c>
      <c r="D8026" s="19" t="s">
        <v>288</v>
      </c>
      <c r="E8026" s="19" t="s">
        <v>289</v>
      </c>
      <c r="F8026" s="19" t="s">
        <v>152</v>
      </c>
      <c r="G8026" s="19" t="s">
        <v>153</v>
      </c>
      <c r="H8026" s="25">
        <v>1.4178440130995203E-2</v>
      </c>
    </row>
    <row r="8027" spans="1:8" x14ac:dyDescent="0.25">
      <c r="A8027" s="19" t="s">
        <v>90</v>
      </c>
      <c r="B8027" s="19" t="s">
        <v>91</v>
      </c>
      <c r="C8027" s="19" t="s">
        <v>76</v>
      </c>
      <c r="D8027" s="19" t="s">
        <v>288</v>
      </c>
      <c r="E8027" s="19" t="s">
        <v>289</v>
      </c>
      <c r="F8027" s="19" t="s">
        <v>156</v>
      </c>
      <c r="G8027" s="19" t="s">
        <v>157</v>
      </c>
      <c r="H8027" s="25">
        <v>3.6736622757239533E-4</v>
      </c>
    </row>
    <row r="8028" spans="1:8" x14ac:dyDescent="0.25">
      <c r="A8028" s="19" t="s">
        <v>90</v>
      </c>
      <c r="B8028" s="19" t="s">
        <v>91</v>
      </c>
      <c r="C8028" s="19" t="s">
        <v>76</v>
      </c>
      <c r="D8028" s="19" t="s">
        <v>288</v>
      </c>
      <c r="E8028" s="19" t="s">
        <v>289</v>
      </c>
      <c r="F8028" s="19" t="s">
        <v>158</v>
      </c>
      <c r="G8028" s="19" t="s">
        <v>159</v>
      </c>
      <c r="H8028" s="25">
        <v>5.2861606913551729E-6</v>
      </c>
    </row>
    <row r="8029" spans="1:8" x14ac:dyDescent="0.25">
      <c r="A8029" s="19" t="s">
        <v>90</v>
      </c>
      <c r="B8029" s="19" t="s">
        <v>91</v>
      </c>
      <c r="C8029" s="19" t="s">
        <v>76</v>
      </c>
      <c r="D8029" s="19" t="s">
        <v>288</v>
      </c>
      <c r="E8029" s="19" t="s">
        <v>289</v>
      </c>
      <c r="F8029" s="19" t="s">
        <v>162</v>
      </c>
      <c r="G8029" s="19" t="s">
        <v>163</v>
      </c>
      <c r="H8029" s="25">
        <v>7.4989386149625688E-4</v>
      </c>
    </row>
    <row r="8030" spans="1:8" x14ac:dyDescent="0.25">
      <c r="A8030" s="19" t="s">
        <v>90</v>
      </c>
      <c r="B8030" s="19" t="s">
        <v>91</v>
      </c>
      <c r="C8030" s="19" t="s">
        <v>76</v>
      </c>
      <c r="D8030" s="19" t="s">
        <v>288</v>
      </c>
      <c r="E8030" s="19" t="s">
        <v>289</v>
      </c>
      <c r="F8030" s="19" t="s">
        <v>202</v>
      </c>
      <c r="G8030" s="19" t="s">
        <v>203</v>
      </c>
      <c r="H8030" s="25">
        <v>4.0949119049137156E-5</v>
      </c>
    </row>
    <row r="8031" spans="1:8" x14ac:dyDescent="0.25">
      <c r="A8031" s="19" t="s">
        <v>90</v>
      </c>
      <c r="B8031" s="19" t="s">
        <v>91</v>
      </c>
      <c r="C8031" s="19" t="s">
        <v>76</v>
      </c>
      <c r="D8031" s="19" t="s">
        <v>288</v>
      </c>
      <c r="E8031" s="19" t="s">
        <v>289</v>
      </c>
      <c r="F8031" s="19" t="s">
        <v>256</v>
      </c>
      <c r="G8031" s="19" t="s">
        <v>257</v>
      </c>
      <c r="H8031" s="25">
        <v>1.3600644984718927E-3</v>
      </c>
    </row>
    <row r="8032" spans="1:8" x14ac:dyDescent="0.25">
      <c r="A8032" s="19" t="s">
        <v>90</v>
      </c>
      <c r="B8032" s="19" t="s">
        <v>91</v>
      </c>
      <c r="C8032" s="19" t="s">
        <v>76</v>
      </c>
      <c r="D8032" s="19" t="s">
        <v>290</v>
      </c>
      <c r="E8032" s="19" t="s">
        <v>291</v>
      </c>
      <c r="F8032" s="19" t="s">
        <v>410</v>
      </c>
      <c r="G8032" s="19" t="s">
        <v>411</v>
      </c>
      <c r="H8032" s="25">
        <v>1.2920561102808703</v>
      </c>
    </row>
    <row r="8033" spans="1:8" x14ac:dyDescent="0.25">
      <c r="A8033" s="19" t="s">
        <v>90</v>
      </c>
      <c r="B8033" s="19" t="s">
        <v>91</v>
      </c>
      <c r="C8033" s="19" t="s">
        <v>76</v>
      </c>
      <c r="D8033" s="19" t="s">
        <v>290</v>
      </c>
      <c r="E8033" s="19" t="s">
        <v>291</v>
      </c>
      <c r="F8033" s="19" t="s">
        <v>98</v>
      </c>
      <c r="G8033" s="19" t="s">
        <v>99</v>
      </c>
      <c r="H8033" s="25">
        <v>3.0593249924782935E-4</v>
      </c>
    </row>
    <row r="8034" spans="1:8" x14ac:dyDescent="0.25">
      <c r="A8034" s="19" t="s">
        <v>90</v>
      </c>
      <c r="B8034" s="19" t="s">
        <v>91</v>
      </c>
      <c r="C8034" s="19" t="s">
        <v>76</v>
      </c>
      <c r="D8034" s="19" t="s">
        <v>290</v>
      </c>
      <c r="E8034" s="19" t="s">
        <v>291</v>
      </c>
      <c r="F8034" s="19" t="s">
        <v>168</v>
      </c>
      <c r="G8034" s="19" t="s">
        <v>169</v>
      </c>
      <c r="H8034" s="25">
        <v>0.13206652824003709</v>
      </c>
    </row>
    <row r="8035" spans="1:8" x14ac:dyDescent="0.25">
      <c r="A8035" s="19" t="s">
        <v>90</v>
      </c>
      <c r="B8035" s="19" t="s">
        <v>91</v>
      </c>
      <c r="C8035" s="19" t="s">
        <v>76</v>
      </c>
      <c r="D8035" s="19" t="s">
        <v>290</v>
      </c>
      <c r="E8035" s="19" t="s">
        <v>291</v>
      </c>
      <c r="F8035" s="19" t="s">
        <v>100</v>
      </c>
      <c r="G8035" s="19" t="s">
        <v>101</v>
      </c>
      <c r="H8035" s="25">
        <v>7.7482466270900798E-3</v>
      </c>
    </row>
    <row r="8036" spans="1:8" x14ac:dyDescent="0.25">
      <c r="A8036" s="19" t="s">
        <v>90</v>
      </c>
      <c r="B8036" s="19" t="s">
        <v>91</v>
      </c>
      <c r="C8036" s="19" t="s">
        <v>76</v>
      </c>
      <c r="D8036" s="19" t="s">
        <v>290</v>
      </c>
      <c r="E8036" s="19" t="s">
        <v>291</v>
      </c>
      <c r="F8036" s="19" t="s">
        <v>108</v>
      </c>
      <c r="G8036" s="19" t="s">
        <v>109</v>
      </c>
      <c r="H8036" s="25">
        <v>3.0628832461881782E-4</v>
      </c>
    </row>
    <row r="8037" spans="1:8" x14ac:dyDescent="0.25">
      <c r="A8037" s="19" t="s">
        <v>90</v>
      </c>
      <c r="B8037" s="19" t="s">
        <v>91</v>
      </c>
      <c r="C8037" s="19" t="s">
        <v>76</v>
      </c>
      <c r="D8037" s="19" t="s">
        <v>290</v>
      </c>
      <c r="E8037" s="19" t="s">
        <v>291</v>
      </c>
      <c r="F8037" s="19" t="s">
        <v>110</v>
      </c>
      <c r="G8037" s="19" t="s">
        <v>111</v>
      </c>
      <c r="H8037" s="25">
        <v>2.0405457264625888E-3</v>
      </c>
    </row>
    <row r="8038" spans="1:8" x14ac:dyDescent="0.25">
      <c r="A8038" s="19" t="s">
        <v>90</v>
      </c>
      <c r="B8038" s="19" t="s">
        <v>91</v>
      </c>
      <c r="C8038" s="19" t="s">
        <v>76</v>
      </c>
      <c r="D8038" s="19" t="s">
        <v>290</v>
      </c>
      <c r="E8038" s="19" t="s">
        <v>291</v>
      </c>
      <c r="F8038" s="19" t="s">
        <v>112</v>
      </c>
      <c r="G8038" s="19" t="s">
        <v>113</v>
      </c>
      <c r="H8038" s="25">
        <v>2.5413848821701456E-4</v>
      </c>
    </row>
    <row r="8039" spans="1:8" x14ac:dyDescent="0.25">
      <c r="A8039" s="19" t="s">
        <v>90</v>
      </c>
      <c r="B8039" s="19" t="s">
        <v>91</v>
      </c>
      <c r="C8039" s="19" t="s">
        <v>76</v>
      </c>
      <c r="D8039" s="19" t="s">
        <v>290</v>
      </c>
      <c r="E8039" s="19" t="s">
        <v>291</v>
      </c>
      <c r="F8039" s="19" t="s">
        <v>186</v>
      </c>
      <c r="G8039" s="19" t="s">
        <v>187</v>
      </c>
      <c r="H8039" s="25">
        <v>1.9186384473374572E-4</v>
      </c>
    </row>
    <row r="8040" spans="1:8" x14ac:dyDescent="0.25">
      <c r="A8040" s="19" t="s">
        <v>90</v>
      </c>
      <c r="B8040" s="19" t="s">
        <v>91</v>
      </c>
      <c r="C8040" s="19" t="s">
        <v>76</v>
      </c>
      <c r="D8040" s="19" t="s">
        <v>290</v>
      </c>
      <c r="E8040" s="19" t="s">
        <v>291</v>
      </c>
      <c r="F8040" s="19" t="s">
        <v>194</v>
      </c>
      <c r="G8040" s="19" t="s">
        <v>195</v>
      </c>
      <c r="H8040" s="25">
        <v>1.7801902699892319E-2</v>
      </c>
    </row>
    <row r="8041" spans="1:8" x14ac:dyDescent="0.25">
      <c r="A8041" s="19" t="s">
        <v>90</v>
      </c>
      <c r="B8041" s="19" t="s">
        <v>91</v>
      </c>
      <c r="C8041" s="19" t="s">
        <v>76</v>
      </c>
      <c r="D8041" s="19" t="s">
        <v>290</v>
      </c>
      <c r="E8041" s="19" t="s">
        <v>291</v>
      </c>
      <c r="F8041" s="19" t="s">
        <v>142</v>
      </c>
      <c r="G8041" s="19" t="s">
        <v>143</v>
      </c>
      <c r="H8041" s="25">
        <v>8.0905100540688748E-4</v>
      </c>
    </row>
    <row r="8042" spans="1:8" x14ac:dyDescent="0.25">
      <c r="A8042" s="19" t="s">
        <v>90</v>
      </c>
      <c r="B8042" s="19" t="s">
        <v>91</v>
      </c>
      <c r="C8042" s="19" t="s">
        <v>76</v>
      </c>
      <c r="D8042" s="19" t="s">
        <v>290</v>
      </c>
      <c r="E8042" s="19" t="s">
        <v>291</v>
      </c>
      <c r="F8042" s="19" t="s">
        <v>144</v>
      </c>
      <c r="G8042" s="19" t="s">
        <v>145</v>
      </c>
      <c r="H8042" s="25">
        <v>5.8977233792544773E-3</v>
      </c>
    </row>
    <row r="8043" spans="1:8" x14ac:dyDescent="0.25">
      <c r="A8043" s="19" t="s">
        <v>90</v>
      </c>
      <c r="B8043" s="19" t="s">
        <v>91</v>
      </c>
      <c r="C8043" s="19" t="s">
        <v>76</v>
      </c>
      <c r="D8043" s="19" t="s">
        <v>290</v>
      </c>
      <c r="E8043" s="19" t="s">
        <v>291</v>
      </c>
      <c r="F8043" s="19" t="s">
        <v>156</v>
      </c>
      <c r="G8043" s="19" t="s">
        <v>157</v>
      </c>
      <c r="H8043" s="25">
        <v>2.5075625508723959E-3</v>
      </c>
    </row>
    <row r="8044" spans="1:8" x14ac:dyDescent="0.25">
      <c r="A8044" s="19" t="s">
        <v>90</v>
      </c>
      <c r="B8044" s="19" t="s">
        <v>91</v>
      </c>
      <c r="C8044" s="19" t="s">
        <v>76</v>
      </c>
      <c r="D8044" s="19" t="s">
        <v>290</v>
      </c>
      <c r="E8044" s="19" t="s">
        <v>291</v>
      </c>
      <c r="F8044" s="19" t="s">
        <v>158</v>
      </c>
      <c r="G8044" s="19" t="s">
        <v>159</v>
      </c>
      <c r="H8044" s="25">
        <v>3.5026326657244812E-5</v>
      </c>
    </row>
    <row r="8045" spans="1:8" x14ac:dyDescent="0.25">
      <c r="A8045" s="19" t="s">
        <v>90</v>
      </c>
      <c r="B8045" s="19" t="s">
        <v>91</v>
      </c>
      <c r="C8045" s="19" t="s">
        <v>76</v>
      </c>
      <c r="D8045" s="19" t="s">
        <v>290</v>
      </c>
      <c r="E8045" s="19" t="s">
        <v>291</v>
      </c>
      <c r="F8045" s="19" t="s">
        <v>162</v>
      </c>
      <c r="G8045" s="19" t="s">
        <v>163</v>
      </c>
      <c r="H8045" s="25">
        <v>5.0588515012090296E-3</v>
      </c>
    </row>
    <row r="8046" spans="1:8" x14ac:dyDescent="0.25">
      <c r="A8046" s="19" t="s">
        <v>90</v>
      </c>
      <c r="B8046" s="19" t="s">
        <v>91</v>
      </c>
      <c r="C8046" s="19" t="s">
        <v>76</v>
      </c>
      <c r="D8046" s="19" t="s">
        <v>292</v>
      </c>
      <c r="E8046" s="19" t="s">
        <v>293</v>
      </c>
      <c r="F8046" s="19" t="s">
        <v>94</v>
      </c>
      <c r="G8046" s="19" t="s">
        <v>95</v>
      </c>
      <c r="H8046" s="25">
        <v>2.3760967013834238E-5</v>
      </c>
    </row>
    <row r="8047" spans="1:8" x14ac:dyDescent="0.25">
      <c r="A8047" s="19" t="s">
        <v>90</v>
      </c>
      <c r="B8047" s="19" t="s">
        <v>91</v>
      </c>
      <c r="C8047" s="19" t="s">
        <v>76</v>
      </c>
      <c r="D8047" s="19" t="s">
        <v>292</v>
      </c>
      <c r="E8047" s="19" t="s">
        <v>293</v>
      </c>
      <c r="F8047" s="19" t="s">
        <v>410</v>
      </c>
      <c r="G8047" s="19" t="s">
        <v>411</v>
      </c>
      <c r="H8047" s="25">
        <v>1.8066907826969993E-2</v>
      </c>
    </row>
    <row r="8048" spans="1:8" x14ac:dyDescent="0.25">
      <c r="A8048" s="19" t="s">
        <v>90</v>
      </c>
      <c r="B8048" s="19" t="s">
        <v>91</v>
      </c>
      <c r="C8048" s="19" t="s">
        <v>76</v>
      </c>
      <c r="D8048" s="19" t="s">
        <v>292</v>
      </c>
      <c r="E8048" s="19" t="s">
        <v>293</v>
      </c>
      <c r="F8048" s="19" t="s">
        <v>98</v>
      </c>
      <c r="G8048" s="19" t="s">
        <v>99</v>
      </c>
      <c r="H8048" s="25">
        <v>9.6974348836474399E-6</v>
      </c>
    </row>
    <row r="8049" spans="1:8" x14ac:dyDescent="0.25">
      <c r="A8049" s="19" t="s">
        <v>90</v>
      </c>
      <c r="B8049" s="19" t="s">
        <v>91</v>
      </c>
      <c r="C8049" s="19" t="s">
        <v>76</v>
      </c>
      <c r="D8049" s="19" t="s">
        <v>292</v>
      </c>
      <c r="E8049" s="19" t="s">
        <v>293</v>
      </c>
      <c r="F8049" s="19" t="s">
        <v>168</v>
      </c>
      <c r="G8049" s="19" t="s">
        <v>169</v>
      </c>
      <c r="H8049" s="25">
        <v>3.0853425629625807E-3</v>
      </c>
    </row>
    <row r="8050" spans="1:8" x14ac:dyDescent="0.25">
      <c r="A8050" s="19" t="s">
        <v>90</v>
      </c>
      <c r="B8050" s="19" t="s">
        <v>91</v>
      </c>
      <c r="C8050" s="19" t="s">
        <v>76</v>
      </c>
      <c r="D8050" s="19" t="s">
        <v>292</v>
      </c>
      <c r="E8050" s="19" t="s">
        <v>293</v>
      </c>
      <c r="F8050" s="19" t="s">
        <v>172</v>
      </c>
      <c r="G8050" s="19" t="s">
        <v>173</v>
      </c>
      <c r="H8050" s="25">
        <v>5.5302473377577956E-6</v>
      </c>
    </row>
    <row r="8051" spans="1:8" x14ac:dyDescent="0.25">
      <c r="A8051" s="19" t="s">
        <v>90</v>
      </c>
      <c r="B8051" s="19" t="s">
        <v>91</v>
      </c>
      <c r="C8051" s="19" t="s">
        <v>76</v>
      </c>
      <c r="D8051" s="19" t="s">
        <v>292</v>
      </c>
      <c r="E8051" s="19" t="s">
        <v>293</v>
      </c>
      <c r="F8051" s="19" t="s">
        <v>102</v>
      </c>
      <c r="G8051" s="19" t="s">
        <v>103</v>
      </c>
      <c r="H8051" s="25">
        <v>2.0928290699823553E-6</v>
      </c>
    </row>
    <row r="8052" spans="1:8" x14ac:dyDescent="0.25">
      <c r="A8052" s="19" t="s">
        <v>90</v>
      </c>
      <c r="B8052" s="19" t="s">
        <v>91</v>
      </c>
      <c r="C8052" s="19" t="s">
        <v>76</v>
      </c>
      <c r="D8052" s="19" t="s">
        <v>292</v>
      </c>
      <c r="E8052" s="19" t="s">
        <v>293</v>
      </c>
      <c r="F8052" s="19" t="s">
        <v>110</v>
      </c>
      <c r="G8052" s="19" t="s">
        <v>111</v>
      </c>
      <c r="H8052" s="25">
        <v>4.2018807216773875E-5</v>
      </c>
    </row>
    <row r="8053" spans="1:8" x14ac:dyDescent="0.25">
      <c r="A8053" s="19" t="s">
        <v>90</v>
      </c>
      <c r="B8053" s="19" t="s">
        <v>91</v>
      </c>
      <c r="C8053" s="19" t="s">
        <v>76</v>
      </c>
      <c r="D8053" s="19" t="s">
        <v>292</v>
      </c>
      <c r="E8053" s="19" t="s">
        <v>293</v>
      </c>
      <c r="F8053" s="19" t="s">
        <v>112</v>
      </c>
      <c r="G8053" s="19" t="s">
        <v>113</v>
      </c>
      <c r="H8053" s="25">
        <v>5.2786131942925448E-6</v>
      </c>
    </row>
    <row r="8054" spans="1:8" x14ac:dyDescent="0.25">
      <c r="A8054" s="19" t="s">
        <v>90</v>
      </c>
      <c r="B8054" s="19" t="s">
        <v>91</v>
      </c>
      <c r="C8054" s="19" t="s">
        <v>76</v>
      </c>
      <c r="D8054" s="19" t="s">
        <v>292</v>
      </c>
      <c r="E8054" s="19" t="s">
        <v>293</v>
      </c>
      <c r="F8054" s="19" t="s">
        <v>120</v>
      </c>
      <c r="G8054" s="19" t="s">
        <v>121</v>
      </c>
      <c r="H8054" s="25">
        <v>6.0286214009312894E-5</v>
      </c>
    </row>
    <row r="8055" spans="1:8" x14ac:dyDescent="0.25">
      <c r="A8055" s="19" t="s">
        <v>90</v>
      </c>
      <c r="B8055" s="19" t="s">
        <v>91</v>
      </c>
      <c r="C8055" s="19" t="s">
        <v>76</v>
      </c>
      <c r="D8055" s="19" t="s">
        <v>292</v>
      </c>
      <c r="E8055" s="19" t="s">
        <v>293</v>
      </c>
      <c r="F8055" s="19" t="s">
        <v>186</v>
      </c>
      <c r="G8055" s="19" t="s">
        <v>187</v>
      </c>
      <c r="H8055" s="25">
        <v>4.1509976265119707E-6</v>
      </c>
    </row>
    <row r="8056" spans="1:8" x14ac:dyDescent="0.25">
      <c r="A8056" s="19" t="s">
        <v>90</v>
      </c>
      <c r="B8056" s="19" t="s">
        <v>91</v>
      </c>
      <c r="C8056" s="19" t="s">
        <v>76</v>
      </c>
      <c r="D8056" s="19" t="s">
        <v>292</v>
      </c>
      <c r="E8056" s="19" t="s">
        <v>293</v>
      </c>
      <c r="F8056" s="19" t="s">
        <v>192</v>
      </c>
      <c r="G8056" s="19" t="s">
        <v>193</v>
      </c>
      <c r="H8056" s="25">
        <v>4.2535945147882417E-6</v>
      </c>
    </row>
    <row r="8057" spans="1:8" x14ac:dyDescent="0.25">
      <c r="A8057" s="19" t="s">
        <v>90</v>
      </c>
      <c r="B8057" s="19" t="s">
        <v>91</v>
      </c>
      <c r="C8057" s="19" t="s">
        <v>76</v>
      </c>
      <c r="D8057" s="19" t="s">
        <v>292</v>
      </c>
      <c r="E8057" s="19" t="s">
        <v>293</v>
      </c>
      <c r="F8057" s="19" t="s">
        <v>122</v>
      </c>
      <c r="G8057" s="19" t="s">
        <v>123</v>
      </c>
      <c r="H8057" s="25">
        <v>1.0061871043413757E-5</v>
      </c>
    </row>
    <row r="8058" spans="1:8" x14ac:dyDescent="0.25">
      <c r="A8058" s="19" t="s">
        <v>90</v>
      </c>
      <c r="B8058" s="19" t="s">
        <v>91</v>
      </c>
      <c r="C8058" s="19" t="s">
        <v>76</v>
      </c>
      <c r="D8058" s="19" t="s">
        <v>292</v>
      </c>
      <c r="E8058" s="19" t="s">
        <v>293</v>
      </c>
      <c r="F8058" s="19" t="s">
        <v>126</v>
      </c>
      <c r="G8058" s="19" t="s">
        <v>127</v>
      </c>
      <c r="H8058" s="25">
        <v>3.6286855335161476E-6</v>
      </c>
    </row>
    <row r="8059" spans="1:8" x14ac:dyDescent="0.25">
      <c r="A8059" s="19" t="s">
        <v>90</v>
      </c>
      <c r="B8059" s="19" t="s">
        <v>91</v>
      </c>
      <c r="C8059" s="19" t="s">
        <v>76</v>
      </c>
      <c r="D8059" s="19" t="s">
        <v>292</v>
      </c>
      <c r="E8059" s="19" t="s">
        <v>293</v>
      </c>
      <c r="F8059" s="19" t="s">
        <v>128</v>
      </c>
      <c r="G8059" s="19" t="s">
        <v>129</v>
      </c>
      <c r="H8059" s="25">
        <v>1.540899261021276E-5</v>
      </c>
    </row>
    <row r="8060" spans="1:8" x14ac:dyDescent="0.25">
      <c r="A8060" s="19" t="s">
        <v>90</v>
      </c>
      <c r="B8060" s="19" t="s">
        <v>91</v>
      </c>
      <c r="C8060" s="19" t="s">
        <v>76</v>
      </c>
      <c r="D8060" s="19" t="s">
        <v>292</v>
      </c>
      <c r="E8060" s="19" t="s">
        <v>293</v>
      </c>
      <c r="F8060" s="19" t="s">
        <v>134</v>
      </c>
      <c r="G8060" s="19" t="s">
        <v>135</v>
      </c>
      <c r="H8060" s="25">
        <v>7.8344798193477196E-6</v>
      </c>
    </row>
    <row r="8061" spans="1:8" x14ac:dyDescent="0.25">
      <c r="A8061" s="19" t="s">
        <v>90</v>
      </c>
      <c r="B8061" s="19" t="s">
        <v>91</v>
      </c>
      <c r="C8061" s="19" t="s">
        <v>76</v>
      </c>
      <c r="D8061" s="19" t="s">
        <v>292</v>
      </c>
      <c r="E8061" s="19" t="s">
        <v>293</v>
      </c>
      <c r="F8061" s="19" t="s">
        <v>142</v>
      </c>
      <c r="G8061" s="19" t="s">
        <v>143</v>
      </c>
      <c r="H8061" s="25">
        <v>1.5556417663001476E-5</v>
      </c>
    </row>
    <row r="8062" spans="1:8" x14ac:dyDescent="0.25">
      <c r="A8062" s="19" t="s">
        <v>90</v>
      </c>
      <c r="B8062" s="19" t="s">
        <v>91</v>
      </c>
      <c r="C8062" s="19" t="s">
        <v>76</v>
      </c>
      <c r="D8062" s="19" t="s">
        <v>292</v>
      </c>
      <c r="E8062" s="19" t="s">
        <v>293</v>
      </c>
      <c r="F8062" s="19" t="s">
        <v>144</v>
      </c>
      <c r="G8062" s="19" t="s">
        <v>145</v>
      </c>
      <c r="H8062" s="25">
        <v>1.2071961872399589E-4</v>
      </c>
    </row>
    <row r="8063" spans="1:8" x14ac:dyDescent="0.25">
      <c r="A8063" s="19" t="s">
        <v>90</v>
      </c>
      <c r="B8063" s="19" t="s">
        <v>91</v>
      </c>
      <c r="C8063" s="19" t="s">
        <v>76</v>
      </c>
      <c r="D8063" s="19" t="s">
        <v>292</v>
      </c>
      <c r="E8063" s="19" t="s">
        <v>293</v>
      </c>
      <c r="F8063" s="19" t="s">
        <v>150</v>
      </c>
      <c r="G8063" s="19" t="s">
        <v>151</v>
      </c>
      <c r="H8063" s="25">
        <v>2.7497167515984582E-5</v>
      </c>
    </row>
    <row r="8064" spans="1:8" x14ac:dyDescent="0.25">
      <c r="A8064" s="19" t="s">
        <v>90</v>
      </c>
      <c r="B8064" s="19" t="s">
        <v>91</v>
      </c>
      <c r="C8064" s="19" t="s">
        <v>76</v>
      </c>
      <c r="D8064" s="19" t="s">
        <v>292</v>
      </c>
      <c r="E8064" s="19" t="s">
        <v>293</v>
      </c>
      <c r="F8064" s="19" t="s">
        <v>156</v>
      </c>
      <c r="G8064" s="19" t="s">
        <v>157</v>
      </c>
      <c r="H8064" s="25">
        <v>5.0921793288910556E-5</v>
      </c>
    </row>
    <row r="8065" spans="1:8" x14ac:dyDescent="0.25">
      <c r="A8065" s="19" t="s">
        <v>90</v>
      </c>
      <c r="B8065" s="19" t="s">
        <v>91</v>
      </c>
      <c r="C8065" s="19" t="s">
        <v>76</v>
      </c>
      <c r="D8065" s="19" t="s">
        <v>292</v>
      </c>
      <c r="E8065" s="19" t="s">
        <v>293</v>
      </c>
      <c r="F8065" s="19" t="s">
        <v>158</v>
      </c>
      <c r="G8065" s="19" t="s">
        <v>159</v>
      </c>
      <c r="H8065" s="25">
        <v>7.2358918066882862E-7</v>
      </c>
    </row>
    <row r="8066" spans="1:8" x14ac:dyDescent="0.25">
      <c r="A8066" s="19" t="s">
        <v>90</v>
      </c>
      <c r="B8066" s="19" t="s">
        <v>91</v>
      </c>
      <c r="C8066" s="19" t="s">
        <v>76</v>
      </c>
      <c r="D8066" s="19" t="s">
        <v>292</v>
      </c>
      <c r="E8066" s="19" t="s">
        <v>293</v>
      </c>
      <c r="F8066" s="19" t="s">
        <v>162</v>
      </c>
      <c r="G8066" s="19" t="s">
        <v>163</v>
      </c>
      <c r="H8066" s="25">
        <v>1.1031722967693362E-4</v>
      </c>
    </row>
    <row r="8067" spans="1:8" x14ac:dyDescent="0.25">
      <c r="A8067" s="19" t="s">
        <v>90</v>
      </c>
      <c r="B8067" s="19" t="s">
        <v>91</v>
      </c>
      <c r="C8067" s="19" t="s">
        <v>76</v>
      </c>
      <c r="D8067" s="19" t="s">
        <v>292</v>
      </c>
      <c r="E8067" s="19" t="s">
        <v>293</v>
      </c>
      <c r="F8067" s="19" t="s">
        <v>256</v>
      </c>
      <c r="G8067" s="19" t="s">
        <v>257</v>
      </c>
      <c r="H8067" s="25">
        <v>1.5846927003046937E-4</v>
      </c>
    </row>
    <row r="8068" spans="1:8" x14ac:dyDescent="0.25">
      <c r="A8068" s="19" t="s">
        <v>90</v>
      </c>
      <c r="B8068" s="19" t="s">
        <v>91</v>
      </c>
      <c r="C8068" s="19" t="s">
        <v>76</v>
      </c>
      <c r="D8068" s="19" t="s">
        <v>294</v>
      </c>
      <c r="E8068" s="19" t="s">
        <v>295</v>
      </c>
      <c r="F8068" s="19" t="s">
        <v>94</v>
      </c>
      <c r="G8068" s="19" t="s">
        <v>95</v>
      </c>
      <c r="H8068" s="25">
        <v>4.8493357128667853E-3</v>
      </c>
    </row>
    <row r="8069" spans="1:8" x14ac:dyDescent="0.25">
      <c r="A8069" s="19" t="s">
        <v>90</v>
      </c>
      <c r="B8069" s="19" t="s">
        <v>91</v>
      </c>
      <c r="C8069" s="19" t="s">
        <v>76</v>
      </c>
      <c r="D8069" s="19" t="s">
        <v>294</v>
      </c>
      <c r="E8069" s="19" t="s">
        <v>295</v>
      </c>
      <c r="F8069" s="19" t="s">
        <v>242</v>
      </c>
      <c r="G8069" s="19" t="s">
        <v>243</v>
      </c>
      <c r="H8069" s="25">
        <v>7.1774467127631754E-3</v>
      </c>
    </row>
    <row r="8070" spans="1:8" x14ac:dyDescent="0.25">
      <c r="A8070" s="19" t="s">
        <v>90</v>
      </c>
      <c r="B8070" s="19" t="s">
        <v>91</v>
      </c>
      <c r="C8070" s="19" t="s">
        <v>76</v>
      </c>
      <c r="D8070" s="19" t="s">
        <v>294</v>
      </c>
      <c r="E8070" s="19" t="s">
        <v>295</v>
      </c>
      <c r="F8070" s="19" t="s">
        <v>410</v>
      </c>
      <c r="G8070" s="19" t="s">
        <v>411</v>
      </c>
      <c r="H8070" s="25">
        <v>2.0096641749938056</v>
      </c>
    </row>
    <row r="8071" spans="1:8" x14ac:dyDescent="0.25">
      <c r="A8071" s="19" t="s">
        <v>90</v>
      </c>
      <c r="B8071" s="19" t="s">
        <v>91</v>
      </c>
      <c r="C8071" s="19" t="s">
        <v>76</v>
      </c>
      <c r="D8071" s="19" t="s">
        <v>294</v>
      </c>
      <c r="E8071" s="19" t="s">
        <v>295</v>
      </c>
      <c r="F8071" s="19" t="s">
        <v>166</v>
      </c>
      <c r="G8071" s="19" t="s">
        <v>167</v>
      </c>
      <c r="H8071" s="25">
        <v>7.2617579190744694E-5</v>
      </c>
    </row>
    <row r="8072" spans="1:8" x14ac:dyDescent="0.25">
      <c r="A8072" s="19" t="s">
        <v>90</v>
      </c>
      <c r="B8072" s="19" t="s">
        <v>91</v>
      </c>
      <c r="C8072" s="19" t="s">
        <v>76</v>
      </c>
      <c r="D8072" s="19" t="s">
        <v>294</v>
      </c>
      <c r="E8072" s="19" t="s">
        <v>295</v>
      </c>
      <c r="F8072" s="19" t="s">
        <v>266</v>
      </c>
      <c r="G8072" s="19" t="s">
        <v>267</v>
      </c>
      <c r="H8072" s="25">
        <v>3.8572856028955347E-4</v>
      </c>
    </row>
    <row r="8073" spans="1:8" x14ac:dyDescent="0.25">
      <c r="A8073" s="19" t="s">
        <v>90</v>
      </c>
      <c r="B8073" s="19" t="s">
        <v>91</v>
      </c>
      <c r="C8073" s="19" t="s">
        <v>76</v>
      </c>
      <c r="D8073" s="19" t="s">
        <v>294</v>
      </c>
      <c r="E8073" s="19" t="s">
        <v>295</v>
      </c>
      <c r="F8073" s="19" t="s">
        <v>244</v>
      </c>
      <c r="G8073" s="19" t="s">
        <v>245</v>
      </c>
      <c r="H8073" s="25">
        <v>3.6881752190200557E-3</v>
      </c>
    </row>
    <row r="8074" spans="1:8" x14ac:dyDescent="0.25">
      <c r="A8074" s="19" t="s">
        <v>90</v>
      </c>
      <c r="B8074" s="19" t="s">
        <v>91</v>
      </c>
      <c r="C8074" s="19" t="s">
        <v>76</v>
      </c>
      <c r="D8074" s="19" t="s">
        <v>294</v>
      </c>
      <c r="E8074" s="19" t="s">
        <v>295</v>
      </c>
      <c r="F8074" s="19" t="s">
        <v>296</v>
      </c>
      <c r="G8074" s="19" t="s">
        <v>297</v>
      </c>
      <c r="H8074" s="25">
        <v>3.5158415629036872E-3</v>
      </c>
    </row>
    <row r="8075" spans="1:8" x14ac:dyDescent="0.25">
      <c r="A8075" s="19" t="s">
        <v>90</v>
      </c>
      <c r="B8075" s="19" t="s">
        <v>91</v>
      </c>
      <c r="C8075" s="19" t="s">
        <v>76</v>
      </c>
      <c r="D8075" s="19" t="s">
        <v>294</v>
      </c>
      <c r="E8075" s="19" t="s">
        <v>295</v>
      </c>
      <c r="F8075" s="19" t="s">
        <v>98</v>
      </c>
      <c r="G8075" s="19" t="s">
        <v>99</v>
      </c>
      <c r="H8075" s="25">
        <v>2.1970884287685996E-2</v>
      </c>
    </row>
    <row r="8076" spans="1:8" x14ac:dyDescent="0.25">
      <c r="A8076" s="19" t="s">
        <v>90</v>
      </c>
      <c r="B8076" s="19" t="s">
        <v>91</v>
      </c>
      <c r="C8076" s="19" t="s">
        <v>76</v>
      </c>
      <c r="D8076" s="19" t="s">
        <v>294</v>
      </c>
      <c r="E8076" s="19" t="s">
        <v>295</v>
      </c>
      <c r="F8076" s="19" t="s">
        <v>168</v>
      </c>
      <c r="G8076" s="19" t="s">
        <v>169</v>
      </c>
      <c r="H8076" s="25">
        <v>0.92790940623566942</v>
      </c>
    </row>
    <row r="8077" spans="1:8" x14ac:dyDescent="0.25">
      <c r="A8077" s="19" t="s">
        <v>90</v>
      </c>
      <c r="B8077" s="19" t="s">
        <v>91</v>
      </c>
      <c r="C8077" s="19" t="s">
        <v>76</v>
      </c>
      <c r="D8077" s="19" t="s">
        <v>294</v>
      </c>
      <c r="E8077" s="19" t="s">
        <v>295</v>
      </c>
      <c r="F8077" s="19" t="s">
        <v>172</v>
      </c>
      <c r="G8077" s="19" t="s">
        <v>173</v>
      </c>
      <c r="H8077" s="25">
        <v>8.871888172554376E-4</v>
      </c>
    </row>
    <row r="8078" spans="1:8" x14ac:dyDescent="0.25">
      <c r="A8078" s="19" t="s">
        <v>90</v>
      </c>
      <c r="B8078" s="19" t="s">
        <v>91</v>
      </c>
      <c r="C8078" s="19" t="s">
        <v>76</v>
      </c>
      <c r="D8078" s="19" t="s">
        <v>294</v>
      </c>
      <c r="E8078" s="19" t="s">
        <v>295</v>
      </c>
      <c r="F8078" s="19" t="s">
        <v>100</v>
      </c>
      <c r="G8078" s="19" t="s">
        <v>101</v>
      </c>
      <c r="H8078" s="25">
        <v>2.4384263654916381E-2</v>
      </c>
    </row>
    <row r="8079" spans="1:8" x14ac:dyDescent="0.25">
      <c r="A8079" s="19" t="s">
        <v>90</v>
      </c>
      <c r="B8079" s="19" t="s">
        <v>91</v>
      </c>
      <c r="C8079" s="19" t="s">
        <v>76</v>
      </c>
      <c r="D8079" s="19" t="s">
        <v>294</v>
      </c>
      <c r="E8079" s="19" t="s">
        <v>295</v>
      </c>
      <c r="F8079" s="19" t="s">
        <v>298</v>
      </c>
      <c r="G8079" s="19" t="s">
        <v>299</v>
      </c>
      <c r="H8079" s="25">
        <v>8.6142608331726041E-4</v>
      </c>
    </row>
    <row r="8080" spans="1:8" x14ac:dyDescent="0.25">
      <c r="A8080" s="19" t="s">
        <v>90</v>
      </c>
      <c r="B8080" s="19" t="s">
        <v>91</v>
      </c>
      <c r="C8080" s="19" t="s">
        <v>76</v>
      </c>
      <c r="D8080" s="19" t="s">
        <v>294</v>
      </c>
      <c r="E8080" s="19" t="s">
        <v>295</v>
      </c>
      <c r="F8080" s="19" t="s">
        <v>104</v>
      </c>
      <c r="G8080" s="19" t="s">
        <v>105</v>
      </c>
      <c r="H8080" s="25">
        <v>9.6457637313359674E-3</v>
      </c>
    </row>
    <row r="8081" spans="1:8" x14ac:dyDescent="0.25">
      <c r="A8081" s="19" t="s">
        <v>90</v>
      </c>
      <c r="B8081" s="19" t="s">
        <v>91</v>
      </c>
      <c r="C8081" s="19" t="s">
        <v>76</v>
      </c>
      <c r="D8081" s="19" t="s">
        <v>294</v>
      </c>
      <c r="E8081" s="19" t="s">
        <v>295</v>
      </c>
      <c r="F8081" s="19" t="s">
        <v>108</v>
      </c>
      <c r="G8081" s="19" t="s">
        <v>109</v>
      </c>
      <c r="H8081" s="25">
        <v>8.6977218175474861E-4</v>
      </c>
    </row>
    <row r="8082" spans="1:8" x14ac:dyDescent="0.25">
      <c r="A8082" s="19" t="s">
        <v>90</v>
      </c>
      <c r="B8082" s="19" t="s">
        <v>91</v>
      </c>
      <c r="C8082" s="19" t="s">
        <v>76</v>
      </c>
      <c r="D8082" s="19" t="s">
        <v>294</v>
      </c>
      <c r="E8082" s="19" t="s">
        <v>295</v>
      </c>
      <c r="F8082" s="19" t="s">
        <v>110</v>
      </c>
      <c r="G8082" s="19" t="s">
        <v>111</v>
      </c>
      <c r="H8082" s="25">
        <v>6.7281624893864342E-2</v>
      </c>
    </row>
    <row r="8083" spans="1:8" x14ac:dyDescent="0.25">
      <c r="A8083" s="19" t="s">
        <v>90</v>
      </c>
      <c r="B8083" s="19" t="s">
        <v>91</v>
      </c>
      <c r="C8083" s="19" t="s">
        <v>76</v>
      </c>
      <c r="D8083" s="19" t="s">
        <v>294</v>
      </c>
      <c r="E8083" s="19" t="s">
        <v>295</v>
      </c>
      <c r="F8083" s="19" t="s">
        <v>206</v>
      </c>
      <c r="G8083" s="19" t="s">
        <v>207</v>
      </c>
      <c r="H8083" s="25">
        <v>2.8405657705846705E-3</v>
      </c>
    </row>
    <row r="8084" spans="1:8" x14ac:dyDescent="0.25">
      <c r="A8084" s="19" t="s">
        <v>90</v>
      </c>
      <c r="B8084" s="19" t="s">
        <v>91</v>
      </c>
      <c r="C8084" s="19" t="s">
        <v>76</v>
      </c>
      <c r="D8084" s="19" t="s">
        <v>294</v>
      </c>
      <c r="E8084" s="19" t="s">
        <v>295</v>
      </c>
      <c r="F8084" s="19" t="s">
        <v>112</v>
      </c>
      <c r="G8084" s="19" t="s">
        <v>113</v>
      </c>
      <c r="H8084" s="25">
        <v>8.0625705798039002E-4</v>
      </c>
    </row>
    <row r="8085" spans="1:8" x14ac:dyDescent="0.25">
      <c r="A8085" s="19" t="s">
        <v>90</v>
      </c>
      <c r="B8085" s="19" t="s">
        <v>91</v>
      </c>
      <c r="C8085" s="19" t="s">
        <v>76</v>
      </c>
      <c r="D8085" s="19" t="s">
        <v>294</v>
      </c>
      <c r="E8085" s="19" t="s">
        <v>295</v>
      </c>
      <c r="F8085" s="19" t="s">
        <v>114</v>
      </c>
      <c r="G8085" s="19" t="s">
        <v>115</v>
      </c>
      <c r="H8085" s="25">
        <v>8.0475563817276261E-3</v>
      </c>
    </row>
    <row r="8086" spans="1:8" x14ac:dyDescent="0.25">
      <c r="A8086" s="19" t="s">
        <v>90</v>
      </c>
      <c r="B8086" s="19" t="s">
        <v>91</v>
      </c>
      <c r="C8086" s="19" t="s">
        <v>76</v>
      </c>
      <c r="D8086" s="19" t="s">
        <v>294</v>
      </c>
      <c r="E8086" s="19" t="s">
        <v>295</v>
      </c>
      <c r="F8086" s="19" t="s">
        <v>186</v>
      </c>
      <c r="G8086" s="19" t="s">
        <v>187</v>
      </c>
      <c r="H8086" s="25">
        <v>1.5850972487718858E-3</v>
      </c>
    </row>
    <row r="8087" spans="1:8" x14ac:dyDescent="0.25">
      <c r="A8087" s="19" t="s">
        <v>90</v>
      </c>
      <c r="B8087" s="19" t="s">
        <v>91</v>
      </c>
      <c r="C8087" s="19" t="s">
        <v>76</v>
      </c>
      <c r="D8087" s="19" t="s">
        <v>294</v>
      </c>
      <c r="E8087" s="19" t="s">
        <v>295</v>
      </c>
      <c r="F8087" s="19" t="s">
        <v>190</v>
      </c>
      <c r="G8087" s="19" t="s">
        <v>191</v>
      </c>
      <c r="H8087" s="25">
        <v>4.9566216596465533E-4</v>
      </c>
    </row>
    <row r="8088" spans="1:8" x14ac:dyDescent="0.25">
      <c r="A8088" s="19" t="s">
        <v>90</v>
      </c>
      <c r="B8088" s="19" t="s">
        <v>91</v>
      </c>
      <c r="C8088" s="19" t="s">
        <v>76</v>
      </c>
      <c r="D8088" s="19" t="s">
        <v>294</v>
      </c>
      <c r="E8088" s="19" t="s">
        <v>295</v>
      </c>
      <c r="F8088" s="19" t="s">
        <v>192</v>
      </c>
      <c r="G8088" s="19" t="s">
        <v>193</v>
      </c>
      <c r="H8088" s="25">
        <v>1.1231670378784708E-3</v>
      </c>
    </row>
    <row r="8089" spans="1:8" x14ac:dyDescent="0.25">
      <c r="A8089" s="19" t="s">
        <v>90</v>
      </c>
      <c r="B8089" s="19" t="s">
        <v>91</v>
      </c>
      <c r="C8089" s="19" t="s">
        <v>76</v>
      </c>
      <c r="D8089" s="19" t="s">
        <v>294</v>
      </c>
      <c r="E8089" s="19" t="s">
        <v>295</v>
      </c>
      <c r="F8089" s="19" t="s">
        <v>194</v>
      </c>
      <c r="G8089" s="19" t="s">
        <v>195</v>
      </c>
      <c r="H8089" s="25">
        <v>5.9627649400004284E-2</v>
      </c>
    </row>
    <row r="8090" spans="1:8" x14ac:dyDescent="0.25">
      <c r="A8090" s="19" t="s">
        <v>90</v>
      </c>
      <c r="B8090" s="19" t="s">
        <v>91</v>
      </c>
      <c r="C8090" s="19" t="s">
        <v>76</v>
      </c>
      <c r="D8090" s="19" t="s">
        <v>294</v>
      </c>
      <c r="E8090" s="19" t="s">
        <v>295</v>
      </c>
      <c r="F8090" s="19" t="s">
        <v>232</v>
      </c>
      <c r="G8090" s="19" t="s">
        <v>233</v>
      </c>
      <c r="H8090" s="25">
        <v>2.0115175450650332E-2</v>
      </c>
    </row>
    <row r="8091" spans="1:8" x14ac:dyDescent="0.25">
      <c r="A8091" s="19" t="s">
        <v>90</v>
      </c>
      <c r="B8091" s="19" t="s">
        <v>91</v>
      </c>
      <c r="C8091" s="19" t="s">
        <v>76</v>
      </c>
      <c r="D8091" s="19" t="s">
        <v>294</v>
      </c>
      <c r="E8091" s="19" t="s">
        <v>295</v>
      </c>
      <c r="F8091" s="19" t="s">
        <v>122</v>
      </c>
      <c r="G8091" s="19" t="s">
        <v>123</v>
      </c>
      <c r="H8091" s="25">
        <v>1.4625211457689944E-3</v>
      </c>
    </row>
    <row r="8092" spans="1:8" x14ac:dyDescent="0.25">
      <c r="A8092" s="19" t="s">
        <v>90</v>
      </c>
      <c r="B8092" s="19" t="s">
        <v>91</v>
      </c>
      <c r="C8092" s="19" t="s">
        <v>76</v>
      </c>
      <c r="D8092" s="19" t="s">
        <v>294</v>
      </c>
      <c r="E8092" s="19" t="s">
        <v>295</v>
      </c>
      <c r="F8092" s="19" t="s">
        <v>126</v>
      </c>
      <c r="G8092" s="19" t="s">
        <v>127</v>
      </c>
      <c r="H8092" s="25">
        <v>5.6159306423236919E-4</v>
      </c>
    </row>
    <row r="8093" spans="1:8" x14ac:dyDescent="0.25">
      <c r="A8093" s="19" t="s">
        <v>90</v>
      </c>
      <c r="B8093" s="19" t="s">
        <v>91</v>
      </c>
      <c r="C8093" s="19" t="s">
        <v>76</v>
      </c>
      <c r="D8093" s="19" t="s">
        <v>294</v>
      </c>
      <c r="E8093" s="19" t="s">
        <v>295</v>
      </c>
      <c r="F8093" s="19" t="s">
        <v>128</v>
      </c>
      <c r="G8093" s="19" t="s">
        <v>129</v>
      </c>
      <c r="H8093" s="25">
        <v>3.1304783293633078E-3</v>
      </c>
    </row>
    <row r="8094" spans="1:8" x14ac:dyDescent="0.25">
      <c r="A8094" s="19" t="s">
        <v>90</v>
      </c>
      <c r="B8094" s="19" t="s">
        <v>91</v>
      </c>
      <c r="C8094" s="19" t="s">
        <v>76</v>
      </c>
      <c r="D8094" s="19" t="s">
        <v>294</v>
      </c>
      <c r="E8094" s="19" t="s">
        <v>295</v>
      </c>
      <c r="F8094" s="19" t="s">
        <v>412</v>
      </c>
      <c r="G8094" s="19" t="s">
        <v>413</v>
      </c>
      <c r="H8094" s="25">
        <v>6.9983734551514395E-3</v>
      </c>
    </row>
    <row r="8095" spans="1:8" x14ac:dyDescent="0.25">
      <c r="A8095" s="19" t="s">
        <v>90</v>
      </c>
      <c r="B8095" s="19" t="s">
        <v>91</v>
      </c>
      <c r="C8095" s="19" t="s">
        <v>76</v>
      </c>
      <c r="D8095" s="19" t="s">
        <v>294</v>
      </c>
      <c r="E8095" s="19" t="s">
        <v>295</v>
      </c>
      <c r="F8095" s="19" t="s">
        <v>132</v>
      </c>
      <c r="G8095" s="19" t="s">
        <v>133</v>
      </c>
      <c r="H8095" s="25">
        <v>1.8514582929759521E-2</v>
      </c>
    </row>
    <row r="8096" spans="1:8" x14ac:dyDescent="0.25">
      <c r="A8096" s="19" t="s">
        <v>90</v>
      </c>
      <c r="B8096" s="19" t="s">
        <v>91</v>
      </c>
      <c r="C8096" s="19" t="s">
        <v>76</v>
      </c>
      <c r="D8096" s="19" t="s">
        <v>294</v>
      </c>
      <c r="E8096" s="19" t="s">
        <v>295</v>
      </c>
      <c r="F8096" s="19" t="s">
        <v>134</v>
      </c>
      <c r="G8096" s="19" t="s">
        <v>135</v>
      </c>
      <c r="H8096" s="25">
        <v>2.3179607613353194E-3</v>
      </c>
    </row>
    <row r="8097" spans="1:8" x14ac:dyDescent="0.25">
      <c r="A8097" s="19" t="s">
        <v>90</v>
      </c>
      <c r="B8097" s="19" t="s">
        <v>91</v>
      </c>
      <c r="C8097" s="19" t="s">
        <v>76</v>
      </c>
      <c r="D8097" s="19" t="s">
        <v>294</v>
      </c>
      <c r="E8097" s="19" t="s">
        <v>295</v>
      </c>
      <c r="F8097" s="19" t="s">
        <v>196</v>
      </c>
      <c r="G8097" s="19" t="s">
        <v>197</v>
      </c>
      <c r="H8097" s="25">
        <v>3.7337359516657312E-4</v>
      </c>
    </row>
    <row r="8098" spans="1:8" x14ac:dyDescent="0.25">
      <c r="A8098" s="19" t="s">
        <v>90</v>
      </c>
      <c r="B8098" s="19" t="s">
        <v>91</v>
      </c>
      <c r="C8098" s="19" t="s">
        <v>76</v>
      </c>
      <c r="D8098" s="19" t="s">
        <v>294</v>
      </c>
      <c r="E8098" s="19" t="s">
        <v>295</v>
      </c>
      <c r="F8098" s="19" t="s">
        <v>136</v>
      </c>
      <c r="G8098" s="19" t="s">
        <v>137</v>
      </c>
      <c r="H8098" s="25">
        <v>1.1120074817281909E-3</v>
      </c>
    </row>
    <row r="8099" spans="1:8" x14ac:dyDescent="0.25">
      <c r="A8099" s="19" t="s">
        <v>90</v>
      </c>
      <c r="B8099" s="19" t="s">
        <v>91</v>
      </c>
      <c r="C8099" s="19" t="s">
        <v>76</v>
      </c>
      <c r="D8099" s="19" t="s">
        <v>294</v>
      </c>
      <c r="E8099" s="19" t="s">
        <v>295</v>
      </c>
      <c r="F8099" s="19" t="s">
        <v>140</v>
      </c>
      <c r="G8099" s="19" t="s">
        <v>141</v>
      </c>
      <c r="H8099" s="25">
        <v>3.5113325413310111E-3</v>
      </c>
    </row>
    <row r="8100" spans="1:8" x14ac:dyDescent="0.25">
      <c r="A8100" s="19" t="s">
        <v>90</v>
      </c>
      <c r="B8100" s="19" t="s">
        <v>91</v>
      </c>
      <c r="C8100" s="19" t="s">
        <v>76</v>
      </c>
      <c r="D8100" s="19" t="s">
        <v>294</v>
      </c>
      <c r="E8100" s="19" t="s">
        <v>295</v>
      </c>
      <c r="F8100" s="19" t="s">
        <v>142</v>
      </c>
      <c r="G8100" s="19" t="s">
        <v>143</v>
      </c>
      <c r="H8100" s="25">
        <v>2.7109579458994403E-3</v>
      </c>
    </row>
    <row r="8101" spans="1:8" x14ac:dyDescent="0.25">
      <c r="A8101" s="19" t="s">
        <v>90</v>
      </c>
      <c r="B8101" s="19" t="s">
        <v>91</v>
      </c>
      <c r="C8101" s="19" t="s">
        <v>76</v>
      </c>
      <c r="D8101" s="19" t="s">
        <v>294</v>
      </c>
      <c r="E8101" s="19" t="s">
        <v>295</v>
      </c>
      <c r="F8101" s="19" t="s">
        <v>144</v>
      </c>
      <c r="G8101" s="19" t="s">
        <v>145</v>
      </c>
      <c r="H8101" s="25">
        <v>1.9345596067222831E-2</v>
      </c>
    </row>
    <row r="8102" spans="1:8" x14ac:dyDescent="0.25">
      <c r="A8102" s="19" t="s">
        <v>90</v>
      </c>
      <c r="B8102" s="19" t="s">
        <v>91</v>
      </c>
      <c r="C8102" s="19" t="s">
        <v>76</v>
      </c>
      <c r="D8102" s="19" t="s">
        <v>294</v>
      </c>
      <c r="E8102" s="19" t="s">
        <v>295</v>
      </c>
      <c r="F8102" s="19" t="s">
        <v>146</v>
      </c>
      <c r="G8102" s="19" t="s">
        <v>147</v>
      </c>
      <c r="H8102" s="25">
        <v>1.5743299357823645E-3</v>
      </c>
    </row>
    <row r="8103" spans="1:8" x14ac:dyDescent="0.25">
      <c r="A8103" s="19" t="s">
        <v>90</v>
      </c>
      <c r="B8103" s="19" t="s">
        <v>91</v>
      </c>
      <c r="C8103" s="19" t="s">
        <v>76</v>
      </c>
      <c r="D8103" s="19" t="s">
        <v>294</v>
      </c>
      <c r="E8103" s="19" t="s">
        <v>295</v>
      </c>
      <c r="F8103" s="19" t="s">
        <v>234</v>
      </c>
      <c r="G8103" s="19" t="s">
        <v>235</v>
      </c>
      <c r="H8103" s="25">
        <v>5.2346051289705528E-3</v>
      </c>
    </row>
    <row r="8104" spans="1:8" x14ac:dyDescent="0.25">
      <c r="A8104" s="19" t="s">
        <v>90</v>
      </c>
      <c r="B8104" s="19" t="s">
        <v>91</v>
      </c>
      <c r="C8104" s="19" t="s">
        <v>76</v>
      </c>
      <c r="D8104" s="19" t="s">
        <v>294</v>
      </c>
      <c r="E8104" s="19" t="s">
        <v>295</v>
      </c>
      <c r="F8104" s="19" t="s">
        <v>148</v>
      </c>
      <c r="G8104" s="19" t="s">
        <v>149</v>
      </c>
      <c r="H8104" s="25">
        <v>5.9278778794703011E-3</v>
      </c>
    </row>
    <row r="8105" spans="1:8" x14ac:dyDescent="0.25">
      <c r="A8105" s="19" t="s">
        <v>90</v>
      </c>
      <c r="B8105" s="19" t="s">
        <v>91</v>
      </c>
      <c r="C8105" s="19" t="s">
        <v>76</v>
      </c>
      <c r="D8105" s="19" t="s">
        <v>294</v>
      </c>
      <c r="E8105" s="19" t="s">
        <v>295</v>
      </c>
      <c r="F8105" s="19" t="s">
        <v>216</v>
      </c>
      <c r="G8105" s="19" t="s">
        <v>217</v>
      </c>
      <c r="H8105" s="25">
        <v>6.8363321540967697E-4</v>
      </c>
    </row>
    <row r="8106" spans="1:8" x14ac:dyDescent="0.25">
      <c r="A8106" s="19" t="s">
        <v>90</v>
      </c>
      <c r="B8106" s="19" t="s">
        <v>91</v>
      </c>
      <c r="C8106" s="19" t="s">
        <v>76</v>
      </c>
      <c r="D8106" s="19" t="s">
        <v>294</v>
      </c>
      <c r="E8106" s="19" t="s">
        <v>295</v>
      </c>
      <c r="F8106" s="19" t="s">
        <v>150</v>
      </c>
      <c r="G8106" s="19" t="s">
        <v>151</v>
      </c>
      <c r="H8106" s="25">
        <v>4.5362446355333222E-3</v>
      </c>
    </row>
    <row r="8107" spans="1:8" x14ac:dyDescent="0.25">
      <c r="A8107" s="19" t="s">
        <v>90</v>
      </c>
      <c r="B8107" s="19" t="s">
        <v>91</v>
      </c>
      <c r="C8107" s="19" t="s">
        <v>76</v>
      </c>
      <c r="D8107" s="19" t="s">
        <v>294</v>
      </c>
      <c r="E8107" s="19" t="s">
        <v>295</v>
      </c>
      <c r="F8107" s="19" t="s">
        <v>252</v>
      </c>
      <c r="G8107" s="19" t="s">
        <v>253</v>
      </c>
      <c r="H8107" s="25">
        <v>3.6171519337482925E-4</v>
      </c>
    </row>
    <row r="8108" spans="1:8" x14ac:dyDescent="0.25">
      <c r="A8108" s="19" t="s">
        <v>90</v>
      </c>
      <c r="B8108" s="19" t="s">
        <v>91</v>
      </c>
      <c r="C8108" s="19" t="s">
        <v>76</v>
      </c>
      <c r="D8108" s="19" t="s">
        <v>294</v>
      </c>
      <c r="E8108" s="19" t="s">
        <v>295</v>
      </c>
      <c r="F8108" s="19" t="s">
        <v>152</v>
      </c>
      <c r="G8108" s="19" t="s">
        <v>153</v>
      </c>
      <c r="H8108" s="25">
        <v>0.26848145507943488</v>
      </c>
    </row>
    <row r="8109" spans="1:8" x14ac:dyDescent="0.25">
      <c r="A8109" s="19" t="s">
        <v>90</v>
      </c>
      <c r="B8109" s="19" t="s">
        <v>91</v>
      </c>
      <c r="C8109" s="19" t="s">
        <v>76</v>
      </c>
      <c r="D8109" s="19" t="s">
        <v>294</v>
      </c>
      <c r="E8109" s="19" t="s">
        <v>295</v>
      </c>
      <c r="F8109" s="19" t="s">
        <v>154</v>
      </c>
      <c r="G8109" s="19" t="s">
        <v>155</v>
      </c>
      <c r="H8109" s="25">
        <v>3.2210824472449773E-2</v>
      </c>
    </row>
    <row r="8110" spans="1:8" x14ac:dyDescent="0.25">
      <c r="A8110" s="19" t="s">
        <v>90</v>
      </c>
      <c r="B8110" s="19" t="s">
        <v>91</v>
      </c>
      <c r="C8110" s="19" t="s">
        <v>76</v>
      </c>
      <c r="D8110" s="19" t="s">
        <v>294</v>
      </c>
      <c r="E8110" s="19" t="s">
        <v>295</v>
      </c>
      <c r="F8110" s="19" t="s">
        <v>262</v>
      </c>
      <c r="G8110" s="19" t="s">
        <v>263</v>
      </c>
      <c r="H8110" s="25">
        <v>2.2086629939953129E-2</v>
      </c>
    </row>
    <row r="8111" spans="1:8" x14ac:dyDescent="0.25">
      <c r="A8111" s="19" t="s">
        <v>90</v>
      </c>
      <c r="B8111" s="19" t="s">
        <v>91</v>
      </c>
      <c r="C8111" s="19" t="s">
        <v>76</v>
      </c>
      <c r="D8111" s="19" t="s">
        <v>294</v>
      </c>
      <c r="E8111" s="19" t="s">
        <v>295</v>
      </c>
      <c r="F8111" s="19" t="s">
        <v>156</v>
      </c>
      <c r="G8111" s="19" t="s">
        <v>157</v>
      </c>
      <c r="H8111" s="25">
        <v>1.3632649892039805E-2</v>
      </c>
    </row>
    <row r="8112" spans="1:8" x14ac:dyDescent="0.25">
      <c r="A8112" s="19" t="s">
        <v>90</v>
      </c>
      <c r="B8112" s="19" t="s">
        <v>91</v>
      </c>
      <c r="C8112" s="19" t="s">
        <v>76</v>
      </c>
      <c r="D8112" s="19" t="s">
        <v>294</v>
      </c>
      <c r="E8112" s="19" t="s">
        <v>295</v>
      </c>
      <c r="F8112" s="19" t="s">
        <v>158</v>
      </c>
      <c r="G8112" s="19" t="s">
        <v>159</v>
      </c>
      <c r="H8112" s="25">
        <v>2.0322763711080684E-4</v>
      </c>
    </row>
    <row r="8113" spans="1:8" x14ac:dyDescent="0.25">
      <c r="A8113" s="19" t="s">
        <v>90</v>
      </c>
      <c r="B8113" s="19" t="s">
        <v>91</v>
      </c>
      <c r="C8113" s="19" t="s">
        <v>76</v>
      </c>
      <c r="D8113" s="19" t="s">
        <v>294</v>
      </c>
      <c r="E8113" s="19" t="s">
        <v>295</v>
      </c>
      <c r="F8113" s="19" t="s">
        <v>254</v>
      </c>
      <c r="G8113" s="19" t="s">
        <v>255</v>
      </c>
      <c r="H8113" s="25">
        <v>1.7014579311165588E-2</v>
      </c>
    </row>
    <row r="8114" spans="1:8" x14ac:dyDescent="0.25">
      <c r="A8114" s="19" t="s">
        <v>90</v>
      </c>
      <c r="B8114" s="19" t="s">
        <v>91</v>
      </c>
      <c r="C8114" s="19" t="s">
        <v>76</v>
      </c>
      <c r="D8114" s="19" t="s">
        <v>294</v>
      </c>
      <c r="E8114" s="19" t="s">
        <v>295</v>
      </c>
      <c r="F8114" s="19" t="s">
        <v>162</v>
      </c>
      <c r="G8114" s="19" t="s">
        <v>163</v>
      </c>
      <c r="H8114" s="25">
        <v>3.9553792170016255E-2</v>
      </c>
    </row>
    <row r="8115" spans="1:8" x14ac:dyDescent="0.25">
      <c r="A8115" s="19" t="s">
        <v>90</v>
      </c>
      <c r="B8115" s="19" t="s">
        <v>91</v>
      </c>
      <c r="C8115" s="19" t="s">
        <v>76</v>
      </c>
      <c r="D8115" s="19" t="s">
        <v>300</v>
      </c>
      <c r="E8115" s="19" t="s">
        <v>301</v>
      </c>
      <c r="F8115" s="19" t="s">
        <v>94</v>
      </c>
      <c r="G8115" s="19" t="s">
        <v>95</v>
      </c>
      <c r="H8115" s="25">
        <v>3.5553759597163454E-3</v>
      </c>
    </row>
    <row r="8116" spans="1:8" x14ac:dyDescent="0.25">
      <c r="A8116" s="19" t="s">
        <v>90</v>
      </c>
      <c r="B8116" s="19" t="s">
        <v>91</v>
      </c>
      <c r="C8116" s="19" t="s">
        <v>76</v>
      </c>
      <c r="D8116" s="19" t="s">
        <v>300</v>
      </c>
      <c r="E8116" s="19" t="s">
        <v>301</v>
      </c>
      <c r="F8116" s="19" t="s">
        <v>410</v>
      </c>
      <c r="G8116" s="19" t="s">
        <v>411</v>
      </c>
      <c r="H8116" s="25">
        <v>0.43510066918203982</v>
      </c>
    </row>
    <row r="8117" spans="1:8" x14ac:dyDescent="0.25">
      <c r="A8117" s="19" t="s">
        <v>90</v>
      </c>
      <c r="B8117" s="19" t="s">
        <v>91</v>
      </c>
      <c r="C8117" s="19" t="s">
        <v>76</v>
      </c>
      <c r="D8117" s="19" t="s">
        <v>300</v>
      </c>
      <c r="E8117" s="19" t="s">
        <v>301</v>
      </c>
      <c r="F8117" s="19" t="s">
        <v>244</v>
      </c>
      <c r="G8117" s="19" t="s">
        <v>245</v>
      </c>
      <c r="H8117" s="25">
        <v>3.7640433505730362E-3</v>
      </c>
    </row>
    <row r="8118" spans="1:8" x14ac:dyDescent="0.25">
      <c r="A8118" s="19" t="s">
        <v>90</v>
      </c>
      <c r="B8118" s="19" t="s">
        <v>91</v>
      </c>
      <c r="C8118" s="19" t="s">
        <v>76</v>
      </c>
      <c r="D8118" s="19" t="s">
        <v>300</v>
      </c>
      <c r="E8118" s="19" t="s">
        <v>301</v>
      </c>
      <c r="F8118" s="19" t="s">
        <v>96</v>
      </c>
      <c r="G8118" s="19" t="s">
        <v>97</v>
      </c>
      <c r="H8118" s="25">
        <v>1.7485781833727445E-3</v>
      </c>
    </row>
    <row r="8119" spans="1:8" x14ac:dyDescent="0.25">
      <c r="A8119" s="19" t="s">
        <v>90</v>
      </c>
      <c r="B8119" s="19" t="s">
        <v>91</v>
      </c>
      <c r="C8119" s="19" t="s">
        <v>76</v>
      </c>
      <c r="D8119" s="19" t="s">
        <v>300</v>
      </c>
      <c r="E8119" s="19" t="s">
        <v>301</v>
      </c>
      <c r="F8119" s="19" t="s">
        <v>98</v>
      </c>
      <c r="G8119" s="19" t="s">
        <v>99</v>
      </c>
      <c r="H8119" s="25">
        <v>1.5864800041425306E-2</v>
      </c>
    </row>
    <row r="8120" spans="1:8" x14ac:dyDescent="0.25">
      <c r="A8120" s="19" t="s">
        <v>90</v>
      </c>
      <c r="B8120" s="19" t="s">
        <v>91</v>
      </c>
      <c r="C8120" s="19" t="s">
        <v>76</v>
      </c>
      <c r="D8120" s="19" t="s">
        <v>300</v>
      </c>
      <c r="E8120" s="19" t="s">
        <v>301</v>
      </c>
      <c r="F8120" s="19" t="s">
        <v>168</v>
      </c>
      <c r="G8120" s="19" t="s">
        <v>169</v>
      </c>
      <c r="H8120" s="25">
        <v>0.94593278257488256</v>
      </c>
    </row>
    <row r="8121" spans="1:8" x14ac:dyDescent="0.25">
      <c r="A8121" s="19" t="s">
        <v>90</v>
      </c>
      <c r="B8121" s="19" t="s">
        <v>91</v>
      </c>
      <c r="C8121" s="19" t="s">
        <v>76</v>
      </c>
      <c r="D8121" s="19" t="s">
        <v>300</v>
      </c>
      <c r="E8121" s="19" t="s">
        <v>301</v>
      </c>
      <c r="F8121" s="19" t="s">
        <v>110</v>
      </c>
      <c r="G8121" s="19" t="s">
        <v>111</v>
      </c>
      <c r="H8121" s="25">
        <v>7.2122846133048689E-3</v>
      </c>
    </row>
    <row r="8122" spans="1:8" x14ac:dyDescent="0.25">
      <c r="A8122" s="19" t="s">
        <v>90</v>
      </c>
      <c r="B8122" s="19" t="s">
        <v>91</v>
      </c>
      <c r="C8122" s="19" t="s">
        <v>76</v>
      </c>
      <c r="D8122" s="19" t="s">
        <v>300</v>
      </c>
      <c r="E8122" s="19" t="s">
        <v>301</v>
      </c>
      <c r="F8122" s="19" t="s">
        <v>302</v>
      </c>
      <c r="G8122" s="19" t="s">
        <v>303</v>
      </c>
      <c r="H8122" s="25">
        <v>8.696291295294761E-3</v>
      </c>
    </row>
    <row r="8123" spans="1:8" x14ac:dyDescent="0.25">
      <c r="A8123" s="19" t="s">
        <v>90</v>
      </c>
      <c r="B8123" s="19" t="s">
        <v>91</v>
      </c>
      <c r="C8123" s="19" t="s">
        <v>76</v>
      </c>
      <c r="D8123" s="19" t="s">
        <v>300</v>
      </c>
      <c r="E8123" s="19" t="s">
        <v>301</v>
      </c>
      <c r="F8123" s="19" t="s">
        <v>112</v>
      </c>
      <c r="G8123" s="19" t="s">
        <v>113</v>
      </c>
      <c r="H8123" s="25">
        <v>1.9621106401061027E-3</v>
      </c>
    </row>
    <row r="8124" spans="1:8" x14ac:dyDescent="0.25">
      <c r="A8124" s="19" t="s">
        <v>90</v>
      </c>
      <c r="B8124" s="19" t="s">
        <v>91</v>
      </c>
      <c r="C8124" s="19" t="s">
        <v>76</v>
      </c>
      <c r="D8124" s="19" t="s">
        <v>300</v>
      </c>
      <c r="E8124" s="19" t="s">
        <v>301</v>
      </c>
      <c r="F8124" s="19" t="s">
        <v>114</v>
      </c>
      <c r="G8124" s="19" t="s">
        <v>115</v>
      </c>
      <c r="H8124" s="25">
        <v>5.8856078415561227E-3</v>
      </c>
    </row>
    <row r="8125" spans="1:8" x14ac:dyDescent="0.25">
      <c r="A8125" s="19" t="s">
        <v>90</v>
      </c>
      <c r="B8125" s="19" t="s">
        <v>91</v>
      </c>
      <c r="C8125" s="19" t="s">
        <v>76</v>
      </c>
      <c r="D8125" s="19" t="s">
        <v>300</v>
      </c>
      <c r="E8125" s="19" t="s">
        <v>301</v>
      </c>
      <c r="F8125" s="19" t="s">
        <v>186</v>
      </c>
      <c r="G8125" s="19" t="s">
        <v>187</v>
      </c>
      <c r="H8125" s="25">
        <v>3.3440526008303799E-3</v>
      </c>
    </row>
    <row r="8126" spans="1:8" x14ac:dyDescent="0.25">
      <c r="A8126" s="19" t="s">
        <v>90</v>
      </c>
      <c r="B8126" s="19" t="s">
        <v>91</v>
      </c>
      <c r="C8126" s="19" t="s">
        <v>76</v>
      </c>
      <c r="D8126" s="19" t="s">
        <v>300</v>
      </c>
      <c r="E8126" s="19" t="s">
        <v>301</v>
      </c>
      <c r="F8126" s="19" t="s">
        <v>190</v>
      </c>
      <c r="G8126" s="19" t="s">
        <v>191</v>
      </c>
      <c r="H8126" s="25">
        <v>4.5652215251140564E-4</v>
      </c>
    </row>
    <row r="8127" spans="1:8" x14ac:dyDescent="0.25">
      <c r="A8127" s="19" t="s">
        <v>90</v>
      </c>
      <c r="B8127" s="19" t="s">
        <v>91</v>
      </c>
      <c r="C8127" s="19" t="s">
        <v>76</v>
      </c>
      <c r="D8127" s="19" t="s">
        <v>300</v>
      </c>
      <c r="E8127" s="19" t="s">
        <v>301</v>
      </c>
      <c r="F8127" s="19" t="s">
        <v>192</v>
      </c>
      <c r="G8127" s="19" t="s">
        <v>193</v>
      </c>
      <c r="H8127" s="25">
        <v>7.0400377804143057E-4</v>
      </c>
    </row>
    <row r="8128" spans="1:8" x14ac:dyDescent="0.25">
      <c r="A8128" s="19" t="s">
        <v>90</v>
      </c>
      <c r="B8128" s="19" t="s">
        <v>91</v>
      </c>
      <c r="C8128" s="19" t="s">
        <v>76</v>
      </c>
      <c r="D8128" s="19" t="s">
        <v>300</v>
      </c>
      <c r="E8128" s="19" t="s">
        <v>301</v>
      </c>
      <c r="F8128" s="19" t="s">
        <v>194</v>
      </c>
      <c r="G8128" s="19" t="s">
        <v>195</v>
      </c>
      <c r="H8128" s="25">
        <v>6.0573708683751191E-2</v>
      </c>
    </row>
    <row r="8129" spans="1:8" x14ac:dyDescent="0.25">
      <c r="A8129" s="19" t="s">
        <v>90</v>
      </c>
      <c r="B8129" s="19" t="s">
        <v>91</v>
      </c>
      <c r="C8129" s="19" t="s">
        <v>76</v>
      </c>
      <c r="D8129" s="19" t="s">
        <v>300</v>
      </c>
      <c r="E8129" s="19" t="s">
        <v>301</v>
      </c>
      <c r="F8129" s="19" t="s">
        <v>232</v>
      </c>
      <c r="G8129" s="19" t="s">
        <v>233</v>
      </c>
      <c r="H8129" s="25">
        <v>2.0113333099453026E-2</v>
      </c>
    </row>
    <row r="8130" spans="1:8" x14ac:dyDescent="0.25">
      <c r="A8130" s="19" t="s">
        <v>90</v>
      </c>
      <c r="B8130" s="19" t="s">
        <v>91</v>
      </c>
      <c r="C8130" s="19" t="s">
        <v>76</v>
      </c>
      <c r="D8130" s="19" t="s">
        <v>300</v>
      </c>
      <c r="E8130" s="19" t="s">
        <v>301</v>
      </c>
      <c r="F8130" s="19" t="s">
        <v>122</v>
      </c>
      <c r="G8130" s="19" t="s">
        <v>123</v>
      </c>
      <c r="H8130" s="25">
        <v>1.39424684729089E-3</v>
      </c>
    </row>
    <row r="8131" spans="1:8" x14ac:dyDescent="0.25">
      <c r="A8131" s="19" t="s">
        <v>90</v>
      </c>
      <c r="B8131" s="19" t="s">
        <v>91</v>
      </c>
      <c r="C8131" s="19" t="s">
        <v>76</v>
      </c>
      <c r="D8131" s="19" t="s">
        <v>300</v>
      </c>
      <c r="E8131" s="19" t="s">
        <v>301</v>
      </c>
      <c r="F8131" s="19" t="s">
        <v>126</v>
      </c>
      <c r="G8131" s="19" t="s">
        <v>127</v>
      </c>
      <c r="H8131" s="25">
        <v>4.974088152545587E-4</v>
      </c>
    </row>
    <row r="8132" spans="1:8" x14ac:dyDescent="0.25">
      <c r="A8132" s="19" t="s">
        <v>90</v>
      </c>
      <c r="B8132" s="19" t="s">
        <v>91</v>
      </c>
      <c r="C8132" s="19" t="s">
        <v>76</v>
      </c>
      <c r="D8132" s="19" t="s">
        <v>300</v>
      </c>
      <c r="E8132" s="19" t="s">
        <v>301</v>
      </c>
      <c r="F8132" s="19" t="s">
        <v>128</v>
      </c>
      <c r="G8132" s="19" t="s">
        <v>129</v>
      </c>
      <c r="H8132" s="25">
        <v>2.2282231465561016E-3</v>
      </c>
    </row>
    <row r="8133" spans="1:8" x14ac:dyDescent="0.25">
      <c r="A8133" s="19" t="s">
        <v>90</v>
      </c>
      <c r="B8133" s="19" t="s">
        <v>91</v>
      </c>
      <c r="C8133" s="19" t="s">
        <v>76</v>
      </c>
      <c r="D8133" s="19" t="s">
        <v>300</v>
      </c>
      <c r="E8133" s="19" t="s">
        <v>301</v>
      </c>
      <c r="F8133" s="19" t="s">
        <v>412</v>
      </c>
      <c r="G8133" s="19" t="s">
        <v>413</v>
      </c>
      <c r="H8133" s="25">
        <v>5.2384299248940513E-3</v>
      </c>
    </row>
    <row r="8134" spans="1:8" x14ac:dyDescent="0.25">
      <c r="A8134" s="19" t="s">
        <v>90</v>
      </c>
      <c r="B8134" s="19" t="s">
        <v>91</v>
      </c>
      <c r="C8134" s="19" t="s">
        <v>76</v>
      </c>
      <c r="D8134" s="19" t="s">
        <v>300</v>
      </c>
      <c r="E8134" s="19" t="s">
        <v>301</v>
      </c>
      <c r="F8134" s="19" t="s">
        <v>132</v>
      </c>
      <c r="G8134" s="19" t="s">
        <v>133</v>
      </c>
      <c r="H8134" s="25">
        <v>1.3890677213023186E-2</v>
      </c>
    </row>
    <row r="8135" spans="1:8" x14ac:dyDescent="0.25">
      <c r="A8135" s="19" t="s">
        <v>90</v>
      </c>
      <c r="B8135" s="19" t="s">
        <v>91</v>
      </c>
      <c r="C8135" s="19" t="s">
        <v>76</v>
      </c>
      <c r="D8135" s="19" t="s">
        <v>300</v>
      </c>
      <c r="E8135" s="19" t="s">
        <v>301</v>
      </c>
      <c r="F8135" s="19" t="s">
        <v>134</v>
      </c>
      <c r="G8135" s="19" t="s">
        <v>135</v>
      </c>
      <c r="H8135" s="25">
        <v>1.3181717854677056E-3</v>
      </c>
    </row>
    <row r="8136" spans="1:8" x14ac:dyDescent="0.25">
      <c r="A8136" s="19" t="s">
        <v>90</v>
      </c>
      <c r="B8136" s="19" t="s">
        <v>91</v>
      </c>
      <c r="C8136" s="19" t="s">
        <v>76</v>
      </c>
      <c r="D8136" s="19" t="s">
        <v>300</v>
      </c>
      <c r="E8136" s="19" t="s">
        <v>301</v>
      </c>
      <c r="F8136" s="19" t="s">
        <v>140</v>
      </c>
      <c r="G8136" s="19" t="s">
        <v>141</v>
      </c>
      <c r="H8136" s="25">
        <v>3.4915889251359205E-3</v>
      </c>
    </row>
    <row r="8137" spans="1:8" x14ac:dyDescent="0.25">
      <c r="A8137" s="19" t="s">
        <v>90</v>
      </c>
      <c r="B8137" s="19" t="s">
        <v>91</v>
      </c>
      <c r="C8137" s="19" t="s">
        <v>76</v>
      </c>
      <c r="D8137" s="19" t="s">
        <v>300</v>
      </c>
      <c r="E8137" s="19" t="s">
        <v>301</v>
      </c>
      <c r="F8137" s="19" t="s">
        <v>198</v>
      </c>
      <c r="G8137" s="19" t="s">
        <v>199</v>
      </c>
      <c r="H8137" s="25">
        <v>2.094246207045557E-2</v>
      </c>
    </row>
    <row r="8138" spans="1:8" x14ac:dyDescent="0.25">
      <c r="A8138" s="19" t="s">
        <v>90</v>
      </c>
      <c r="B8138" s="19" t="s">
        <v>91</v>
      </c>
      <c r="C8138" s="19" t="s">
        <v>76</v>
      </c>
      <c r="D8138" s="19" t="s">
        <v>300</v>
      </c>
      <c r="E8138" s="19" t="s">
        <v>301</v>
      </c>
      <c r="F8138" s="19" t="s">
        <v>142</v>
      </c>
      <c r="G8138" s="19" t="s">
        <v>143</v>
      </c>
      <c r="H8138" s="25">
        <v>2.4133485284886084E-3</v>
      </c>
    </row>
    <row r="8139" spans="1:8" x14ac:dyDescent="0.25">
      <c r="A8139" s="19" t="s">
        <v>90</v>
      </c>
      <c r="B8139" s="19" t="s">
        <v>91</v>
      </c>
      <c r="C8139" s="19" t="s">
        <v>76</v>
      </c>
      <c r="D8139" s="19" t="s">
        <v>300</v>
      </c>
      <c r="E8139" s="19" t="s">
        <v>301</v>
      </c>
      <c r="F8139" s="19" t="s">
        <v>146</v>
      </c>
      <c r="G8139" s="19" t="s">
        <v>147</v>
      </c>
      <c r="H8139" s="25">
        <v>1.4918253022007102E-3</v>
      </c>
    </row>
    <row r="8140" spans="1:8" x14ac:dyDescent="0.25">
      <c r="A8140" s="19" t="s">
        <v>90</v>
      </c>
      <c r="B8140" s="19" t="s">
        <v>91</v>
      </c>
      <c r="C8140" s="19" t="s">
        <v>76</v>
      </c>
      <c r="D8140" s="19" t="s">
        <v>300</v>
      </c>
      <c r="E8140" s="19" t="s">
        <v>301</v>
      </c>
      <c r="F8140" s="19" t="s">
        <v>148</v>
      </c>
      <c r="G8140" s="19" t="s">
        <v>149</v>
      </c>
      <c r="H8140" s="25">
        <v>5.1921883611719642E-3</v>
      </c>
    </row>
    <row r="8141" spans="1:8" x14ac:dyDescent="0.25">
      <c r="A8141" s="19" t="s">
        <v>90</v>
      </c>
      <c r="B8141" s="19" t="s">
        <v>91</v>
      </c>
      <c r="C8141" s="19" t="s">
        <v>76</v>
      </c>
      <c r="D8141" s="19" t="s">
        <v>300</v>
      </c>
      <c r="E8141" s="19" t="s">
        <v>301</v>
      </c>
      <c r="F8141" s="19" t="s">
        <v>150</v>
      </c>
      <c r="G8141" s="19" t="s">
        <v>151</v>
      </c>
      <c r="H8141" s="25">
        <v>4.6423994072554917E-3</v>
      </c>
    </row>
    <row r="8142" spans="1:8" x14ac:dyDescent="0.25">
      <c r="A8142" s="19" t="s">
        <v>90</v>
      </c>
      <c r="B8142" s="19" t="s">
        <v>91</v>
      </c>
      <c r="C8142" s="19" t="s">
        <v>76</v>
      </c>
      <c r="D8142" s="19" t="s">
        <v>300</v>
      </c>
      <c r="E8142" s="19" t="s">
        <v>301</v>
      </c>
      <c r="F8142" s="19" t="s">
        <v>262</v>
      </c>
      <c r="G8142" s="19" t="s">
        <v>263</v>
      </c>
      <c r="H8142" s="25">
        <v>2.0143812985337659E-2</v>
      </c>
    </row>
    <row r="8143" spans="1:8" x14ac:dyDescent="0.25">
      <c r="A8143" s="19" t="s">
        <v>90</v>
      </c>
      <c r="B8143" s="19" t="s">
        <v>91</v>
      </c>
      <c r="C8143" s="19" t="s">
        <v>76</v>
      </c>
      <c r="D8143" s="19" t="s">
        <v>300</v>
      </c>
      <c r="E8143" s="19" t="s">
        <v>301</v>
      </c>
      <c r="F8143" s="19" t="s">
        <v>156</v>
      </c>
      <c r="G8143" s="19" t="s">
        <v>157</v>
      </c>
      <c r="H8143" s="25">
        <v>4.8395000546695724E-2</v>
      </c>
    </row>
    <row r="8144" spans="1:8" x14ac:dyDescent="0.25">
      <c r="A8144" s="19" t="s">
        <v>90</v>
      </c>
      <c r="B8144" s="19" t="s">
        <v>91</v>
      </c>
      <c r="C8144" s="19" t="s">
        <v>76</v>
      </c>
      <c r="D8144" s="19" t="s">
        <v>300</v>
      </c>
      <c r="E8144" s="19" t="s">
        <v>301</v>
      </c>
      <c r="F8144" s="19" t="s">
        <v>158</v>
      </c>
      <c r="G8144" s="19" t="s">
        <v>159</v>
      </c>
      <c r="H8144" s="25">
        <v>1.0578161508728133E-4</v>
      </c>
    </row>
    <row r="8145" spans="1:8" x14ac:dyDescent="0.25">
      <c r="A8145" s="19" t="s">
        <v>90</v>
      </c>
      <c r="B8145" s="19" t="s">
        <v>91</v>
      </c>
      <c r="C8145" s="19" t="s">
        <v>76</v>
      </c>
      <c r="D8145" s="19" t="s">
        <v>300</v>
      </c>
      <c r="E8145" s="19" t="s">
        <v>301</v>
      </c>
      <c r="F8145" s="19" t="s">
        <v>162</v>
      </c>
      <c r="G8145" s="19" t="s">
        <v>163</v>
      </c>
      <c r="H8145" s="25">
        <v>1.4181585173548448E-2</v>
      </c>
    </row>
    <row r="8146" spans="1:8" x14ac:dyDescent="0.25">
      <c r="A8146" s="19" t="s">
        <v>90</v>
      </c>
      <c r="B8146" s="19" t="s">
        <v>91</v>
      </c>
      <c r="C8146" s="19" t="s">
        <v>76</v>
      </c>
      <c r="D8146" s="19" t="s">
        <v>300</v>
      </c>
      <c r="E8146" s="19" t="s">
        <v>301</v>
      </c>
      <c r="F8146" s="19" t="s">
        <v>202</v>
      </c>
      <c r="G8146" s="19" t="s">
        <v>203</v>
      </c>
      <c r="H8146" s="25">
        <v>8.7642828648074706E-4</v>
      </c>
    </row>
    <row r="8147" spans="1:8" x14ac:dyDescent="0.25">
      <c r="A8147" s="19" t="s">
        <v>90</v>
      </c>
      <c r="B8147" s="19" t="s">
        <v>91</v>
      </c>
      <c r="C8147" s="19" t="s">
        <v>76</v>
      </c>
      <c r="D8147" s="19" t="s">
        <v>300</v>
      </c>
      <c r="E8147" s="19" t="s">
        <v>301</v>
      </c>
      <c r="F8147" s="19" t="s">
        <v>256</v>
      </c>
      <c r="G8147" s="19" t="s">
        <v>257</v>
      </c>
      <c r="H8147" s="25">
        <v>3.0840681554256295E-2</v>
      </c>
    </row>
    <row r="8148" spans="1:8" x14ac:dyDescent="0.25">
      <c r="A8148" s="19" t="s">
        <v>90</v>
      </c>
      <c r="B8148" s="19" t="s">
        <v>91</v>
      </c>
      <c r="C8148" s="19" t="s">
        <v>76</v>
      </c>
      <c r="D8148" s="19" t="s">
        <v>304</v>
      </c>
      <c r="E8148" s="19" t="s">
        <v>305</v>
      </c>
      <c r="F8148" s="19" t="s">
        <v>94</v>
      </c>
      <c r="G8148" s="19" t="s">
        <v>95</v>
      </c>
      <c r="H8148" s="25">
        <v>4.1974574195017822E-3</v>
      </c>
    </row>
    <row r="8149" spans="1:8" x14ac:dyDescent="0.25">
      <c r="A8149" s="19" t="s">
        <v>90</v>
      </c>
      <c r="B8149" s="19" t="s">
        <v>91</v>
      </c>
      <c r="C8149" s="19" t="s">
        <v>76</v>
      </c>
      <c r="D8149" s="19" t="s">
        <v>304</v>
      </c>
      <c r="E8149" s="19" t="s">
        <v>305</v>
      </c>
      <c r="F8149" s="19" t="s">
        <v>410</v>
      </c>
      <c r="G8149" s="19" t="s">
        <v>411</v>
      </c>
      <c r="H8149" s="25">
        <v>1.1373622518823532</v>
      </c>
    </row>
    <row r="8150" spans="1:8" x14ac:dyDescent="0.25">
      <c r="A8150" s="19" t="s">
        <v>90</v>
      </c>
      <c r="B8150" s="19" t="s">
        <v>91</v>
      </c>
      <c r="C8150" s="19" t="s">
        <v>76</v>
      </c>
      <c r="D8150" s="19" t="s">
        <v>304</v>
      </c>
      <c r="E8150" s="19" t="s">
        <v>305</v>
      </c>
      <c r="F8150" s="19" t="s">
        <v>166</v>
      </c>
      <c r="G8150" s="19" t="s">
        <v>167</v>
      </c>
      <c r="H8150" s="25">
        <v>7.121714277725884E-5</v>
      </c>
    </row>
    <row r="8151" spans="1:8" x14ac:dyDescent="0.25">
      <c r="A8151" s="19" t="s">
        <v>90</v>
      </c>
      <c r="B8151" s="19" t="s">
        <v>91</v>
      </c>
      <c r="C8151" s="19" t="s">
        <v>76</v>
      </c>
      <c r="D8151" s="19" t="s">
        <v>304</v>
      </c>
      <c r="E8151" s="19" t="s">
        <v>305</v>
      </c>
      <c r="F8151" s="19" t="s">
        <v>244</v>
      </c>
      <c r="G8151" s="19" t="s">
        <v>245</v>
      </c>
      <c r="H8151" s="25">
        <v>3.6788735514376087E-3</v>
      </c>
    </row>
    <row r="8152" spans="1:8" x14ac:dyDescent="0.25">
      <c r="A8152" s="19" t="s">
        <v>90</v>
      </c>
      <c r="B8152" s="19" t="s">
        <v>91</v>
      </c>
      <c r="C8152" s="19" t="s">
        <v>76</v>
      </c>
      <c r="D8152" s="19" t="s">
        <v>304</v>
      </c>
      <c r="E8152" s="19" t="s">
        <v>305</v>
      </c>
      <c r="F8152" s="19" t="s">
        <v>180</v>
      </c>
      <c r="G8152" s="19" t="s">
        <v>181</v>
      </c>
      <c r="H8152" s="25">
        <v>3.4136279144050645E-4</v>
      </c>
    </row>
    <row r="8153" spans="1:8" x14ac:dyDescent="0.25">
      <c r="A8153" s="19" t="s">
        <v>90</v>
      </c>
      <c r="B8153" s="19" t="s">
        <v>91</v>
      </c>
      <c r="C8153" s="19" t="s">
        <v>76</v>
      </c>
      <c r="D8153" s="19" t="s">
        <v>304</v>
      </c>
      <c r="E8153" s="19" t="s">
        <v>305</v>
      </c>
      <c r="F8153" s="19" t="s">
        <v>98</v>
      </c>
      <c r="G8153" s="19" t="s">
        <v>99</v>
      </c>
      <c r="H8153" s="25">
        <v>2.4243168200923249E-3</v>
      </c>
    </row>
    <row r="8154" spans="1:8" x14ac:dyDescent="0.25">
      <c r="A8154" s="19" t="s">
        <v>90</v>
      </c>
      <c r="B8154" s="19" t="s">
        <v>91</v>
      </c>
      <c r="C8154" s="19" t="s">
        <v>76</v>
      </c>
      <c r="D8154" s="19" t="s">
        <v>304</v>
      </c>
      <c r="E8154" s="19" t="s">
        <v>305</v>
      </c>
      <c r="F8154" s="19" t="s">
        <v>168</v>
      </c>
      <c r="G8154" s="19" t="s">
        <v>169</v>
      </c>
      <c r="H8154" s="25">
        <v>0.34234596415024521</v>
      </c>
    </row>
    <row r="8155" spans="1:8" x14ac:dyDescent="0.25">
      <c r="A8155" s="19" t="s">
        <v>90</v>
      </c>
      <c r="B8155" s="19" t="s">
        <v>91</v>
      </c>
      <c r="C8155" s="19" t="s">
        <v>76</v>
      </c>
      <c r="D8155" s="19" t="s">
        <v>304</v>
      </c>
      <c r="E8155" s="19" t="s">
        <v>305</v>
      </c>
      <c r="F8155" s="19" t="s">
        <v>100</v>
      </c>
      <c r="G8155" s="19" t="s">
        <v>101</v>
      </c>
      <c r="H8155" s="25">
        <v>2.7254584279945121E-2</v>
      </c>
    </row>
    <row r="8156" spans="1:8" x14ac:dyDescent="0.25">
      <c r="A8156" s="19" t="s">
        <v>90</v>
      </c>
      <c r="B8156" s="19" t="s">
        <v>91</v>
      </c>
      <c r="C8156" s="19" t="s">
        <v>76</v>
      </c>
      <c r="D8156" s="19" t="s">
        <v>304</v>
      </c>
      <c r="E8156" s="19" t="s">
        <v>305</v>
      </c>
      <c r="F8156" s="19" t="s">
        <v>104</v>
      </c>
      <c r="G8156" s="19" t="s">
        <v>105</v>
      </c>
      <c r="H8156" s="25">
        <v>8.829296792541054E-3</v>
      </c>
    </row>
    <row r="8157" spans="1:8" x14ac:dyDescent="0.25">
      <c r="A8157" s="19" t="s">
        <v>90</v>
      </c>
      <c r="B8157" s="19" t="s">
        <v>91</v>
      </c>
      <c r="C8157" s="19" t="s">
        <v>76</v>
      </c>
      <c r="D8157" s="19" t="s">
        <v>304</v>
      </c>
      <c r="E8157" s="19" t="s">
        <v>305</v>
      </c>
      <c r="F8157" s="19" t="s">
        <v>106</v>
      </c>
      <c r="G8157" s="19" t="s">
        <v>107</v>
      </c>
      <c r="H8157" s="25">
        <v>1.2058769977163019E-2</v>
      </c>
    </row>
    <row r="8158" spans="1:8" x14ac:dyDescent="0.25">
      <c r="A8158" s="19" t="s">
        <v>90</v>
      </c>
      <c r="B8158" s="19" t="s">
        <v>91</v>
      </c>
      <c r="C8158" s="19" t="s">
        <v>76</v>
      </c>
      <c r="D8158" s="19" t="s">
        <v>304</v>
      </c>
      <c r="E8158" s="19" t="s">
        <v>305</v>
      </c>
      <c r="F8158" s="19" t="s">
        <v>108</v>
      </c>
      <c r="G8158" s="19" t="s">
        <v>109</v>
      </c>
      <c r="H8158" s="25">
        <v>9.1040911911273404E-4</v>
      </c>
    </row>
    <row r="8159" spans="1:8" x14ac:dyDescent="0.25">
      <c r="A8159" s="19" t="s">
        <v>90</v>
      </c>
      <c r="B8159" s="19" t="s">
        <v>91</v>
      </c>
      <c r="C8159" s="19" t="s">
        <v>76</v>
      </c>
      <c r="D8159" s="19" t="s">
        <v>304</v>
      </c>
      <c r="E8159" s="19" t="s">
        <v>305</v>
      </c>
      <c r="F8159" s="19" t="s">
        <v>110</v>
      </c>
      <c r="G8159" s="19" t="s">
        <v>111</v>
      </c>
      <c r="H8159" s="25">
        <v>1.5609809586363304E-2</v>
      </c>
    </row>
    <row r="8160" spans="1:8" x14ac:dyDescent="0.25">
      <c r="A8160" s="19" t="s">
        <v>90</v>
      </c>
      <c r="B8160" s="19" t="s">
        <v>91</v>
      </c>
      <c r="C8160" s="19" t="s">
        <v>76</v>
      </c>
      <c r="D8160" s="19" t="s">
        <v>304</v>
      </c>
      <c r="E8160" s="19" t="s">
        <v>305</v>
      </c>
      <c r="F8160" s="19" t="s">
        <v>206</v>
      </c>
      <c r="G8160" s="19" t="s">
        <v>207</v>
      </c>
      <c r="H8160" s="25">
        <v>3.3001129792447704E-3</v>
      </c>
    </row>
    <row r="8161" spans="1:8" x14ac:dyDescent="0.25">
      <c r="A8161" s="19" t="s">
        <v>90</v>
      </c>
      <c r="B8161" s="19" t="s">
        <v>91</v>
      </c>
      <c r="C8161" s="19" t="s">
        <v>76</v>
      </c>
      <c r="D8161" s="19" t="s">
        <v>304</v>
      </c>
      <c r="E8161" s="19" t="s">
        <v>305</v>
      </c>
      <c r="F8161" s="19" t="s">
        <v>208</v>
      </c>
      <c r="G8161" s="19" t="s">
        <v>209</v>
      </c>
      <c r="H8161" s="25">
        <v>5.0787740359684865E-4</v>
      </c>
    </row>
    <row r="8162" spans="1:8" x14ac:dyDescent="0.25">
      <c r="A8162" s="19" t="s">
        <v>90</v>
      </c>
      <c r="B8162" s="19" t="s">
        <v>91</v>
      </c>
      <c r="C8162" s="19" t="s">
        <v>76</v>
      </c>
      <c r="D8162" s="19" t="s">
        <v>304</v>
      </c>
      <c r="E8162" s="19" t="s">
        <v>305</v>
      </c>
      <c r="F8162" s="19" t="s">
        <v>112</v>
      </c>
      <c r="G8162" s="19" t="s">
        <v>113</v>
      </c>
      <c r="H8162" s="25">
        <v>7.578066803871343E-4</v>
      </c>
    </row>
    <row r="8163" spans="1:8" x14ac:dyDescent="0.25">
      <c r="A8163" s="19" t="s">
        <v>90</v>
      </c>
      <c r="B8163" s="19" t="s">
        <v>91</v>
      </c>
      <c r="C8163" s="19" t="s">
        <v>76</v>
      </c>
      <c r="D8163" s="19" t="s">
        <v>304</v>
      </c>
      <c r="E8163" s="19" t="s">
        <v>305</v>
      </c>
      <c r="F8163" s="19" t="s">
        <v>116</v>
      </c>
      <c r="G8163" s="19" t="s">
        <v>117</v>
      </c>
      <c r="H8163" s="25">
        <v>1.1645653654814086E-3</v>
      </c>
    </row>
    <row r="8164" spans="1:8" x14ac:dyDescent="0.25">
      <c r="A8164" s="19" t="s">
        <v>90</v>
      </c>
      <c r="B8164" s="19" t="s">
        <v>91</v>
      </c>
      <c r="C8164" s="19" t="s">
        <v>76</v>
      </c>
      <c r="D8164" s="19" t="s">
        <v>304</v>
      </c>
      <c r="E8164" s="19" t="s">
        <v>305</v>
      </c>
      <c r="F8164" s="19" t="s">
        <v>120</v>
      </c>
      <c r="G8164" s="19" t="s">
        <v>121</v>
      </c>
      <c r="H8164" s="25">
        <v>1.0379465804061058E-2</v>
      </c>
    </row>
    <row r="8165" spans="1:8" x14ac:dyDescent="0.25">
      <c r="A8165" s="19" t="s">
        <v>90</v>
      </c>
      <c r="B8165" s="19" t="s">
        <v>91</v>
      </c>
      <c r="C8165" s="19" t="s">
        <v>76</v>
      </c>
      <c r="D8165" s="19" t="s">
        <v>304</v>
      </c>
      <c r="E8165" s="19" t="s">
        <v>305</v>
      </c>
      <c r="F8165" s="19" t="s">
        <v>186</v>
      </c>
      <c r="G8165" s="19" t="s">
        <v>187</v>
      </c>
      <c r="H8165" s="25">
        <v>6.181943976482691E-4</v>
      </c>
    </row>
    <row r="8166" spans="1:8" x14ac:dyDescent="0.25">
      <c r="A8166" s="19" t="s">
        <v>90</v>
      </c>
      <c r="B8166" s="19" t="s">
        <v>91</v>
      </c>
      <c r="C8166" s="19" t="s">
        <v>76</v>
      </c>
      <c r="D8166" s="19" t="s">
        <v>304</v>
      </c>
      <c r="E8166" s="19" t="s">
        <v>305</v>
      </c>
      <c r="F8166" s="19" t="s">
        <v>192</v>
      </c>
      <c r="G8166" s="19" t="s">
        <v>193</v>
      </c>
      <c r="H8166" s="25">
        <v>6.5053076229351278E-4</v>
      </c>
    </row>
    <row r="8167" spans="1:8" x14ac:dyDescent="0.25">
      <c r="A8167" s="19" t="s">
        <v>90</v>
      </c>
      <c r="B8167" s="19" t="s">
        <v>91</v>
      </c>
      <c r="C8167" s="19" t="s">
        <v>76</v>
      </c>
      <c r="D8167" s="19" t="s">
        <v>304</v>
      </c>
      <c r="E8167" s="19" t="s">
        <v>305</v>
      </c>
      <c r="F8167" s="19" t="s">
        <v>194</v>
      </c>
      <c r="G8167" s="19" t="s">
        <v>195</v>
      </c>
      <c r="H8167" s="25">
        <v>5.8727371587870385E-2</v>
      </c>
    </row>
    <row r="8168" spans="1:8" x14ac:dyDescent="0.25">
      <c r="A8168" s="19" t="s">
        <v>90</v>
      </c>
      <c r="B8168" s="19" t="s">
        <v>91</v>
      </c>
      <c r="C8168" s="19" t="s">
        <v>76</v>
      </c>
      <c r="D8168" s="19" t="s">
        <v>304</v>
      </c>
      <c r="E8168" s="19" t="s">
        <v>305</v>
      </c>
      <c r="F8168" s="19" t="s">
        <v>122</v>
      </c>
      <c r="G8168" s="19" t="s">
        <v>123</v>
      </c>
      <c r="H8168" s="25">
        <v>1.5893486854783073E-3</v>
      </c>
    </row>
    <row r="8169" spans="1:8" x14ac:dyDescent="0.25">
      <c r="A8169" s="19" t="s">
        <v>90</v>
      </c>
      <c r="B8169" s="19" t="s">
        <v>91</v>
      </c>
      <c r="C8169" s="19" t="s">
        <v>76</v>
      </c>
      <c r="D8169" s="19" t="s">
        <v>304</v>
      </c>
      <c r="E8169" s="19" t="s">
        <v>305</v>
      </c>
      <c r="F8169" s="19" t="s">
        <v>126</v>
      </c>
      <c r="G8169" s="19" t="s">
        <v>127</v>
      </c>
      <c r="H8169" s="25">
        <v>5.595114047157409E-4</v>
      </c>
    </row>
    <row r="8170" spans="1:8" x14ac:dyDescent="0.25">
      <c r="A8170" s="19" t="s">
        <v>90</v>
      </c>
      <c r="B8170" s="19" t="s">
        <v>91</v>
      </c>
      <c r="C8170" s="19" t="s">
        <v>76</v>
      </c>
      <c r="D8170" s="19" t="s">
        <v>304</v>
      </c>
      <c r="E8170" s="19" t="s">
        <v>305</v>
      </c>
      <c r="F8170" s="19" t="s">
        <v>306</v>
      </c>
      <c r="G8170" s="19" t="s">
        <v>307</v>
      </c>
      <c r="H8170" s="25">
        <v>4.912763439440508E-3</v>
      </c>
    </row>
    <row r="8171" spans="1:8" x14ac:dyDescent="0.25">
      <c r="A8171" s="19" t="s">
        <v>90</v>
      </c>
      <c r="B8171" s="19" t="s">
        <v>91</v>
      </c>
      <c r="C8171" s="19" t="s">
        <v>76</v>
      </c>
      <c r="D8171" s="19" t="s">
        <v>304</v>
      </c>
      <c r="E8171" s="19" t="s">
        <v>305</v>
      </c>
      <c r="F8171" s="19" t="s">
        <v>128</v>
      </c>
      <c r="G8171" s="19" t="s">
        <v>129</v>
      </c>
      <c r="H8171" s="25">
        <v>2.4095145719311203E-3</v>
      </c>
    </row>
    <row r="8172" spans="1:8" x14ac:dyDescent="0.25">
      <c r="A8172" s="19" t="s">
        <v>90</v>
      </c>
      <c r="B8172" s="19" t="s">
        <v>91</v>
      </c>
      <c r="C8172" s="19" t="s">
        <v>76</v>
      </c>
      <c r="D8172" s="19" t="s">
        <v>304</v>
      </c>
      <c r="E8172" s="19" t="s">
        <v>305</v>
      </c>
      <c r="F8172" s="19" t="s">
        <v>130</v>
      </c>
      <c r="G8172" s="19" t="s">
        <v>131</v>
      </c>
      <c r="H8172" s="25">
        <v>1.6018538492663787E-2</v>
      </c>
    </row>
    <row r="8173" spans="1:8" x14ac:dyDescent="0.25">
      <c r="A8173" s="19" t="s">
        <v>90</v>
      </c>
      <c r="B8173" s="19" t="s">
        <v>91</v>
      </c>
      <c r="C8173" s="19" t="s">
        <v>76</v>
      </c>
      <c r="D8173" s="19" t="s">
        <v>304</v>
      </c>
      <c r="E8173" s="19" t="s">
        <v>305</v>
      </c>
      <c r="F8173" s="19" t="s">
        <v>412</v>
      </c>
      <c r="G8173" s="19" t="s">
        <v>413</v>
      </c>
      <c r="H8173" s="25">
        <v>5.4729920251361582E-3</v>
      </c>
    </row>
    <row r="8174" spans="1:8" x14ac:dyDescent="0.25">
      <c r="A8174" s="19" t="s">
        <v>90</v>
      </c>
      <c r="B8174" s="19" t="s">
        <v>91</v>
      </c>
      <c r="C8174" s="19" t="s">
        <v>76</v>
      </c>
      <c r="D8174" s="19" t="s">
        <v>304</v>
      </c>
      <c r="E8174" s="19" t="s">
        <v>305</v>
      </c>
      <c r="F8174" s="19" t="s">
        <v>134</v>
      </c>
      <c r="G8174" s="19" t="s">
        <v>135</v>
      </c>
      <c r="H8174" s="25">
        <v>1.3213906935117111E-3</v>
      </c>
    </row>
    <row r="8175" spans="1:8" x14ac:dyDescent="0.25">
      <c r="A8175" s="19" t="s">
        <v>90</v>
      </c>
      <c r="B8175" s="19" t="s">
        <v>91</v>
      </c>
      <c r="C8175" s="19" t="s">
        <v>76</v>
      </c>
      <c r="D8175" s="19" t="s">
        <v>304</v>
      </c>
      <c r="E8175" s="19" t="s">
        <v>305</v>
      </c>
      <c r="F8175" s="19" t="s">
        <v>138</v>
      </c>
      <c r="G8175" s="19" t="s">
        <v>139</v>
      </c>
      <c r="H8175" s="25">
        <v>3.3309718028290717E-3</v>
      </c>
    </row>
    <row r="8176" spans="1:8" x14ac:dyDescent="0.25">
      <c r="A8176" s="19" t="s">
        <v>90</v>
      </c>
      <c r="B8176" s="19" t="s">
        <v>91</v>
      </c>
      <c r="C8176" s="19" t="s">
        <v>76</v>
      </c>
      <c r="D8176" s="19" t="s">
        <v>304</v>
      </c>
      <c r="E8176" s="19" t="s">
        <v>305</v>
      </c>
      <c r="F8176" s="19" t="s">
        <v>198</v>
      </c>
      <c r="G8176" s="19" t="s">
        <v>199</v>
      </c>
      <c r="H8176" s="25">
        <v>2.263660563158186E-2</v>
      </c>
    </row>
    <row r="8177" spans="1:8" x14ac:dyDescent="0.25">
      <c r="A8177" s="19" t="s">
        <v>90</v>
      </c>
      <c r="B8177" s="19" t="s">
        <v>91</v>
      </c>
      <c r="C8177" s="19" t="s">
        <v>76</v>
      </c>
      <c r="D8177" s="19" t="s">
        <v>304</v>
      </c>
      <c r="E8177" s="19" t="s">
        <v>305</v>
      </c>
      <c r="F8177" s="19" t="s">
        <v>142</v>
      </c>
      <c r="G8177" s="19" t="s">
        <v>143</v>
      </c>
      <c r="H8177" s="25">
        <v>2.4747937372699706E-3</v>
      </c>
    </row>
    <row r="8178" spans="1:8" x14ac:dyDescent="0.25">
      <c r="A8178" s="19" t="s">
        <v>90</v>
      </c>
      <c r="B8178" s="19" t="s">
        <v>91</v>
      </c>
      <c r="C8178" s="19" t="s">
        <v>76</v>
      </c>
      <c r="D8178" s="19" t="s">
        <v>304</v>
      </c>
      <c r="E8178" s="19" t="s">
        <v>305</v>
      </c>
      <c r="F8178" s="19" t="s">
        <v>144</v>
      </c>
      <c r="G8178" s="19" t="s">
        <v>145</v>
      </c>
      <c r="H8178" s="25">
        <v>1.8432868372920512E-2</v>
      </c>
    </row>
    <row r="8179" spans="1:8" x14ac:dyDescent="0.25">
      <c r="A8179" s="19" t="s">
        <v>90</v>
      </c>
      <c r="B8179" s="19" t="s">
        <v>91</v>
      </c>
      <c r="C8179" s="19" t="s">
        <v>76</v>
      </c>
      <c r="D8179" s="19" t="s">
        <v>304</v>
      </c>
      <c r="E8179" s="19" t="s">
        <v>305</v>
      </c>
      <c r="F8179" s="19" t="s">
        <v>146</v>
      </c>
      <c r="G8179" s="19" t="s">
        <v>147</v>
      </c>
      <c r="H8179" s="25">
        <v>1.5878468572889748E-3</v>
      </c>
    </row>
    <row r="8180" spans="1:8" x14ac:dyDescent="0.25">
      <c r="A8180" s="19" t="s">
        <v>90</v>
      </c>
      <c r="B8180" s="19" t="s">
        <v>91</v>
      </c>
      <c r="C8180" s="19" t="s">
        <v>76</v>
      </c>
      <c r="D8180" s="19" t="s">
        <v>304</v>
      </c>
      <c r="E8180" s="19" t="s">
        <v>305</v>
      </c>
      <c r="F8180" s="19" t="s">
        <v>148</v>
      </c>
      <c r="G8180" s="19" t="s">
        <v>149</v>
      </c>
      <c r="H8180" s="25">
        <v>6.4739303052703326E-3</v>
      </c>
    </row>
    <row r="8181" spans="1:8" x14ac:dyDescent="0.25">
      <c r="A8181" s="19" t="s">
        <v>90</v>
      </c>
      <c r="B8181" s="19" t="s">
        <v>91</v>
      </c>
      <c r="C8181" s="19" t="s">
        <v>76</v>
      </c>
      <c r="D8181" s="19" t="s">
        <v>304</v>
      </c>
      <c r="E8181" s="19" t="s">
        <v>305</v>
      </c>
      <c r="F8181" s="19" t="s">
        <v>216</v>
      </c>
      <c r="G8181" s="19" t="s">
        <v>217</v>
      </c>
      <c r="H8181" s="25">
        <v>7.2741422532361611E-4</v>
      </c>
    </row>
    <row r="8182" spans="1:8" x14ac:dyDescent="0.25">
      <c r="A8182" s="19" t="s">
        <v>90</v>
      </c>
      <c r="B8182" s="19" t="s">
        <v>91</v>
      </c>
      <c r="C8182" s="19" t="s">
        <v>76</v>
      </c>
      <c r="D8182" s="19" t="s">
        <v>304</v>
      </c>
      <c r="E8182" s="19" t="s">
        <v>305</v>
      </c>
      <c r="F8182" s="19" t="s">
        <v>150</v>
      </c>
      <c r="G8182" s="19" t="s">
        <v>151</v>
      </c>
      <c r="H8182" s="25">
        <v>4.9440826553501585E-3</v>
      </c>
    </row>
    <row r="8183" spans="1:8" x14ac:dyDescent="0.25">
      <c r="A8183" s="19" t="s">
        <v>90</v>
      </c>
      <c r="B8183" s="19" t="s">
        <v>91</v>
      </c>
      <c r="C8183" s="19" t="s">
        <v>76</v>
      </c>
      <c r="D8183" s="19" t="s">
        <v>304</v>
      </c>
      <c r="E8183" s="19" t="s">
        <v>305</v>
      </c>
      <c r="F8183" s="19" t="s">
        <v>152</v>
      </c>
      <c r="G8183" s="19" t="s">
        <v>153</v>
      </c>
      <c r="H8183" s="25">
        <v>0.28778013275905784</v>
      </c>
    </row>
    <row r="8184" spans="1:8" x14ac:dyDescent="0.25">
      <c r="A8184" s="19" t="s">
        <v>90</v>
      </c>
      <c r="B8184" s="19" t="s">
        <v>91</v>
      </c>
      <c r="C8184" s="19" t="s">
        <v>76</v>
      </c>
      <c r="D8184" s="19" t="s">
        <v>304</v>
      </c>
      <c r="E8184" s="19" t="s">
        <v>305</v>
      </c>
      <c r="F8184" s="19" t="s">
        <v>156</v>
      </c>
      <c r="G8184" s="19" t="s">
        <v>157</v>
      </c>
      <c r="H8184" s="25">
        <v>9.7572023500181685E-3</v>
      </c>
    </row>
    <row r="8185" spans="1:8" x14ac:dyDescent="0.25">
      <c r="A8185" s="19" t="s">
        <v>90</v>
      </c>
      <c r="B8185" s="19" t="s">
        <v>91</v>
      </c>
      <c r="C8185" s="19" t="s">
        <v>76</v>
      </c>
      <c r="D8185" s="19" t="s">
        <v>304</v>
      </c>
      <c r="E8185" s="19" t="s">
        <v>305</v>
      </c>
      <c r="F8185" s="19" t="s">
        <v>158</v>
      </c>
      <c r="G8185" s="19" t="s">
        <v>159</v>
      </c>
      <c r="H8185" s="25">
        <v>1.1301414288877621E-4</v>
      </c>
    </row>
    <row r="8186" spans="1:8" x14ac:dyDescent="0.25">
      <c r="A8186" s="19" t="s">
        <v>90</v>
      </c>
      <c r="B8186" s="19" t="s">
        <v>91</v>
      </c>
      <c r="C8186" s="19" t="s">
        <v>76</v>
      </c>
      <c r="D8186" s="19" t="s">
        <v>304</v>
      </c>
      <c r="E8186" s="19" t="s">
        <v>305</v>
      </c>
      <c r="F8186" s="19" t="s">
        <v>236</v>
      </c>
      <c r="G8186" s="19" t="s">
        <v>237</v>
      </c>
      <c r="H8186" s="25">
        <v>1.2268009555162945E-2</v>
      </c>
    </row>
    <row r="8187" spans="1:8" x14ac:dyDescent="0.25">
      <c r="A8187" s="19" t="s">
        <v>90</v>
      </c>
      <c r="B8187" s="19" t="s">
        <v>91</v>
      </c>
      <c r="C8187" s="19" t="s">
        <v>76</v>
      </c>
      <c r="D8187" s="19" t="s">
        <v>304</v>
      </c>
      <c r="E8187" s="19" t="s">
        <v>305</v>
      </c>
      <c r="F8187" s="19" t="s">
        <v>162</v>
      </c>
      <c r="G8187" s="19" t="s">
        <v>163</v>
      </c>
      <c r="H8187" s="25">
        <v>2.2189525611753195E-2</v>
      </c>
    </row>
    <row r="8188" spans="1:8" x14ac:dyDescent="0.25">
      <c r="A8188" s="19" t="s">
        <v>90</v>
      </c>
      <c r="B8188" s="19" t="s">
        <v>91</v>
      </c>
      <c r="C8188" s="19" t="s">
        <v>76</v>
      </c>
      <c r="D8188" s="19" t="s">
        <v>308</v>
      </c>
      <c r="E8188" s="19" t="s">
        <v>309</v>
      </c>
      <c r="F8188" s="19" t="s">
        <v>94</v>
      </c>
      <c r="G8188" s="19" t="s">
        <v>95</v>
      </c>
      <c r="H8188" s="25">
        <v>1.1908600515601246E-4</v>
      </c>
    </row>
    <row r="8189" spans="1:8" x14ac:dyDescent="0.25">
      <c r="A8189" s="19" t="s">
        <v>90</v>
      </c>
      <c r="B8189" s="19" t="s">
        <v>91</v>
      </c>
      <c r="C8189" s="19" t="s">
        <v>76</v>
      </c>
      <c r="D8189" s="19" t="s">
        <v>308</v>
      </c>
      <c r="E8189" s="19" t="s">
        <v>309</v>
      </c>
      <c r="F8189" s="19" t="s">
        <v>410</v>
      </c>
      <c r="G8189" s="19" t="s">
        <v>411</v>
      </c>
      <c r="H8189" s="25">
        <v>3.1634297931817754E-2</v>
      </c>
    </row>
    <row r="8190" spans="1:8" x14ac:dyDescent="0.25">
      <c r="A8190" s="19" t="s">
        <v>90</v>
      </c>
      <c r="B8190" s="19" t="s">
        <v>91</v>
      </c>
      <c r="C8190" s="19" t="s">
        <v>76</v>
      </c>
      <c r="D8190" s="19" t="s">
        <v>308</v>
      </c>
      <c r="E8190" s="19" t="s">
        <v>309</v>
      </c>
      <c r="F8190" s="19" t="s">
        <v>98</v>
      </c>
      <c r="G8190" s="19" t="s">
        <v>99</v>
      </c>
      <c r="H8190" s="25">
        <v>7.3272167951395534E-5</v>
      </c>
    </row>
    <row r="8191" spans="1:8" x14ac:dyDescent="0.25">
      <c r="A8191" s="19" t="s">
        <v>90</v>
      </c>
      <c r="B8191" s="19" t="s">
        <v>91</v>
      </c>
      <c r="C8191" s="19" t="s">
        <v>76</v>
      </c>
      <c r="D8191" s="19" t="s">
        <v>308</v>
      </c>
      <c r="E8191" s="19" t="s">
        <v>309</v>
      </c>
      <c r="F8191" s="19" t="s">
        <v>168</v>
      </c>
      <c r="G8191" s="19" t="s">
        <v>169</v>
      </c>
      <c r="H8191" s="25">
        <v>1.860248046662372E-2</v>
      </c>
    </row>
    <row r="8192" spans="1:8" x14ac:dyDescent="0.25">
      <c r="A8192" s="19" t="s">
        <v>90</v>
      </c>
      <c r="B8192" s="19" t="s">
        <v>91</v>
      </c>
      <c r="C8192" s="19" t="s">
        <v>76</v>
      </c>
      <c r="D8192" s="19" t="s">
        <v>308</v>
      </c>
      <c r="E8192" s="19" t="s">
        <v>309</v>
      </c>
      <c r="F8192" s="19" t="s">
        <v>186</v>
      </c>
      <c r="G8192" s="19" t="s">
        <v>187</v>
      </c>
      <c r="H8192" s="25">
        <v>2.0751193775495224E-5</v>
      </c>
    </row>
    <row r="8193" spans="1:8" x14ac:dyDescent="0.25">
      <c r="A8193" s="19" t="s">
        <v>90</v>
      </c>
      <c r="B8193" s="19" t="s">
        <v>91</v>
      </c>
      <c r="C8193" s="19" t="s">
        <v>76</v>
      </c>
      <c r="D8193" s="19" t="s">
        <v>308</v>
      </c>
      <c r="E8193" s="19" t="s">
        <v>309</v>
      </c>
      <c r="F8193" s="19" t="s">
        <v>190</v>
      </c>
      <c r="G8193" s="19" t="s">
        <v>191</v>
      </c>
      <c r="H8193" s="25">
        <v>1.7460636090176055E-5</v>
      </c>
    </row>
    <row r="8194" spans="1:8" x14ac:dyDescent="0.25">
      <c r="A8194" s="19" t="s">
        <v>90</v>
      </c>
      <c r="B8194" s="19" t="s">
        <v>91</v>
      </c>
      <c r="C8194" s="19" t="s">
        <v>76</v>
      </c>
      <c r="D8194" s="19" t="s">
        <v>308</v>
      </c>
      <c r="E8194" s="19" t="s">
        <v>309</v>
      </c>
      <c r="F8194" s="19" t="s">
        <v>194</v>
      </c>
      <c r="G8194" s="19" t="s">
        <v>195</v>
      </c>
      <c r="H8194" s="25">
        <v>1.8837472073648862E-3</v>
      </c>
    </row>
    <row r="8195" spans="1:8" x14ac:dyDescent="0.25">
      <c r="A8195" s="19" t="s">
        <v>90</v>
      </c>
      <c r="B8195" s="19" t="s">
        <v>91</v>
      </c>
      <c r="C8195" s="19" t="s">
        <v>76</v>
      </c>
      <c r="D8195" s="19" t="s">
        <v>308</v>
      </c>
      <c r="E8195" s="19" t="s">
        <v>309</v>
      </c>
      <c r="F8195" s="19" t="s">
        <v>122</v>
      </c>
      <c r="G8195" s="19" t="s">
        <v>123</v>
      </c>
      <c r="H8195" s="25">
        <v>4.6800099959348774E-5</v>
      </c>
    </row>
    <row r="8196" spans="1:8" x14ac:dyDescent="0.25">
      <c r="A8196" s="19" t="s">
        <v>90</v>
      </c>
      <c r="B8196" s="19" t="s">
        <v>91</v>
      </c>
      <c r="C8196" s="19" t="s">
        <v>76</v>
      </c>
      <c r="D8196" s="19" t="s">
        <v>308</v>
      </c>
      <c r="E8196" s="19" t="s">
        <v>309</v>
      </c>
      <c r="F8196" s="19" t="s">
        <v>126</v>
      </c>
      <c r="G8196" s="19" t="s">
        <v>127</v>
      </c>
      <c r="H8196" s="25">
        <v>1.7832274003075235E-5</v>
      </c>
    </row>
    <row r="8197" spans="1:8" x14ac:dyDescent="0.25">
      <c r="A8197" s="19" t="s">
        <v>90</v>
      </c>
      <c r="B8197" s="19" t="s">
        <v>91</v>
      </c>
      <c r="C8197" s="19" t="s">
        <v>76</v>
      </c>
      <c r="D8197" s="19" t="s">
        <v>308</v>
      </c>
      <c r="E8197" s="19" t="s">
        <v>309</v>
      </c>
      <c r="F8197" s="19" t="s">
        <v>134</v>
      </c>
      <c r="G8197" s="19" t="s">
        <v>135</v>
      </c>
      <c r="H8197" s="25">
        <v>4.2256859327538669E-5</v>
      </c>
    </row>
    <row r="8198" spans="1:8" x14ac:dyDescent="0.25">
      <c r="A8198" s="19" t="s">
        <v>90</v>
      </c>
      <c r="B8198" s="19" t="s">
        <v>91</v>
      </c>
      <c r="C8198" s="19" t="s">
        <v>76</v>
      </c>
      <c r="D8198" s="19" t="s">
        <v>308</v>
      </c>
      <c r="E8198" s="19" t="s">
        <v>309</v>
      </c>
      <c r="F8198" s="19" t="s">
        <v>260</v>
      </c>
      <c r="G8198" s="19" t="s">
        <v>261</v>
      </c>
      <c r="H8198" s="25">
        <v>5.7923276847159734E-5</v>
      </c>
    </row>
    <row r="8199" spans="1:8" x14ac:dyDescent="0.25">
      <c r="A8199" s="19" t="s">
        <v>90</v>
      </c>
      <c r="B8199" s="19" t="s">
        <v>91</v>
      </c>
      <c r="C8199" s="19" t="s">
        <v>76</v>
      </c>
      <c r="D8199" s="19" t="s">
        <v>308</v>
      </c>
      <c r="E8199" s="19" t="s">
        <v>309</v>
      </c>
      <c r="F8199" s="19" t="s">
        <v>140</v>
      </c>
      <c r="G8199" s="19" t="s">
        <v>141</v>
      </c>
      <c r="H8199" s="25">
        <v>1.0450881559993394E-4</v>
      </c>
    </row>
    <row r="8200" spans="1:8" x14ac:dyDescent="0.25">
      <c r="A8200" s="19" t="s">
        <v>90</v>
      </c>
      <c r="B8200" s="19" t="s">
        <v>91</v>
      </c>
      <c r="C8200" s="19" t="s">
        <v>76</v>
      </c>
      <c r="D8200" s="19" t="s">
        <v>308</v>
      </c>
      <c r="E8200" s="19" t="s">
        <v>309</v>
      </c>
      <c r="F8200" s="19" t="s">
        <v>198</v>
      </c>
      <c r="G8200" s="19" t="s">
        <v>199</v>
      </c>
      <c r="H8200" s="25">
        <v>7.7254557737911373E-4</v>
      </c>
    </row>
    <row r="8201" spans="1:8" x14ac:dyDescent="0.25">
      <c r="A8201" s="19" t="s">
        <v>90</v>
      </c>
      <c r="B8201" s="19" t="s">
        <v>91</v>
      </c>
      <c r="C8201" s="19" t="s">
        <v>76</v>
      </c>
      <c r="D8201" s="19" t="s">
        <v>308</v>
      </c>
      <c r="E8201" s="19" t="s">
        <v>309</v>
      </c>
      <c r="F8201" s="19" t="s">
        <v>142</v>
      </c>
      <c r="G8201" s="19" t="s">
        <v>143</v>
      </c>
      <c r="H8201" s="25">
        <v>8.9045674654659923E-5</v>
      </c>
    </row>
    <row r="8202" spans="1:8" x14ac:dyDescent="0.25">
      <c r="A8202" s="19" t="s">
        <v>90</v>
      </c>
      <c r="B8202" s="19" t="s">
        <v>91</v>
      </c>
      <c r="C8202" s="19" t="s">
        <v>76</v>
      </c>
      <c r="D8202" s="19" t="s">
        <v>308</v>
      </c>
      <c r="E8202" s="19" t="s">
        <v>309</v>
      </c>
      <c r="F8202" s="19" t="s">
        <v>144</v>
      </c>
      <c r="G8202" s="19" t="s">
        <v>145</v>
      </c>
      <c r="H8202" s="25">
        <v>5.6765506363943685E-4</v>
      </c>
    </row>
    <row r="8203" spans="1:8" x14ac:dyDescent="0.25">
      <c r="A8203" s="19" t="s">
        <v>90</v>
      </c>
      <c r="B8203" s="19" t="s">
        <v>91</v>
      </c>
      <c r="C8203" s="19" t="s">
        <v>76</v>
      </c>
      <c r="D8203" s="19" t="s">
        <v>308</v>
      </c>
      <c r="E8203" s="19" t="s">
        <v>309</v>
      </c>
      <c r="F8203" s="19" t="s">
        <v>146</v>
      </c>
      <c r="G8203" s="19" t="s">
        <v>147</v>
      </c>
      <c r="H8203" s="25">
        <v>6.6605207580902381E-5</v>
      </c>
    </row>
    <row r="8204" spans="1:8" x14ac:dyDescent="0.25">
      <c r="A8204" s="19" t="s">
        <v>90</v>
      </c>
      <c r="B8204" s="19" t="s">
        <v>91</v>
      </c>
      <c r="C8204" s="19" t="s">
        <v>76</v>
      </c>
      <c r="D8204" s="19" t="s">
        <v>308</v>
      </c>
      <c r="E8204" s="19" t="s">
        <v>309</v>
      </c>
      <c r="F8204" s="19" t="s">
        <v>150</v>
      </c>
      <c r="G8204" s="19" t="s">
        <v>151</v>
      </c>
      <c r="H8204" s="25">
        <v>1.4413412831743E-4</v>
      </c>
    </row>
    <row r="8205" spans="1:8" x14ac:dyDescent="0.25">
      <c r="A8205" s="19" t="s">
        <v>90</v>
      </c>
      <c r="B8205" s="19" t="s">
        <v>91</v>
      </c>
      <c r="C8205" s="19" t="s">
        <v>76</v>
      </c>
      <c r="D8205" s="19" t="s">
        <v>308</v>
      </c>
      <c r="E8205" s="19" t="s">
        <v>309</v>
      </c>
      <c r="F8205" s="19" t="s">
        <v>154</v>
      </c>
      <c r="G8205" s="19" t="s">
        <v>155</v>
      </c>
      <c r="H8205" s="25">
        <v>1.135472893120599E-3</v>
      </c>
    </row>
    <row r="8206" spans="1:8" x14ac:dyDescent="0.25">
      <c r="A8206" s="19" t="s">
        <v>90</v>
      </c>
      <c r="B8206" s="19" t="s">
        <v>91</v>
      </c>
      <c r="C8206" s="19" t="s">
        <v>76</v>
      </c>
      <c r="D8206" s="19" t="s">
        <v>308</v>
      </c>
      <c r="E8206" s="19" t="s">
        <v>309</v>
      </c>
      <c r="F8206" s="19" t="s">
        <v>156</v>
      </c>
      <c r="G8206" s="19" t="s">
        <v>157</v>
      </c>
      <c r="H8206" s="25">
        <v>2.8675387383311117E-4</v>
      </c>
    </row>
    <row r="8207" spans="1:8" x14ac:dyDescent="0.25">
      <c r="A8207" s="19" t="s">
        <v>90</v>
      </c>
      <c r="B8207" s="19" t="s">
        <v>91</v>
      </c>
      <c r="C8207" s="19" t="s">
        <v>76</v>
      </c>
      <c r="D8207" s="19" t="s">
        <v>308</v>
      </c>
      <c r="E8207" s="19" t="s">
        <v>309</v>
      </c>
      <c r="F8207" s="19" t="s">
        <v>310</v>
      </c>
      <c r="G8207" s="19" t="s">
        <v>311</v>
      </c>
      <c r="H8207" s="25">
        <v>1.498478593308808E-4</v>
      </c>
    </row>
    <row r="8208" spans="1:8" x14ac:dyDescent="0.25">
      <c r="A8208" s="19" t="s">
        <v>90</v>
      </c>
      <c r="B8208" s="19" t="s">
        <v>91</v>
      </c>
      <c r="C8208" s="19" t="s">
        <v>76</v>
      </c>
      <c r="D8208" s="19" t="s">
        <v>308</v>
      </c>
      <c r="E8208" s="19" t="s">
        <v>309</v>
      </c>
      <c r="F8208" s="19" t="s">
        <v>236</v>
      </c>
      <c r="G8208" s="19" t="s">
        <v>237</v>
      </c>
      <c r="H8208" s="25">
        <v>4.0459102119208226E-4</v>
      </c>
    </row>
    <row r="8209" spans="1:8" x14ac:dyDescent="0.25">
      <c r="A8209" s="19" t="s">
        <v>90</v>
      </c>
      <c r="B8209" s="19" t="s">
        <v>91</v>
      </c>
      <c r="C8209" s="19" t="s">
        <v>76</v>
      </c>
      <c r="D8209" s="19" t="s">
        <v>308</v>
      </c>
      <c r="E8209" s="19" t="s">
        <v>309</v>
      </c>
      <c r="F8209" s="19" t="s">
        <v>162</v>
      </c>
      <c r="G8209" s="19" t="s">
        <v>163</v>
      </c>
      <c r="H8209" s="25">
        <v>5.7084180265459165E-4</v>
      </c>
    </row>
    <row r="8210" spans="1:8" x14ac:dyDescent="0.25">
      <c r="A8210" s="19" t="s">
        <v>90</v>
      </c>
      <c r="B8210" s="19" t="s">
        <v>91</v>
      </c>
      <c r="C8210" s="19" t="s">
        <v>76</v>
      </c>
      <c r="D8210" s="19" t="s">
        <v>308</v>
      </c>
      <c r="E8210" s="19" t="s">
        <v>309</v>
      </c>
      <c r="F8210" s="19" t="s">
        <v>202</v>
      </c>
      <c r="G8210" s="19" t="s">
        <v>203</v>
      </c>
      <c r="H8210" s="25">
        <v>3.1815519882515184E-5</v>
      </c>
    </row>
    <row r="8211" spans="1:8" x14ac:dyDescent="0.25">
      <c r="A8211" s="19" t="s">
        <v>90</v>
      </c>
      <c r="B8211" s="19" t="s">
        <v>91</v>
      </c>
      <c r="C8211" s="19" t="s">
        <v>76</v>
      </c>
      <c r="D8211" s="19" t="s">
        <v>312</v>
      </c>
      <c r="E8211" s="19" t="s">
        <v>313</v>
      </c>
      <c r="F8211" s="19" t="s">
        <v>124</v>
      </c>
      <c r="G8211" s="19" t="s">
        <v>125</v>
      </c>
      <c r="H8211" s="25">
        <v>1.1521593943198023E-2</v>
      </c>
    </row>
    <row r="8212" spans="1:8" x14ac:dyDescent="0.25">
      <c r="A8212" s="19" t="s">
        <v>90</v>
      </c>
      <c r="B8212" s="19" t="s">
        <v>91</v>
      </c>
      <c r="C8212" s="19" t="s">
        <v>76</v>
      </c>
      <c r="D8212" s="19" t="s">
        <v>336</v>
      </c>
      <c r="E8212" s="19" t="s">
        <v>337</v>
      </c>
      <c r="F8212" s="19" t="s">
        <v>98</v>
      </c>
      <c r="G8212" s="19" t="s">
        <v>99</v>
      </c>
      <c r="H8212" s="25">
        <v>2.153096010346563E-4</v>
      </c>
    </row>
    <row r="8213" spans="1:8" x14ac:dyDescent="0.25">
      <c r="A8213" s="19" t="s">
        <v>90</v>
      </c>
      <c r="B8213" s="19" t="s">
        <v>91</v>
      </c>
      <c r="C8213" s="19" t="s">
        <v>76</v>
      </c>
      <c r="D8213" s="19" t="s">
        <v>336</v>
      </c>
      <c r="E8213" s="19" t="s">
        <v>337</v>
      </c>
      <c r="F8213" s="19" t="s">
        <v>168</v>
      </c>
      <c r="G8213" s="19" t="s">
        <v>169</v>
      </c>
      <c r="H8213" s="25">
        <v>0.12283711631823113</v>
      </c>
    </row>
    <row r="8214" spans="1:8" x14ac:dyDescent="0.25">
      <c r="A8214" s="19" t="s">
        <v>90</v>
      </c>
      <c r="B8214" s="19" t="s">
        <v>91</v>
      </c>
      <c r="C8214" s="19" t="s">
        <v>76</v>
      </c>
      <c r="D8214" s="19" t="s">
        <v>314</v>
      </c>
      <c r="E8214" s="19" t="s">
        <v>315</v>
      </c>
      <c r="F8214" s="19" t="s">
        <v>98</v>
      </c>
      <c r="G8214" s="19" t="s">
        <v>99</v>
      </c>
      <c r="H8214" s="25">
        <v>6.6690153286706364E-4</v>
      </c>
    </row>
    <row r="8215" spans="1:8" x14ac:dyDescent="0.25">
      <c r="A8215" s="19" t="s">
        <v>90</v>
      </c>
      <c r="B8215" s="19" t="s">
        <v>91</v>
      </c>
      <c r="C8215" s="19" t="s">
        <v>76</v>
      </c>
      <c r="D8215" s="19" t="s">
        <v>314</v>
      </c>
      <c r="E8215" s="19" t="s">
        <v>315</v>
      </c>
      <c r="F8215" s="19" t="s">
        <v>168</v>
      </c>
      <c r="G8215" s="19" t="s">
        <v>169</v>
      </c>
      <c r="H8215" s="25">
        <v>0.84109906415833136</v>
      </c>
    </row>
    <row r="8216" spans="1:8" x14ac:dyDescent="0.25">
      <c r="A8216" s="19" t="s">
        <v>90</v>
      </c>
      <c r="B8216" s="19" t="s">
        <v>91</v>
      </c>
      <c r="C8216" s="19" t="s">
        <v>76</v>
      </c>
      <c r="D8216" s="19" t="s">
        <v>314</v>
      </c>
      <c r="E8216" s="19" t="s">
        <v>315</v>
      </c>
      <c r="F8216" s="19" t="s">
        <v>170</v>
      </c>
      <c r="G8216" s="19" t="s">
        <v>171</v>
      </c>
      <c r="H8216" s="25">
        <v>3.9085659967400387E-3</v>
      </c>
    </row>
    <row r="8217" spans="1:8" x14ac:dyDescent="0.25">
      <c r="A8217" s="19" t="s">
        <v>90</v>
      </c>
      <c r="B8217" s="19" t="s">
        <v>91</v>
      </c>
      <c r="C8217" s="19" t="s">
        <v>76</v>
      </c>
      <c r="D8217" s="19" t="s">
        <v>314</v>
      </c>
      <c r="E8217" s="19" t="s">
        <v>315</v>
      </c>
      <c r="F8217" s="19" t="s">
        <v>282</v>
      </c>
      <c r="G8217" s="19" t="s">
        <v>283</v>
      </c>
      <c r="H8217" s="25">
        <v>2.474754217047989E-3</v>
      </c>
    </row>
    <row r="8218" spans="1:8" x14ac:dyDescent="0.25">
      <c r="A8218" s="19" t="s">
        <v>90</v>
      </c>
      <c r="B8218" s="19" t="s">
        <v>91</v>
      </c>
      <c r="C8218" s="19" t="s">
        <v>76</v>
      </c>
      <c r="D8218" s="19" t="s">
        <v>314</v>
      </c>
      <c r="E8218" s="19" t="s">
        <v>315</v>
      </c>
      <c r="F8218" s="19" t="s">
        <v>100</v>
      </c>
      <c r="G8218" s="19" t="s">
        <v>101</v>
      </c>
      <c r="H8218" s="25">
        <v>2.679194931182035E-2</v>
      </c>
    </row>
    <row r="8219" spans="1:8" x14ac:dyDescent="0.25">
      <c r="A8219" s="19" t="s">
        <v>90</v>
      </c>
      <c r="B8219" s="19" t="s">
        <v>91</v>
      </c>
      <c r="C8219" s="19" t="s">
        <v>76</v>
      </c>
      <c r="D8219" s="19" t="s">
        <v>314</v>
      </c>
      <c r="E8219" s="19" t="s">
        <v>315</v>
      </c>
      <c r="F8219" s="19" t="s">
        <v>102</v>
      </c>
      <c r="G8219" s="19" t="s">
        <v>103</v>
      </c>
      <c r="H8219" s="25">
        <v>2.2811153627271867E-4</v>
      </c>
    </row>
    <row r="8220" spans="1:8" x14ac:dyDescent="0.25">
      <c r="A8220" s="19" t="s">
        <v>90</v>
      </c>
      <c r="B8220" s="19" t="s">
        <v>91</v>
      </c>
      <c r="C8220" s="19" t="s">
        <v>76</v>
      </c>
      <c r="D8220" s="19" t="s">
        <v>314</v>
      </c>
      <c r="E8220" s="19" t="s">
        <v>315</v>
      </c>
      <c r="F8220" s="19" t="s">
        <v>108</v>
      </c>
      <c r="G8220" s="19" t="s">
        <v>109</v>
      </c>
      <c r="H8220" s="25">
        <v>8.4018418332249575E-4</v>
      </c>
    </row>
    <row r="8221" spans="1:8" x14ac:dyDescent="0.25">
      <c r="A8221" s="19" t="s">
        <v>90</v>
      </c>
      <c r="B8221" s="19" t="s">
        <v>91</v>
      </c>
      <c r="C8221" s="19" t="s">
        <v>76</v>
      </c>
      <c r="D8221" s="19" t="s">
        <v>314</v>
      </c>
      <c r="E8221" s="19" t="s">
        <v>315</v>
      </c>
      <c r="F8221" s="19" t="s">
        <v>132</v>
      </c>
      <c r="G8221" s="19" t="s">
        <v>133</v>
      </c>
      <c r="H8221" s="25">
        <v>1.2208591492424535E-2</v>
      </c>
    </row>
    <row r="8222" spans="1:8" x14ac:dyDescent="0.25">
      <c r="A8222" s="19" t="s">
        <v>90</v>
      </c>
      <c r="B8222" s="19" t="s">
        <v>91</v>
      </c>
      <c r="C8222" s="19" t="s">
        <v>76</v>
      </c>
      <c r="D8222" s="19" t="s">
        <v>314</v>
      </c>
      <c r="E8222" s="19" t="s">
        <v>315</v>
      </c>
      <c r="F8222" s="19" t="s">
        <v>144</v>
      </c>
      <c r="G8222" s="19" t="s">
        <v>145</v>
      </c>
      <c r="H8222" s="25">
        <v>1.1712289462184812E-2</v>
      </c>
    </row>
    <row r="8223" spans="1:8" x14ac:dyDescent="0.25">
      <c r="A8223" s="19" t="s">
        <v>90</v>
      </c>
      <c r="B8223" s="19" t="s">
        <v>91</v>
      </c>
      <c r="C8223" s="19" t="s">
        <v>76</v>
      </c>
      <c r="D8223" s="19" t="s">
        <v>314</v>
      </c>
      <c r="E8223" s="19" t="s">
        <v>315</v>
      </c>
      <c r="F8223" s="19" t="s">
        <v>154</v>
      </c>
      <c r="G8223" s="19" t="s">
        <v>155</v>
      </c>
      <c r="H8223" s="25">
        <v>1.8942525334238059E-2</v>
      </c>
    </row>
    <row r="8224" spans="1:8" x14ac:dyDescent="0.25">
      <c r="A8224" s="19" t="s">
        <v>90</v>
      </c>
      <c r="B8224" s="19" t="s">
        <v>91</v>
      </c>
      <c r="C8224" s="19" t="s">
        <v>76</v>
      </c>
      <c r="D8224" s="19" t="s">
        <v>314</v>
      </c>
      <c r="E8224" s="19" t="s">
        <v>315</v>
      </c>
      <c r="F8224" s="19" t="s">
        <v>158</v>
      </c>
      <c r="G8224" s="19" t="s">
        <v>159</v>
      </c>
      <c r="H8224" s="25">
        <v>9.0582642241447152E-5</v>
      </c>
    </row>
    <row r="8225" spans="1:8" x14ac:dyDescent="0.25">
      <c r="A8225" s="19" t="s">
        <v>90</v>
      </c>
      <c r="B8225" s="19" t="s">
        <v>91</v>
      </c>
      <c r="C8225" s="19" t="s">
        <v>76</v>
      </c>
      <c r="D8225" s="19" t="s">
        <v>338</v>
      </c>
      <c r="E8225" s="19" t="s">
        <v>339</v>
      </c>
      <c r="F8225" s="19" t="s">
        <v>410</v>
      </c>
      <c r="G8225" s="19" t="s">
        <v>411</v>
      </c>
      <c r="H8225" s="25">
        <v>0.11312838129991311</v>
      </c>
    </row>
    <row r="8226" spans="1:8" x14ac:dyDescent="0.25">
      <c r="A8226" s="19" t="s">
        <v>90</v>
      </c>
      <c r="B8226" s="19" t="s">
        <v>91</v>
      </c>
      <c r="C8226" s="19" t="s">
        <v>76</v>
      </c>
      <c r="D8226" s="19" t="s">
        <v>338</v>
      </c>
      <c r="E8226" s="19" t="s">
        <v>339</v>
      </c>
      <c r="F8226" s="19" t="s">
        <v>180</v>
      </c>
      <c r="G8226" s="19" t="s">
        <v>181</v>
      </c>
      <c r="H8226" s="25">
        <v>4.325185068273966E-5</v>
      </c>
    </row>
    <row r="8227" spans="1:8" x14ac:dyDescent="0.25">
      <c r="A8227" s="19" t="s">
        <v>90</v>
      </c>
      <c r="B8227" s="19" t="s">
        <v>91</v>
      </c>
      <c r="C8227" s="19" t="s">
        <v>76</v>
      </c>
      <c r="D8227" s="19" t="s">
        <v>338</v>
      </c>
      <c r="E8227" s="19" t="s">
        <v>339</v>
      </c>
      <c r="F8227" s="19" t="s">
        <v>98</v>
      </c>
      <c r="G8227" s="19" t="s">
        <v>99</v>
      </c>
      <c r="H8227" s="25">
        <v>1.6819852275688351E-4</v>
      </c>
    </row>
    <row r="8228" spans="1:8" x14ac:dyDescent="0.25">
      <c r="A8228" s="19" t="s">
        <v>90</v>
      </c>
      <c r="B8228" s="19" t="s">
        <v>91</v>
      </c>
      <c r="C8228" s="19" t="s">
        <v>76</v>
      </c>
      <c r="D8228" s="19" t="s">
        <v>338</v>
      </c>
      <c r="E8228" s="19" t="s">
        <v>339</v>
      </c>
      <c r="F8228" s="19" t="s">
        <v>168</v>
      </c>
      <c r="G8228" s="19" t="s">
        <v>169</v>
      </c>
      <c r="H8228" s="25">
        <v>0.13172679706701912</v>
      </c>
    </row>
    <row r="8229" spans="1:8" x14ac:dyDescent="0.25">
      <c r="A8229" s="19" t="s">
        <v>90</v>
      </c>
      <c r="B8229" s="19" t="s">
        <v>91</v>
      </c>
      <c r="C8229" s="19" t="s">
        <v>76</v>
      </c>
      <c r="D8229" s="19" t="s">
        <v>338</v>
      </c>
      <c r="E8229" s="19" t="s">
        <v>339</v>
      </c>
      <c r="F8229" s="19" t="s">
        <v>132</v>
      </c>
      <c r="G8229" s="19" t="s">
        <v>133</v>
      </c>
      <c r="H8229" s="25">
        <v>3.9789290848783422E-3</v>
      </c>
    </row>
    <row r="8230" spans="1:8" x14ac:dyDescent="0.25">
      <c r="A8230" s="19" t="s">
        <v>90</v>
      </c>
      <c r="B8230" s="19" t="s">
        <v>91</v>
      </c>
      <c r="C8230" s="19" t="s">
        <v>76</v>
      </c>
      <c r="D8230" s="19" t="s">
        <v>338</v>
      </c>
      <c r="E8230" s="19" t="s">
        <v>339</v>
      </c>
      <c r="F8230" s="19" t="s">
        <v>198</v>
      </c>
      <c r="G8230" s="19" t="s">
        <v>199</v>
      </c>
      <c r="H8230" s="25">
        <v>3.7031429733651276E-3</v>
      </c>
    </row>
    <row r="8231" spans="1:8" x14ac:dyDescent="0.25">
      <c r="A8231" s="19" t="s">
        <v>90</v>
      </c>
      <c r="B8231" s="19" t="s">
        <v>91</v>
      </c>
      <c r="C8231" s="19" t="s">
        <v>76</v>
      </c>
      <c r="D8231" s="19" t="s">
        <v>338</v>
      </c>
      <c r="E8231" s="19" t="s">
        <v>339</v>
      </c>
      <c r="F8231" s="19" t="s">
        <v>146</v>
      </c>
      <c r="G8231" s="19" t="s">
        <v>147</v>
      </c>
      <c r="H8231" s="25">
        <v>3.8691744874409995E-4</v>
      </c>
    </row>
    <row r="8232" spans="1:8" x14ac:dyDescent="0.25">
      <c r="A8232" s="19" t="s">
        <v>90</v>
      </c>
      <c r="B8232" s="19" t="s">
        <v>91</v>
      </c>
      <c r="C8232" s="19" t="s">
        <v>76</v>
      </c>
      <c r="D8232" s="19" t="s">
        <v>338</v>
      </c>
      <c r="E8232" s="19" t="s">
        <v>339</v>
      </c>
      <c r="F8232" s="19" t="s">
        <v>154</v>
      </c>
      <c r="G8232" s="19" t="s">
        <v>155</v>
      </c>
      <c r="H8232" s="25">
        <v>5.0727621560923012E-3</v>
      </c>
    </row>
    <row r="8233" spans="1:8" x14ac:dyDescent="0.25">
      <c r="A8233" s="19" t="s">
        <v>90</v>
      </c>
      <c r="B8233" s="19" t="s">
        <v>91</v>
      </c>
      <c r="C8233" s="19" t="s">
        <v>76</v>
      </c>
      <c r="D8233" s="19" t="s">
        <v>338</v>
      </c>
      <c r="E8233" s="19" t="s">
        <v>339</v>
      </c>
      <c r="F8233" s="19" t="s">
        <v>320</v>
      </c>
      <c r="G8233" s="19" t="s">
        <v>321</v>
      </c>
      <c r="H8233" s="25">
        <v>1.2937089515206487E-3</v>
      </c>
    </row>
    <row r="8234" spans="1:8" x14ac:dyDescent="0.25">
      <c r="A8234" s="19" t="s">
        <v>90</v>
      </c>
      <c r="B8234" s="19" t="s">
        <v>91</v>
      </c>
      <c r="C8234" s="19" t="s">
        <v>76</v>
      </c>
      <c r="D8234" s="19" t="s">
        <v>338</v>
      </c>
      <c r="E8234" s="19" t="s">
        <v>339</v>
      </c>
      <c r="F8234" s="19" t="s">
        <v>200</v>
      </c>
      <c r="G8234" s="19" t="s">
        <v>201</v>
      </c>
      <c r="H8234" s="25">
        <v>1.2323573263957048E-3</v>
      </c>
    </row>
    <row r="8235" spans="1:8" x14ac:dyDescent="0.25">
      <c r="A8235" s="19" t="s">
        <v>90</v>
      </c>
      <c r="B8235" s="19" t="s">
        <v>91</v>
      </c>
      <c r="C8235" s="19" t="s">
        <v>76</v>
      </c>
      <c r="D8235" s="19" t="s">
        <v>316</v>
      </c>
      <c r="E8235" s="19" t="s">
        <v>317</v>
      </c>
      <c r="F8235" s="19" t="s">
        <v>94</v>
      </c>
      <c r="G8235" s="19" t="s">
        <v>95</v>
      </c>
      <c r="H8235" s="25">
        <v>1.2742993206321239E-2</v>
      </c>
    </row>
    <row r="8236" spans="1:8" x14ac:dyDescent="0.25">
      <c r="A8236" s="19" t="s">
        <v>90</v>
      </c>
      <c r="B8236" s="19" t="s">
        <v>91</v>
      </c>
      <c r="C8236" s="19" t="s">
        <v>76</v>
      </c>
      <c r="D8236" s="19" t="s">
        <v>316</v>
      </c>
      <c r="E8236" s="19" t="s">
        <v>317</v>
      </c>
      <c r="F8236" s="19" t="s">
        <v>410</v>
      </c>
      <c r="G8236" s="19" t="s">
        <v>411</v>
      </c>
      <c r="H8236" s="25">
        <v>3.3486769902033666</v>
      </c>
    </row>
    <row r="8237" spans="1:8" x14ac:dyDescent="0.25">
      <c r="A8237" s="19" t="s">
        <v>90</v>
      </c>
      <c r="B8237" s="19" t="s">
        <v>91</v>
      </c>
      <c r="C8237" s="19" t="s">
        <v>76</v>
      </c>
      <c r="D8237" s="19" t="s">
        <v>316</v>
      </c>
      <c r="E8237" s="19" t="s">
        <v>317</v>
      </c>
      <c r="F8237" s="19" t="s">
        <v>178</v>
      </c>
      <c r="G8237" s="19" t="s">
        <v>179</v>
      </c>
      <c r="H8237" s="25">
        <v>1.0512572921861035E-2</v>
      </c>
    </row>
    <row r="8238" spans="1:8" x14ac:dyDescent="0.25">
      <c r="A8238" s="19" t="s">
        <v>90</v>
      </c>
      <c r="B8238" s="19" t="s">
        <v>91</v>
      </c>
      <c r="C8238" s="19" t="s">
        <v>76</v>
      </c>
      <c r="D8238" s="19" t="s">
        <v>316</v>
      </c>
      <c r="E8238" s="19" t="s">
        <v>317</v>
      </c>
      <c r="F8238" s="19" t="s">
        <v>180</v>
      </c>
      <c r="G8238" s="19" t="s">
        <v>181</v>
      </c>
      <c r="H8238" s="25">
        <v>1.2329136574513548E-3</v>
      </c>
    </row>
    <row r="8239" spans="1:8" x14ac:dyDescent="0.25">
      <c r="A8239" s="19" t="s">
        <v>90</v>
      </c>
      <c r="B8239" s="19" t="s">
        <v>91</v>
      </c>
      <c r="C8239" s="19" t="s">
        <v>76</v>
      </c>
      <c r="D8239" s="19" t="s">
        <v>316</v>
      </c>
      <c r="E8239" s="19" t="s">
        <v>317</v>
      </c>
      <c r="F8239" s="19" t="s">
        <v>98</v>
      </c>
      <c r="G8239" s="19" t="s">
        <v>99</v>
      </c>
      <c r="H8239" s="25">
        <v>2.0240552993568877E-3</v>
      </c>
    </row>
    <row r="8240" spans="1:8" x14ac:dyDescent="0.25">
      <c r="A8240" s="19" t="s">
        <v>90</v>
      </c>
      <c r="B8240" s="19" t="s">
        <v>91</v>
      </c>
      <c r="C8240" s="19" t="s">
        <v>76</v>
      </c>
      <c r="D8240" s="19" t="s">
        <v>316</v>
      </c>
      <c r="E8240" s="19" t="s">
        <v>317</v>
      </c>
      <c r="F8240" s="19" t="s">
        <v>168</v>
      </c>
      <c r="G8240" s="19" t="s">
        <v>169</v>
      </c>
      <c r="H8240" s="25">
        <v>3.0792537956395152</v>
      </c>
    </row>
    <row r="8241" spans="1:8" x14ac:dyDescent="0.25">
      <c r="A8241" s="19" t="s">
        <v>90</v>
      </c>
      <c r="B8241" s="19" t="s">
        <v>91</v>
      </c>
      <c r="C8241" s="19" t="s">
        <v>76</v>
      </c>
      <c r="D8241" s="19" t="s">
        <v>316</v>
      </c>
      <c r="E8241" s="19" t="s">
        <v>317</v>
      </c>
      <c r="F8241" s="19" t="s">
        <v>110</v>
      </c>
      <c r="G8241" s="19" t="s">
        <v>111</v>
      </c>
      <c r="H8241" s="25">
        <v>3.8724279164883101E-2</v>
      </c>
    </row>
    <row r="8242" spans="1:8" x14ac:dyDescent="0.25">
      <c r="A8242" s="19" t="s">
        <v>90</v>
      </c>
      <c r="B8242" s="19" t="s">
        <v>91</v>
      </c>
      <c r="C8242" s="19" t="s">
        <v>76</v>
      </c>
      <c r="D8242" s="19" t="s">
        <v>316</v>
      </c>
      <c r="E8242" s="19" t="s">
        <v>317</v>
      </c>
      <c r="F8242" s="19" t="s">
        <v>112</v>
      </c>
      <c r="G8242" s="19" t="s">
        <v>113</v>
      </c>
      <c r="H8242" s="25">
        <v>4.1384907021215969E-3</v>
      </c>
    </row>
    <row r="8243" spans="1:8" x14ac:dyDescent="0.25">
      <c r="A8243" s="19" t="s">
        <v>90</v>
      </c>
      <c r="B8243" s="19" t="s">
        <v>91</v>
      </c>
      <c r="C8243" s="19" t="s">
        <v>76</v>
      </c>
      <c r="D8243" s="19" t="s">
        <v>316</v>
      </c>
      <c r="E8243" s="19" t="s">
        <v>317</v>
      </c>
      <c r="F8243" s="19" t="s">
        <v>318</v>
      </c>
      <c r="G8243" s="19" t="s">
        <v>319</v>
      </c>
      <c r="H8243" s="25">
        <v>2.452579199933539E-2</v>
      </c>
    </row>
    <row r="8244" spans="1:8" x14ac:dyDescent="0.25">
      <c r="A8244" s="19" t="s">
        <v>90</v>
      </c>
      <c r="B8244" s="19" t="s">
        <v>91</v>
      </c>
      <c r="C8244" s="19" t="s">
        <v>76</v>
      </c>
      <c r="D8244" s="19" t="s">
        <v>316</v>
      </c>
      <c r="E8244" s="19" t="s">
        <v>317</v>
      </c>
      <c r="F8244" s="19" t="s">
        <v>232</v>
      </c>
      <c r="G8244" s="19" t="s">
        <v>233</v>
      </c>
      <c r="H8244" s="25">
        <v>0.1090271359660772</v>
      </c>
    </row>
    <row r="8245" spans="1:8" x14ac:dyDescent="0.25">
      <c r="A8245" s="19" t="s">
        <v>90</v>
      </c>
      <c r="B8245" s="19" t="s">
        <v>91</v>
      </c>
      <c r="C8245" s="19" t="s">
        <v>76</v>
      </c>
      <c r="D8245" s="19" t="s">
        <v>316</v>
      </c>
      <c r="E8245" s="19" t="s">
        <v>317</v>
      </c>
      <c r="F8245" s="19" t="s">
        <v>132</v>
      </c>
      <c r="G8245" s="19" t="s">
        <v>133</v>
      </c>
      <c r="H8245" s="25">
        <v>7.5263249861998907E-2</v>
      </c>
    </row>
    <row r="8246" spans="1:8" x14ac:dyDescent="0.25">
      <c r="A8246" s="19" t="s">
        <v>90</v>
      </c>
      <c r="B8246" s="19" t="s">
        <v>91</v>
      </c>
      <c r="C8246" s="19" t="s">
        <v>76</v>
      </c>
      <c r="D8246" s="19" t="s">
        <v>316</v>
      </c>
      <c r="E8246" s="19" t="s">
        <v>317</v>
      </c>
      <c r="F8246" s="19" t="s">
        <v>134</v>
      </c>
      <c r="G8246" s="19" t="s">
        <v>135</v>
      </c>
      <c r="H8246" s="25">
        <v>6.5214054989793267E-3</v>
      </c>
    </row>
    <row r="8247" spans="1:8" x14ac:dyDescent="0.25">
      <c r="A8247" s="19" t="s">
        <v>90</v>
      </c>
      <c r="B8247" s="19" t="s">
        <v>91</v>
      </c>
      <c r="C8247" s="19" t="s">
        <v>76</v>
      </c>
      <c r="D8247" s="19" t="s">
        <v>316</v>
      </c>
      <c r="E8247" s="19" t="s">
        <v>317</v>
      </c>
      <c r="F8247" s="19" t="s">
        <v>140</v>
      </c>
      <c r="G8247" s="19" t="s">
        <v>141</v>
      </c>
      <c r="H8247" s="25">
        <v>1.6834543473763102E-2</v>
      </c>
    </row>
    <row r="8248" spans="1:8" x14ac:dyDescent="0.25">
      <c r="A8248" s="19" t="s">
        <v>90</v>
      </c>
      <c r="B8248" s="19" t="s">
        <v>91</v>
      </c>
      <c r="C8248" s="19" t="s">
        <v>76</v>
      </c>
      <c r="D8248" s="19" t="s">
        <v>316</v>
      </c>
      <c r="E8248" s="19" t="s">
        <v>317</v>
      </c>
      <c r="F8248" s="19" t="s">
        <v>198</v>
      </c>
      <c r="G8248" s="19" t="s">
        <v>199</v>
      </c>
      <c r="H8248" s="25">
        <v>0.10278790688638399</v>
      </c>
    </row>
    <row r="8249" spans="1:8" x14ac:dyDescent="0.25">
      <c r="A8249" s="19" t="s">
        <v>90</v>
      </c>
      <c r="B8249" s="19" t="s">
        <v>91</v>
      </c>
      <c r="C8249" s="19" t="s">
        <v>76</v>
      </c>
      <c r="D8249" s="19" t="s">
        <v>316</v>
      </c>
      <c r="E8249" s="19" t="s">
        <v>317</v>
      </c>
      <c r="F8249" s="19" t="s">
        <v>142</v>
      </c>
      <c r="G8249" s="19" t="s">
        <v>143</v>
      </c>
      <c r="H8249" s="25">
        <v>1.2213811015706733E-2</v>
      </c>
    </row>
    <row r="8250" spans="1:8" x14ac:dyDescent="0.25">
      <c r="A8250" s="19" t="s">
        <v>90</v>
      </c>
      <c r="B8250" s="19" t="s">
        <v>91</v>
      </c>
      <c r="C8250" s="19" t="s">
        <v>76</v>
      </c>
      <c r="D8250" s="19" t="s">
        <v>316</v>
      </c>
      <c r="E8250" s="19" t="s">
        <v>317</v>
      </c>
      <c r="F8250" s="19" t="s">
        <v>144</v>
      </c>
      <c r="G8250" s="19" t="s">
        <v>145</v>
      </c>
      <c r="H8250" s="25">
        <v>8.5926047916920517E-2</v>
      </c>
    </row>
    <row r="8251" spans="1:8" x14ac:dyDescent="0.25">
      <c r="A8251" s="19" t="s">
        <v>90</v>
      </c>
      <c r="B8251" s="19" t="s">
        <v>91</v>
      </c>
      <c r="C8251" s="19" t="s">
        <v>76</v>
      </c>
      <c r="D8251" s="19" t="s">
        <v>316</v>
      </c>
      <c r="E8251" s="19" t="s">
        <v>317</v>
      </c>
      <c r="F8251" s="19" t="s">
        <v>146</v>
      </c>
      <c r="G8251" s="19" t="s">
        <v>147</v>
      </c>
      <c r="H8251" s="25">
        <v>9.062723049243826E-3</v>
      </c>
    </row>
    <row r="8252" spans="1:8" x14ac:dyDescent="0.25">
      <c r="A8252" s="19" t="s">
        <v>90</v>
      </c>
      <c r="B8252" s="19" t="s">
        <v>91</v>
      </c>
      <c r="C8252" s="19" t="s">
        <v>76</v>
      </c>
      <c r="D8252" s="19" t="s">
        <v>316</v>
      </c>
      <c r="E8252" s="19" t="s">
        <v>317</v>
      </c>
      <c r="F8252" s="19" t="s">
        <v>150</v>
      </c>
      <c r="G8252" s="19" t="s">
        <v>151</v>
      </c>
      <c r="H8252" s="25">
        <v>3.1684216608752654E-2</v>
      </c>
    </row>
    <row r="8253" spans="1:8" x14ac:dyDescent="0.25">
      <c r="A8253" s="19" t="s">
        <v>90</v>
      </c>
      <c r="B8253" s="19" t="s">
        <v>91</v>
      </c>
      <c r="C8253" s="19" t="s">
        <v>76</v>
      </c>
      <c r="D8253" s="19" t="s">
        <v>316</v>
      </c>
      <c r="E8253" s="19" t="s">
        <v>317</v>
      </c>
      <c r="F8253" s="19" t="s">
        <v>154</v>
      </c>
      <c r="G8253" s="19" t="s">
        <v>155</v>
      </c>
      <c r="H8253" s="25">
        <v>0.13953166780506743</v>
      </c>
    </row>
    <row r="8254" spans="1:8" x14ac:dyDescent="0.25">
      <c r="A8254" s="19" t="s">
        <v>90</v>
      </c>
      <c r="B8254" s="19" t="s">
        <v>91</v>
      </c>
      <c r="C8254" s="19" t="s">
        <v>76</v>
      </c>
      <c r="D8254" s="19" t="s">
        <v>316</v>
      </c>
      <c r="E8254" s="19" t="s">
        <v>317</v>
      </c>
      <c r="F8254" s="19" t="s">
        <v>320</v>
      </c>
      <c r="G8254" s="19" t="s">
        <v>321</v>
      </c>
      <c r="H8254" s="25">
        <v>3.6896595993040932E-2</v>
      </c>
    </row>
    <row r="8255" spans="1:8" x14ac:dyDescent="0.25">
      <c r="A8255" s="19" t="s">
        <v>90</v>
      </c>
      <c r="B8255" s="19" t="s">
        <v>91</v>
      </c>
      <c r="C8255" s="19" t="s">
        <v>76</v>
      </c>
      <c r="D8255" s="19" t="s">
        <v>316</v>
      </c>
      <c r="E8255" s="19" t="s">
        <v>317</v>
      </c>
      <c r="F8255" s="19" t="s">
        <v>200</v>
      </c>
      <c r="G8255" s="19" t="s">
        <v>201</v>
      </c>
      <c r="H8255" s="25">
        <v>3.4010834238566039E-2</v>
      </c>
    </row>
    <row r="8256" spans="1:8" x14ac:dyDescent="0.25">
      <c r="A8256" s="19" t="s">
        <v>90</v>
      </c>
      <c r="B8256" s="19" t="s">
        <v>91</v>
      </c>
      <c r="C8256" s="19" t="s">
        <v>76</v>
      </c>
      <c r="D8256" s="19" t="s">
        <v>334</v>
      </c>
      <c r="E8256" s="19" t="s">
        <v>335</v>
      </c>
      <c r="F8256" s="19" t="s">
        <v>410</v>
      </c>
      <c r="G8256" s="19" t="s">
        <v>411</v>
      </c>
      <c r="H8256" s="25">
        <v>4.0491974341215882E-2</v>
      </c>
    </row>
    <row r="8257" spans="1:8" x14ac:dyDescent="0.25">
      <c r="A8257" s="19" t="s">
        <v>90</v>
      </c>
      <c r="B8257" s="19" t="s">
        <v>91</v>
      </c>
      <c r="C8257" s="19" t="s">
        <v>76</v>
      </c>
      <c r="D8257" s="19" t="s">
        <v>334</v>
      </c>
      <c r="E8257" s="19" t="s">
        <v>335</v>
      </c>
      <c r="F8257" s="19" t="s">
        <v>98</v>
      </c>
      <c r="G8257" s="19" t="s">
        <v>99</v>
      </c>
      <c r="H8257" s="25">
        <v>3.1396464162999264E-4</v>
      </c>
    </row>
    <row r="8258" spans="1:8" x14ac:dyDescent="0.25">
      <c r="A8258" s="19" t="s">
        <v>90</v>
      </c>
      <c r="B8258" s="19" t="s">
        <v>91</v>
      </c>
      <c r="C8258" s="19" t="s">
        <v>76</v>
      </c>
      <c r="D8258" s="19" t="s">
        <v>334</v>
      </c>
      <c r="E8258" s="19" t="s">
        <v>335</v>
      </c>
      <c r="F8258" s="19" t="s">
        <v>168</v>
      </c>
      <c r="G8258" s="19" t="s">
        <v>169</v>
      </c>
      <c r="H8258" s="25">
        <v>0.19748926511004608</v>
      </c>
    </row>
    <row r="8259" spans="1:8" x14ac:dyDescent="0.25">
      <c r="A8259" s="19" t="s">
        <v>90</v>
      </c>
      <c r="B8259" s="19" t="s">
        <v>91</v>
      </c>
      <c r="C8259" s="19" t="s">
        <v>76</v>
      </c>
      <c r="D8259" s="19" t="s">
        <v>322</v>
      </c>
      <c r="E8259" s="19" t="s">
        <v>323</v>
      </c>
      <c r="F8259" s="19" t="s">
        <v>324</v>
      </c>
      <c r="G8259" s="19" t="s">
        <v>325</v>
      </c>
      <c r="H8259" s="25">
        <v>3.6398842801387728E-2</v>
      </c>
    </row>
    <row r="8260" spans="1:8" x14ac:dyDescent="0.25">
      <c r="A8260" s="19" t="s">
        <v>90</v>
      </c>
      <c r="B8260" s="19" t="s">
        <v>91</v>
      </c>
      <c r="C8260" s="19" t="s">
        <v>76</v>
      </c>
      <c r="D8260" s="19" t="s">
        <v>322</v>
      </c>
      <c r="E8260" s="19" t="s">
        <v>323</v>
      </c>
      <c r="F8260" s="19" t="s">
        <v>414</v>
      </c>
      <c r="G8260" s="19" t="s">
        <v>415</v>
      </c>
      <c r="H8260" s="25">
        <v>4.853179040185035E-2</v>
      </c>
    </row>
    <row r="8261" spans="1:8" x14ac:dyDescent="0.25">
      <c r="A8261" s="19" t="s">
        <v>90</v>
      </c>
      <c r="B8261" s="19" t="s">
        <v>91</v>
      </c>
      <c r="C8261" s="19" t="s">
        <v>76</v>
      </c>
      <c r="D8261" s="19" t="s">
        <v>322</v>
      </c>
      <c r="E8261" s="19" t="s">
        <v>323</v>
      </c>
      <c r="F8261" s="19" t="s">
        <v>188</v>
      </c>
      <c r="G8261" s="19" t="s">
        <v>189</v>
      </c>
      <c r="H8261" s="25">
        <v>3.3089857092170695E-2</v>
      </c>
    </row>
    <row r="8262" spans="1:8" x14ac:dyDescent="0.25">
      <c r="A8262" s="19" t="s">
        <v>90</v>
      </c>
      <c r="B8262" s="19" t="s">
        <v>91</v>
      </c>
      <c r="C8262" s="19" t="s">
        <v>76</v>
      </c>
      <c r="D8262" s="19" t="s">
        <v>322</v>
      </c>
      <c r="E8262" s="19" t="s">
        <v>323</v>
      </c>
      <c r="F8262" s="19" t="s">
        <v>194</v>
      </c>
      <c r="G8262" s="19" t="s">
        <v>195</v>
      </c>
      <c r="H8262" s="25">
        <v>3.6398842801387728E-2</v>
      </c>
    </row>
    <row r="8263" spans="1:8" x14ac:dyDescent="0.25">
      <c r="A8263" s="19" t="s">
        <v>90</v>
      </c>
      <c r="B8263" s="19" t="s">
        <v>91</v>
      </c>
      <c r="C8263" s="19" t="s">
        <v>76</v>
      </c>
      <c r="D8263" s="19" t="s">
        <v>322</v>
      </c>
      <c r="E8263" s="19" t="s">
        <v>323</v>
      </c>
      <c r="F8263" s="19" t="s">
        <v>152</v>
      </c>
      <c r="G8263" s="19" t="s">
        <v>153</v>
      </c>
      <c r="H8263" s="25">
        <v>0.24265895200925161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V3329"/>
  <sheetViews>
    <sheetView zoomScale="85" zoomScaleNormal="85" workbookViewId="0"/>
  </sheetViews>
  <sheetFormatPr defaultRowHeight="15" x14ac:dyDescent="0.25"/>
  <cols>
    <col min="1" max="1" width="15.42578125" style="19" bestFit="1" customWidth="1"/>
    <col min="2" max="2" width="30" style="19" bestFit="1" customWidth="1"/>
    <col min="3" max="3" width="15.28515625" style="19" bestFit="1" customWidth="1"/>
    <col min="4" max="4" width="15.85546875" style="22" bestFit="1" customWidth="1"/>
    <col min="5" max="5" width="9.7109375" style="22" bestFit="1" customWidth="1"/>
    <col min="6" max="6" width="16.140625" style="27" bestFit="1" customWidth="1"/>
    <col min="7" max="7" width="13.7109375" style="19" bestFit="1" customWidth="1"/>
    <col min="8" max="8" width="55.7109375" style="19" bestFit="1" customWidth="1"/>
    <col min="9" max="9" width="20.7109375" style="23" customWidth="1"/>
    <col min="10" max="10" width="30.85546875" style="19" bestFit="1" customWidth="1"/>
    <col min="11" max="11" width="59" style="19" bestFit="1" customWidth="1"/>
    <col min="12" max="12" width="20.28515625" style="23" bestFit="1" customWidth="1"/>
    <col min="13" max="13" width="20.7109375" style="19" customWidth="1"/>
    <col min="14" max="14" width="40.7109375" style="19" customWidth="1"/>
    <col min="15" max="15" width="18" style="30" customWidth="1"/>
    <col min="16" max="16" width="15" style="25" bestFit="1" customWidth="1"/>
    <col min="17" max="17" width="11.85546875" style="22" bestFit="1" customWidth="1"/>
    <col min="18" max="18" width="15.85546875" style="30" bestFit="1" customWidth="1"/>
    <col min="19" max="19" width="14.7109375" style="23" bestFit="1" customWidth="1"/>
    <col min="20" max="20" width="15.85546875" style="30" bestFit="1" customWidth="1"/>
    <col min="21" max="21" width="15.42578125" style="23" bestFit="1" customWidth="1"/>
    <col min="22" max="22" width="16.85546875" style="27" bestFit="1" customWidth="1"/>
  </cols>
  <sheetData>
    <row r="1" spans="1:22" s="20" customFormat="1" ht="60" x14ac:dyDescent="0.25">
      <c r="A1" s="22" t="s">
        <v>565</v>
      </c>
      <c r="B1" s="22" t="s">
        <v>566</v>
      </c>
      <c r="C1" s="21" t="s">
        <v>567</v>
      </c>
      <c r="D1" s="22" t="s">
        <v>586</v>
      </c>
      <c r="E1" s="21" t="s">
        <v>587</v>
      </c>
      <c r="F1" s="26" t="s">
        <v>588</v>
      </c>
      <c r="G1" s="22" t="s">
        <v>581</v>
      </c>
      <c r="H1" s="22" t="s">
        <v>582</v>
      </c>
      <c r="I1" s="28" t="s">
        <v>589</v>
      </c>
      <c r="J1" s="22" t="s">
        <v>590</v>
      </c>
      <c r="K1" s="22" t="s">
        <v>591</v>
      </c>
      <c r="L1" s="28" t="s">
        <v>592</v>
      </c>
      <c r="M1" s="22" t="s">
        <v>583</v>
      </c>
      <c r="N1" s="22" t="s">
        <v>584</v>
      </c>
      <c r="O1" s="29" t="s">
        <v>593</v>
      </c>
      <c r="P1" s="24" t="s">
        <v>594</v>
      </c>
      <c r="Q1" s="21" t="s">
        <v>595</v>
      </c>
      <c r="R1" s="29" t="s">
        <v>596</v>
      </c>
      <c r="S1" s="28" t="s">
        <v>597</v>
      </c>
      <c r="T1" s="29" t="s">
        <v>598</v>
      </c>
      <c r="U1" s="28" t="s">
        <v>599</v>
      </c>
      <c r="V1" s="26" t="s">
        <v>585</v>
      </c>
    </row>
    <row r="2" spans="1:22" x14ac:dyDescent="0.25">
      <c r="A2" s="19" t="s">
        <v>71</v>
      </c>
      <c r="B2" s="19" t="s">
        <v>72</v>
      </c>
      <c r="C2" s="19" t="s">
        <v>73</v>
      </c>
      <c r="D2" s="22">
        <v>20213184</v>
      </c>
      <c r="E2" s="22">
        <v>2</v>
      </c>
      <c r="F2" s="27">
        <v>60</v>
      </c>
      <c r="G2" s="19" t="s">
        <v>92</v>
      </c>
      <c r="H2" s="19" t="s">
        <v>93</v>
      </c>
      <c r="I2" s="23">
        <v>1137.5</v>
      </c>
      <c r="J2" s="19" t="s">
        <v>344</v>
      </c>
      <c r="K2" s="19" t="s">
        <v>345</v>
      </c>
      <c r="L2" s="23">
        <v>625</v>
      </c>
      <c r="M2" s="19" t="s">
        <v>410</v>
      </c>
      <c r="N2" s="19" t="s">
        <v>411</v>
      </c>
      <c r="O2" s="30">
        <v>0.11968856637609045</v>
      </c>
      <c r="Q2" s="22">
        <v>0.56000000000000005</v>
      </c>
      <c r="R2" s="30">
        <v>4.0519566741905625E-3</v>
      </c>
      <c r="S2" s="23">
        <v>246.79434663495374</v>
      </c>
      <c r="T2" s="30">
        <v>1.3770288819329454E-2</v>
      </c>
      <c r="U2" s="23">
        <v>72.620118075976208</v>
      </c>
      <c r="V2" s="27">
        <v>29.425357211845853</v>
      </c>
    </row>
    <row r="3" spans="1:22" x14ac:dyDescent="0.25">
      <c r="A3" s="19" t="s">
        <v>71</v>
      </c>
      <c r="B3" s="19" t="s">
        <v>72</v>
      </c>
      <c r="C3" s="19" t="s">
        <v>73</v>
      </c>
      <c r="D3" s="22">
        <v>20213184</v>
      </c>
      <c r="E3" s="22">
        <v>2</v>
      </c>
      <c r="F3" s="27">
        <v>60</v>
      </c>
      <c r="G3" s="19" t="s">
        <v>176</v>
      </c>
      <c r="H3" s="19" t="s">
        <v>177</v>
      </c>
      <c r="I3" s="23">
        <v>577.5</v>
      </c>
      <c r="J3" s="19" t="s">
        <v>344</v>
      </c>
      <c r="K3" s="19" t="s">
        <v>345</v>
      </c>
      <c r="L3" s="23">
        <v>375</v>
      </c>
      <c r="M3" s="19" t="s">
        <v>410</v>
      </c>
      <c r="N3" s="19" t="s">
        <v>411</v>
      </c>
      <c r="O3" s="30">
        <v>0.11856576736712214</v>
      </c>
      <c r="Q3" s="22">
        <v>0.56000000000000005</v>
      </c>
      <c r="R3" s="30">
        <v>2.0378491266224118E-3</v>
      </c>
      <c r="S3" s="23">
        <v>490.71346202033516</v>
      </c>
      <c r="T3" s="30">
        <v>1.3770288819329454E-2</v>
      </c>
      <c r="U3" s="23">
        <v>72.620118075976208</v>
      </c>
      <c r="V3" s="27">
        <v>14.798884419634453</v>
      </c>
    </row>
    <row r="4" spans="1:22" x14ac:dyDescent="0.25">
      <c r="A4" s="19" t="s">
        <v>71</v>
      </c>
      <c r="B4" s="19" t="s">
        <v>72</v>
      </c>
      <c r="C4" s="19" t="s">
        <v>73</v>
      </c>
      <c r="D4" s="22">
        <v>20213184</v>
      </c>
      <c r="E4" s="22">
        <v>2</v>
      </c>
      <c r="F4" s="27">
        <v>60</v>
      </c>
      <c r="G4" s="19" t="s">
        <v>92</v>
      </c>
      <c r="H4" s="19" t="s">
        <v>93</v>
      </c>
      <c r="I4" s="23">
        <v>1137.5</v>
      </c>
      <c r="J4" s="19" t="s">
        <v>344</v>
      </c>
      <c r="K4" s="19" t="s">
        <v>345</v>
      </c>
      <c r="L4" s="23">
        <v>625</v>
      </c>
      <c r="M4" s="19" t="s">
        <v>152</v>
      </c>
      <c r="N4" s="19" t="s">
        <v>153</v>
      </c>
      <c r="O4" s="30">
        <v>4.4576702737111878E-3</v>
      </c>
      <c r="Q4" s="22">
        <v>0.06</v>
      </c>
      <c r="R4" s="30">
        <v>1.4084999823184656E-3</v>
      </c>
      <c r="S4" s="23">
        <v>709.97515978235731</v>
      </c>
      <c r="T4" s="30">
        <v>1.3770288819329454E-2</v>
      </c>
      <c r="U4" s="23">
        <v>72.620118075976208</v>
      </c>
      <c r="V4" s="27">
        <v>10.228543502597738</v>
      </c>
    </row>
    <row r="5" spans="1:22" x14ac:dyDescent="0.25">
      <c r="A5" s="19" t="s">
        <v>71</v>
      </c>
      <c r="B5" s="19" t="s">
        <v>72</v>
      </c>
      <c r="C5" s="19" t="s">
        <v>73</v>
      </c>
      <c r="D5" s="22">
        <v>20213184</v>
      </c>
      <c r="E5" s="22">
        <v>2</v>
      </c>
      <c r="F5" s="27">
        <v>60</v>
      </c>
      <c r="G5" s="19" t="s">
        <v>92</v>
      </c>
      <c r="H5" s="19" t="s">
        <v>93</v>
      </c>
      <c r="I5" s="23">
        <v>1137.5</v>
      </c>
      <c r="J5" s="19" t="s">
        <v>344</v>
      </c>
      <c r="K5" s="19" t="s">
        <v>345</v>
      </c>
      <c r="L5" s="23">
        <v>625</v>
      </c>
      <c r="M5" s="19" t="s">
        <v>142</v>
      </c>
      <c r="N5" s="19" t="s">
        <v>143</v>
      </c>
      <c r="O5" s="30">
        <v>0.27420539906103969</v>
      </c>
      <c r="Q5" s="22">
        <v>10</v>
      </c>
      <c r="R5" s="30">
        <v>5.1984773571988772E-4</v>
      </c>
      <c r="S5" s="23">
        <v>1923.6401955568683</v>
      </c>
      <c r="T5" s="30">
        <v>1.3770288819329454E-2</v>
      </c>
      <c r="U5" s="23">
        <v>72.620118075976208</v>
      </c>
      <c r="V5" s="27">
        <v>3.7751403949507121</v>
      </c>
    </row>
    <row r="6" spans="1:22" x14ac:dyDescent="0.25">
      <c r="A6" s="19" t="s">
        <v>71</v>
      </c>
      <c r="B6" s="19" t="s">
        <v>72</v>
      </c>
      <c r="C6" s="19" t="s">
        <v>73</v>
      </c>
      <c r="D6" s="22">
        <v>20213184</v>
      </c>
      <c r="E6" s="22">
        <v>2</v>
      </c>
      <c r="F6" s="27">
        <v>60</v>
      </c>
      <c r="G6" s="19" t="s">
        <v>176</v>
      </c>
      <c r="H6" s="19" t="s">
        <v>177</v>
      </c>
      <c r="I6" s="23">
        <v>131.80000000000001</v>
      </c>
      <c r="J6" s="19" t="s">
        <v>346</v>
      </c>
      <c r="K6" s="19" t="s">
        <v>347</v>
      </c>
      <c r="L6" s="23">
        <v>131.80000000000001</v>
      </c>
      <c r="M6" s="19" t="s">
        <v>410</v>
      </c>
      <c r="N6" s="19" t="s">
        <v>411</v>
      </c>
      <c r="O6" s="30">
        <v>0.11856576736712214</v>
      </c>
      <c r="Q6" s="22">
        <v>0.56000000000000005</v>
      </c>
      <c r="R6" s="30">
        <v>4.6508833746984222E-4</v>
      </c>
      <c r="S6" s="23">
        <v>2150.1291678053381</v>
      </c>
      <c r="T6" s="30">
        <v>1.3770288819329454E-2</v>
      </c>
      <c r="U6" s="23">
        <v>72.620118075976208</v>
      </c>
      <c r="V6" s="27">
        <v>3.3774769982819413</v>
      </c>
    </row>
    <row r="7" spans="1:22" x14ac:dyDescent="0.25">
      <c r="A7" s="19" t="s">
        <v>71</v>
      </c>
      <c r="B7" s="19" t="s">
        <v>72</v>
      </c>
      <c r="C7" s="19" t="s">
        <v>73</v>
      </c>
      <c r="D7" s="22">
        <v>20213184</v>
      </c>
      <c r="E7" s="22">
        <v>2</v>
      </c>
      <c r="F7" s="27">
        <v>60</v>
      </c>
      <c r="G7" s="19" t="s">
        <v>278</v>
      </c>
      <c r="H7" s="19" t="s">
        <v>279</v>
      </c>
      <c r="I7" s="23">
        <v>112.35</v>
      </c>
      <c r="J7" s="19" t="s">
        <v>346</v>
      </c>
      <c r="K7" s="19" t="s">
        <v>347</v>
      </c>
      <c r="L7" s="23">
        <v>112.35</v>
      </c>
      <c r="M7" s="19" t="s">
        <v>410</v>
      </c>
      <c r="N7" s="19" t="s">
        <v>411</v>
      </c>
      <c r="O7" s="30">
        <v>9.9029350506808958E-2</v>
      </c>
      <c r="Q7" s="22">
        <v>0.56000000000000005</v>
      </c>
      <c r="R7" s="30">
        <v>3.311293907571424E-4</v>
      </c>
      <c r="S7" s="23">
        <v>3019.9675048882086</v>
      </c>
      <c r="T7" s="30">
        <v>1.3770288819329454E-2</v>
      </c>
      <c r="U7" s="23">
        <v>72.620118075976208</v>
      </c>
      <c r="V7" s="27">
        <v>2.4046655455209747</v>
      </c>
    </row>
    <row r="8" spans="1:22" x14ac:dyDescent="0.25">
      <c r="A8" s="19" t="s">
        <v>71</v>
      </c>
      <c r="B8" s="19" t="s">
        <v>72</v>
      </c>
      <c r="C8" s="19" t="s">
        <v>73</v>
      </c>
      <c r="D8" s="22">
        <v>20213184</v>
      </c>
      <c r="E8" s="22">
        <v>2</v>
      </c>
      <c r="F8" s="27">
        <v>60</v>
      </c>
      <c r="G8" s="19" t="s">
        <v>264</v>
      </c>
      <c r="H8" s="19" t="s">
        <v>265</v>
      </c>
      <c r="I8" s="23">
        <v>80.400000000000006</v>
      </c>
      <c r="J8" s="19" t="s">
        <v>346</v>
      </c>
      <c r="K8" s="19" t="s">
        <v>347</v>
      </c>
      <c r="L8" s="23">
        <v>80.400000000000006</v>
      </c>
      <c r="M8" s="19" t="s">
        <v>168</v>
      </c>
      <c r="N8" s="19" t="s">
        <v>169</v>
      </c>
      <c r="O8" s="30">
        <v>2.5643019478908187</v>
      </c>
      <c r="Q8" s="22">
        <v>12</v>
      </c>
      <c r="R8" s="30">
        <v>2.8634705084780806E-4</v>
      </c>
      <c r="S8" s="23">
        <v>3492.2657559741892</v>
      </c>
      <c r="T8" s="30">
        <v>1.3770288819329454E-2</v>
      </c>
      <c r="U8" s="23">
        <v>72.620118075976208</v>
      </c>
      <c r="V8" s="27">
        <v>2.0794556643275386</v>
      </c>
    </row>
    <row r="9" spans="1:22" x14ac:dyDescent="0.25">
      <c r="A9" s="19" t="s">
        <v>71</v>
      </c>
      <c r="B9" s="19" t="s">
        <v>72</v>
      </c>
      <c r="C9" s="19" t="s">
        <v>73</v>
      </c>
      <c r="D9" s="22">
        <v>20213184</v>
      </c>
      <c r="E9" s="22">
        <v>2</v>
      </c>
      <c r="F9" s="27">
        <v>60</v>
      </c>
      <c r="G9" s="19" t="s">
        <v>290</v>
      </c>
      <c r="H9" s="19" t="s">
        <v>291</v>
      </c>
      <c r="I9" s="23">
        <v>14.85</v>
      </c>
      <c r="J9" s="19" t="s">
        <v>348</v>
      </c>
      <c r="K9" s="19" t="s">
        <v>416</v>
      </c>
      <c r="L9" s="23">
        <v>14.85</v>
      </c>
      <c r="M9" s="19" t="s">
        <v>410</v>
      </c>
      <c r="N9" s="19" t="s">
        <v>411</v>
      </c>
      <c r="O9" s="30">
        <v>0.5288034555555563</v>
      </c>
      <c r="Q9" s="22">
        <v>0.56000000000000005</v>
      </c>
      <c r="R9" s="30">
        <v>2.3371224151785749E-4</v>
      </c>
      <c r="S9" s="23">
        <v>4278.7660308482045</v>
      </c>
      <c r="T9" s="30">
        <v>1.3770288819329454E-2</v>
      </c>
      <c r="U9" s="23">
        <v>72.620118075976208</v>
      </c>
      <c r="V9" s="27">
        <v>1.6972210574827882</v>
      </c>
    </row>
    <row r="10" spans="1:22" x14ac:dyDescent="0.25">
      <c r="A10" s="19" t="s">
        <v>71</v>
      </c>
      <c r="B10" s="19" t="s">
        <v>72</v>
      </c>
      <c r="C10" s="19" t="s">
        <v>73</v>
      </c>
      <c r="D10" s="22">
        <v>20213184</v>
      </c>
      <c r="E10" s="22">
        <v>2</v>
      </c>
      <c r="F10" s="27">
        <v>60</v>
      </c>
      <c r="G10" s="19" t="s">
        <v>278</v>
      </c>
      <c r="H10" s="19" t="s">
        <v>279</v>
      </c>
      <c r="I10" s="23">
        <v>112.35</v>
      </c>
      <c r="J10" s="19" t="s">
        <v>346</v>
      </c>
      <c r="K10" s="19" t="s">
        <v>347</v>
      </c>
      <c r="L10" s="23">
        <v>112.35</v>
      </c>
      <c r="M10" s="19" t="s">
        <v>168</v>
      </c>
      <c r="N10" s="19" t="s">
        <v>169</v>
      </c>
      <c r="O10" s="30">
        <v>1.415</v>
      </c>
      <c r="Q10" s="22">
        <v>12</v>
      </c>
      <c r="R10" s="30">
        <v>2.2079895833333334E-4</v>
      </c>
      <c r="S10" s="23">
        <v>4529.0068737114734</v>
      </c>
      <c r="T10" s="30">
        <v>1.3770288819329454E-2</v>
      </c>
      <c r="U10" s="23">
        <v>72.620118075976208</v>
      </c>
      <c r="V10" s="27">
        <v>1.6034446425219218</v>
      </c>
    </row>
    <row r="11" spans="1:22" x14ac:dyDescent="0.25">
      <c r="A11" s="19" t="s">
        <v>71</v>
      </c>
      <c r="B11" s="19" t="s">
        <v>72</v>
      </c>
      <c r="C11" s="19" t="s">
        <v>73</v>
      </c>
      <c r="D11" s="22">
        <v>20213184</v>
      </c>
      <c r="E11" s="22">
        <v>2</v>
      </c>
      <c r="F11" s="27">
        <v>60</v>
      </c>
      <c r="G11" s="19" t="s">
        <v>264</v>
      </c>
      <c r="H11" s="19" t="s">
        <v>265</v>
      </c>
      <c r="I11" s="23">
        <v>80.400000000000006</v>
      </c>
      <c r="J11" s="19" t="s">
        <v>346</v>
      </c>
      <c r="K11" s="19" t="s">
        <v>347</v>
      </c>
      <c r="L11" s="23">
        <v>80.400000000000006</v>
      </c>
      <c r="M11" s="19" t="s">
        <v>410</v>
      </c>
      <c r="N11" s="19" t="s">
        <v>411</v>
      </c>
      <c r="O11" s="30">
        <v>8.8593630492425871E-2</v>
      </c>
      <c r="Q11" s="22">
        <v>0.56000000000000005</v>
      </c>
      <c r="R11" s="30">
        <v>2.1199190153544764E-4</v>
      </c>
      <c r="S11" s="23">
        <v>4717.1613290745818</v>
      </c>
      <c r="T11" s="30">
        <v>1.3770288819329454E-2</v>
      </c>
      <c r="U11" s="23">
        <v>72.620118075976208</v>
      </c>
      <c r="V11" s="27">
        <v>1.5394876920654932</v>
      </c>
    </row>
    <row r="12" spans="1:22" x14ac:dyDescent="0.25">
      <c r="A12" s="19" t="s">
        <v>71</v>
      </c>
      <c r="B12" s="19" t="s">
        <v>72</v>
      </c>
      <c r="C12" s="19" t="s">
        <v>73</v>
      </c>
      <c r="D12" s="22">
        <v>20213184</v>
      </c>
      <c r="E12" s="22">
        <v>2</v>
      </c>
      <c r="F12" s="27">
        <v>60</v>
      </c>
      <c r="G12" s="19" t="s">
        <v>92</v>
      </c>
      <c r="H12" s="19" t="s">
        <v>93</v>
      </c>
      <c r="I12" s="23">
        <v>1137.5</v>
      </c>
      <c r="J12" s="19" t="s">
        <v>344</v>
      </c>
      <c r="K12" s="19" t="s">
        <v>345</v>
      </c>
      <c r="L12" s="23">
        <v>625</v>
      </c>
      <c r="M12" s="19" t="s">
        <v>154</v>
      </c>
      <c r="N12" s="19" t="s">
        <v>155</v>
      </c>
      <c r="O12" s="30">
        <v>7.6762199845081388E-3</v>
      </c>
      <c r="Q12" s="22">
        <v>0.75</v>
      </c>
      <c r="R12" s="30">
        <v>1.9403778294173351E-4</v>
      </c>
      <c r="S12" s="23">
        <v>5153.6354664508008</v>
      </c>
      <c r="T12" s="30">
        <v>1.3770288819329454E-2</v>
      </c>
      <c r="U12" s="23">
        <v>72.620118075976208</v>
      </c>
      <c r="V12" s="27">
        <v>1.4091046708429331</v>
      </c>
    </row>
    <row r="13" spans="1:22" x14ac:dyDescent="0.25">
      <c r="A13" s="19" t="s">
        <v>71</v>
      </c>
      <c r="B13" s="19" t="s">
        <v>72</v>
      </c>
      <c r="C13" s="19" t="s">
        <v>73</v>
      </c>
      <c r="D13" s="22">
        <v>20213184</v>
      </c>
      <c r="E13" s="22">
        <v>2</v>
      </c>
      <c r="F13" s="27">
        <v>60</v>
      </c>
      <c r="G13" s="19" t="s">
        <v>92</v>
      </c>
      <c r="H13" s="19" t="s">
        <v>93</v>
      </c>
      <c r="I13" s="23">
        <v>1137.5</v>
      </c>
      <c r="J13" s="19" t="s">
        <v>344</v>
      </c>
      <c r="K13" s="19" t="s">
        <v>345</v>
      </c>
      <c r="L13" s="23">
        <v>625</v>
      </c>
      <c r="M13" s="19" t="s">
        <v>134</v>
      </c>
      <c r="N13" s="19" t="s">
        <v>135</v>
      </c>
      <c r="O13" s="30">
        <v>0.17178215869564956</v>
      </c>
      <c r="Q13" s="22">
        <v>17</v>
      </c>
      <c r="R13" s="30">
        <v>1.9157078972186411E-4</v>
      </c>
      <c r="S13" s="23">
        <v>5220.002493343949</v>
      </c>
      <c r="T13" s="30">
        <v>1.3770288819329454E-2</v>
      </c>
      <c r="U13" s="23">
        <v>72.620118075976208</v>
      </c>
      <c r="V13" s="27">
        <v>1.3911893369509782</v>
      </c>
    </row>
    <row r="14" spans="1:22" x14ac:dyDescent="0.25">
      <c r="A14" s="19" t="s">
        <v>71</v>
      </c>
      <c r="B14" s="19" t="s">
        <v>72</v>
      </c>
      <c r="C14" s="19" t="s">
        <v>73</v>
      </c>
      <c r="D14" s="22">
        <v>20213184</v>
      </c>
      <c r="E14" s="22">
        <v>2</v>
      </c>
      <c r="F14" s="27">
        <v>60</v>
      </c>
      <c r="G14" s="19" t="s">
        <v>176</v>
      </c>
      <c r="H14" s="19" t="s">
        <v>177</v>
      </c>
      <c r="I14" s="23">
        <v>577.5</v>
      </c>
      <c r="J14" s="19" t="s">
        <v>344</v>
      </c>
      <c r="K14" s="19" t="s">
        <v>345</v>
      </c>
      <c r="L14" s="23">
        <v>375</v>
      </c>
      <c r="M14" s="19" t="s">
        <v>194</v>
      </c>
      <c r="N14" s="19" t="s">
        <v>195</v>
      </c>
      <c r="O14" s="30">
        <v>5.836292667993374E-3</v>
      </c>
      <c r="Q14" s="22">
        <v>0.4</v>
      </c>
      <c r="R14" s="30">
        <v>1.4043579232359056E-4</v>
      </c>
      <c r="S14" s="23">
        <v>7120.6918368489096</v>
      </c>
      <c r="T14" s="30">
        <v>1.3770288819329454E-2</v>
      </c>
      <c r="U14" s="23">
        <v>72.620118075976208</v>
      </c>
      <c r="V14" s="27">
        <v>1.0198463820632422</v>
      </c>
    </row>
    <row r="15" spans="1:22" x14ac:dyDescent="0.25">
      <c r="A15" s="19" t="s">
        <v>71</v>
      </c>
      <c r="B15" s="19" t="s">
        <v>72</v>
      </c>
      <c r="C15" s="19" t="s">
        <v>73</v>
      </c>
      <c r="D15" s="22">
        <v>20213413</v>
      </c>
      <c r="E15" s="22">
        <v>2</v>
      </c>
      <c r="F15" s="27">
        <v>63</v>
      </c>
      <c r="G15" s="19" t="s">
        <v>92</v>
      </c>
      <c r="H15" s="19" t="s">
        <v>93</v>
      </c>
      <c r="I15" s="23">
        <v>307.125</v>
      </c>
      <c r="J15" s="19" t="s">
        <v>344</v>
      </c>
      <c r="K15" s="19" t="s">
        <v>345</v>
      </c>
      <c r="L15" s="23">
        <v>168.75</v>
      </c>
      <c r="M15" s="19" t="s">
        <v>410</v>
      </c>
      <c r="N15" s="19" t="s">
        <v>411</v>
      </c>
      <c r="O15" s="30">
        <v>0.11968856637609045</v>
      </c>
      <c r="Q15" s="22">
        <v>0.56000000000000005</v>
      </c>
      <c r="R15" s="30">
        <v>1.0419317162204302E-3</v>
      </c>
      <c r="S15" s="23">
        <v>959.75579246926463</v>
      </c>
      <c r="T15" s="30">
        <v>1.0762196142218268E-2</v>
      </c>
      <c r="U15" s="23">
        <v>92.917838216790145</v>
      </c>
      <c r="V15" s="27">
        <v>9.6814042640712437</v>
      </c>
    </row>
    <row r="16" spans="1:22" x14ac:dyDescent="0.25">
      <c r="A16" s="19" t="s">
        <v>71</v>
      </c>
      <c r="B16" s="19" t="s">
        <v>72</v>
      </c>
      <c r="C16" s="19" t="s">
        <v>73</v>
      </c>
      <c r="D16" s="22">
        <v>20213413</v>
      </c>
      <c r="E16" s="22">
        <v>2</v>
      </c>
      <c r="F16" s="27">
        <v>63</v>
      </c>
      <c r="G16" s="19" t="s">
        <v>316</v>
      </c>
      <c r="H16" s="19" t="s">
        <v>317</v>
      </c>
      <c r="I16" s="23">
        <v>277.99199999999996</v>
      </c>
      <c r="J16" s="19" t="s">
        <v>359</v>
      </c>
      <c r="K16" s="19" t="s">
        <v>417</v>
      </c>
      <c r="L16" s="23">
        <v>194.39999999999998</v>
      </c>
      <c r="M16" s="19" t="s">
        <v>410</v>
      </c>
      <c r="N16" s="19" t="s">
        <v>411</v>
      </c>
      <c r="O16" s="30">
        <v>0.10077373540856026</v>
      </c>
      <c r="Q16" s="22">
        <v>0.56000000000000005</v>
      </c>
      <c r="R16" s="30">
        <v>7.9405590288255323E-4</v>
      </c>
      <c r="S16" s="23">
        <v>1259.3571767048591</v>
      </c>
      <c r="T16" s="30">
        <v>1.0762196142218268E-2</v>
      </c>
      <c r="U16" s="23">
        <v>92.917838216790145</v>
      </c>
      <c r="V16" s="27">
        <v>7.3781957919128294</v>
      </c>
    </row>
    <row r="17" spans="1:22" x14ac:dyDescent="0.25">
      <c r="A17" s="19" t="s">
        <v>71</v>
      </c>
      <c r="B17" s="19" t="s">
        <v>72</v>
      </c>
      <c r="C17" s="19" t="s">
        <v>73</v>
      </c>
      <c r="D17" s="22">
        <v>20213413</v>
      </c>
      <c r="E17" s="22">
        <v>2</v>
      </c>
      <c r="F17" s="27">
        <v>63</v>
      </c>
      <c r="G17" s="19" t="s">
        <v>316</v>
      </c>
      <c r="H17" s="19" t="s">
        <v>317</v>
      </c>
      <c r="I17" s="23">
        <v>277.99199999999996</v>
      </c>
      <c r="J17" s="19" t="s">
        <v>359</v>
      </c>
      <c r="K17" s="19" t="s">
        <v>417</v>
      </c>
      <c r="L17" s="23">
        <v>194.39999999999998</v>
      </c>
      <c r="M17" s="19" t="s">
        <v>168</v>
      </c>
      <c r="N17" s="19" t="s">
        <v>169</v>
      </c>
      <c r="O17" s="30">
        <v>1.936422018348624</v>
      </c>
      <c r="Q17" s="22">
        <v>12</v>
      </c>
      <c r="R17" s="30">
        <v>7.1205003931847956E-4</v>
      </c>
      <c r="S17" s="23">
        <v>1404.3956811758965</v>
      </c>
      <c r="T17" s="30">
        <v>1.0762196142218268E-2</v>
      </c>
      <c r="U17" s="23">
        <v>92.917838216790145</v>
      </c>
      <c r="V17" s="27">
        <v>6.6162150355653537</v>
      </c>
    </row>
    <row r="18" spans="1:22" x14ac:dyDescent="0.25">
      <c r="A18" s="19" t="s">
        <v>71</v>
      </c>
      <c r="B18" s="19" t="s">
        <v>72</v>
      </c>
      <c r="C18" s="19" t="s">
        <v>73</v>
      </c>
      <c r="D18" s="22">
        <v>20213413</v>
      </c>
      <c r="E18" s="22">
        <v>2</v>
      </c>
      <c r="F18" s="27">
        <v>63</v>
      </c>
      <c r="G18" s="19" t="s">
        <v>214</v>
      </c>
      <c r="H18" s="19" t="s">
        <v>215</v>
      </c>
      <c r="I18" s="23">
        <v>182.4</v>
      </c>
      <c r="J18" s="19" t="s">
        <v>346</v>
      </c>
      <c r="K18" s="19" t="s">
        <v>347</v>
      </c>
      <c r="L18" s="23">
        <v>182.4</v>
      </c>
      <c r="M18" s="19" t="s">
        <v>410</v>
      </c>
      <c r="N18" s="19" t="s">
        <v>411</v>
      </c>
      <c r="O18" s="30">
        <v>0.13372175359513511</v>
      </c>
      <c r="Q18" s="22">
        <v>0.56000000000000005</v>
      </c>
      <c r="R18" s="30">
        <v>6.9135056280478007E-4</v>
      </c>
      <c r="S18" s="23">
        <v>1446.4441830249507</v>
      </c>
      <c r="T18" s="30">
        <v>1.0762196142218268E-2</v>
      </c>
      <c r="U18" s="23">
        <v>92.917838216790145</v>
      </c>
      <c r="V18" s="27">
        <v>6.4238799745781368</v>
      </c>
    </row>
    <row r="19" spans="1:22" x14ac:dyDescent="0.25">
      <c r="A19" s="19" t="s">
        <v>71</v>
      </c>
      <c r="B19" s="19" t="s">
        <v>72</v>
      </c>
      <c r="C19" s="19" t="s">
        <v>73</v>
      </c>
      <c r="D19" s="22">
        <v>20213413</v>
      </c>
      <c r="E19" s="22">
        <v>2</v>
      </c>
      <c r="F19" s="27">
        <v>63</v>
      </c>
      <c r="G19" s="19" t="s">
        <v>164</v>
      </c>
      <c r="H19" s="19" t="s">
        <v>165</v>
      </c>
      <c r="I19" s="23">
        <v>194.25000000000003</v>
      </c>
      <c r="J19" s="19" t="s">
        <v>344</v>
      </c>
      <c r="K19" s="19" t="s">
        <v>345</v>
      </c>
      <c r="L19" s="23">
        <v>87.5</v>
      </c>
      <c r="M19" s="19" t="s">
        <v>410</v>
      </c>
      <c r="N19" s="19" t="s">
        <v>411</v>
      </c>
      <c r="O19" s="30">
        <v>9.5862263004483805E-2</v>
      </c>
      <c r="Q19" s="22">
        <v>0.56000000000000005</v>
      </c>
      <c r="R19" s="30">
        <v>5.2781305523302109E-4</v>
      </c>
      <c r="S19" s="23">
        <v>1894.6102035284366</v>
      </c>
      <c r="T19" s="30">
        <v>1.0762196142218268E-2</v>
      </c>
      <c r="U19" s="23">
        <v>92.917838216790145</v>
      </c>
      <c r="V19" s="27">
        <v>4.9043248074851578</v>
      </c>
    </row>
    <row r="20" spans="1:22" x14ac:dyDescent="0.25">
      <c r="A20" s="19" t="s">
        <v>71</v>
      </c>
      <c r="B20" s="19" t="s">
        <v>72</v>
      </c>
      <c r="C20" s="19" t="s">
        <v>73</v>
      </c>
      <c r="D20" s="22">
        <v>20213413</v>
      </c>
      <c r="E20" s="22">
        <v>2</v>
      </c>
      <c r="F20" s="27">
        <v>63</v>
      </c>
      <c r="G20" s="19" t="s">
        <v>176</v>
      </c>
      <c r="H20" s="19" t="s">
        <v>177</v>
      </c>
      <c r="I20" s="23">
        <v>111.65</v>
      </c>
      <c r="J20" s="19" t="s">
        <v>344</v>
      </c>
      <c r="K20" s="19" t="s">
        <v>345</v>
      </c>
      <c r="L20" s="23">
        <v>72.5</v>
      </c>
      <c r="M20" s="19" t="s">
        <v>410</v>
      </c>
      <c r="N20" s="19" t="s">
        <v>411</v>
      </c>
      <c r="O20" s="30">
        <v>0.11856576736712214</v>
      </c>
      <c r="Q20" s="22">
        <v>0.56000000000000005</v>
      </c>
      <c r="R20" s="30">
        <v>3.7522301379079332E-4</v>
      </c>
      <c r="S20" s="23">
        <v>2665.0817333863029</v>
      </c>
      <c r="T20" s="30">
        <v>1.0762196142218268E-2</v>
      </c>
      <c r="U20" s="23">
        <v>92.917838216790145</v>
      </c>
      <c r="V20" s="27">
        <v>3.4864911290629346</v>
      </c>
    </row>
    <row r="21" spans="1:22" x14ac:dyDescent="0.25">
      <c r="A21" s="19" t="s">
        <v>71</v>
      </c>
      <c r="B21" s="19" t="s">
        <v>72</v>
      </c>
      <c r="C21" s="19" t="s">
        <v>73</v>
      </c>
      <c r="D21" s="22">
        <v>20213413</v>
      </c>
      <c r="E21" s="22">
        <v>2</v>
      </c>
      <c r="F21" s="27">
        <v>63</v>
      </c>
      <c r="G21" s="19" t="s">
        <v>92</v>
      </c>
      <c r="H21" s="19" t="s">
        <v>93</v>
      </c>
      <c r="I21" s="23">
        <v>307.125</v>
      </c>
      <c r="J21" s="19" t="s">
        <v>344</v>
      </c>
      <c r="K21" s="19" t="s">
        <v>345</v>
      </c>
      <c r="L21" s="23">
        <v>168.75</v>
      </c>
      <c r="M21" s="19" t="s">
        <v>152</v>
      </c>
      <c r="N21" s="19" t="s">
        <v>153</v>
      </c>
      <c r="O21" s="30">
        <v>4.4576702737111878E-3</v>
      </c>
      <c r="Q21" s="22">
        <v>0.06</v>
      </c>
      <c r="R21" s="30">
        <v>3.6218570973903399E-4</v>
      </c>
      <c r="S21" s="23">
        <v>2761.014510264723</v>
      </c>
      <c r="T21" s="30">
        <v>1.0762196142218268E-2</v>
      </c>
      <c r="U21" s="23">
        <v>92.917838216790145</v>
      </c>
      <c r="V21" s="27">
        <v>3.3653513181964869</v>
      </c>
    </row>
    <row r="22" spans="1:22" x14ac:dyDescent="0.25">
      <c r="A22" s="19" t="s">
        <v>71</v>
      </c>
      <c r="B22" s="19" t="s">
        <v>72</v>
      </c>
      <c r="C22" s="19" t="s">
        <v>73</v>
      </c>
      <c r="D22" s="22">
        <v>20213413</v>
      </c>
      <c r="E22" s="22">
        <v>2</v>
      </c>
      <c r="F22" s="27">
        <v>63</v>
      </c>
      <c r="G22" s="19" t="s">
        <v>316</v>
      </c>
      <c r="H22" s="19" t="s">
        <v>317</v>
      </c>
      <c r="I22" s="23">
        <v>111.33979999999998</v>
      </c>
      <c r="J22" s="19" t="s">
        <v>355</v>
      </c>
      <c r="K22" s="19" t="s">
        <v>418</v>
      </c>
      <c r="L22" s="23">
        <v>77.860000000000014</v>
      </c>
      <c r="M22" s="19" t="s">
        <v>410</v>
      </c>
      <c r="N22" s="19" t="s">
        <v>411</v>
      </c>
      <c r="O22" s="30">
        <v>0.10077373540856026</v>
      </c>
      <c r="Q22" s="22">
        <v>0.56000000000000005</v>
      </c>
      <c r="R22" s="30">
        <v>3.1803082612363994E-4</v>
      </c>
      <c r="S22" s="23">
        <v>3144.3492827051705</v>
      </c>
      <c r="T22" s="30">
        <v>1.0762196142218268E-2</v>
      </c>
      <c r="U22" s="23">
        <v>92.917838216790145</v>
      </c>
      <c r="V22" s="27">
        <v>2.9550736849708494</v>
      </c>
    </row>
    <row r="23" spans="1:22" x14ac:dyDescent="0.25">
      <c r="A23" s="19" t="s">
        <v>71</v>
      </c>
      <c r="B23" s="19" t="s">
        <v>72</v>
      </c>
      <c r="C23" s="19" t="s">
        <v>73</v>
      </c>
      <c r="D23" s="22">
        <v>20213413</v>
      </c>
      <c r="E23" s="22">
        <v>2</v>
      </c>
      <c r="F23" s="27">
        <v>63</v>
      </c>
      <c r="G23" s="19" t="s">
        <v>316</v>
      </c>
      <c r="H23" s="19" t="s">
        <v>317</v>
      </c>
      <c r="I23" s="23">
        <v>102.87</v>
      </c>
      <c r="J23" s="19" t="s">
        <v>349</v>
      </c>
      <c r="K23" s="19" t="s">
        <v>419</v>
      </c>
      <c r="L23" s="23">
        <v>81</v>
      </c>
      <c r="M23" s="19" t="s">
        <v>410</v>
      </c>
      <c r="N23" s="19" t="s">
        <v>411</v>
      </c>
      <c r="O23" s="30">
        <v>0.10077373540856026</v>
      </c>
      <c r="Q23" s="22">
        <v>0.56000000000000005</v>
      </c>
      <c r="R23" s="30">
        <v>2.9383770298975611E-4</v>
      </c>
      <c r="S23" s="23">
        <v>3403.2392365756496</v>
      </c>
      <c r="T23" s="30">
        <v>1.0762196142218268E-2</v>
      </c>
      <c r="U23" s="23">
        <v>92.917838216790145</v>
      </c>
      <c r="V23" s="27">
        <v>2.7302764148395391</v>
      </c>
    </row>
    <row r="24" spans="1:22" x14ac:dyDescent="0.25">
      <c r="A24" s="19" t="s">
        <v>71</v>
      </c>
      <c r="B24" s="19" t="s">
        <v>72</v>
      </c>
      <c r="C24" s="19" t="s">
        <v>73</v>
      </c>
      <c r="D24" s="22">
        <v>20213413</v>
      </c>
      <c r="E24" s="22">
        <v>2</v>
      </c>
      <c r="F24" s="27">
        <v>63</v>
      </c>
      <c r="G24" s="19" t="s">
        <v>316</v>
      </c>
      <c r="H24" s="19" t="s">
        <v>317</v>
      </c>
      <c r="I24" s="23">
        <v>111.33979999999998</v>
      </c>
      <c r="J24" s="19" t="s">
        <v>355</v>
      </c>
      <c r="K24" s="19" t="s">
        <v>418</v>
      </c>
      <c r="L24" s="23">
        <v>77.860000000000014</v>
      </c>
      <c r="M24" s="19" t="s">
        <v>168</v>
      </c>
      <c r="N24" s="19" t="s">
        <v>169</v>
      </c>
      <c r="O24" s="30">
        <v>1.936422018348624</v>
      </c>
      <c r="Q24" s="22">
        <v>12</v>
      </c>
      <c r="R24" s="30">
        <v>2.8518629661181496E-4</v>
      </c>
      <c r="S24" s="23">
        <v>3506.4798410042927</v>
      </c>
      <c r="T24" s="30">
        <v>1.0762196142218268E-2</v>
      </c>
      <c r="U24" s="23">
        <v>92.917838216790145</v>
      </c>
      <c r="V24" s="27">
        <v>2.6498894170222149</v>
      </c>
    </row>
    <row r="25" spans="1:22" x14ac:dyDescent="0.25">
      <c r="A25" s="19" t="s">
        <v>71</v>
      </c>
      <c r="B25" s="19" t="s">
        <v>72</v>
      </c>
      <c r="C25" s="19" t="s">
        <v>73</v>
      </c>
      <c r="D25" s="22">
        <v>20213413</v>
      </c>
      <c r="E25" s="22">
        <v>2</v>
      </c>
      <c r="F25" s="27">
        <v>63</v>
      </c>
      <c r="G25" s="19" t="s">
        <v>164</v>
      </c>
      <c r="H25" s="19" t="s">
        <v>165</v>
      </c>
      <c r="I25" s="23">
        <v>194.25000000000003</v>
      </c>
      <c r="J25" s="19" t="s">
        <v>344</v>
      </c>
      <c r="K25" s="19" t="s">
        <v>345</v>
      </c>
      <c r="L25" s="23">
        <v>87.5</v>
      </c>
      <c r="M25" s="19" t="s">
        <v>168</v>
      </c>
      <c r="N25" s="19" t="s">
        <v>169</v>
      </c>
      <c r="O25" s="30">
        <v>1.0708333333333333</v>
      </c>
      <c r="Q25" s="22">
        <v>12</v>
      </c>
      <c r="R25" s="30">
        <v>2.7514467592592597E-4</v>
      </c>
      <c r="S25" s="23">
        <v>3634.4515721947623</v>
      </c>
      <c r="T25" s="30">
        <v>1.0762196142218268E-2</v>
      </c>
      <c r="U25" s="23">
        <v>92.917838216790145</v>
      </c>
      <c r="V25" s="27">
        <v>2.5565848483896341</v>
      </c>
    </row>
    <row r="26" spans="1:22" x14ac:dyDescent="0.25">
      <c r="A26" s="19" t="s">
        <v>71</v>
      </c>
      <c r="B26" s="19" t="s">
        <v>72</v>
      </c>
      <c r="C26" s="19" t="s">
        <v>73</v>
      </c>
      <c r="D26" s="22">
        <v>20213413</v>
      </c>
      <c r="E26" s="22">
        <v>2</v>
      </c>
      <c r="F26" s="27">
        <v>63</v>
      </c>
      <c r="G26" s="19" t="s">
        <v>316</v>
      </c>
      <c r="H26" s="19" t="s">
        <v>317</v>
      </c>
      <c r="I26" s="23">
        <v>102.87</v>
      </c>
      <c r="J26" s="19" t="s">
        <v>349</v>
      </c>
      <c r="K26" s="19" t="s">
        <v>419</v>
      </c>
      <c r="L26" s="23">
        <v>81</v>
      </c>
      <c r="M26" s="19" t="s">
        <v>168</v>
      </c>
      <c r="N26" s="19" t="s">
        <v>169</v>
      </c>
      <c r="O26" s="30">
        <v>1.936422018348624</v>
      </c>
      <c r="Q26" s="22">
        <v>12</v>
      </c>
      <c r="R26" s="30">
        <v>2.6349171035386636E-4</v>
      </c>
      <c r="S26" s="23">
        <v>3795.1858092879334</v>
      </c>
      <c r="T26" s="30">
        <v>1.0762196142218268E-2</v>
      </c>
      <c r="U26" s="23">
        <v>92.917838216790145</v>
      </c>
      <c r="V26" s="27">
        <v>2.4483080114125881</v>
      </c>
    </row>
    <row r="27" spans="1:22" x14ac:dyDescent="0.25">
      <c r="A27" s="19" t="s">
        <v>71</v>
      </c>
      <c r="B27" s="19" t="s">
        <v>72</v>
      </c>
      <c r="C27" s="19" t="s">
        <v>73</v>
      </c>
      <c r="D27" s="22">
        <v>20213413</v>
      </c>
      <c r="E27" s="22">
        <v>2</v>
      </c>
      <c r="F27" s="27">
        <v>63</v>
      </c>
      <c r="G27" s="19" t="s">
        <v>264</v>
      </c>
      <c r="H27" s="19" t="s">
        <v>265</v>
      </c>
      <c r="I27" s="23">
        <v>72.5625</v>
      </c>
      <c r="J27" s="19" t="s">
        <v>362</v>
      </c>
      <c r="K27" s="19" t="s">
        <v>420</v>
      </c>
      <c r="L27" s="23">
        <v>58.05</v>
      </c>
      <c r="M27" s="19" t="s">
        <v>168</v>
      </c>
      <c r="N27" s="19" t="s">
        <v>169</v>
      </c>
      <c r="O27" s="30">
        <v>2.5643019478908187</v>
      </c>
      <c r="Q27" s="22">
        <v>12</v>
      </c>
      <c r="R27" s="30">
        <v>2.4612719589130628E-4</v>
      </c>
      <c r="S27" s="23">
        <v>4062.9398810589628</v>
      </c>
      <c r="T27" s="30">
        <v>1.0762196142218268E-2</v>
      </c>
      <c r="U27" s="23">
        <v>92.917838216790145</v>
      </c>
      <c r="V27" s="27">
        <v>2.2869606968580611</v>
      </c>
    </row>
    <row r="28" spans="1:22" x14ac:dyDescent="0.25">
      <c r="A28" s="19" t="s">
        <v>71</v>
      </c>
      <c r="B28" s="19" t="s">
        <v>72</v>
      </c>
      <c r="C28" s="19" t="s">
        <v>73</v>
      </c>
      <c r="D28" s="22">
        <v>20213413</v>
      </c>
      <c r="E28" s="22">
        <v>2</v>
      </c>
      <c r="F28" s="27">
        <v>63</v>
      </c>
      <c r="G28" s="19" t="s">
        <v>176</v>
      </c>
      <c r="H28" s="19" t="s">
        <v>177</v>
      </c>
      <c r="I28" s="23">
        <v>65.900000000000006</v>
      </c>
      <c r="J28" s="19" t="s">
        <v>346</v>
      </c>
      <c r="K28" s="19" t="s">
        <v>347</v>
      </c>
      <c r="L28" s="23">
        <v>65.900000000000006</v>
      </c>
      <c r="M28" s="19" t="s">
        <v>410</v>
      </c>
      <c r="N28" s="19" t="s">
        <v>411</v>
      </c>
      <c r="O28" s="30">
        <v>0.11856576736712214</v>
      </c>
      <c r="Q28" s="22">
        <v>0.56000000000000005</v>
      </c>
      <c r="R28" s="30">
        <v>2.2147063689040107E-4</v>
      </c>
      <c r="S28" s="23">
        <v>4515.2712523912096</v>
      </c>
      <c r="T28" s="30">
        <v>1.0762196142218268E-2</v>
      </c>
      <c r="U28" s="23">
        <v>92.917838216790145</v>
      </c>
      <c r="V28" s="27">
        <v>2.0578572808351758</v>
      </c>
    </row>
    <row r="29" spans="1:22" x14ac:dyDescent="0.25">
      <c r="A29" s="19" t="s">
        <v>71</v>
      </c>
      <c r="B29" s="19" t="s">
        <v>72</v>
      </c>
      <c r="C29" s="19" t="s">
        <v>73</v>
      </c>
      <c r="D29" s="22">
        <v>20213413</v>
      </c>
      <c r="E29" s="22">
        <v>2</v>
      </c>
      <c r="F29" s="27">
        <v>63</v>
      </c>
      <c r="G29" s="19" t="s">
        <v>240</v>
      </c>
      <c r="H29" s="19" t="s">
        <v>241</v>
      </c>
      <c r="I29" s="23">
        <v>115.1</v>
      </c>
      <c r="J29" s="19" t="s">
        <v>350</v>
      </c>
      <c r="K29" s="19" t="s">
        <v>421</v>
      </c>
      <c r="L29" s="23">
        <v>115.1</v>
      </c>
      <c r="M29" s="19" t="s">
        <v>168</v>
      </c>
      <c r="N29" s="19" t="s">
        <v>169</v>
      </c>
      <c r="O29" s="30">
        <v>1.285576923076923</v>
      </c>
      <c r="Q29" s="22">
        <v>12</v>
      </c>
      <c r="R29" s="30">
        <v>1.9572738603988599E-4</v>
      </c>
      <c r="S29" s="23">
        <v>5109.1470653790711</v>
      </c>
      <c r="T29" s="30">
        <v>1.0762196142218268E-2</v>
      </c>
      <c r="U29" s="23">
        <v>92.917838216790145</v>
      </c>
      <c r="V29" s="27">
        <v>1.8186565590649355</v>
      </c>
    </row>
    <row r="30" spans="1:22" x14ac:dyDescent="0.25">
      <c r="A30" s="19" t="s">
        <v>71</v>
      </c>
      <c r="B30" s="19" t="s">
        <v>72</v>
      </c>
      <c r="C30" s="19" t="s">
        <v>73</v>
      </c>
      <c r="D30" s="22">
        <v>20213413</v>
      </c>
      <c r="E30" s="22">
        <v>2</v>
      </c>
      <c r="F30" s="27">
        <v>63</v>
      </c>
      <c r="G30" s="19" t="s">
        <v>240</v>
      </c>
      <c r="H30" s="19" t="s">
        <v>241</v>
      </c>
      <c r="I30" s="23">
        <v>115.1</v>
      </c>
      <c r="J30" s="19" t="s">
        <v>350</v>
      </c>
      <c r="K30" s="19" t="s">
        <v>421</v>
      </c>
      <c r="L30" s="23">
        <v>115.1</v>
      </c>
      <c r="M30" s="19" t="s">
        <v>410</v>
      </c>
      <c r="N30" s="19" t="s">
        <v>411</v>
      </c>
      <c r="O30" s="30">
        <v>5.9786240128410655E-2</v>
      </c>
      <c r="Q30" s="22">
        <v>0.56000000000000005</v>
      </c>
      <c r="R30" s="30">
        <v>1.950509137976209E-4</v>
      </c>
      <c r="S30" s="23">
        <v>5126.8665218229671</v>
      </c>
      <c r="T30" s="30">
        <v>1.0762196142218268E-2</v>
      </c>
      <c r="U30" s="23">
        <v>92.917838216790145</v>
      </c>
      <c r="V30" s="27">
        <v>1.8123709252284417</v>
      </c>
    </row>
    <row r="31" spans="1:22" x14ac:dyDescent="0.25">
      <c r="A31" s="19" t="s">
        <v>71</v>
      </c>
      <c r="B31" s="19" t="s">
        <v>72</v>
      </c>
      <c r="C31" s="19" t="s">
        <v>73</v>
      </c>
      <c r="D31" s="22">
        <v>20213413</v>
      </c>
      <c r="E31" s="22">
        <v>2</v>
      </c>
      <c r="F31" s="27">
        <v>63</v>
      </c>
      <c r="G31" s="19" t="s">
        <v>264</v>
      </c>
      <c r="H31" s="19" t="s">
        <v>265</v>
      </c>
      <c r="I31" s="23">
        <v>72.5625</v>
      </c>
      <c r="J31" s="19" t="s">
        <v>362</v>
      </c>
      <c r="K31" s="19" t="s">
        <v>420</v>
      </c>
      <c r="L31" s="23">
        <v>58.05</v>
      </c>
      <c r="M31" s="19" t="s">
        <v>410</v>
      </c>
      <c r="N31" s="19" t="s">
        <v>411</v>
      </c>
      <c r="O31" s="30">
        <v>8.8593630492425871E-2</v>
      </c>
      <c r="Q31" s="22">
        <v>0.56000000000000005</v>
      </c>
      <c r="R31" s="30">
        <v>1.8221585353193459E-4</v>
      </c>
      <c r="S31" s="23">
        <v>5487.9966842442891</v>
      </c>
      <c r="T31" s="30">
        <v>1.0762196142218268E-2</v>
      </c>
      <c r="U31" s="23">
        <v>92.917838216790145</v>
      </c>
      <c r="V31" s="27">
        <v>1.6931103199014628</v>
      </c>
    </row>
    <row r="32" spans="1:22" x14ac:dyDescent="0.25">
      <c r="A32" s="19" t="s">
        <v>71</v>
      </c>
      <c r="B32" s="19" t="s">
        <v>72</v>
      </c>
      <c r="C32" s="19" t="s">
        <v>73</v>
      </c>
      <c r="D32" s="22">
        <v>20213413</v>
      </c>
      <c r="E32" s="22">
        <v>2</v>
      </c>
      <c r="F32" s="27">
        <v>63</v>
      </c>
      <c r="G32" s="19" t="s">
        <v>294</v>
      </c>
      <c r="H32" s="19" t="s">
        <v>295</v>
      </c>
      <c r="I32" s="23">
        <v>20</v>
      </c>
      <c r="J32" s="19" t="s">
        <v>346</v>
      </c>
      <c r="K32" s="19" t="s">
        <v>347</v>
      </c>
      <c r="L32" s="23">
        <v>20</v>
      </c>
      <c r="M32" s="19" t="s">
        <v>410</v>
      </c>
      <c r="N32" s="19" t="s">
        <v>411</v>
      </c>
      <c r="O32" s="30">
        <v>0.26831026637965028</v>
      </c>
      <c r="Q32" s="22">
        <v>0.56000000000000005</v>
      </c>
      <c r="R32" s="30">
        <v>1.5210332561204666E-4</v>
      </c>
      <c r="S32" s="23">
        <v>6574.4782106249986</v>
      </c>
      <c r="T32" s="30">
        <v>1.0762196142218268E-2</v>
      </c>
      <c r="U32" s="23">
        <v>92.917838216790145</v>
      </c>
      <c r="V32" s="27">
        <v>1.4133112201455904</v>
      </c>
    </row>
    <row r="33" spans="1:22" x14ac:dyDescent="0.25">
      <c r="A33" s="19" t="s">
        <v>71</v>
      </c>
      <c r="B33" s="19" t="s">
        <v>72</v>
      </c>
      <c r="C33" s="19" t="s">
        <v>73</v>
      </c>
      <c r="D33" s="22">
        <v>20213413</v>
      </c>
      <c r="E33" s="22">
        <v>2</v>
      </c>
      <c r="F33" s="27">
        <v>63</v>
      </c>
      <c r="G33" s="19" t="s">
        <v>92</v>
      </c>
      <c r="H33" s="19" t="s">
        <v>93</v>
      </c>
      <c r="I33" s="23">
        <v>307.125</v>
      </c>
      <c r="J33" s="19" t="s">
        <v>344</v>
      </c>
      <c r="K33" s="19" t="s">
        <v>345</v>
      </c>
      <c r="L33" s="23">
        <v>168.75</v>
      </c>
      <c r="M33" s="19" t="s">
        <v>142</v>
      </c>
      <c r="N33" s="19" t="s">
        <v>143</v>
      </c>
      <c r="O33" s="30">
        <v>0.27420539906103969</v>
      </c>
      <c r="Q33" s="22">
        <v>10</v>
      </c>
      <c r="R33" s="30">
        <v>1.3367513204225683E-4</v>
      </c>
      <c r="S33" s="23">
        <v>7480.8229827211553</v>
      </c>
      <c r="T33" s="30">
        <v>1.0762196142218268E-2</v>
      </c>
      <c r="U33" s="23">
        <v>92.917838216790145</v>
      </c>
      <c r="V33" s="27">
        <v>1.2420804292710479</v>
      </c>
    </row>
    <row r="34" spans="1:22" x14ac:dyDescent="0.25">
      <c r="A34" s="19" t="s">
        <v>71</v>
      </c>
      <c r="B34" s="19" t="s">
        <v>72</v>
      </c>
      <c r="C34" s="19" t="s">
        <v>73</v>
      </c>
      <c r="D34" s="22">
        <v>20213413</v>
      </c>
      <c r="E34" s="22">
        <v>2</v>
      </c>
      <c r="F34" s="27">
        <v>63</v>
      </c>
      <c r="G34" s="19" t="s">
        <v>240</v>
      </c>
      <c r="H34" s="19" t="s">
        <v>241</v>
      </c>
      <c r="I34" s="23">
        <v>115.1</v>
      </c>
      <c r="J34" s="19" t="s">
        <v>350</v>
      </c>
      <c r="K34" s="19" t="s">
        <v>421</v>
      </c>
      <c r="L34" s="23">
        <v>115.1</v>
      </c>
      <c r="M34" s="19" t="s">
        <v>152</v>
      </c>
      <c r="N34" s="19" t="s">
        <v>153</v>
      </c>
      <c r="O34" s="30">
        <v>4.3013374974401513E-3</v>
      </c>
      <c r="Q34" s="22">
        <v>0.06</v>
      </c>
      <c r="R34" s="30">
        <v>1.3097458887707973E-4</v>
      </c>
      <c r="S34" s="23">
        <v>7635.0688219262493</v>
      </c>
      <c r="T34" s="30">
        <v>1.0762196142218268E-2</v>
      </c>
      <c r="U34" s="23">
        <v>92.917838216790145</v>
      </c>
      <c r="V34" s="27">
        <v>1.2169875659791096</v>
      </c>
    </row>
    <row r="35" spans="1:22" x14ac:dyDescent="0.25">
      <c r="A35" s="19" t="s">
        <v>71</v>
      </c>
      <c r="B35" s="19" t="s">
        <v>72</v>
      </c>
      <c r="C35" s="19" t="s">
        <v>73</v>
      </c>
      <c r="D35" s="22">
        <v>20213413</v>
      </c>
      <c r="E35" s="22">
        <v>2</v>
      </c>
      <c r="F35" s="27">
        <v>63</v>
      </c>
      <c r="G35" s="19" t="s">
        <v>264</v>
      </c>
      <c r="H35" s="19" t="s">
        <v>265</v>
      </c>
      <c r="I35" s="23">
        <v>35.65</v>
      </c>
      <c r="J35" s="19" t="s">
        <v>346</v>
      </c>
      <c r="K35" s="19" t="s">
        <v>347</v>
      </c>
      <c r="L35" s="23">
        <v>35.65</v>
      </c>
      <c r="M35" s="19" t="s">
        <v>168</v>
      </c>
      <c r="N35" s="19" t="s">
        <v>169</v>
      </c>
      <c r="O35" s="30">
        <v>2.5643019478908187</v>
      </c>
      <c r="Q35" s="22">
        <v>12</v>
      </c>
      <c r="R35" s="30">
        <v>1.2092243973850224E-4</v>
      </c>
      <c r="S35" s="23">
        <v>8269.7636779618788</v>
      </c>
      <c r="T35" s="30">
        <v>1.0762196142218268E-2</v>
      </c>
      <c r="U35" s="23">
        <v>92.917838216790145</v>
      </c>
      <c r="V35" s="27">
        <v>1.1235851692401706</v>
      </c>
    </row>
    <row r="36" spans="1:22" x14ac:dyDescent="0.25">
      <c r="A36" s="19" t="s">
        <v>71</v>
      </c>
      <c r="B36" s="19" t="s">
        <v>72</v>
      </c>
      <c r="C36" s="19" t="s">
        <v>73</v>
      </c>
      <c r="D36" s="22">
        <v>20213413</v>
      </c>
      <c r="E36" s="22">
        <v>2</v>
      </c>
      <c r="F36" s="27">
        <v>63</v>
      </c>
      <c r="G36" s="19" t="s">
        <v>264</v>
      </c>
      <c r="H36" s="19" t="s">
        <v>265</v>
      </c>
      <c r="I36" s="23">
        <v>32.467500000000001</v>
      </c>
      <c r="J36" s="19" t="s">
        <v>369</v>
      </c>
      <c r="K36" s="19" t="s">
        <v>422</v>
      </c>
      <c r="L36" s="23">
        <v>9.75</v>
      </c>
      <c r="M36" s="19" t="s">
        <v>168</v>
      </c>
      <c r="N36" s="19" t="s">
        <v>169</v>
      </c>
      <c r="O36" s="30">
        <v>2.5643019478908187</v>
      </c>
      <c r="Q36" s="22">
        <v>12</v>
      </c>
      <c r="R36" s="30">
        <v>1.1012761044066819E-4</v>
      </c>
      <c r="S36" s="23">
        <v>9080.3749940506987</v>
      </c>
      <c r="T36" s="30">
        <v>1.0762196142218268E-2</v>
      </c>
      <c r="U36" s="23">
        <v>92.917838216790145</v>
      </c>
      <c r="V36" s="27">
        <v>1.0232819490127694</v>
      </c>
    </row>
    <row r="37" spans="1:22" x14ac:dyDescent="0.25">
      <c r="A37" s="19" t="s">
        <v>71</v>
      </c>
      <c r="B37" s="19" t="s">
        <v>72</v>
      </c>
      <c r="C37" s="19" t="s">
        <v>73</v>
      </c>
      <c r="D37" s="22">
        <v>20213482</v>
      </c>
      <c r="E37" s="22">
        <v>2</v>
      </c>
      <c r="F37" s="27">
        <v>47</v>
      </c>
      <c r="G37" s="19" t="s">
        <v>92</v>
      </c>
      <c r="H37" s="19" t="s">
        <v>93</v>
      </c>
      <c r="I37" s="23">
        <v>704.33999999999992</v>
      </c>
      <c r="J37" s="19" t="s">
        <v>344</v>
      </c>
      <c r="K37" s="19" t="s">
        <v>345</v>
      </c>
      <c r="L37" s="23">
        <v>387</v>
      </c>
      <c r="M37" s="19" t="s">
        <v>410</v>
      </c>
      <c r="N37" s="19" t="s">
        <v>411</v>
      </c>
      <c r="O37" s="30">
        <v>0.11968856637609045</v>
      </c>
      <c r="Q37" s="22">
        <v>0.56000000000000005</v>
      </c>
      <c r="R37" s="30">
        <v>3.2029424331814411E-3</v>
      </c>
      <c r="S37" s="23">
        <v>312.21291698543359</v>
      </c>
      <c r="T37" s="30">
        <v>1.0636257131328423E-2</v>
      </c>
      <c r="U37" s="23">
        <v>94.018035447315683</v>
      </c>
      <c r="V37" s="27">
        <v>30.113435521856431</v>
      </c>
    </row>
    <row r="38" spans="1:22" x14ac:dyDescent="0.25">
      <c r="A38" s="19" t="s">
        <v>71</v>
      </c>
      <c r="B38" s="19" t="s">
        <v>72</v>
      </c>
      <c r="C38" s="19" t="s">
        <v>73</v>
      </c>
      <c r="D38" s="22">
        <v>20213482</v>
      </c>
      <c r="E38" s="22">
        <v>2</v>
      </c>
      <c r="F38" s="27">
        <v>47</v>
      </c>
      <c r="G38" s="19" t="s">
        <v>222</v>
      </c>
      <c r="H38" s="19" t="s">
        <v>223</v>
      </c>
      <c r="I38" s="23">
        <v>178.75</v>
      </c>
      <c r="J38" s="19" t="s">
        <v>351</v>
      </c>
      <c r="K38" s="19" t="s">
        <v>352</v>
      </c>
      <c r="L38" s="23">
        <v>125</v>
      </c>
      <c r="M38" s="19" t="s">
        <v>410</v>
      </c>
      <c r="N38" s="19" t="s">
        <v>411</v>
      </c>
      <c r="O38" s="30">
        <v>0.17177890714285668</v>
      </c>
      <c r="Q38" s="22">
        <v>0.56000000000000005</v>
      </c>
      <c r="R38" s="30">
        <v>1.1666215673170831E-3</v>
      </c>
      <c r="S38" s="23">
        <v>857.17599263978286</v>
      </c>
      <c r="T38" s="30">
        <v>1.0636257131328423E-2</v>
      </c>
      <c r="U38" s="23">
        <v>94.018035447315683</v>
      </c>
      <c r="V38" s="27">
        <v>10.968346786962051</v>
      </c>
    </row>
    <row r="39" spans="1:22" x14ac:dyDescent="0.25">
      <c r="A39" s="19" t="s">
        <v>71</v>
      </c>
      <c r="B39" s="19" t="s">
        <v>72</v>
      </c>
      <c r="C39" s="19" t="s">
        <v>73</v>
      </c>
      <c r="D39" s="22">
        <v>20213482</v>
      </c>
      <c r="E39" s="22">
        <v>2</v>
      </c>
      <c r="F39" s="27">
        <v>47</v>
      </c>
      <c r="G39" s="19" t="s">
        <v>92</v>
      </c>
      <c r="H39" s="19" t="s">
        <v>93</v>
      </c>
      <c r="I39" s="23">
        <v>704.33999999999992</v>
      </c>
      <c r="J39" s="19" t="s">
        <v>344</v>
      </c>
      <c r="K39" s="19" t="s">
        <v>345</v>
      </c>
      <c r="L39" s="23">
        <v>387</v>
      </c>
      <c r="M39" s="19" t="s">
        <v>152</v>
      </c>
      <c r="N39" s="19" t="s">
        <v>153</v>
      </c>
      <c r="O39" s="30">
        <v>4.4576702737111878E-3</v>
      </c>
      <c r="Q39" s="22">
        <v>0.06</v>
      </c>
      <c r="R39" s="30">
        <v>1.1133742838956517E-3</v>
      </c>
      <c r="S39" s="23">
        <v>898.17055635687973</v>
      </c>
      <c r="T39" s="30">
        <v>1.0636257131328423E-2</v>
      </c>
      <c r="U39" s="23">
        <v>94.018035447315683</v>
      </c>
      <c r="V39" s="27">
        <v>10.467726288943108</v>
      </c>
    </row>
    <row r="40" spans="1:22" x14ac:dyDescent="0.25">
      <c r="A40" s="19" t="s">
        <v>71</v>
      </c>
      <c r="B40" s="19" t="s">
        <v>72</v>
      </c>
      <c r="C40" s="19" t="s">
        <v>73</v>
      </c>
      <c r="D40" s="22">
        <v>20213482</v>
      </c>
      <c r="E40" s="22">
        <v>2</v>
      </c>
      <c r="F40" s="27">
        <v>47</v>
      </c>
      <c r="G40" s="19" t="s">
        <v>240</v>
      </c>
      <c r="H40" s="19" t="s">
        <v>241</v>
      </c>
      <c r="I40" s="23">
        <v>184.5831</v>
      </c>
      <c r="J40" s="19" t="s">
        <v>353</v>
      </c>
      <c r="K40" s="19" t="s">
        <v>354</v>
      </c>
      <c r="L40" s="23">
        <v>121.43625</v>
      </c>
      <c r="M40" s="19" t="s">
        <v>168</v>
      </c>
      <c r="N40" s="19" t="s">
        <v>169</v>
      </c>
      <c r="O40" s="30">
        <v>1.285576923076923</v>
      </c>
      <c r="Q40" s="22">
        <v>12</v>
      </c>
      <c r="R40" s="30">
        <v>4.2073718749999992E-4</v>
      </c>
      <c r="S40" s="23">
        <v>2376.7806357739655</v>
      </c>
      <c r="T40" s="30">
        <v>1.0636257131328423E-2</v>
      </c>
      <c r="U40" s="23">
        <v>94.018035447315683</v>
      </c>
      <c r="V40" s="27">
        <v>3.95568838083789</v>
      </c>
    </row>
    <row r="41" spans="1:22" x14ac:dyDescent="0.25">
      <c r="A41" s="19" t="s">
        <v>71</v>
      </c>
      <c r="B41" s="19" t="s">
        <v>72</v>
      </c>
      <c r="C41" s="19" t="s">
        <v>73</v>
      </c>
      <c r="D41" s="22">
        <v>20213482</v>
      </c>
      <c r="E41" s="22">
        <v>2</v>
      </c>
      <c r="F41" s="27">
        <v>47</v>
      </c>
      <c r="G41" s="19" t="s">
        <v>240</v>
      </c>
      <c r="H41" s="19" t="s">
        <v>241</v>
      </c>
      <c r="I41" s="23">
        <v>184.5831</v>
      </c>
      <c r="J41" s="19" t="s">
        <v>353</v>
      </c>
      <c r="K41" s="19" t="s">
        <v>354</v>
      </c>
      <c r="L41" s="23">
        <v>121.43625</v>
      </c>
      <c r="M41" s="19" t="s">
        <v>410</v>
      </c>
      <c r="N41" s="19" t="s">
        <v>411</v>
      </c>
      <c r="O41" s="30">
        <v>5.9786240128410655E-2</v>
      </c>
      <c r="Q41" s="22">
        <v>0.56000000000000005</v>
      </c>
      <c r="R41" s="30">
        <v>4.1928303724340557E-4</v>
      </c>
      <c r="S41" s="23">
        <v>2385.0237457125459</v>
      </c>
      <c r="T41" s="30">
        <v>1.0636257131328423E-2</v>
      </c>
      <c r="U41" s="23">
        <v>94.018035447315683</v>
      </c>
      <c r="V41" s="27">
        <v>3.9420167458008692</v>
      </c>
    </row>
    <row r="42" spans="1:22" x14ac:dyDescent="0.25">
      <c r="A42" s="19" t="s">
        <v>71</v>
      </c>
      <c r="B42" s="19" t="s">
        <v>72</v>
      </c>
      <c r="C42" s="19" t="s">
        <v>73</v>
      </c>
      <c r="D42" s="22">
        <v>20213482</v>
      </c>
      <c r="E42" s="22">
        <v>2</v>
      </c>
      <c r="F42" s="27">
        <v>47</v>
      </c>
      <c r="G42" s="19" t="s">
        <v>92</v>
      </c>
      <c r="H42" s="19" t="s">
        <v>93</v>
      </c>
      <c r="I42" s="23">
        <v>704.33999999999992</v>
      </c>
      <c r="J42" s="19" t="s">
        <v>344</v>
      </c>
      <c r="K42" s="19" t="s">
        <v>345</v>
      </c>
      <c r="L42" s="23">
        <v>387</v>
      </c>
      <c r="M42" s="19" t="s">
        <v>142</v>
      </c>
      <c r="N42" s="19" t="s">
        <v>143</v>
      </c>
      <c r="O42" s="30">
        <v>0.27420539906103969</v>
      </c>
      <c r="Q42" s="22">
        <v>10</v>
      </c>
      <c r="R42" s="30">
        <v>4.1092304420138864E-4</v>
      </c>
      <c r="S42" s="23">
        <v>2433.5456823636096</v>
      </c>
      <c r="T42" s="30">
        <v>1.0636257131328423E-2</v>
      </c>
      <c r="U42" s="23">
        <v>94.018035447315683</v>
      </c>
      <c r="V42" s="27">
        <v>3.863417733584503</v>
      </c>
    </row>
    <row r="43" spans="1:22" x14ac:dyDescent="0.25">
      <c r="A43" s="19" t="s">
        <v>71</v>
      </c>
      <c r="B43" s="19" t="s">
        <v>72</v>
      </c>
      <c r="C43" s="19" t="s">
        <v>73</v>
      </c>
      <c r="D43" s="22">
        <v>20213482</v>
      </c>
      <c r="E43" s="22">
        <v>2</v>
      </c>
      <c r="F43" s="27">
        <v>47</v>
      </c>
      <c r="G43" s="19" t="s">
        <v>240</v>
      </c>
      <c r="H43" s="19" t="s">
        <v>241</v>
      </c>
      <c r="I43" s="23">
        <v>184.5831</v>
      </c>
      <c r="J43" s="19" t="s">
        <v>353</v>
      </c>
      <c r="K43" s="19" t="s">
        <v>354</v>
      </c>
      <c r="L43" s="23">
        <v>121.43625</v>
      </c>
      <c r="M43" s="19" t="s">
        <v>152</v>
      </c>
      <c r="N43" s="19" t="s">
        <v>153</v>
      </c>
      <c r="O43" s="30">
        <v>4.3013374974401513E-3</v>
      </c>
      <c r="Q43" s="22">
        <v>0.06</v>
      </c>
      <c r="R43" s="30">
        <v>2.8154404589494507E-4</v>
      </c>
      <c r="S43" s="23">
        <v>3551.8421169991234</v>
      </c>
      <c r="T43" s="30">
        <v>1.0636257131328423E-2</v>
      </c>
      <c r="U43" s="23">
        <v>94.018035447315683</v>
      </c>
      <c r="V43" s="27">
        <v>2.6470218086931623</v>
      </c>
    </row>
    <row r="44" spans="1:22" x14ac:dyDescent="0.25">
      <c r="A44" s="19" t="s">
        <v>71</v>
      </c>
      <c r="B44" s="19" t="s">
        <v>72</v>
      </c>
      <c r="C44" s="19" t="s">
        <v>73</v>
      </c>
      <c r="D44" s="22">
        <v>20213482</v>
      </c>
      <c r="E44" s="22">
        <v>2</v>
      </c>
      <c r="F44" s="27">
        <v>47</v>
      </c>
      <c r="G44" s="19" t="s">
        <v>316</v>
      </c>
      <c r="H44" s="19" t="s">
        <v>317</v>
      </c>
      <c r="I44" s="23">
        <v>60.267725375000005</v>
      </c>
      <c r="J44" s="19" t="s">
        <v>355</v>
      </c>
      <c r="K44" s="19" t="s">
        <v>418</v>
      </c>
      <c r="L44" s="23">
        <v>42.145262500000001</v>
      </c>
      <c r="M44" s="19" t="s">
        <v>410</v>
      </c>
      <c r="N44" s="19" t="s">
        <v>411</v>
      </c>
      <c r="O44" s="30">
        <v>0.10077373540856026</v>
      </c>
      <c r="Q44" s="22">
        <v>0.56000000000000005</v>
      </c>
      <c r="R44" s="30">
        <v>2.3075242441550239E-4</v>
      </c>
      <c r="S44" s="23">
        <v>4333.6489422939212</v>
      </c>
      <c r="T44" s="30">
        <v>1.0636257131328423E-2</v>
      </c>
      <c r="U44" s="23">
        <v>94.018035447315683</v>
      </c>
      <c r="V44" s="27">
        <v>2.1694889618250737</v>
      </c>
    </row>
    <row r="45" spans="1:22" x14ac:dyDescent="0.25">
      <c r="A45" s="19" t="s">
        <v>71</v>
      </c>
      <c r="B45" s="19" t="s">
        <v>72</v>
      </c>
      <c r="C45" s="19" t="s">
        <v>73</v>
      </c>
      <c r="D45" s="22">
        <v>20213482</v>
      </c>
      <c r="E45" s="22">
        <v>2</v>
      </c>
      <c r="F45" s="27">
        <v>47</v>
      </c>
      <c r="G45" s="19" t="s">
        <v>316</v>
      </c>
      <c r="H45" s="19" t="s">
        <v>317</v>
      </c>
      <c r="I45" s="23">
        <v>60.267725375000005</v>
      </c>
      <c r="J45" s="19" t="s">
        <v>355</v>
      </c>
      <c r="K45" s="19" t="s">
        <v>418</v>
      </c>
      <c r="L45" s="23">
        <v>42.145262500000001</v>
      </c>
      <c r="M45" s="19" t="s">
        <v>168</v>
      </c>
      <c r="N45" s="19" t="s">
        <v>169</v>
      </c>
      <c r="O45" s="30">
        <v>1.936422018348624</v>
      </c>
      <c r="Q45" s="22">
        <v>12</v>
      </c>
      <c r="R45" s="30">
        <v>2.0692154328357817E-4</v>
      </c>
      <c r="S45" s="23">
        <v>4832.7495732502721</v>
      </c>
      <c r="T45" s="30">
        <v>1.0636257131328423E-2</v>
      </c>
      <c r="U45" s="23">
        <v>94.018035447315683</v>
      </c>
      <c r="V45" s="27">
        <v>1.945435699124872</v>
      </c>
    </row>
    <row r="46" spans="1:22" x14ac:dyDescent="0.25">
      <c r="A46" s="19" t="s">
        <v>71</v>
      </c>
      <c r="B46" s="19" t="s">
        <v>72</v>
      </c>
      <c r="C46" s="19" t="s">
        <v>73</v>
      </c>
      <c r="D46" s="22">
        <v>20213482</v>
      </c>
      <c r="E46" s="22">
        <v>2</v>
      </c>
      <c r="F46" s="27">
        <v>47</v>
      </c>
      <c r="G46" s="19" t="s">
        <v>92</v>
      </c>
      <c r="H46" s="19" t="s">
        <v>93</v>
      </c>
      <c r="I46" s="23">
        <v>704.33999999999992</v>
      </c>
      <c r="J46" s="19" t="s">
        <v>344</v>
      </c>
      <c r="K46" s="19" t="s">
        <v>345</v>
      </c>
      <c r="L46" s="23">
        <v>387</v>
      </c>
      <c r="M46" s="19" t="s">
        <v>154</v>
      </c>
      <c r="N46" s="19" t="s">
        <v>155</v>
      </c>
      <c r="O46" s="30">
        <v>7.6762199845081388E-3</v>
      </c>
      <c r="Q46" s="22">
        <v>0.75</v>
      </c>
      <c r="R46" s="30">
        <v>1.5338067472024005E-4</v>
      </c>
      <c r="S46" s="23">
        <v>6519.7261768730532</v>
      </c>
      <c r="T46" s="30">
        <v>1.0636257131328423E-2</v>
      </c>
      <c r="U46" s="23">
        <v>94.018035447315683</v>
      </c>
      <c r="V46" s="27">
        <v>1.4420549712780726</v>
      </c>
    </row>
    <row r="47" spans="1:22" x14ac:dyDescent="0.25">
      <c r="A47" s="19" t="s">
        <v>71</v>
      </c>
      <c r="B47" s="19" t="s">
        <v>72</v>
      </c>
      <c r="C47" s="19" t="s">
        <v>73</v>
      </c>
      <c r="D47" s="22">
        <v>20213482</v>
      </c>
      <c r="E47" s="22">
        <v>2</v>
      </c>
      <c r="F47" s="27">
        <v>47</v>
      </c>
      <c r="G47" s="19" t="s">
        <v>92</v>
      </c>
      <c r="H47" s="19" t="s">
        <v>93</v>
      </c>
      <c r="I47" s="23">
        <v>704.33999999999992</v>
      </c>
      <c r="J47" s="19" t="s">
        <v>344</v>
      </c>
      <c r="K47" s="19" t="s">
        <v>345</v>
      </c>
      <c r="L47" s="23">
        <v>387</v>
      </c>
      <c r="M47" s="19" t="s">
        <v>134</v>
      </c>
      <c r="N47" s="19" t="s">
        <v>135</v>
      </c>
      <c r="O47" s="30">
        <v>0.17178215869564956</v>
      </c>
      <c r="Q47" s="22">
        <v>17</v>
      </c>
      <c r="R47" s="30">
        <v>1.5143059531375945E-4</v>
      </c>
      <c r="S47" s="23">
        <v>6603.6853248052767</v>
      </c>
      <c r="T47" s="30">
        <v>1.0636257131328423E-2</v>
      </c>
      <c r="U47" s="23">
        <v>94.018035447315683</v>
      </c>
      <c r="V47" s="27">
        <v>1.4237207078017153</v>
      </c>
    </row>
    <row r="48" spans="1:22" x14ac:dyDescent="0.25">
      <c r="A48" s="19" t="s">
        <v>71</v>
      </c>
      <c r="B48" s="19" t="s">
        <v>72</v>
      </c>
      <c r="C48" s="19" t="s">
        <v>73</v>
      </c>
      <c r="D48" s="22">
        <v>20213482</v>
      </c>
      <c r="E48" s="22">
        <v>2</v>
      </c>
      <c r="F48" s="27">
        <v>47</v>
      </c>
      <c r="G48" s="19" t="s">
        <v>304</v>
      </c>
      <c r="H48" s="19" t="s">
        <v>305</v>
      </c>
      <c r="I48" s="23">
        <v>26</v>
      </c>
      <c r="J48" s="19" t="s">
        <v>346</v>
      </c>
      <c r="K48" s="19" t="s">
        <v>347</v>
      </c>
      <c r="L48" s="23">
        <v>26</v>
      </c>
      <c r="M48" s="19" t="s">
        <v>410</v>
      </c>
      <c r="N48" s="19" t="s">
        <v>411</v>
      </c>
      <c r="O48" s="30">
        <v>0.1516843273296814</v>
      </c>
      <c r="Q48" s="22">
        <v>0.56000000000000005</v>
      </c>
      <c r="R48" s="30">
        <v>1.4984014097916854E-4</v>
      </c>
      <c r="S48" s="23">
        <v>6673.7790919392191</v>
      </c>
      <c r="T48" s="30">
        <v>1.0636257131328423E-2</v>
      </c>
      <c r="U48" s="23">
        <v>94.018035447315683</v>
      </c>
      <c r="V48" s="27">
        <v>1.4087675686010248</v>
      </c>
    </row>
    <row r="49" spans="1:22" x14ac:dyDescent="0.25">
      <c r="A49" s="19" t="s">
        <v>71</v>
      </c>
      <c r="B49" s="19" t="s">
        <v>72</v>
      </c>
      <c r="C49" s="19" t="s">
        <v>73</v>
      </c>
      <c r="D49" s="22">
        <v>20213482</v>
      </c>
      <c r="E49" s="22">
        <v>2</v>
      </c>
      <c r="F49" s="27">
        <v>47</v>
      </c>
      <c r="G49" s="19" t="s">
        <v>316</v>
      </c>
      <c r="H49" s="19" t="s">
        <v>317</v>
      </c>
      <c r="I49" s="23">
        <v>32.078422000000003</v>
      </c>
      <c r="J49" s="19" t="s">
        <v>349</v>
      </c>
      <c r="K49" s="19" t="s">
        <v>419</v>
      </c>
      <c r="L49" s="23">
        <v>25.258600000000001</v>
      </c>
      <c r="M49" s="19" t="s">
        <v>410</v>
      </c>
      <c r="N49" s="19" t="s">
        <v>411</v>
      </c>
      <c r="O49" s="30">
        <v>0.10077373540856026</v>
      </c>
      <c r="Q49" s="22">
        <v>0.56000000000000005</v>
      </c>
      <c r="R49" s="30">
        <v>1.228215201729536E-4</v>
      </c>
      <c r="S49" s="23">
        <v>8141.895643302817</v>
      </c>
      <c r="T49" s="30">
        <v>1.0636257131328423E-2</v>
      </c>
      <c r="U49" s="23">
        <v>94.018035447315683</v>
      </c>
      <c r="V49" s="27">
        <v>1.1547438037313951</v>
      </c>
    </row>
    <row r="50" spans="1:22" x14ac:dyDescent="0.25">
      <c r="A50" s="19" t="s">
        <v>71</v>
      </c>
      <c r="B50" s="19" t="s">
        <v>72</v>
      </c>
      <c r="C50" s="19" t="s">
        <v>73</v>
      </c>
      <c r="D50" s="22">
        <v>20213482</v>
      </c>
      <c r="E50" s="22">
        <v>2</v>
      </c>
      <c r="F50" s="27">
        <v>47</v>
      </c>
      <c r="G50" s="19" t="s">
        <v>316</v>
      </c>
      <c r="H50" s="19" t="s">
        <v>317</v>
      </c>
      <c r="I50" s="23">
        <v>32.078422000000003</v>
      </c>
      <c r="J50" s="19" t="s">
        <v>349</v>
      </c>
      <c r="K50" s="19" t="s">
        <v>419</v>
      </c>
      <c r="L50" s="23">
        <v>25.258600000000001</v>
      </c>
      <c r="M50" s="19" t="s">
        <v>168</v>
      </c>
      <c r="N50" s="19" t="s">
        <v>169</v>
      </c>
      <c r="O50" s="30">
        <v>1.936422018348624</v>
      </c>
      <c r="Q50" s="22">
        <v>12</v>
      </c>
      <c r="R50" s="30">
        <v>1.1013716786290586E-4</v>
      </c>
      <c r="S50" s="23">
        <v>9079.5870222916765</v>
      </c>
      <c r="T50" s="30">
        <v>1.0636257131328423E-2</v>
      </c>
      <c r="U50" s="23">
        <v>94.018035447315683</v>
      </c>
      <c r="V50" s="27">
        <v>1.0354880152201642</v>
      </c>
    </row>
    <row r="51" spans="1:22" x14ac:dyDescent="0.25">
      <c r="A51" s="19" t="s">
        <v>71</v>
      </c>
      <c r="B51" s="19" t="s">
        <v>72</v>
      </c>
      <c r="C51" s="19" t="s">
        <v>73</v>
      </c>
      <c r="D51" s="22">
        <v>20213830</v>
      </c>
      <c r="E51" s="22">
        <v>2</v>
      </c>
      <c r="F51" s="27">
        <v>63</v>
      </c>
      <c r="G51" s="19" t="s">
        <v>92</v>
      </c>
      <c r="H51" s="19" t="s">
        <v>93</v>
      </c>
      <c r="I51" s="23">
        <v>1228.5</v>
      </c>
      <c r="J51" s="19" t="s">
        <v>344</v>
      </c>
      <c r="K51" s="19" t="s">
        <v>345</v>
      </c>
      <c r="L51" s="23">
        <v>675</v>
      </c>
      <c r="M51" s="19" t="s">
        <v>410</v>
      </c>
      <c r="N51" s="19" t="s">
        <v>411</v>
      </c>
      <c r="O51" s="30">
        <v>0.11968856637609045</v>
      </c>
      <c r="Q51" s="22">
        <v>0.56000000000000005</v>
      </c>
      <c r="R51" s="30">
        <v>4.1677268648817219E-3</v>
      </c>
      <c r="S51" s="23">
        <v>239.9389481173161</v>
      </c>
      <c r="T51" s="30">
        <v>1.1777141736058953E-2</v>
      </c>
      <c r="U51" s="23">
        <v>84.910245831399436</v>
      </c>
      <c r="V51" s="27">
        <v>35.388271265523464</v>
      </c>
    </row>
    <row r="52" spans="1:22" x14ac:dyDescent="0.25">
      <c r="A52" s="19" t="s">
        <v>71</v>
      </c>
      <c r="B52" s="19" t="s">
        <v>72</v>
      </c>
      <c r="C52" s="19" t="s">
        <v>73</v>
      </c>
      <c r="D52" s="22">
        <v>20213830</v>
      </c>
      <c r="E52" s="22">
        <v>2</v>
      </c>
      <c r="F52" s="27">
        <v>63</v>
      </c>
      <c r="G52" s="19" t="s">
        <v>92</v>
      </c>
      <c r="H52" s="19" t="s">
        <v>93</v>
      </c>
      <c r="I52" s="23">
        <v>1228.5</v>
      </c>
      <c r="J52" s="19" t="s">
        <v>344</v>
      </c>
      <c r="K52" s="19" t="s">
        <v>345</v>
      </c>
      <c r="L52" s="23">
        <v>675</v>
      </c>
      <c r="M52" s="19" t="s">
        <v>152</v>
      </c>
      <c r="N52" s="19" t="s">
        <v>153</v>
      </c>
      <c r="O52" s="30">
        <v>4.4576702737111878E-3</v>
      </c>
      <c r="Q52" s="22">
        <v>0.06</v>
      </c>
      <c r="R52" s="30">
        <v>1.4487428389561359E-3</v>
      </c>
      <c r="S52" s="23">
        <v>690.25362756618074</v>
      </c>
      <c r="T52" s="30">
        <v>1.1777141736058953E-2</v>
      </c>
      <c r="U52" s="23">
        <v>84.910245831399436</v>
      </c>
      <c r="V52" s="27">
        <v>12.301311060224503</v>
      </c>
    </row>
    <row r="53" spans="1:22" x14ac:dyDescent="0.25">
      <c r="A53" s="19" t="s">
        <v>71</v>
      </c>
      <c r="B53" s="19" t="s">
        <v>72</v>
      </c>
      <c r="C53" s="19" t="s">
        <v>73</v>
      </c>
      <c r="D53" s="22">
        <v>20213830</v>
      </c>
      <c r="E53" s="22">
        <v>2</v>
      </c>
      <c r="F53" s="27">
        <v>63</v>
      </c>
      <c r="G53" s="19" t="s">
        <v>288</v>
      </c>
      <c r="H53" s="19" t="s">
        <v>289</v>
      </c>
      <c r="I53" s="23">
        <v>65.5</v>
      </c>
      <c r="J53" s="19" t="s">
        <v>346</v>
      </c>
      <c r="K53" s="19" t="s">
        <v>347</v>
      </c>
      <c r="L53" s="23">
        <v>65.5</v>
      </c>
      <c r="M53" s="19" t="s">
        <v>410</v>
      </c>
      <c r="N53" s="19" t="s">
        <v>411</v>
      </c>
      <c r="O53" s="30">
        <v>0.46494665056179874</v>
      </c>
      <c r="Q53" s="22">
        <v>0.56000000000000005</v>
      </c>
      <c r="R53" s="30">
        <v>8.6320877584460933E-4</v>
      </c>
      <c r="S53" s="23">
        <v>1158.4682964113135</v>
      </c>
      <c r="T53" s="30">
        <v>1.1777141736058953E-2</v>
      </c>
      <c r="U53" s="23">
        <v>84.910245831399436</v>
      </c>
      <c r="V53" s="27">
        <v>7.3295269360787145</v>
      </c>
    </row>
    <row r="54" spans="1:22" x14ac:dyDescent="0.25">
      <c r="A54" s="19" t="s">
        <v>71</v>
      </c>
      <c r="B54" s="19" t="s">
        <v>72</v>
      </c>
      <c r="C54" s="19" t="s">
        <v>73</v>
      </c>
      <c r="D54" s="22">
        <v>20213830</v>
      </c>
      <c r="E54" s="22">
        <v>2</v>
      </c>
      <c r="F54" s="27">
        <v>63</v>
      </c>
      <c r="G54" s="19" t="s">
        <v>92</v>
      </c>
      <c r="H54" s="19" t="s">
        <v>93</v>
      </c>
      <c r="I54" s="23">
        <v>1228.5</v>
      </c>
      <c r="J54" s="19" t="s">
        <v>344</v>
      </c>
      <c r="K54" s="19" t="s">
        <v>345</v>
      </c>
      <c r="L54" s="23">
        <v>675</v>
      </c>
      <c r="M54" s="19" t="s">
        <v>142</v>
      </c>
      <c r="N54" s="19" t="s">
        <v>143</v>
      </c>
      <c r="O54" s="30">
        <v>0.27420539906103969</v>
      </c>
      <c r="Q54" s="22">
        <v>10</v>
      </c>
      <c r="R54" s="30">
        <v>5.3470052816902743E-4</v>
      </c>
      <c r="S54" s="23">
        <v>1870.2057456802884</v>
      </c>
      <c r="T54" s="30">
        <v>1.1777141736058953E-2</v>
      </c>
      <c r="U54" s="23">
        <v>84.910245831399436</v>
      </c>
      <c r="V54" s="27">
        <v>4.5401553293011236</v>
      </c>
    </row>
    <row r="55" spans="1:22" x14ac:dyDescent="0.25">
      <c r="A55" s="19" t="s">
        <v>71</v>
      </c>
      <c r="B55" s="19" t="s">
        <v>72</v>
      </c>
      <c r="C55" s="19" t="s">
        <v>73</v>
      </c>
      <c r="D55" s="22">
        <v>20213830</v>
      </c>
      <c r="E55" s="22">
        <v>2</v>
      </c>
      <c r="F55" s="27">
        <v>63</v>
      </c>
      <c r="G55" s="19" t="s">
        <v>176</v>
      </c>
      <c r="H55" s="19" t="s">
        <v>177</v>
      </c>
      <c r="I55" s="23">
        <v>131.80000000000001</v>
      </c>
      <c r="J55" s="19" t="s">
        <v>346</v>
      </c>
      <c r="K55" s="19" t="s">
        <v>347</v>
      </c>
      <c r="L55" s="23">
        <v>131.80000000000001</v>
      </c>
      <c r="M55" s="19" t="s">
        <v>410</v>
      </c>
      <c r="N55" s="19" t="s">
        <v>411</v>
      </c>
      <c r="O55" s="30">
        <v>0.11856576736712214</v>
      </c>
      <c r="Q55" s="22">
        <v>0.56000000000000005</v>
      </c>
      <c r="R55" s="30">
        <v>4.4294127378080215E-4</v>
      </c>
      <c r="S55" s="23">
        <v>2257.6356261956048</v>
      </c>
      <c r="T55" s="30">
        <v>1.1777141736058953E-2</v>
      </c>
      <c r="U55" s="23">
        <v>84.910245831399436</v>
      </c>
      <c r="V55" s="27">
        <v>3.7610252445601109</v>
      </c>
    </row>
    <row r="56" spans="1:22" x14ac:dyDescent="0.25">
      <c r="A56" s="19" t="s">
        <v>71</v>
      </c>
      <c r="B56" s="19" t="s">
        <v>72</v>
      </c>
      <c r="C56" s="19" t="s">
        <v>73</v>
      </c>
      <c r="D56" s="22">
        <v>20213830</v>
      </c>
      <c r="E56" s="22">
        <v>2</v>
      </c>
      <c r="F56" s="27">
        <v>63</v>
      </c>
      <c r="G56" s="19" t="s">
        <v>316</v>
      </c>
      <c r="H56" s="19" t="s">
        <v>317</v>
      </c>
      <c r="I56" s="23">
        <v>76.193800114000013</v>
      </c>
      <c r="J56" s="19" t="s">
        <v>349</v>
      </c>
      <c r="K56" s="19" t="s">
        <v>419</v>
      </c>
      <c r="L56" s="23">
        <v>59.995118200000007</v>
      </c>
      <c r="M56" s="19" t="s">
        <v>410</v>
      </c>
      <c r="N56" s="19" t="s">
        <v>411</v>
      </c>
      <c r="O56" s="30">
        <v>0.10077373540856026</v>
      </c>
      <c r="Q56" s="22">
        <v>0.56000000000000005</v>
      </c>
      <c r="R56" s="30">
        <v>2.1763984842576432E-4</v>
      </c>
      <c r="S56" s="23">
        <v>4594.7468132936792</v>
      </c>
      <c r="T56" s="30">
        <v>1.1777141736058953E-2</v>
      </c>
      <c r="U56" s="23">
        <v>84.910245831399436</v>
      </c>
      <c r="V56" s="27">
        <v>1.8479853032540159</v>
      </c>
    </row>
    <row r="57" spans="1:22" x14ac:dyDescent="0.25">
      <c r="A57" s="19" t="s">
        <v>71</v>
      </c>
      <c r="B57" s="19" t="s">
        <v>72</v>
      </c>
      <c r="C57" s="19" t="s">
        <v>73</v>
      </c>
      <c r="D57" s="22">
        <v>20213830</v>
      </c>
      <c r="E57" s="22">
        <v>2</v>
      </c>
      <c r="F57" s="27">
        <v>63</v>
      </c>
      <c r="G57" s="19" t="s">
        <v>92</v>
      </c>
      <c r="H57" s="19" t="s">
        <v>93</v>
      </c>
      <c r="I57" s="23">
        <v>1228.5</v>
      </c>
      <c r="J57" s="19" t="s">
        <v>344</v>
      </c>
      <c r="K57" s="19" t="s">
        <v>345</v>
      </c>
      <c r="L57" s="23">
        <v>675</v>
      </c>
      <c r="M57" s="19" t="s">
        <v>154</v>
      </c>
      <c r="N57" s="19" t="s">
        <v>155</v>
      </c>
      <c r="O57" s="30">
        <v>7.6762199845081388E-3</v>
      </c>
      <c r="Q57" s="22">
        <v>0.75</v>
      </c>
      <c r="R57" s="30">
        <v>1.9958171959721162E-4</v>
      </c>
      <c r="S57" s="23">
        <v>5010.4789257160555</v>
      </c>
      <c r="T57" s="30">
        <v>1.1777141736058953E-2</v>
      </c>
      <c r="U57" s="23">
        <v>84.910245831399436</v>
      </c>
      <c r="V57" s="27">
        <v>1.6946532874452671</v>
      </c>
    </row>
    <row r="58" spans="1:22" x14ac:dyDescent="0.25">
      <c r="A58" s="19" t="s">
        <v>71</v>
      </c>
      <c r="B58" s="19" t="s">
        <v>72</v>
      </c>
      <c r="C58" s="19" t="s">
        <v>73</v>
      </c>
      <c r="D58" s="22">
        <v>20213830</v>
      </c>
      <c r="E58" s="22">
        <v>2</v>
      </c>
      <c r="F58" s="27">
        <v>63</v>
      </c>
      <c r="G58" s="19" t="s">
        <v>92</v>
      </c>
      <c r="H58" s="19" t="s">
        <v>93</v>
      </c>
      <c r="I58" s="23">
        <v>1228.5</v>
      </c>
      <c r="J58" s="19" t="s">
        <v>344</v>
      </c>
      <c r="K58" s="19" t="s">
        <v>345</v>
      </c>
      <c r="L58" s="23">
        <v>675</v>
      </c>
      <c r="M58" s="19" t="s">
        <v>134</v>
      </c>
      <c r="N58" s="19" t="s">
        <v>135</v>
      </c>
      <c r="O58" s="30">
        <v>0.17178215869564956</v>
      </c>
      <c r="Q58" s="22">
        <v>17</v>
      </c>
      <c r="R58" s="30">
        <v>1.970442408567745E-4</v>
      </c>
      <c r="S58" s="23">
        <v>5075.002424084395</v>
      </c>
      <c r="T58" s="30">
        <v>1.1777141736058953E-2</v>
      </c>
      <c r="U58" s="23">
        <v>84.910245831399436</v>
      </c>
      <c r="V58" s="27">
        <v>1.6731074930810201</v>
      </c>
    </row>
    <row r="59" spans="1:22" x14ac:dyDescent="0.25">
      <c r="A59" s="19" t="s">
        <v>71</v>
      </c>
      <c r="B59" s="19" t="s">
        <v>72</v>
      </c>
      <c r="C59" s="19" t="s">
        <v>73</v>
      </c>
      <c r="D59" s="22">
        <v>20213830</v>
      </c>
      <c r="E59" s="22">
        <v>2</v>
      </c>
      <c r="F59" s="27">
        <v>63</v>
      </c>
      <c r="G59" s="19" t="s">
        <v>316</v>
      </c>
      <c r="H59" s="19" t="s">
        <v>317</v>
      </c>
      <c r="I59" s="23">
        <v>76.193800114000013</v>
      </c>
      <c r="J59" s="19" t="s">
        <v>349</v>
      </c>
      <c r="K59" s="19" t="s">
        <v>419</v>
      </c>
      <c r="L59" s="23">
        <v>59.995118200000007</v>
      </c>
      <c r="M59" s="19" t="s">
        <v>168</v>
      </c>
      <c r="N59" s="19" t="s">
        <v>169</v>
      </c>
      <c r="O59" s="30">
        <v>1.936422018348624</v>
      </c>
      <c r="Q59" s="22">
        <v>12</v>
      </c>
      <c r="R59" s="30">
        <v>1.9516316428889357E-4</v>
      </c>
      <c r="S59" s="23">
        <v>5123.9177415658887</v>
      </c>
      <c r="T59" s="30">
        <v>1.1777141736058953E-2</v>
      </c>
      <c r="U59" s="23">
        <v>84.910245831399436</v>
      </c>
      <c r="V59" s="27">
        <v>1.6571352257003749</v>
      </c>
    </row>
    <row r="60" spans="1:22" x14ac:dyDescent="0.25">
      <c r="A60" s="19" t="s">
        <v>71</v>
      </c>
      <c r="B60" s="19" t="s">
        <v>72</v>
      </c>
      <c r="C60" s="19" t="s">
        <v>73</v>
      </c>
      <c r="D60" s="22">
        <v>20213830</v>
      </c>
      <c r="E60" s="22">
        <v>2</v>
      </c>
      <c r="F60" s="27">
        <v>63</v>
      </c>
      <c r="G60" s="19" t="s">
        <v>240</v>
      </c>
      <c r="H60" s="19" t="s">
        <v>241</v>
      </c>
      <c r="I60" s="23">
        <v>114</v>
      </c>
      <c r="J60" s="19" t="s">
        <v>350</v>
      </c>
      <c r="K60" s="19" t="s">
        <v>421</v>
      </c>
      <c r="L60" s="23">
        <v>114</v>
      </c>
      <c r="M60" s="19" t="s">
        <v>168</v>
      </c>
      <c r="N60" s="19" t="s">
        <v>169</v>
      </c>
      <c r="O60" s="30">
        <v>1.285576923076923</v>
      </c>
      <c r="Q60" s="22">
        <v>12</v>
      </c>
      <c r="R60" s="30">
        <v>1.9385683760683758E-4</v>
      </c>
      <c r="S60" s="23">
        <v>5158.4458528520263</v>
      </c>
      <c r="T60" s="30">
        <v>1.1777141736058953E-2</v>
      </c>
      <c r="U60" s="23">
        <v>84.910245831399436</v>
      </c>
      <c r="V60" s="27">
        <v>1.6460431737294259</v>
      </c>
    </row>
    <row r="61" spans="1:22" x14ac:dyDescent="0.25">
      <c r="A61" s="19" t="s">
        <v>71</v>
      </c>
      <c r="B61" s="19" t="s">
        <v>72</v>
      </c>
      <c r="C61" s="19" t="s">
        <v>73</v>
      </c>
      <c r="D61" s="22">
        <v>20213830</v>
      </c>
      <c r="E61" s="22">
        <v>2</v>
      </c>
      <c r="F61" s="27">
        <v>63</v>
      </c>
      <c r="G61" s="19" t="s">
        <v>240</v>
      </c>
      <c r="H61" s="19" t="s">
        <v>241</v>
      </c>
      <c r="I61" s="23">
        <v>114</v>
      </c>
      <c r="J61" s="19" t="s">
        <v>350</v>
      </c>
      <c r="K61" s="19" t="s">
        <v>421</v>
      </c>
      <c r="L61" s="23">
        <v>114</v>
      </c>
      <c r="M61" s="19" t="s">
        <v>410</v>
      </c>
      <c r="N61" s="19" t="s">
        <v>411</v>
      </c>
      <c r="O61" s="30">
        <v>5.9786240128410655E-2</v>
      </c>
      <c r="Q61" s="22">
        <v>0.56000000000000005</v>
      </c>
      <c r="R61" s="30">
        <v>1.9318683034690517E-4</v>
      </c>
      <c r="S61" s="23">
        <v>5176.3362865072231</v>
      </c>
      <c r="T61" s="30">
        <v>1.1777141736058953E-2</v>
      </c>
      <c r="U61" s="23">
        <v>84.910245831399436</v>
      </c>
      <c r="V61" s="27">
        <v>1.6403541256144576</v>
      </c>
    </row>
    <row r="62" spans="1:22" x14ac:dyDescent="0.25">
      <c r="A62" s="19" t="s">
        <v>71</v>
      </c>
      <c r="B62" s="19" t="s">
        <v>72</v>
      </c>
      <c r="C62" s="19" t="s">
        <v>73</v>
      </c>
      <c r="D62" s="22">
        <v>20213830</v>
      </c>
      <c r="E62" s="22">
        <v>2</v>
      </c>
      <c r="F62" s="27">
        <v>63</v>
      </c>
      <c r="G62" s="19" t="s">
        <v>314</v>
      </c>
      <c r="H62" s="19" t="s">
        <v>315</v>
      </c>
      <c r="I62" s="23">
        <v>32.292000000000002</v>
      </c>
      <c r="J62" s="19" t="s">
        <v>378</v>
      </c>
      <c r="K62" s="19" t="s">
        <v>379</v>
      </c>
      <c r="L62" s="23">
        <v>27.6</v>
      </c>
      <c r="M62" s="19" t="s">
        <v>168</v>
      </c>
      <c r="N62" s="19" t="s">
        <v>169</v>
      </c>
      <c r="O62" s="30">
        <v>4.138039298245614</v>
      </c>
      <c r="Q62" s="22">
        <v>12</v>
      </c>
      <c r="R62" s="30">
        <v>1.7675339288220554E-4</v>
      </c>
      <c r="S62" s="23">
        <v>5657.6000250610969</v>
      </c>
      <c r="T62" s="30">
        <v>1.1777141736058953E-2</v>
      </c>
      <c r="U62" s="23">
        <v>84.910245831399436</v>
      </c>
      <c r="V62" s="27">
        <v>1.5008174041161999</v>
      </c>
    </row>
    <row r="63" spans="1:22" x14ac:dyDescent="0.25">
      <c r="A63" s="19" t="s">
        <v>71</v>
      </c>
      <c r="B63" s="19" t="s">
        <v>72</v>
      </c>
      <c r="C63" s="19" t="s">
        <v>73</v>
      </c>
      <c r="D63" s="22">
        <v>20213830</v>
      </c>
      <c r="E63" s="22">
        <v>2</v>
      </c>
      <c r="F63" s="27">
        <v>63</v>
      </c>
      <c r="G63" s="19" t="s">
        <v>92</v>
      </c>
      <c r="H63" s="19" t="s">
        <v>93</v>
      </c>
      <c r="I63" s="23">
        <v>1228.5</v>
      </c>
      <c r="J63" s="19" t="s">
        <v>344</v>
      </c>
      <c r="K63" s="19" t="s">
        <v>345</v>
      </c>
      <c r="L63" s="23">
        <v>675</v>
      </c>
      <c r="M63" s="19" t="s">
        <v>100</v>
      </c>
      <c r="N63" s="19" t="s">
        <v>101</v>
      </c>
      <c r="O63" s="30">
        <v>6.1668137687553512E-3</v>
      </c>
      <c r="Q63" s="22">
        <v>0.9</v>
      </c>
      <c r="R63" s="30">
        <v>1.3361429832303262E-4</v>
      </c>
      <c r="S63" s="23">
        <v>7484.2289526705435</v>
      </c>
      <c r="T63" s="30">
        <v>1.1777141736058953E-2</v>
      </c>
      <c r="U63" s="23">
        <v>84.910245831399436</v>
      </c>
      <c r="V63" s="27">
        <v>1.1345222917198641</v>
      </c>
    </row>
    <row r="64" spans="1:22" x14ac:dyDescent="0.25">
      <c r="A64" s="19" t="s">
        <v>71</v>
      </c>
      <c r="B64" s="19" t="s">
        <v>72</v>
      </c>
      <c r="C64" s="19" t="s">
        <v>73</v>
      </c>
      <c r="D64" s="22">
        <v>20213830</v>
      </c>
      <c r="E64" s="22">
        <v>2</v>
      </c>
      <c r="F64" s="27">
        <v>63</v>
      </c>
      <c r="G64" s="19" t="s">
        <v>240</v>
      </c>
      <c r="H64" s="19" t="s">
        <v>241</v>
      </c>
      <c r="I64" s="23">
        <v>114</v>
      </c>
      <c r="J64" s="19" t="s">
        <v>350</v>
      </c>
      <c r="K64" s="19" t="s">
        <v>421</v>
      </c>
      <c r="L64" s="23">
        <v>114</v>
      </c>
      <c r="M64" s="19" t="s">
        <v>152</v>
      </c>
      <c r="N64" s="19" t="s">
        <v>153</v>
      </c>
      <c r="O64" s="30">
        <v>4.3013374974401513E-3</v>
      </c>
      <c r="Q64" s="22">
        <v>0.06</v>
      </c>
      <c r="R64" s="30">
        <v>1.297228769069252E-4</v>
      </c>
      <c r="S64" s="23">
        <v>7708.7405386290466</v>
      </c>
      <c r="T64" s="30">
        <v>1.1777141736058953E-2</v>
      </c>
      <c r="U64" s="23">
        <v>84.910245831399436</v>
      </c>
      <c r="V64" s="27">
        <v>1.1014801368123388</v>
      </c>
    </row>
    <row r="65" spans="1:22" x14ac:dyDescent="0.25">
      <c r="A65" s="19" t="s">
        <v>71</v>
      </c>
      <c r="B65" s="19" t="s">
        <v>72</v>
      </c>
      <c r="C65" s="19" t="s">
        <v>73</v>
      </c>
      <c r="D65" s="22">
        <v>20213830</v>
      </c>
      <c r="E65" s="22">
        <v>2</v>
      </c>
      <c r="F65" s="27">
        <v>63</v>
      </c>
      <c r="G65" s="19" t="s">
        <v>240</v>
      </c>
      <c r="H65" s="19" t="s">
        <v>241</v>
      </c>
      <c r="I65" s="23">
        <v>73.031948999999997</v>
      </c>
      <c r="J65" s="19" t="s">
        <v>356</v>
      </c>
      <c r="K65" s="19" t="s">
        <v>423</v>
      </c>
      <c r="L65" s="23">
        <v>73.031948999999997</v>
      </c>
      <c r="M65" s="19" t="s">
        <v>168</v>
      </c>
      <c r="N65" s="19" t="s">
        <v>169</v>
      </c>
      <c r="O65" s="30">
        <v>1.285576923076923</v>
      </c>
      <c r="Q65" s="22">
        <v>12</v>
      </c>
      <c r="R65" s="30">
        <v>1.2419072524038461E-4</v>
      </c>
      <c r="S65" s="23">
        <v>8052.1310916285547</v>
      </c>
      <c r="T65" s="30">
        <v>1.1777141736058953E-2</v>
      </c>
      <c r="U65" s="23">
        <v>84.910245831399436</v>
      </c>
      <c r="V65" s="27">
        <v>1.0545065010140839</v>
      </c>
    </row>
    <row r="66" spans="1:22" x14ac:dyDescent="0.25">
      <c r="A66" s="19" t="s">
        <v>71</v>
      </c>
      <c r="B66" s="19" t="s">
        <v>72</v>
      </c>
      <c r="C66" s="19" t="s">
        <v>73</v>
      </c>
      <c r="D66" s="22">
        <v>20213830</v>
      </c>
      <c r="E66" s="22">
        <v>2</v>
      </c>
      <c r="F66" s="27">
        <v>63</v>
      </c>
      <c r="G66" s="19" t="s">
        <v>240</v>
      </c>
      <c r="H66" s="19" t="s">
        <v>241</v>
      </c>
      <c r="I66" s="23">
        <v>73.031948999999997</v>
      </c>
      <c r="J66" s="19" t="s">
        <v>356</v>
      </c>
      <c r="K66" s="19" t="s">
        <v>423</v>
      </c>
      <c r="L66" s="23">
        <v>73.031948999999997</v>
      </c>
      <c r="M66" s="19" t="s">
        <v>410</v>
      </c>
      <c r="N66" s="19" t="s">
        <v>411</v>
      </c>
      <c r="O66" s="30">
        <v>5.9786240128410655E-2</v>
      </c>
      <c r="Q66" s="22">
        <v>0.56000000000000005</v>
      </c>
      <c r="R66" s="30">
        <v>1.23761497731288E-4</v>
      </c>
      <c r="S66" s="23">
        <v>8080.0573549231631</v>
      </c>
      <c r="T66" s="30">
        <v>1.1777141736058953E-2</v>
      </c>
      <c r="U66" s="23">
        <v>84.910245831399436</v>
      </c>
      <c r="V66" s="27">
        <v>1.0508619196825848</v>
      </c>
    </row>
    <row r="67" spans="1:22" x14ac:dyDescent="0.25">
      <c r="A67" s="19" t="s">
        <v>71</v>
      </c>
      <c r="B67" s="19" t="s">
        <v>72</v>
      </c>
      <c r="C67" s="19" t="s">
        <v>73</v>
      </c>
      <c r="D67" s="22">
        <v>20214441</v>
      </c>
      <c r="E67" s="22">
        <v>2</v>
      </c>
      <c r="F67" s="27">
        <v>70</v>
      </c>
      <c r="G67" s="19" t="s">
        <v>316</v>
      </c>
      <c r="H67" s="19" t="s">
        <v>317</v>
      </c>
      <c r="I67" s="23">
        <v>491.31028090300003</v>
      </c>
      <c r="J67" s="19" t="s">
        <v>349</v>
      </c>
      <c r="K67" s="19" t="s">
        <v>419</v>
      </c>
      <c r="L67" s="23">
        <v>386.8584889</v>
      </c>
      <c r="M67" s="19" t="s">
        <v>410</v>
      </c>
      <c r="N67" s="19" t="s">
        <v>411</v>
      </c>
      <c r="O67" s="30">
        <v>0.10077373540856026</v>
      </c>
      <c r="Q67" s="22">
        <v>0.56000000000000005</v>
      </c>
      <c r="R67" s="30">
        <v>1.2630401084496004E-3</v>
      </c>
      <c r="S67" s="23">
        <v>791.74049447053119</v>
      </c>
      <c r="T67" s="30">
        <v>1.0301476933660155E-2</v>
      </c>
      <c r="U67" s="23">
        <v>97.073459120457997</v>
      </c>
      <c r="V67" s="27">
        <v>12.260767233508112</v>
      </c>
    </row>
    <row r="68" spans="1:22" x14ac:dyDescent="0.25">
      <c r="A68" s="19" t="s">
        <v>71</v>
      </c>
      <c r="B68" s="19" t="s">
        <v>72</v>
      </c>
      <c r="C68" s="19" t="s">
        <v>73</v>
      </c>
      <c r="D68" s="22">
        <v>20214441</v>
      </c>
      <c r="E68" s="22">
        <v>2</v>
      </c>
      <c r="F68" s="27">
        <v>70</v>
      </c>
      <c r="G68" s="19" t="s">
        <v>316</v>
      </c>
      <c r="H68" s="19" t="s">
        <v>317</v>
      </c>
      <c r="I68" s="23">
        <v>491.31028090300003</v>
      </c>
      <c r="J68" s="19" t="s">
        <v>349</v>
      </c>
      <c r="K68" s="19" t="s">
        <v>419</v>
      </c>
      <c r="L68" s="23">
        <v>386.8584889</v>
      </c>
      <c r="M68" s="19" t="s">
        <v>168</v>
      </c>
      <c r="N68" s="19" t="s">
        <v>169</v>
      </c>
      <c r="O68" s="30">
        <v>1.936422018348624</v>
      </c>
      <c r="Q68" s="22">
        <v>12</v>
      </c>
      <c r="R68" s="30">
        <v>1.1326000545019248E-3</v>
      </c>
      <c r="S68" s="23">
        <v>882.92420261251243</v>
      </c>
      <c r="T68" s="30">
        <v>1.0301476933660155E-2</v>
      </c>
      <c r="U68" s="23">
        <v>97.073459120457997</v>
      </c>
      <c r="V68" s="27">
        <v>10.994540509052108</v>
      </c>
    </row>
    <row r="69" spans="1:22" x14ac:dyDescent="0.25">
      <c r="A69" s="19" t="s">
        <v>71</v>
      </c>
      <c r="B69" s="19" t="s">
        <v>72</v>
      </c>
      <c r="C69" s="19" t="s">
        <v>73</v>
      </c>
      <c r="D69" s="22">
        <v>20214441</v>
      </c>
      <c r="E69" s="22">
        <v>2</v>
      </c>
      <c r="F69" s="27">
        <v>70</v>
      </c>
      <c r="G69" s="19" t="s">
        <v>92</v>
      </c>
      <c r="H69" s="19" t="s">
        <v>93</v>
      </c>
      <c r="I69" s="23">
        <v>364</v>
      </c>
      <c r="J69" s="19" t="s">
        <v>344</v>
      </c>
      <c r="K69" s="19" t="s">
        <v>345</v>
      </c>
      <c r="L69" s="23">
        <v>200</v>
      </c>
      <c r="M69" s="19" t="s">
        <v>410</v>
      </c>
      <c r="N69" s="19" t="s">
        <v>411</v>
      </c>
      <c r="O69" s="30">
        <v>0.11968856637609045</v>
      </c>
      <c r="Q69" s="22">
        <v>0.56000000000000005</v>
      </c>
      <c r="R69" s="30">
        <v>1.1113938306351254E-3</v>
      </c>
      <c r="S69" s="23">
        <v>899.77105543993582</v>
      </c>
      <c r="T69" s="30">
        <v>1.0301476933660155E-2</v>
      </c>
      <c r="U69" s="23">
        <v>97.073459120457997</v>
      </c>
      <c r="V69" s="27">
        <v>10.788684358488805</v>
      </c>
    </row>
    <row r="70" spans="1:22" x14ac:dyDescent="0.25">
      <c r="A70" s="19" t="s">
        <v>71</v>
      </c>
      <c r="B70" s="19" t="s">
        <v>72</v>
      </c>
      <c r="C70" s="19" t="s">
        <v>73</v>
      </c>
      <c r="D70" s="22">
        <v>20214441</v>
      </c>
      <c r="E70" s="22">
        <v>2</v>
      </c>
      <c r="F70" s="27">
        <v>70</v>
      </c>
      <c r="G70" s="19" t="s">
        <v>176</v>
      </c>
      <c r="H70" s="19" t="s">
        <v>177</v>
      </c>
      <c r="I70" s="23">
        <v>308</v>
      </c>
      <c r="J70" s="19" t="s">
        <v>344</v>
      </c>
      <c r="K70" s="19" t="s">
        <v>345</v>
      </c>
      <c r="L70" s="23">
        <v>200</v>
      </c>
      <c r="M70" s="19" t="s">
        <v>410</v>
      </c>
      <c r="N70" s="19" t="s">
        <v>411</v>
      </c>
      <c r="O70" s="30">
        <v>0.11856576736712214</v>
      </c>
      <c r="Q70" s="22">
        <v>0.56000000000000005</v>
      </c>
      <c r="R70" s="30">
        <v>9.315881721702452E-4</v>
      </c>
      <c r="S70" s="23">
        <v>1073.4356981694834</v>
      </c>
      <c r="T70" s="30">
        <v>1.0301476933660155E-2</v>
      </c>
      <c r="U70" s="23">
        <v>97.073459120457997</v>
      </c>
      <c r="V70" s="27">
        <v>9.043248634827048</v>
      </c>
    </row>
    <row r="71" spans="1:22" x14ac:dyDescent="0.25">
      <c r="A71" s="19" t="s">
        <v>71</v>
      </c>
      <c r="B71" s="19" t="s">
        <v>72</v>
      </c>
      <c r="C71" s="19" t="s">
        <v>73</v>
      </c>
      <c r="D71" s="22">
        <v>20214441</v>
      </c>
      <c r="E71" s="22">
        <v>2</v>
      </c>
      <c r="F71" s="27">
        <v>70</v>
      </c>
      <c r="G71" s="19" t="s">
        <v>238</v>
      </c>
      <c r="H71" s="19" t="s">
        <v>239</v>
      </c>
      <c r="I71" s="23">
        <v>221</v>
      </c>
      <c r="J71" s="19" t="s">
        <v>346</v>
      </c>
      <c r="K71" s="19" t="s">
        <v>347</v>
      </c>
      <c r="L71" s="23">
        <v>221</v>
      </c>
      <c r="M71" s="19" t="s">
        <v>410</v>
      </c>
      <c r="N71" s="19" t="s">
        <v>411</v>
      </c>
      <c r="O71" s="30">
        <v>9.2295754285714474E-2</v>
      </c>
      <c r="Q71" s="22">
        <v>0.56000000000000005</v>
      </c>
      <c r="R71" s="30">
        <v>5.2034085962099222E-4</v>
      </c>
      <c r="S71" s="23">
        <v>1921.8171733205493</v>
      </c>
      <c r="T71" s="30">
        <v>1.0301476933660155E-2</v>
      </c>
      <c r="U71" s="23">
        <v>97.073459120457997</v>
      </c>
      <c r="V71" s="27">
        <v>5.0511287165122365</v>
      </c>
    </row>
    <row r="72" spans="1:22" x14ac:dyDescent="0.25">
      <c r="A72" s="19" t="s">
        <v>71</v>
      </c>
      <c r="B72" s="19" t="s">
        <v>72</v>
      </c>
      <c r="C72" s="19" t="s">
        <v>73</v>
      </c>
      <c r="D72" s="22">
        <v>20214441</v>
      </c>
      <c r="E72" s="22">
        <v>2</v>
      </c>
      <c r="F72" s="27">
        <v>70</v>
      </c>
      <c r="G72" s="19" t="s">
        <v>92</v>
      </c>
      <c r="H72" s="19" t="s">
        <v>93</v>
      </c>
      <c r="I72" s="23">
        <v>364</v>
      </c>
      <c r="J72" s="19" t="s">
        <v>344</v>
      </c>
      <c r="K72" s="19" t="s">
        <v>345</v>
      </c>
      <c r="L72" s="23">
        <v>200</v>
      </c>
      <c r="M72" s="19" t="s">
        <v>152</v>
      </c>
      <c r="N72" s="19" t="s">
        <v>153</v>
      </c>
      <c r="O72" s="30">
        <v>4.4576702737111878E-3</v>
      </c>
      <c r="Q72" s="22">
        <v>0.06</v>
      </c>
      <c r="R72" s="30">
        <v>3.8633142372163624E-4</v>
      </c>
      <c r="S72" s="23">
        <v>2588.4511033731778</v>
      </c>
      <c r="T72" s="30">
        <v>1.0301476933660155E-2</v>
      </c>
      <c r="U72" s="23">
        <v>97.073459120457997</v>
      </c>
      <c r="V72" s="27">
        <v>3.7502527667590586</v>
      </c>
    </row>
    <row r="73" spans="1:22" x14ac:dyDescent="0.25">
      <c r="A73" s="19" t="s">
        <v>71</v>
      </c>
      <c r="B73" s="19" t="s">
        <v>72</v>
      </c>
      <c r="C73" s="19" t="s">
        <v>73</v>
      </c>
      <c r="D73" s="22">
        <v>20214441</v>
      </c>
      <c r="E73" s="22">
        <v>2</v>
      </c>
      <c r="F73" s="27">
        <v>70</v>
      </c>
      <c r="G73" s="19" t="s">
        <v>238</v>
      </c>
      <c r="H73" s="19" t="s">
        <v>239</v>
      </c>
      <c r="I73" s="23">
        <v>221</v>
      </c>
      <c r="J73" s="19" t="s">
        <v>346</v>
      </c>
      <c r="K73" s="19" t="s">
        <v>347</v>
      </c>
      <c r="L73" s="23">
        <v>221</v>
      </c>
      <c r="M73" s="19" t="s">
        <v>168</v>
      </c>
      <c r="N73" s="19" t="s">
        <v>169</v>
      </c>
      <c r="O73" s="30">
        <v>0.9939393939393939</v>
      </c>
      <c r="Q73" s="22">
        <v>12</v>
      </c>
      <c r="R73" s="30">
        <v>2.6150072150072149E-4</v>
      </c>
      <c r="S73" s="23">
        <v>3824.081227237612</v>
      </c>
      <c r="T73" s="30">
        <v>1.0301476933660155E-2</v>
      </c>
      <c r="U73" s="23">
        <v>97.073459120457997</v>
      </c>
      <c r="V73" s="27">
        <v>2.5384779598570559</v>
      </c>
    </row>
    <row r="74" spans="1:22" x14ac:dyDescent="0.25">
      <c r="A74" s="19" t="s">
        <v>71</v>
      </c>
      <c r="B74" s="19" t="s">
        <v>72</v>
      </c>
      <c r="C74" s="19" t="s">
        <v>73</v>
      </c>
      <c r="D74" s="22">
        <v>20214441</v>
      </c>
      <c r="E74" s="22">
        <v>2</v>
      </c>
      <c r="F74" s="27">
        <v>70</v>
      </c>
      <c r="G74" s="19" t="s">
        <v>240</v>
      </c>
      <c r="H74" s="19" t="s">
        <v>241</v>
      </c>
      <c r="I74" s="23">
        <v>144</v>
      </c>
      <c r="J74" s="19" t="s">
        <v>350</v>
      </c>
      <c r="K74" s="19" t="s">
        <v>421</v>
      </c>
      <c r="L74" s="23">
        <v>144</v>
      </c>
      <c r="M74" s="19" t="s">
        <v>168</v>
      </c>
      <c r="N74" s="19" t="s">
        <v>169</v>
      </c>
      <c r="O74" s="30">
        <v>1.285576923076923</v>
      </c>
      <c r="Q74" s="22">
        <v>12</v>
      </c>
      <c r="R74" s="30">
        <v>2.2038461538461535E-4</v>
      </c>
      <c r="S74" s="23">
        <v>4537.5218150087267</v>
      </c>
      <c r="T74" s="30">
        <v>1.0301476933660155E-2</v>
      </c>
      <c r="U74" s="23">
        <v>97.073459120457997</v>
      </c>
      <c r="V74" s="27">
        <v>2.1393496952316315</v>
      </c>
    </row>
    <row r="75" spans="1:22" x14ac:dyDescent="0.25">
      <c r="A75" s="19" t="s">
        <v>71</v>
      </c>
      <c r="B75" s="19" t="s">
        <v>72</v>
      </c>
      <c r="C75" s="19" t="s">
        <v>73</v>
      </c>
      <c r="D75" s="22">
        <v>20214441</v>
      </c>
      <c r="E75" s="22">
        <v>2</v>
      </c>
      <c r="F75" s="27">
        <v>70</v>
      </c>
      <c r="G75" s="19" t="s">
        <v>240</v>
      </c>
      <c r="H75" s="19" t="s">
        <v>241</v>
      </c>
      <c r="I75" s="23">
        <v>144</v>
      </c>
      <c r="J75" s="19" t="s">
        <v>350</v>
      </c>
      <c r="K75" s="19" t="s">
        <v>421</v>
      </c>
      <c r="L75" s="23">
        <v>144</v>
      </c>
      <c r="M75" s="19" t="s">
        <v>410</v>
      </c>
      <c r="N75" s="19" t="s">
        <v>411</v>
      </c>
      <c r="O75" s="30">
        <v>5.9786240128410655E-2</v>
      </c>
      <c r="Q75" s="22">
        <v>0.56000000000000005</v>
      </c>
      <c r="R75" s="30">
        <v>2.1962292292069217E-4</v>
      </c>
      <c r="S75" s="23">
        <v>4553.2587705387614</v>
      </c>
      <c r="T75" s="30">
        <v>1.0301476933660155E-2</v>
      </c>
      <c r="U75" s="23">
        <v>97.073459120457997</v>
      </c>
      <c r="V75" s="27">
        <v>2.1319556830057307</v>
      </c>
    </row>
    <row r="76" spans="1:22" x14ac:dyDescent="0.25">
      <c r="A76" s="19" t="s">
        <v>71</v>
      </c>
      <c r="B76" s="19" t="s">
        <v>72</v>
      </c>
      <c r="C76" s="19" t="s">
        <v>73</v>
      </c>
      <c r="D76" s="22">
        <v>20214441</v>
      </c>
      <c r="E76" s="22">
        <v>2</v>
      </c>
      <c r="F76" s="27">
        <v>70</v>
      </c>
      <c r="G76" s="19" t="s">
        <v>316</v>
      </c>
      <c r="H76" s="19" t="s">
        <v>317</v>
      </c>
      <c r="I76" s="23">
        <v>82.367999999999995</v>
      </c>
      <c r="J76" s="19" t="s">
        <v>355</v>
      </c>
      <c r="K76" s="19" t="s">
        <v>418</v>
      </c>
      <c r="L76" s="23">
        <v>57.6</v>
      </c>
      <c r="M76" s="19" t="s">
        <v>410</v>
      </c>
      <c r="N76" s="19" t="s">
        <v>411</v>
      </c>
      <c r="O76" s="30">
        <v>0.10077373540856026</v>
      </c>
      <c r="Q76" s="22">
        <v>0.56000000000000005</v>
      </c>
      <c r="R76" s="30">
        <v>2.1174824076868086E-4</v>
      </c>
      <c r="S76" s="23">
        <v>4722.5894126432213</v>
      </c>
      <c r="T76" s="30">
        <v>1.0301476933660155E-2</v>
      </c>
      <c r="U76" s="23">
        <v>97.073459120457997</v>
      </c>
      <c r="V76" s="27">
        <v>2.0555134194087441</v>
      </c>
    </row>
    <row r="77" spans="1:22" x14ac:dyDescent="0.25">
      <c r="A77" s="19" t="s">
        <v>71</v>
      </c>
      <c r="B77" s="19" t="s">
        <v>72</v>
      </c>
      <c r="C77" s="19" t="s">
        <v>73</v>
      </c>
      <c r="D77" s="22">
        <v>20214441</v>
      </c>
      <c r="E77" s="22">
        <v>2</v>
      </c>
      <c r="F77" s="27">
        <v>70</v>
      </c>
      <c r="G77" s="19" t="s">
        <v>294</v>
      </c>
      <c r="H77" s="19" t="s">
        <v>295</v>
      </c>
      <c r="I77" s="23">
        <v>30</v>
      </c>
      <c r="J77" s="19" t="s">
        <v>346</v>
      </c>
      <c r="K77" s="19" t="s">
        <v>347</v>
      </c>
      <c r="L77" s="23">
        <v>30</v>
      </c>
      <c r="M77" s="19" t="s">
        <v>410</v>
      </c>
      <c r="N77" s="19" t="s">
        <v>411</v>
      </c>
      <c r="O77" s="30">
        <v>0.26831026637965028</v>
      </c>
      <c r="Q77" s="22">
        <v>0.56000000000000005</v>
      </c>
      <c r="R77" s="30">
        <v>2.0533948957626296E-4</v>
      </c>
      <c r="S77" s="23">
        <v>4869.9838597222215</v>
      </c>
      <c r="T77" s="30">
        <v>1.0301476933660155E-2</v>
      </c>
      <c r="U77" s="23">
        <v>97.073459120457997</v>
      </c>
      <c r="V77" s="27">
        <v>1.9933014547197072</v>
      </c>
    </row>
    <row r="78" spans="1:22" x14ac:dyDescent="0.25">
      <c r="A78" s="19" t="s">
        <v>71</v>
      </c>
      <c r="B78" s="19" t="s">
        <v>72</v>
      </c>
      <c r="C78" s="19" t="s">
        <v>73</v>
      </c>
      <c r="D78" s="22">
        <v>20214441</v>
      </c>
      <c r="E78" s="22">
        <v>2</v>
      </c>
      <c r="F78" s="27">
        <v>70</v>
      </c>
      <c r="G78" s="19" t="s">
        <v>240</v>
      </c>
      <c r="H78" s="19" t="s">
        <v>241</v>
      </c>
      <c r="I78" s="23">
        <v>128.16336000000001</v>
      </c>
      <c r="J78" s="19" t="s">
        <v>353</v>
      </c>
      <c r="K78" s="19" t="s">
        <v>354</v>
      </c>
      <c r="L78" s="23">
        <v>84.318000000000012</v>
      </c>
      <c r="M78" s="19" t="s">
        <v>168</v>
      </c>
      <c r="N78" s="19" t="s">
        <v>169</v>
      </c>
      <c r="O78" s="30">
        <v>1.285576923076923</v>
      </c>
      <c r="Q78" s="22">
        <v>12</v>
      </c>
      <c r="R78" s="30">
        <v>1.9614745E-4</v>
      </c>
      <c r="S78" s="23">
        <v>5098.2054571701037</v>
      </c>
      <c r="T78" s="30">
        <v>1.0301476933660155E-2</v>
      </c>
      <c r="U78" s="23">
        <v>97.073459120457997</v>
      </c>
      <c r="V78" s="27">
        <v>1.9040711469157077</v>
      </c>
    </row>
    <row r="79" spans="1:22" x14ac:dyDescent="0.25">
      <c r="A79" s="19" t="s">
        <v>71</v>
      </c>
      <c r="B79" s="19" t="s">
        <v>72</v>
      </c>
      <c r="C79" s="19" t="s">
        <v>73</v>
      </c>
      <c r="D79" s="22">
        <v>20214441</v>
      </c>
      <c r="E79" s="22">
        <v>2</v>
      </c>
      <c r="F79" s="27">
        <v>70</v>
      </c>
      <c r="G79" s="19" t="s">
        <v>240</v>
      </c>
      <c r="H79" s="19" t="s">
        <v>241</v>
      </c>
      <c r="I79" s="23">
        <v>128.16336000000001</v>
      </c>
      <c r="J79" s="19" t="s">
        <v>353</v>
      </c>
      <c r="K79" s="19" t="s">
        <v>354</v>
      </c>
      <c r="L79" s="23">
        <v>84.318000000000012</v>
      </c>
      <c r="M79" s="19" t="s">
        <v>410</v>
      </c>
      <c r="N79" s="19" t="s">
        <v>411</v>
      </c>
      <c r="O79" s="30">
        <v>5.9786240128410655E-2</v>
      </c>
      <c r="Q79" s="22">
        <v>0.56000000000000005</v>
      </c>
      <c r="R79" s="30">
        <v>1.9546952593428417E-4</v>
      </c>
      <c r="S79" s="23">
        <v>5115.8869661156023</v>
      </c>
      <c r="T79" s="30">
        <v>1.0301476933660155E-2</v>
      </c>
      <c r="U79" s="23">
        <v>97.073459120457997</v>
      </c>
      <c r="V79" s="27">
        <v>1.8974903035077035</v>
      </c>
    </row>
    <row r="80" spans="1:22" x14ac:dyDescent="0.25">
      <c r="A80" s="19" t="s">
        <v>71</v>
      </c>
      <c r="B80" s="19" t="s">
        <v>72</v>
      </c>
      <c r="C80" s="19" t="s">
        <v>73</v>
      </c>
      <c r="D80" s="22">
        <v>20214441</v>
      </c>
      <c r="E80" s="22">
        <v>2</v>
      </c>
      <c r="F80" s="27">
        <v>70</v>
      </c>
      <c r="G80" s="19" t="s">
        <v>316</v>
      </c>
      <c r="H80" s="19" t="s">
        <v>317</v>
      </c>
      <c r="I80" s="23">
        <v>82.367999999999995</v>
      </c>
      <c r="J80" s="19" t="s">
        <v>355</v>
      </c>
      <c r="K80" s="19" t="s">
        <v>418</v>
      </c>
      <c r="L80" s="23">
        <v>57.6</v>
      </c>
      <c r="M80" s="19" t="s">
        <v>168</v>
      </c>
      <c r="N80" s="19" t="s">
        <v>169</v>
      </c>
      <c r="O80" s="30">
        <v>1.936422018348624</v>
      </c>
      <c r="Q80" s="22">
        <v>12</v>
      </c>
      <c r="R80" s="30">
        <v>1.8988001048492791E-4</v>
      </c>
      <c r="S80" s="23">
        <v>5266.4838044096114</v>
      </c>
      <c r="T80" s="30">
        <v>1.0301476933660155E-2</v>
      </c>
      <c r="U80" s="23">
        <v>97.073459120457997</v>
      </c>
      <c r="V80" s="27">
        <v>1.8432309435600787</v>
      </c>
    </row>
    <row r="81" spans="1:22" x14ac:dyDescent="0.25">
      <c r="A81" s="19" t="s">
        <v>71</v>
      </c>
      <c r="B81" s="19" t="s">
        <v>72</v>
      </c>
      <c r="C81" s="19" t="s">
        <v>73</v>
      </c>
      <c r="D81" s="22">
        <v>20214441</v>
      </c>
      <c r="E81" s="22">
        <v>2</v>
      </c>
      <c r="F81" s="27">
        <v>70</v>
      </c>
      <c r="G81" s="19" t="s">
        <v>316</v>
      </c>
      <c r="H81" s="19" t="s">
        <v>317</v>
      </c>
      <c r="I81" s="23">
        <v>68.160039999999995</v>
      </c>
      <c r="J81" s="19" t="s">
        <v>445</v>
      </c>
      <c r="K81" s="19" t="s">
        <v>446</v>
      </c>
      <c r="L81" s="23">
        <v>12.259</v>
      </c>
      <c r="M81" s="19" t="s">
        <v>410</v>
      </c>
      <c r="N81" s="19" t="s">
        <v>411</v>
      </c>
      <c r="O81" s="30">
        <v>0.10077373540856026</v>
      </c>
      <c r="Q81" s="22">
        <v>0.56000000000000005</v>
      </c>
      <c r="R81" s="30">
        <v>1.7522300603053269E-4</v>
      </c>
      <c r="S81" s="23">
        <v>5707.0131522897709</v>
      </c>
      <c r="T81" s="30">
        <v>1.0301476933660155E-2</v>
      </c>
      <c r="U81" s="23">
        <v>97.073459120457997</v>
      </c>
      <c r="V81" s="27">
        <v>1.7009503312868681</v>
      </c>
    </row>
    <row r="82" spans="1:22" x14ac:dyDescent="0.25">
      <c r="A82" s="19" t="s">
        <v>71</v>
      </c>
      <c r="B82" s="19" t="s">
        <v>72</v>
      </c>
      <c r="C82" s="19" t="s">
        <v>73</v>
      </c>
      <c r="D82" s="22">
        <v>20214441</v>
      </c>
      <c r="E82" s="22">
        <v>2</v>
      </c>
      <c r="F82" s="27">
        <v>70</v>
      </c>
      <c r="G82" s="19" t="s">
        <v>316</v>
      </c>
      <c r="H82" s="19" t="s">
        <v>317</v>
      </c>
      <c r="I82" s="23">
        <v>68.160039999999995</v>
      </c>
      <c r="J82" s="19" t="s">
        <v>445</v>
      </c>
      <c r="K82" s="19" t="s">
        <v>446</v>
      </c>
      <c r="L82" s="23">
        <v>12.259</v>
      </c>
      <c r="M82" s="19" t="s">
        <v>168</v>
      </c>
      <c r="N82" s="19" t="s">
        <v>169</v>
      </c>
      <c r="O82" s="30">
        <v>1.936422018348624</v>
      </c>
      <c r="Q82" s="22">
        <v>12</v>
      </c>
      <c r="R82" s="30">
        <v>1.5712690741371779E-4</v>
      </c>
      <c r="S82" s="23">
        <v>6364.2823273227368</v>
      </c>
      <c r="T82" s="30">
        <v>1.0301476933660155E-2</v>
      </c>
      <c r="U82" s="23">
        <v>97.073459120457997</v>
      </c>
      <c r="V82" s="27">
        <v>1.5252852423549521</v>
      </c>
    </row>
    <row r="83" spans="1:22" x14ac:dyDescent="0.25">
      <c r="A83" s="19" t="s">
        <v>71</v>
      </c>
      <c r="B83" s="19" t="s">
        <v>72</v>
      </c>
      <c r="C83" s="19" t="s">
        <v>73</v>
      </c>
      <c r="D83" s="22">
        <v>20214441</v>
      </c>
      <c r="E83" s="22">
        <v>2</v>
      </c>
      <c r="F83" s="27">
        <v>70</v>
      </c>
      <c r="G83" s="19" t="s">
        <v>264</v>
      </c>
      <c r="H83" s="19" t="s">
        <v>265</v>
      </c>
      <c r="I83" s="23">
        <v>51</v>
      </c>
      <c r="J83" s="19" t="s">
        <v>346</v>
      </c>
      <c r="K83" s="19" t="s">
        <v>347</v>
      </c>
      <c r="L83" s="23">
        <v>51</v>
      </c>
      <c r="M83" s="19" t="s">
        <v>168</v>
      </c>
      <c r="N83" s="19" t="s">
        <v>169</v>
      </c>
      <c r="O83" s="30">
        <v>2.5643019478908187</v>
      </c>
      <c r="Q83" s="22">
        <v>12</v>
      </c>
      <c r="R83" s="30">
        <v>1.5568976112194258E-4</v>
      </c>
      <c r="S83" s="23">
        <v>6423.029959027037</v>
      </c>
      <c r="T83" s="30">
        <v>1.0301476933660155E-2</v>
      </c>
      <c r="U83" s="23">
        <v>97.073459120457997</v>
      </c>
      <c r="V83" s="27">
        <v>1.5113343661744763</v>
      </c>
    </row>
    <row r="84" spans="1:22" x14ac:dyDescent="0.25">
      <c r="A84" s="19" t="s">
        <v>71</v>
      </c>
      <c r="B84" s="19" t="s">
        <v>72</v>
      </c>
      <c r="C84" s="19" t="s">
        <v>73</v>
      </c>
      <c r="D84" s="22">
        <v>20214441</v>
      </c>
      <c r="E84" s="22">
        <v>2</v>
      </c>
      <c r="F84" s="27">
        <v>70</v>
      </c>
      <c r="G84" s="19" t="s">
        <v>240</v>
      </c>
      <c r="H84" s="19" t="s">
        <v>241</v>
      </c>
      <c r="I84" s="23">
        <v>144</v>
      </c>
      <c r="J84" s="19" t="s">
        <v>350</v>
      </c>
      <c r="K84" s="19" t="s">
        <v>421</v>
      </c>
      <c r="L84" s="23">
        <v>144</v>
      </c>
      <c r="M84" s="19" t="s">
        <v>152</v>
      </c>
      <c r="N84" s="19" t="s">
        <v>153</v>
      </c>
      <c r="O84" s="30">
        <v>4.3013374974401513E-3</v>
      </c>
      <c r="Q84" s="22">
        <v>0.06</v>
      </c>
      <c r="R84" s="30">
        <v>1.4747442848366235E-4</v>
      </c>
      <c r="S84" s="23">
        <v>6780.8365849051788</v>
      </c>
      <c r="T84" s="30">
        <v>1.0301476933660155E-2</v>
      </c>
      <c r="U84" s="23">
        <v>97.073459120457997</v>
      </c>
      <c r="V84" s="27">
        <v>1.4315852904721702</v>
      </c>
    </row>
    <row r="85" spans="1:22" x14ac:dyDescent="0.25">
      <c r="A85" s="19" t="s">
        <v>71</v>
      </c>
      <c r="B85" s="19" t="s">
        <v>72</v>
      </c>
      <c r="C85" s="19" t="s">
        <v>73</v>
      </c>
      <c r="D85" s="22">
        <v>20214441</v>
      </c>
      <c r="E85" s="22">
        <v>2</v>
      </c>
      <c r="F85" s="27">
        <v>70</v>
      </c>
      <c r="G85" s="19" t="s">
        <v>92</v>
      </c>
      <c r="H85" s="19" t="s">
        <v>93</v>
      </c>
      <c r="I85" s="23">
        <v>364</v>
      </c>
      <c r="J85" s="19" t="s">
        <v>344</v>
      </c>
      <c r="K85" s="19" t="s">
        <v>345</v>
      </c>
      <c r="L85" s="23">
        <v>200</v>
      </c>
      <c r="M85" s="19" t="s">
        <v>142</v>
      </c>
      <c r="N85" s="19" t="s">
        <v>143</v>
      </c>
      <c r="O85" s="30">
        <v>0.27420539906103969</v>
      </c>
      <c r="Q85" s="22">
        <v>10</v>
      </c>
      <c r="R85" s="30">
        <v>1.4258680751174065E-4</v>
      </c>
      <c r="S85" s="23">
        <v>7013.2715463010809</v>
      </c>
      <c r="T85" s="30">
        <v>1.0301476933660155E-2</v>
      </c>
      <c r="U85" s="23">
        <v>97.073459120457997</v>
      </c>
      <c r="V85" s="27">
        <v>1.3841394630107569</v>
      </c>
    </row>
    <row r="86" spans="1:22" x14ac:dyDescent="0.25">
      <c r="A86" s="19" t="s">
        <v>71</v>
      </c>
      <c r="B86" s="19" t="s">
        <v>72</v>
      </c>
      <c r="C86" s="19" t="s">
        <v>73</v>
      </c>
      <c r="D86" s="22">
        <v>20214441</v>
      </c>
      <c r="E86" s="22">
        <v>2</v>
      </c>
      <c r="F86" s="27">
        <v>70</v>
      </c>
      <c r="G86" s="19" t="s">
        <v>240</v>
      </c>
      <c r="H86" s="19" t="s">
        <v>241</v>
      </c>
      <c r="I86" s="23">
        <v>128.16336000000001</v>
      </c>
      <c r="J86" s="19" t="s">
        <v>353</v>
      </c>
      <c r="K86" s="19" t="s">
        <v>354</v>
      </c>
      <c r="L86" s="23">
        <v>84.318000000000012</v>
      </c>
      <c r="M86" s="19" t="s">
        <v>152</v>
      </c>
      <c r="N86" s="19" t="s">
        <v>153</v>
      </c>
      <c r="O86" s="30">
        <v>4.3013374974401513E-3</v>
      </c>
      <c r="Q86" s="22">
        <v>0.06</v>
      </c>
      <c r="R86" s="30">
        <v>1.3125568242045743E-4</v>
      </c>
      <c r="S86" s="23">
        <v>7618.7177694650472</v>
      </c>
      <c r="T86" s="30">
        <v>1.0301476933660155E-2</v>
      </c>
      <c r="U86" s="23">
        <v>97.073459120457997</v>
      </c>
      <c r="V86" s="27">
        <v>1.2741443121770091</v>
      </c>
    </row>
    <row r="87" spans="1:22" x14ac:dyDescent="0.25">
      <c r="A87" s="19" t="s">
        <v>71</v>
      </c>
      <c r="B87" s="19" t="s">
        <v>72</v>
      </c>
      <c r="C87" s="19" t="s">
        <v>73</v>
      </c>
      <c r="D87" s="22">
        <v>20214441</v>
      </c>
      <c r="E87" s="22">
        <v>2</v>
      </c>
      <c r="F87" s="27">
        <v>70</v>
      </c>
      <c r="G87" s="19" t="s">
        <v>240</v>
      </c>
      <c r="H87" s="19" t="s">
        <v>241</v>
      </c>
      <c r="I87" s="23">
        <v>144</v>
      </c>
      <c r="J87" s="19" t="s">
        <v>350</v>
      </c>
      <c r="K87" s="19" t="s">
        <v>421</v>
      </c>
      <c r="L87" s="23">
        <v>144</v>
      </c>
      <c r="M87" s="19" t="s">
        <v>150</v>
      </c>
      <c r="N87" s="19" t="s">
        <v>151</v>
      </c>
      <c r="O87" s="30">
        <v>0.28918853574036046</v>
      </c>
      <c r="Q87" s="22">
        <v>5</v>
      </c>
      <c r="R87" s="30">
        <v>1.1898042613317687E-4</v>
      </c>
      <c r="S87" s="23">
        <v>8404.7438095463076</v>
      </c>
      <c r="T87" s="30">
        <v>1.0301476933660155E-2</v>
      </c>
      <c r="U87" s="23">
        <v>97.073459120457997</v>
      </c>
      <c r="V87" s="27">
        <v>1.1549841532373617</v>
      </c>
    </row>
    <row r="88" spans="1:22" x14ac:dyDescent="0.25">
      <c r="A88" s="19" t="s">
        <v>71</v>
      </c>
      <c r="B88" s="19" t="s">
        <v>72</v>
      </c>
      <c r="C88" s="19" t="s">
        <v>73</v>
      </c>
      <c r="D88" s="22">
        <v>20214441</v>
      </c>
      <c r="E88" s="22">
        <v>2</v>
      </c>
      <c r="F88" s="27">
        <v>70</v>
      </c>
      <c r="G88" s="19" t="s">
        <v>264</v>
      </c>
      <c r="H88" s="19" t="s">
        <v>265</v>
      </c>
      <c r="I88" s="23">
        <v>51</v>
      </c>
      <c r="J88" s="19" t="s">
        <v>346</v>
      </c>
      <c r="K88" s="19" t="s">
        <v>347</v>
      </c>
      <c r="L88" s="23">
        <v>51</v>
      </c>
      <c r="M88" s="19" t="s">
        <v>410</v>
      </c>
      <c r="N88" s="19" t="s">
        <v>411</v>
      </c>
      <c r="O88" s="30">
        <v>8.8593630492425871E-2</v>
      </c>
      <c r="Q88" s="22">
        <v>0.56000000000000005</v>
      </c>
      <c r="R88" s="30">
        <v>1.1526212130392138E-4</v>
      </c>
      <c r="S88" s="23">
        <v>8675.8771111214883</v>
      </c>
      <c r="T88" s="30">
        <v>1.0301476933660155E-2</v>
      </c>
      <c r="U88" s="23">
        <v>97.073459120457997</v>
      </c>
      <c r="V88" s="27">
        <v>1.1188892820533483</v>
      </c>
    </row>
    <row r="89" spans="1:22" x14ac:dyDescent="0.25">
      <c r="A89" s="19" t="s">
        <v>71</v>
      </c>
      <c r="B89" s="19" t="s">
        <v>72</v>
      </c>
      <c r="C89" s="19" t="s">
        <v>73</v>
      </c>
      <c r="D89" s="22">
        <v>20214580</v>
      </c>
      <c r="E89" s="22">
        <v>2</v>
      </c>
      <c r="F89" s="27">
        <v>76</v>
      </c>
      <c r="G89" s="19" t="s">
        <v>176</v>
      </c>
      <c r="H89" s="19" t="s">
        <v>177</v>
      </c>
      <c r="I89" s="23">
        <v>2310</v>
      </c>
      <c r="J89" s="19" t="s">
        <v>344</v>
      </c>
      <c r="K89" s="19" t="s">
        <v>345</v>
      </c>
      <c r="L89" s="23">
        <v>1500</v>
      </c>
      <c r="M89" s="19" t="s">
        <v>410</v>
      </c>
      <c r="N89" s="19" t="s">
        <v>411</v>
      </c>
      <c r="O89" s="30">
        <v>0.11856576736712214</v>
      </c>
      <c r="Q89" s="22">
        <v>0.56000000000000005</v>
      </c>
      <c r="R89" s="30">
        <v>6.4353130314391931E-3</v>
      </c>
      <c r="S89" s="23">
        <v>155.39259630643951</v>
      </c>
      <c r="T89" s="30">
        <v>1.8282310705059656E-2</v>
      </c>
      <c r="U89" s="23">
        <v>54.697681060810794</v>
      </c>
      <c r="V89" s="27">
        <v>35.19966997201405</v>
      </c>
    </row>
    <row r="90" spans="1:22" x14ac:dyDescent="0.25">
      <c r="A90" s="19" t="s">
        <v>71</v>
      </c>
      <c r="B90" s="19" t="s">
        <v>72</v>
      </c>
      <c r="C90" s="19" t="s">
        <v>73</v>
      </c>
      <c r="D90" s="22">
        <v>20214580</v>
      </c>
      <c r="E90" s="22">
        <v>2</v>
      </c>
      <c r="F90" s="27">
        <v>76</v>
      </c>
      <c r="G90" s="19" t="s">
        <v>92</v>
      </c>
      <c r="H90" s="19" t="s">
        <v>93</v>
      </c>
      <c r="I90" s="23">
        <v>1365</v>
      </c>
      <c r="J90" s="19" t="s">
        <v>344</v>
      </c>
      <c r="K90" s="19" t="s">
        <v>345</v>
      </c>
      <c r="L90" s="23">
        <v>750</v>
      </c>
      <c r="M90" s="19" t="s">
        <v>410</v>
      </c>
      <c r="N90" s="19" t="s">
        <v>411</v>
      </c>
      <c r="O90" s="30">
        <v>0.11968856637609045</v>
      </c>
      <c r="Q90" s="22">
        <v>0.56000000000000005</v>
      </c>
      <c r="R90" s="30">
        <v>3.8386957966015847E-3</v>
      </c>
      <c r="S90" s="23">
        <v>260.50514367022902</v>
      </c>
      <c r="T90" s="30">
        <v>1.8282310705059656E-2</v>
      </c>
      <c r="U90" s="23">
        <v>54.697681060810794</v>
      </c>
      <c r="V90" s="27">
        <v>20.99677583719885</v>
      </c>
    </row>
    <row r="91" spans="1:22" x14ac:dyDescent="0.25">
      <c r="A91" s="19" t="s">
        <v>71</v>
      </c>
      <c r="B91" s="19" t="s">
        <v>72</v>
      </c>
      <c r="C91" s="19" t="s">
        <v>73</v>
      </c>
      <c r="D91" s="22">
        <v>20214580</v>
      </c>
      <c r="E91" s="22">
        <v>2</v>
      </c>
      <c r="F91" s="27">
        <v>76</v>
      </c>
      <c r="G91" s="19" t="s">
        <v>92</v>
      </c>
      <c r="H91" s="19" t="s">
        <v>93</v>
      </c>
      <c r="I91" s="23">
        <v>1365</v>
      </c>
      <c r="J91" s="19" t="s">
        <v>344</v>
      </c>
      <c r="K91" s="19" t="s">
        <v>345</v>
      </c>
      <c r="L91" s="23">
        <v>750</v>
      </c>
      <c r="M91" s="19" t="s">
        <v>152</v>
      </c>
      <c r="N91" s="19" t="s">
        <v>153</v>
      </c>
      <c r="O91" s="30">
        <v>4.4576702737111878E-3</v>
      </c>
      <c r="Q91" s="22">
        <v>0.06</v>
      </c>
      <c r="R91" s="30">
        <v>1.3343684043017042E-3</v>
      </c>
      <c r="S91" s="23">
        <v>749.41822421471056</v>
      </c>
      <c r="T91" s="30">
        <v>1.8282310705059656E-2</v>
      </c>
      <c r="U91" s="23">
        <v>54.697681060810794</v>
      </c>
      <c r="V91" s="27">
        <v>7.2986857396117637</v>
      </c>
    </row>
    <row r="92" spans="1:22" x14ac:dyDescent="0.25">
      <c r="A92" s="19" t="s">
        <v>71</v>
      </c>
      <c r="B92" s="19" t="s">
        <v>72</v>
      </c>
      <c r="C92" s="19" t="s">
        <v>73</v>
      </c>
      <c r="D92" s="22">
        <v>20214580</v>
      </c>
      <c r="E92" s="22">
        <v>2</v>
      </c>
      <c r="F92" s="27">
        <v>76</v>
      </c>
      <c r="G92" s="19" t="s">
        <v>92</v>
      </c>
      <c r="H92" s="19" t="s">
        <v>93</v>
      </c>
      <c r="I92" s="23">
        <v>1365</v>
      </c>
      <c r="J92" s="19" t="s">
        <v>344</v>
      </c>
      <c r="K92" s="19" t="s">
        <v>345</v>
      </c>
      <c r="L92" s="23">
        <v>750</v>
      </c>
      <c r="M92" s="19" t="s">
        <v>142</v>
      </c>
      <c r="N92" s="19" t="s">
        <v>143</v>
      </c>
      <c r="O92" s="30">
        <v>0.27420539906103969</v>
      </c>
      <c r="Q92" s="22">
        <v>10</v>
      </c>
      <c r="R92" s="30">
        <v>4.9248732857673581E-4</v>
      </c>
      <c r="S92" s="23">
        <v>2030.5090953100273</v>
      </c>
      <c r="T92" s="30">
        <v>1.8282310705059656E-2</v>
      </c>
      <c r="U92" s="23">
        <v>54.697681060810794</v>
      </c>
      <c r="V92" s="27">
        <v>2.6937914824981024</v>
      </c>
    </row>
    <row r="93" spans="1:22" x14ac:dyDescent="0.25">
      <c r="A93" s="19" t="s">
        <v>71</v>
      </c>
      <c r="B93" s="19" t="s">
        <v>72</v>
      </c>
      <c r="C93" s="19" t="s">
        <v>73</v>
      </c>
      <c r="D93" s="22">
        <v>20214580</v>
      </c>
      <c r="E93" s="22">
        <v>2</v>
      </c>
      <c r="F93" s="27">
        <v>76</v>
      </c>
      <c r="G93" s="19" t="s">
        <v>176</v>
      </c>
      <c r="H93" s="19" t="s">
        <v>177</v>
      </c>
      <c r="I93" s="23">
        <v>2310</v>
      </c>
      <c r="J93" s="19" t="s">
        <v>344</v>
      </c>
      <c r="K93" s="19" t="s">
        <v>345</v>
      </c>
      <c r="L93" s="23">
        <v>1500</v>
      </c>
      <c r="M93" s="19" t="s">
        <v>194</v>
      </c>
      <c r="N93" s="19" t="s">
        <v>195</v>
      </c>
      <c r="O93" s="30">
        <v>5.836292667993374E-3</v>
      </c>
      <c r="Q93" s="22">
        <v>0.4</v>
      </c>
      <c r="R93" s="30">
        <v>4.4348144944291763E-4</v>
      </c>
      <c r="S93" s="23">
        <v>2254.8857483354877</v>
      </c>
      <c r="T93" s="30">
        <v>1.8282310705059656E-2</v>
      </c>
      <c r="U93" s="23">
        <v>54.697681060810794</v>
      </c>
      <c r="V93" s="27">
        <v>2.4257406878014796</v>
      </c>
    </row>
    <row r="94" spans="1:22" x14ac:dyDescent="0.25">
      <c r="A94" s="19" t="s">
        <v>71</v>
      </c>
      <c r="B94" s="19" t="s">
        <v>72</v>
      </c>
      <c r="C94" s="19" t="s">
        <v>73</v>
      </c>
      <c r="D94" s="22">
        <v>20214580</v>
      </c>
      <c r="E94" s="22">
        <v>2</v>
      </c>
      <c r="F94" s="27">
        <v>76</v>
      </c>
      <c r="G94" s="19" t="s">
        <v>176</v>
      </c>
      <c r="H94" s="19" t="s">
        <v>177</v>
      </c>
      <c r="I94" s="23">
        <v>2310</v>
      </c>
      <c r="J94" s="19" t="s">
        <v>344</v>
      </c>
      <c r="K94" s="19" t="s">
        <v>345</v>
      </c>
      <c r="L94" s="23">
        <v>1500</v>
      </c>
      <c r="M94" s="19" t="s">
        <v>188</v>
      </c>
      <c r="N94" s="19" t="s">
        <v>189</v>
      </c>
      <c r="O94" s="30">
        <v>5.8653178418806486E-3</v>
      </c>
      <c r="Q94" s="22">
        <v>0.44</v>
      </c>
      <c r="R94" s="30">
        <v>4.0516998249833425E-4</v>
      </c>
      <c r="S94" s="23">
        <v>2468.0999165680078</v>
      </c>
      <c r="T94" s="30">
        <v>1.8282310705059656E-2</v>
      </c>
      <c r="U94" s="23">
        <v>54.697681060810794</v>
      </c>
      <c r="V94" s="27">
        <v>2.2161858478108178</v>
      </c>
    </row>
    <row r="95" spans="1:22" x14ac:dyDescent="0.25">
      <c r="A95" s="19" t="s">
        <v>71</v>
      </c>
      <c r="B95" s="19" t="s">
        <v>72</v>
      </c>
      <c r="C95" s="19" t="s">
        <v>73</v>
      </c>
      <c r="D95" s="22">
        <v>20214580</v>
      </c>
      <c r="E95" s="22">
        <v>2</v>
      </c>
      <c r="F95" s="27">
        <v>76</v>
      </c>
      <c r="G95" s="19" t="s">
        <v>176</v>
      </c>
      <c r="H95" s="19" t="s">
        <v>177</v>
      </c>
      <c r="I95" s="23">
        <v>131.80000000000001</v>
      </c>
      <c r="J95" s="19" t="s">
        <v>346</v>
      </c>
      <c r="K95" s="19" t="s">
        <v>347</v>
      </c>
      <c r="L95" s="23">
        <v>131.80000000000001</v>
      </c>
      <c r="M95" s="19" t="s">
        <v>410</v>
      </c>
      <c r="N95" s="19" t="s">
        <v>411</v>
      </c>
      <c r="O95" s="30">
        <v>0.11856576736712214</v>
      </c>
      <c r="Q95" s="22">
        <v>0.56000000000000005</v>
      </c>
      <c r="R95" s="30">
        <v>3.6717500326566489E-4</v>
      </c>
      <c r="S95" s="23">
        <v>2723.4969458867613</v>
      </c>
      <c r="T95" s="30">
        <v>1.8282310705059656E-2</v>
      </c>
      <c r="U95" s="23">
        <v>54.697681060810794</v>
      </c>
      <c r="V95" s="27">
        <v>2.0083621222127501</v>
      </c>
    </row>
    <row r="96" spans="1:22" x14ac:dyDescent="0.25">
      <c r="A96" s="19" t="s">
        <v>71</v>
      </c>
      <c r="B96" s="19" t="s">
        <v>72</v>
      </c>
      <c r="C96" s="19" t="s">
        <v>73</v>
      </c>
      <c r="D96" s="22">
        <v>20214580</v>
      </c>
      <c r="E96" s="22">
        <v>2</v>
      </c>
      <c r="F96" s="27">
        <v>76</v>
      </c>
      <c r="G96" s="19" t="s">
        <v>176</v>
      </c>
      <c r="H96" s="19" t="s">
        <v>177</v>
      </c>
      <c r="I96" s="23">
        <v>2310</v>
      </c>
      <c r="J96" s="19" t="s">
        <v>344</v>
      </c>
      <c r="K96" s="19" t="s">
        <v>345</v>
      </c>
      <c r="L96" s="23">
        <v>1500</v>
      </c>
      <c r="M96" s="19" t="s">
        <v>100</v>
      </c>
      <c r="N96" s="19" t="s">
        <v>101</v>
      </c>
      <c r="O96" s="30">
        <v>5.8546424017624421E-3</v>
      </c>
      <c r="Q96" s="22">
        <v>0.9</v>
      </c>
      <c r="R96" s="30">
        <v>1.9772257234022285E-4</v>
      </c>
      <c r="S96" s="23">
        <v>5057.5914937991593</v>
      </c>
      <c r="T96" s="30">
        <v>1.8282310705059656E-2</v>
      </c>
      <c r="U96" s="23">
        <v>54.697681060810794</v>
      </c>
      <c r="V96" s="27">
        <v>1.08149662003886</v>
      </c>
    </row>
    <row r="97" spans="1:22" x14ac:dyDescent="0.25">
      <c r="A97" s="19" t="s">
        <v>71</v>
      </c>
      <c r="B97" s="19" t="s">
        <v>72</v>
      </c>
      <c r="C97" s="19" t="s">
        <v>73</v>
      </c>
      <c r="D97" s="22">
        <v>20214580</v>
      </c>
      <c r="E97" s="22">
        <v>2</v>
      </c>
      <c r="F97" s="27">
        <v>76</v>
      </c>
      <c r="G97" s="19" t="s">
        <v>316</v>
      </c>
      <c r="H97" s="19" t="s">
        <v>317</v>
      </c>
      <c r="I97" s="23">
        <v>82.505279999999999</v>
      </c>
      <c r="J97" s="19" t="s">
        <v>359</v>
      </c>
      <c r="K97" s="19" t="s">
        <v>417</v>
      </c>
      <c r="L97" s="23">
        <v>57.696000000000005</v>
      </c>
      <c r="M97" s="19" t="s">
        <v>410</v>
      </c>
      <c r="N97" s="19" t="s">
        <v>411</v>
      </c>
      <c r="O97" s="30">
        <v>0.10077373540856026</v>
      </c>
      <c r="Q97" s="22">
        <v>0.56000000000000005</v>
      </c>
      <c r="R97" s="30">
        <v>1.9535632651619309E-4</v>
      </c>
      <c r="S97" s="23">
        <v>5118.8513719165885</v>
      </c>
      <c r="T97" s="30">
        <v>1.8282310705059656E-2</v>
      </c>
      <c r="U97" s="23">
        <v>54.697681060810794</v>
      </c>
      <c r="V97" s="27">
        <v>1.0685538040994345</v>
      </c>
    </row>
    <row r="98" spans="1:22" x14ac:dyDescent="0.25">
      <c r="A98" s="19" t="s">
        <v>71</v>
      </c>
      <c r="B98" s="19" t="s">
        <v>72</v>
      </c>
      <c r="C98" s="19" t="s">
        <v>73</v>
      </c>
      <c r="D98" s="22">
        <v>20214580</v>
      </c>
      <c r="E98" s="22">
        <v>2</v>
      </c>
      <c r="F98" s="27">
        <v>76</v>
      </c>
      <c r="G98" s="19" t="s">
        <v>92</v>
      </c>
      <c r="H98" s="19" t="s">
        <v>93</v>
      </c>
      <c r="I98" s="23">
        <v>1365</v>
      </c>
      <c r="J98" s="19" t="s">
        <v>344</v>
      </c>
      <c r="K98" s="19" t="s">
        <v>345</v>
      </c>
      <c r="L98" s="23">
        <v>750</v>
      </c>
      <c r="M98" s="19" t="s">
        <v>154</v>
      </c>
      <c r="N98" s="19" t="s">
        <v>155</v>
      </c>
      <c r="O98" s="30">
        <v>7.6762199845081388E-3</v>
      </c>
      <c r="Q98" s="22">
        <v>0.75</v>
      </c>
      <c r="R98" s="30">
        <v>1.838252680500633E-4</v>
      </c>
      <c r="S98" s="23">
        <v>5439.9485479202904</v>
      </c>
      <c r="T98" s="30">
        <v>1.8282310705059656E-2</v>
      </c>
      <c r="U98" s="23">
        <v>54.697681060810794</v>
      </c>
      <c r="V98" s="27">
        <v>1.0054815882720416</v>
      </c>
    </row>
    <row r="99" spans="1:22" x14ac:dyDescent="0.25">
      <c r="A99" s="19" t="s">
        <v>71</v>
      </c>
      <c r="B99" s="19" t="s">
        <v>72</v>
      </c>
      <c r="C99" s="19" t="s">
        <v>73</v>
      </c>
      <c r="D99" s="22">
        <v>20214706</v>
      </c>
      <c r="E99" s="22">
        <v>2</v>
      </c>
      <c r="F99" s="27">
        <v>63</v>
      </c>
      <c r="G99" s="19" t="s">
        <v>92</v>
      </c>
      <c r="H99" s="19" t="s">
        <v>93</v>
      </c>
      <c r="I99" s="23">
        <v>1274</v>
      </c>
      <c r="J99" s="19" t="s">
        <v>344</v>
      </c>
      <c r="K99" s="19" t="s">
        <v>345</v>
      </c>
      <c r="L99" s="23">
        <v>700</v>
      </c>
      <c r="M99" s="19" t="s">
        <v>410</v>
      </c>
      <c r="N99" s="19" t="s">
        <v>411</v>
      </c>
      <c r="O99" s="30">
        <v>0.11968856637609045</v>
      </c>
      <c r="Q99" s="22">
        <v>0.56000000000000005</v>
      </c>
      <c r="R99" s="30">
        <v>4.3220871191365995E-3</v>
      </c>
      <c r="S99" s="23">
        <v>231.36969997026915</v>
      </c>
      <c r="T99" s="30">
        <v>1.2501192367302951E-2</v>
      </c>
      <c r="U99" s="23">
        <v>79.992369577122446</v>
      </c>
      <c r="V99" s="27">
        <v>34.573399017849532</v>
      </c>
    </row>
    <row r="100" spans="1:22" x14ac:dyDescent="0.25">
      <c r="A100" s="19" t="s">
        <v>71</v>
      </c>
      <c r="B100" s="19" t="s">
        <v>72</v>
      </c>
      <c r="C100" s="19" t="s">
        <v>73</v>
      </c>
      <c r="D100" s="22">
        <v>20214706</v>
      </c>
      <c r="E100" s="22">
        <v>2</v>
      </c>
      <c r="F100" s="27">
        <v>63</v>
      </c>
      <c r="G100" s="19" t="s">
        <v>92</v>
      </c>
      <c r="H100" s="19" t="s">
        <v>93</v>
      </c>
      <c r="I100" s="23">
        <v>1274</v>
      </c>
      <c r="J100" s="19" t="s">
        <v>344</v>
      </c>
      <c r="K100" s="19" t="s">
        <v>345</v>
      </c>
      <c r="L100" s="23">
        <v>700</v>
      </c>
      <c r="M100" s="19" t="s">
        <v>152</v>
      </c>
      <c r="N100" s="19" t="s">
        <v>153</v>
      </c>
      <c r="O100" s="30">
        <v>4.4576702737111878E-3</v>
      </c>
      <c r="Q100" s="22">
        <v>0.06</v>
      </c>
      <c r="R100" s="30">
        <v>1.5023999811396966E-3</v>
      </c>
      <c r="S100" s="23">
        <v>665.60171229595994</v>
      </c>
      <c r="T100" s="30">
        <v>1.2501192367302951E-2</v>
      </c>
      <c r="U100" s="23">
        <v>79.992369577122446</v>
      </c>
      <c r="V100" s="27">
        <v>12.01805345439884</v>
      </c>
    </row>
    <row r="101" spans="1:22" x14ac:dyDescent="0.25">
      <c r="A101" s="19" t="s">
        <v>71</v>
      </c>
      <c r="B101" s="19" t="s">
        <v>72</v>
      </c>
      <c r="C101" s="19" t="s">
        <v>73</v>
      </c>
      <c r="D101" s="22">
        <v>20214706</v>
      </c>
      <c r="E101" s="22">
        <v>2</v>
      </c>
      <c r="F101" s="27">
        <v>63</v>
      </c>
      <c r="G101" s="19" t="s">
        <v>294</v>
      </c>
      <c r="H101" s="19" t="s">
        <v>295</v>
      </c>
      <c r="I101" s="23">
        <v>130</v>
      </c>
      <c r="J101" s="19" t="s">
        <v>346</v>
      </c>
      <c r="K101" s="19" t="s">
        <v>347</v>
      </c>
      <c r="L101" s="23">
        <v>130</v>
      </c>
      <c r="M101" s="19" t="s">
        <v>410</v>
      </c>
      <c r="N101" s="19" t="s">
        <v>411</v>
      </c>
      <c r="O101" s="30">
        <v>0.26831026637965028</v>
      </c>
      <c r="Q101" s="22">
        <v>0.56000000000000005</v>
      </c>
      <c r="R101" s="30">
        <v>9.886716164783033E-4</v>
      </c>
      <c r="S101" s="23">
        <v>1011.4581862499997</v>
      </c>
      <c r="T101" s="30">
        <v>1.2501192367302951E-2</v>
      </c>
      <c r="U101" s="23">
        <v>79.992369577122446</v>
      </c>
      <c r="V101" s="27">
        <v>7.9086185335743506</v>
      </c>
    </row>
    <row r="102" spans="1:22" x14ac:dyDescent="0.25">
      <c r="A102" s="19" t="s">
        <v>71</v>
      </c>
      <c r="B102" s="19" t="s">
        <v>72</v>
      </c>
      <c r="C102" s="19" t="s">
        <v>73</v>
      </c>
      <c r="D102" s="22">
        <v>20214706</v>
      </c>
      <c r="E102" s="22">
        <v>2</v>
      </c>
      <c r="F102" s="27">
        <v>63</v>
      </c>
      <c r="G102" s="19" t="s">
        <v>316</v>
      </c>
      <c r="H102" s="19" t="s">
        <v>317</v>
      </c>
      <c r="I102" s="23">
        <v>198.13143000000002</v>
      </c>
      <c r="J102" s="19" t="s">
        <v>349</v>
      </c>
      <c r="K102" s="19" t="s">
        <v>419</v>
      </c>
      <c r="L102" s="23">
        <v>156.00900000000001</v>
      </c>
      <c r="M102" s="19" t="s">
        <v>410</v>
      </c>
      <c r="N102" s="19" t="s">
        <v>411</v>
      </c>
      <c r="O102" s="30">
        <v>0.10077373540856026</v>
      </c>
      <c r="Q102" s="22">
        <v>0.56000000000000005</v>
      </c>
      <c r="R102" s="30">
        <v>5.6594229883615878E-4</v>
      </c>
      <c r="S102" s="23">
        <v>1766.9645864189092</v>
      </c>
      <c r="T102" s="30">
        <v>1.2501192367302951E-2</v>
      </c>
      <c r="U102" s="23">
        <v>79.992369577122446</v>
      </c>
      <c r="V102" s="27">
        <v>4.5271065527828291</v>
      </c>
    </row>
    <row r="103" spans="1:22" x14ac:dyDescent="0.25">
      <c r="A103" s="19" t="s">
        <v>71</v>
      </c>
      <c r="B103" s="19" t="s">
        <v>72</v>
      </c>
      <c r="C103" s="19" t="s">
        <v>73</v>
      </c>
      <c r="D103" s="22">
        <v>20214706</v>
      </c>
      <c r="E103" s="22">
        <v>2</v>
      </c>
      <c r="F103" s="27">
        <v>63</v>
      </c>
      <c r="G103" s="19" t="s">
        <v>92</v>
      </c>
      <c r="H103" s="19" t="s">
        <v>93</v>
      </c>
      <c r="I103" s="23">
        <v>1274</v>
      </c>
      <c r="J103" s="19" t="s">
        <v>344</v>
      </c>
      <c r="K103" s="19" t="s">
        <v>345</v>
      </c>
      <c r="L103" s="23">
        <v>700</v>
      </c>
      <c r="M103" s="19" t="s">
        <v>142</v>
      </c>
      <c r="N103" s="19" t="s">
        <v>143</v>
      </c>
      <c r="O103" s="30">
        <v>0.27420539906103969</v>
      </c>
      <c r="Q103" s="22">
        <v>10</v>
      </c>
      <c r="R103" s="30">
        <v>5.5450425143454695E-4</v>
      </c>
      <c r="S103" s="23">
        <v>1803.4126833345638</v>
      </c>
      <c r="T103" s="30">
        <v>1.2501192367302951E-2</v>
      </c>
      <c r="U103" s="23">
        <v>79.992369577122446</v>
      </c>
      <c r="V103" s="27">
        <v>4.4356109012837912</v>
      </c>
    </row>
    <row r="104" spans="1:22" x14ac:dyDescent="0.25">
      <c r="A104" s="19" t="s">
        <v>71</v>
      </c>
      <c r="B104" s="19" t="s">
        <v>72</v>
      </c>
      <c r="C104" s="19" t="s">
        <v>73</v>
      </c>
      <c r="D104" s="22">
        <v>20214706</v>
      </c>
      <c r="E104" s="22">
        <v>2</v>
      </c>
      <c r="F104" s="27">
        <v>63</v>
      </c>
      <c r="G104" s="19" t="s">
        <v>316</v>
      </c>
      <c r="H104" s="19" t="s">
        <v>317</v>
      </c>
      <c r="I104" s="23">
        <v>198.13143000000002</v>
      </c>
      <c r="J104" s="19" t="s">
        <v>349</v>
      </c>
      <c r="K104" s="19" t="s">
        <v>419</v>
      </c>
      <c r="L104" s="23">
        <v>156.00900000000001</v>
      </c>
      <c r="M104" s="19" t="s">
        <v>168</v>
      </c>
      <c r="N104" s="19" t="s">
        <v>169</v>
      </c>
      <c r="O104" s="30">
        <v>1.936422018348624</v>
      </c>
      <c r="Q104" s="22">
        <v>12</v>
      </c>
      <c r="R104" s="30">
        <v>5.0749479309378199E-4</v>
      </c>
      <c r="S104" s="23">
        <v>1970.4635665398955</v>
      </c>
      <c r="T104" s="30">
        <v>1.2501192367302951E-2</v>
      </c>
      <c r="U104" s="23">
        <v>79.992369577122446</v>
      </c>
      <c r="V104" s="27">
        <v>4.05957110476231</v>
      </c>
    </row>
    <row r="105" spans="1:22" x14ac:dyDescent="0.25">
      <c r="A105" s="19" t="s">
        <v>71</v>
      </c>
      <c r="B105" s="19" t="s">
        <v>72</v>
      </c>
      <c r="C105" s="19" t="s">
        <v>73</v>
      </c>
      <c r="D105" s="22">
        <v>20214706</v>
      </c>
      <c r="E105" s="22">
        <v>2</v>
      </c>
      <c r="F105" s="27">
        <v>63</v>
      </c>
      <c r="G105" s="19" t="s">
        <v>294</v>
      </c>
      <c r="H105" s="19" t="s">
        <v>295</v>
      </c>
      <c r="I105" s="23">
        <v>130</v>
      </c>
      <c r="J105" s="19" t="s">
        <v>346</v>
      </c>
      <c r="K105" s="19" t="s">
        <v>347</v>
      </c>
      <c r="L105" s="23">
        <v>130</v>
      </c>
      <c r="M105" s="19" t="s">
        <v>168</v>
      </c>
      <c r="N105" s="19" t="s">
        <v>169</v>
      </c>
      <c r="O105" s="30">
        <v>2.6391946666666679</v>
      </c>
      <c r="Q105" s="22">
        <v>12</v>
      </c>
      <c r="R105" s="30">
        <v>4.5382977072310426E-4</v>
      </c>
      <c r="S105" s="23">
        <v>2203.4693722420675</v>
      </c>
      <c r="T105" s="30">
        <v>1.2501192367302951E-2</v>
      </c>
      <c r="U105" s="23">
        <v>79.992369577122446</v>
      </c>
      <c r="V105" s="27">
        <v>3.6302918744783299</v>
      </c>
    </row>
    <row r="106" spans="1:22" x14ac:dyDescent="0.25">
      <c r="A106" s="19" t="s">
        <v>71</v>
      </c>
      <c r="B106" s="19" t="s">
        <v>72</v>
      </c>
      <c r="C106" s="19" t="s">
        <v>73</v>
      </c>
      <c r="D106" s="22">
        <v>20214706</v>
      </c>
      <c r="E106" s="22">
        <v>2</v>
      </c>
      <c r="F106" s="27">
        <v>63</v>
      </c>
      <c r="G106" s="19" t="s">
        <v>176</v>
      </c>
      <c r="H106" s="19" t="s">
        <v>177</v>
      </c>
      <c r="I106" s="23">
        <v>131.80000000000001</v>
      </c>
      <c r="J106" s="19" t="s">
        <v>346</v>
      </c>
      <c r="K106" s="19" t="s">
        <v>347</v>
      </c>
      <c r="L106" s="23">
        <v>131.80000000000001</v>
      </c>
      <c r="M106" s="19" t="s">
        <v>410</v>
      </c>
      <c r="N106" s="19" t="s">
        <v>411</v>
      </c>
      <c r="O106" s="30">
        <v>0.11856576736712214</v>
      </c>
      <c r="Q106" s="22">
        <v>0.56000000000000005</v>
      </c>
      <c r="R106" s="30">
        <v>4.4294127378080215E-4</v>
      </c>
      <c r="S106" s="23">
        <v>2257.6356261956048</v>
      </c>
      <c r="T106" s="30">
        <v>1.2501192367302951E-2</v>
      </c>
      <c r="U106" s="23">
        <v>79.992369577122446</v>
      </c>
      <c r="V106" s="27">
        <v>3.5431922073235302</v>
      </c>
    </row>
    <row r="107" spans="1:22" x14ac:dyDescent="0.25">
      <c r="A107" s="19" t="s">
        <v>71</v>
      </c>
      <c r="B107" s="19" t="s">
        <v>72</v>
      </c>
      <c r="C107" s="19" t="s">
        <v>73</v>
      </c>
      <c r="D107" s="22">
        <v>20214706</v>
      </c>
      <c r="E107" s="22">
        <v>2</v>
      </c>
      <c r="F107" s="27">
        <v>63</v>
      </c>
      <c r="G107" s="19" t="s">
        <v>92</v>
      </c>
      <c r="H107" s="19" t="s">
        <v>93</v>
      </c>
      <c r="I107" s="23">
        <v>1274</v>
      </c>
      <c r="J107" s="19" t="s">
        <v>344</v>
      </c>
      <c r="K107" s="19" t="s">
        <v>345</v>
      </c>
      <c r="L107" s="23">
        <v>700</v>
      </c>
      <c r="M107" s="19" t="s">
        <v>154</v>
      </c>
      <c r="N107" s="19" t="s">
        <v>155</v>
      </c>
      <c r="O107" s="30">
        <v>7.6762199845081388E-3</v>
      </c>
      <c r="Q107" s="22">
        <v>0.75</v>
      </c>
      <c r="R107" s="30">
        <v>2.0697363513784908E-4</v>
      </c>
      <c r="S107" s="23">
        <v>4831.533249797626</v>
      </c>
      <c r="T107" s="30">
        <v>1.2501192367302951E-2</v>
      </c>
      <c r="U107" s="23">
        <v>79.992369577122446</v>
      </c>
      <c r="V107" s="27">
        <v>1.6556311514667319</v>
      </c>
    </row>
    <row r="108" spans="1:22" x14ac:dyDescent="0.25">
      <c r="A108" s="19" t="s">
        <v>71</v>
      </c>
      <c r="B108" s="19" t="s">
        <v>72</v>
      </c>
      <c r="C108" s="19" t="s">
        <v>73</v>
      </c>
      <c r="D108" s="22">
        <v>20214706</v>
      </c>
      <c r="E108" s="22">
        <v>2</v>
      </c>
      <c r="F108" s="27">
        <v>63</v>
      </c>
      <c r="G108" s="19" t="s">
        <v>92</v>
      </c>
      <c r="H108" s="19" t="s">
        <v>93</v>
      </c>
      <c r="I108" s="23">
        <v>1274</v>
      </c>
      <c r="J108" s="19" t="s">
        <v>344</v>
      </c>
      <c r="K108" s="19" t="s">
        <v>345</v>
      </c>
      <c r="L108" s="23">
        <v>700</v>
      </c>
      <c r="M108" s="19" t="s">
        <v>134</v>
      </c>
      <c r="N108" s="19" t="s">
        <v>135</v>
      </c>
      <c r="O108" s="30">
        <v>0.17178215869564956</v>
      </c>
      <c r="Q108" s="22">
        <v>17</v>
      </c>
      <c r="R108" s="30">
        <v>2.0434217570332167E-4</v>
      </c>
      <c r="S108" s="23">
        <v>4893.7523375099536</v>
      </c>
      <c r="T108" s="30">
        <v>1.2501192367302951E-2</v>
      </c>
      <c r="U108" s="23">
        <v>79.992369577122446</v>
      </c>
      <c r="V108" s="27">
        <v>1.6345814839053401</v>
      </c>
    </row>
    <row r="109" spans="1:22" x14ac:dyDescent="0.25">
      <c r="A109" s="19" t="s">
        <v>71</v>
      </c>
      <c r="B109" s="19" t="s">
        <v>72</v>
      </c>
      <c r="C109" s="19" t="s">
        <v>73</v>
      </c>
      <c r="D109" s="22">
        <v>20214706</v>
      </c>
      <c r="E109" s="22">
        <v>2</v>
      </c>
      <c r="F109" s="27">
        <v>63</v>
      </c>
      <c r="G109" s="19" t="s">
        <v>240</v>
      </c>
      <c r="H109" s="19" t="s">
        <v>241</v>
      </c>
      <c r="I109" s="23">
        <v>105.5</v>
      </c>
      <c r="J109" s="19" t="s">
        <v>350</v>
      </c>
      <c r="K109" s="19" t="s">
        <v>421</v>
      </c>
      <c r="L109" s="23">
        <v>105.5</v>
      </c>
      <c r="M109" s="19" t="s">
        <v>168</v>
      </c>
      <c r="N109" s="19" t="s">
        <v>169</v>
      </c>
      <c r="O109" s="30">
        <v>1.285576923076923</v>
      </c>
      <c r="Q109" s="22">
        <v>12</v>
      </c>
      <c r="R109" s="30">
        <v>1.7940259971509971E-4</v>
      </c>
      <c r="S109" s="23">
        <v>5574.0552343614299</v>
      </c>
      <c r="T109" s="30">
        <v>1.2501192367302951E-2</v>
      </c>
      <c r="U109" s="23">
        <v>79.992369577122446</v>
      </c>
      <c r="V109" s="27">
        <v>1.4350839059506819</v>
      </c>
    </row>
    <row r="110" spans="1:22" x14ac:dyDescent="0.25">
      <c r="A110" s="19" t="s">
        <v>71</v>
      </c>
      <c r="B110" s="19" t="s">
        <v>72</v>
      </c>
      <c r="C110" s="19" t="s">
        <v>73</v>
      </c>
      <c r="D110" s="22">
        <v>20214706</v>
      </c>
      <c r="E110" s="22">
        <v>2</v>
      </c>
      <c r="F110" s="27">
        <v>63</v>
      </c>
      <c r="G110" s="19" t="s">
        <v>240</v>
      </c>
      <c r="H110" s="19" t="s">
        <v>241</v>
      </c>
      <c r="I110" s="23">
        <v>105.5</v>
      </c>
      <c r="J110" s="19" t="s">
        <v>350</v>
      </c>
      <c r="K110" s="19" t="s">
        <v>421</v>
      </c>
      <c r="L110" s="23">
        <v>105.5</v>
      </c>
      <c r="M110" s="19" t="s">
        <v>410</v>
      </c>
      <c r="N110" s="19" t="s">
        <v>411</v>
      </c>
      <c r="O110" s="30">
        <v>5.9786240128410655E-2</v>
      </c>
      <c r="Q110" s="22">
        <v>0.56000000000000005</v>
      </c>
      <c r="R110" s="30">
        <v>1.7878254913682889E-4</v>
      </c>
      <c r="S110" s="23">
        <v>5593.3870773632561</v>
      </c>
      <c r="T110" s="30">
        <v>1.2501192367302951E-2</v>
      </c>
      <c r="U110" s="23">
        <v>79.992369577122446</v>
      </c>
      <c r="V110" s="27">
        <v>1.430123974449327</v>
      </c>
    </row>
    <row r="111" spans="1:22" x14ac:dyDescent="0.25">
      <c r="A111" s="19" t="s">
        <v>71</v>
      </c>
      <c r="B111" s="19" t="s">
        <v>72</v>
      </c>
      <c r="C111" s="19" t="s">
        <v>73</v>
      </c>
      <c r="D111" s="22">
        <v>20214706</v>
      </c>
      <c r="E111" s="22">
        <v>2</v>
      </c>
      <c r="F111" s="27">
        <v>63</v>
      </c>
      <c r="G111" s="19" t="s">
        <v>92</v>
      </c>
      <c r="H111" s="19" t="s">
        <v>93</v>
      </c>
      <c r="I111" s="23">
        <v>1274</v>
      </c>
      <c r="J111" s="19" t="s">
        <v>344</v>
      </c>
      <c r="K111" s="19" t="s">
        <v>345</v>
      </c>
      <c r="L111" s="23">
        <v>700</v>
      </c>
      <c r="M111" s="19" t="s">
        <v>100</v>
      </c>
      <c r="N111" s="19" t="s">
        <v>101</v>
      </c>
      <c r="O111" s="30">
        <v>6.1668137687553512E-3</v>
      </c>
      <c r="Q111" s="22">
        <v>0.9</v>
      </c>
      <c r="R111" s="30">
        <v>1.385629760387005E-4</v>
      </c>
      <c r="S111" s="23">
        <v>7216.9350615037383</v>
      </c>
      <c r="T111" s="30">
        <v>1.2501192367302951E-2</v>
      </c>
      <c r="U111" s="23">
        <v>79.992369577122446</v>
      </c>
      <c r="V111" s="27">
        <v>1.1083980788993693</v>
      </c>
    </row>
    <row r="112" spans="1:22" x14ac:dyDescent="0.25">
      <c r="A112" s="19" t="s">
        <v>71</v>
      </c>
      <c r="B112" s="19" t="s">
        <v>72</v>
      </c>
      <c r="C112" s="19" t="s">
        <v>73</v>
      </c>
      <c r="D112" s="22">
        <v>20214706</v>
      </c>
      <c r="E112" s="22">
        <v>2</v>
      </c>
      <c r="F112" s="27">
        <v>63</v>
      </c>
      <c r="G112" s="19" t="s">
        <v>294</v>
      </c>
      <c r="H112" s="19" t="s">
        <v>295</v>
      </c>
      <c r="I112" s="23">
        <v>130</v>
      </c>
      <c r="J112" s="19" t="s">
        <v>346</v>
      </c>
      <c r="K112" s="19" t="s">
        <v>347</v>
      </c>
      <c r="L112" s="23">
        <v>130</v>
      </c>
      <c r="M112" s="19" t="s">
        <v>152</v>
      </c>
      <c r="N112" s="19" t="s">
        <v>153</v>
      </c>
      <c r="O112" s="30">
        <v>3.8185483870969189E-3</v>
      </c>
      <c r="Q112" s="22">
        <v>0.06</v>
      </c>
      <c r="R112" s="30">
        <v>1.3132573818058188E-4</v>
      </c>
      <c r="S112" s="23">
        <v>7614.6535618549624</v>
      </c>
      <c r="T112" s="30">
        <v>1.2501192367302951E-2</v>
      </c>
      <c r="U112" s="23">
        <v>79.992369577122446</v>
      </c>
      <c r="V112" s="27">
        <v>1.0505056983529526</v>
      </c>
    </row>
    <row r="113" spans="1:22" x14ac:dyDescent="0.25">
      <c r="A113" s="19" t="s">
        <v>71</v>
      </c>
      <c r="B113" s="19" t="s">
        <v>72</v>
      </c>
      <c r="C113" s="19" t="s">
        <v>73</v>
      </c>
      <c r="D113" s="22">
        <v>20214844</v>
      </c>
      <c r="E113" s="22">
        <v>2</v>
      </c>
      <c r="F113" s="27">
        <v>53</v>
      </c>
      <c r="G113" s="19" t="s">
        <v>222</v>
      </c>
      <c r="H113" s="19" t="s">
        <v>223</v>
      </c>
      <c r="I113" s="23">
        <v>608.82249999999999</v>
      </c>
      <c r="J113" s="19" t="s">
        <v>351</v>
      </c>
      <c r="K113" s="19" t="s">
        <v>352</v>
      </c>
      <c r="L113" s="23">
        <v>425.75</v>
      </c>
      <c r="M113" s="19" t="s">
        <v>410</v>
      </c>
      <c r="N113" s="19" t="s">
        <v>411</v>
      </c>
      <c r="O113" s="30">
        <v>0.17177890714285668</v>
      </c>
      <c r="Q113" s="22">
        <v>0.56000000000000005</v>
      </c>
      <c r="R113" s="30">
        <v>3.5236813913066658E-3</v>
      </c>
      <c r="S113" s="23">
        <v>283.79410308409751</v>
      </c>
      <c r="T113" s="30">
        <v>1.0850307777944889E-2</v>
      </c>
      <c r="U113" s="23">
        <v>92.163284255647696</v>
      </c>
      <c r="V113" s="27">
        <v>32.475404969333241</v>
      </c>
    </row>
    <row r="114" spans="1:22" x14ac:dyDescent="0.25">
      <c r="A114" s="19" t="s">
        <v>71</v>
      </c>
      <c r="B114" s="19" t="s">
        <v>72</v>
      </c>
      <c r="C114" s="19" t="s">
        <v>73</v>
      </c>
      <c r="D114" s="22">
        <v>20214844</v>
      </c>
      <c r="E114" s="22">
        <v>2</v>
      </c>
      <c r="F114" s="27">
        <v>53</v>
      </c>
      <c r="G114" s="19" t="s">
        <v>222</v>
      </c>
      <c r="H114" s="19" t="s">
        <v>223</v>
      </c>
      <c r="I114" s="23">
        <v>357.5</v>
      </c>
      <c r="J114" s="19" t="s">
        <v>357</v>
      </c>
      <c r="K114" s="19" t="s">
        <v>358</v>
      </c>
      <c r="L114" s="23">
        <v>250</v>
      </c>
      <c r="M114" s="19" t="s">
        <v>410</v>
      </c>
      <c r="N114" s="19" t="s">
        <v>411</v>
      </c>
      <c r="O114" s="30">
        <v>0.17177890714285668</v>
      </c>
      <c r="Q114" s="22">
        <v>0.56000000000000005</v>
      </c>
      <c r="R114" s="30">
        <v>2.0691024024114303E-3</v>
      </c>
      <c r="S114" s="23">
        <v>483.30135755221801</v>
      </c>
      <c r="T114" s="30">
        <v>1.0850307777944889E-2</v>
      </c>
      <c r="U114" s="23">
        <v>92.163284255647696</v>
      </c>
      <c r="V114" s="27">
        <v>19.069527286748823</v>
      </c>
    </row>
    <row r="115" spans="1:22" x14ac:dyDescent="0.25">
      <c r="A115" s="19" t="s">
        <v>71</v>
      </c>
      <c r="B115" s="19" t="s">
        <v>72</v>
      </c>
      <c r="C115" s="19" t="s">
        <v>73</v>
      </c>
      <c r="D115" s="22">
        <v>20214844</v>
      </c>
      <c r="E115" s="22">
        <v>2</v>
      </c>
      <c r="F115" s="27">
        <v>53</v>
      </c>
      <c r="G115" s="19" t="s">
        <v>316</v>
      </c>
      <c r="H115" s="19" t="s">
        <v>317</v>
      </c>
      <c r="I115" s="23">
        <v>109.824</v>
      </c>
      <c r="J115" s="19" t="s">
        <v>359</v>
      </c>
      <c r="K115" s="19" t="s">
        <v>417</v>
      </c>
      <c r="L115" s="23">
        <v>76.8</v>
      </c>
      <c r="M115" s="19" t="s">
        <v>410</v>
      </c>
      <c r="N115" s="19" t="s">
        <v>411</v>
      </c>
      <c r="O115" s="30">
        <v>0.10077373540856026</v>
      </c>
      <c r="Q115" s="22">
        <v>0.56000000000000005</v>
      </c>
      <c r="R115" s="30">
        <v>3.7288998374358898E-4</v>
      </c>
      <c r="S115" s="23">
        <v>2681.7561307509718</v>
      </c>
      <c r="T115" s="30">
        <v>1.0850307777944889E-2</v>
      </c>
      <c r="U115" s="23">
        <v>92.163284255647696</v>
      </c>
      <c r="V115" s="27">
        <v>3.4366765567844246</v>
      </c>
    </row>
    <row r="116" spans="1:22" x14ac:dyDescent="0.25">
      <c r="A116" s="19" t="s">
        <v>71</v>
      </c>
      <c r="B116" s="19" t="s">
        <v>72</v>
      </c>
      <c r="C116" s="19" t="s">
        <v>73</v>
      </c>
      <c r="D116" s="22">
        <v>20214844</v>
      </c>
      <c r="E116" s="22">
        <v>2</v>
      </c>
      <c r="F116" s="27">
        <v>53</v>
      </c>
      <c r="G116" s="19" t="s">
        <v>316</v>
      </c>
      <c r="H116" s="19" t="s">
        <v>317</v>
      </c>
      <c r="I116" s="23">
        <v>106.2347</v>
      </c>
      <c r="J116" s="19" t="s">
        <v>355</v>
      </c>
      <c r="K116" s="19" t="s">
        <v>418</v>
      </c>
      <c r="L116" s="23">
        <v>74.290000000000006</v>
      </c>
      <c r="M116" s="19" t="s">
        <v>410</v>
      </c>
      <c r="N116" s="19" t="s">
        <v>411</v>
      </c>
      <c r="O116" s="30">
        <v>0.10077373540856026</v>
      </c>
      <c r="Q116" s="22">
        <v>0.56000000000000005</v>
      </c>
      <c r="R116" s="30">
        <v>3.6070308453530246E-4</v>
      </c>
      <c r="S116" s="23">
        <v>2772.3633172926993</v>
      </c>
      <c r="T116" s="30">
        <v>1.0850307777944889E-2</v>
      </c>
      <c r="U116" s="23">
        <v>92.163284255647696</v>
      </c>
      <c r="V116" s="27">
        <v>3.3243580911916002</v>
      </c>
    </row>
    <row r="117" spans="1:22" x14ac:dyDescent="0.25">
      <c r="A117" s="19" t="s">
        <v>71</v>
      </c>
      <c r="B117" s="19" t="s">
        <v>72</v>
      </c>
      <c r="C117" s="19" t="s">
        <v>73</v>
      </c>
      <c r="D117" s="22">
        <v>20214844</v>
      </c>
      <c r="E117" s="22">
        <v>2</v>
      </c>
      <c r="F117" s="27">
        <v>53</v>
      </c>
      <c r="G117" s="19" t="s">
        <v>316</v>
      </c>
      <c r="H117" s="19" t="s">
        <v>317</v>
      </c>
      <c r="I117" s="23">
        <v>109.824</v>
      </c>
      <c r="J117" s="19" t="s">
        <v>359</v>
      </c>
      <c r="K117" s="19" t="s">
        <v>417</v>
      </c>
      <c r="L117" s="23">
        <v>76.8</v>
      </c>
      <c r="M117" s="19" t="s">
        <v>168</v>
      </c>
      <c r="N117" s="19" t="s">
        <v>169</v>
      </c>
      <c r="O117" s="30">
        <v>1.936422018348624</v>
      </c>
      <c r="Q117" s="22">
        <v>12</v>
      </c>
      <c r="R117" s="30">
        <v>3.343798926778605E-4</v>
      </c>
      <c r="S117" s="23">
        <v>2990.6104460754577</v>
      </c>
      <c r="T117" s="30">
        <v>1.0850307777944889E-2</v>
      </c>
      <c r="U117" s="23">
        <v>92.163284255647696</v>
      </c>
      <c r="V117" s="27">
        <v>3.0817549098242627</v>
      </c>
    </row>
    <row r="118" spans="1:22" x14ac:dyDescent="0.25">
      <c r="A118" s="19" t="s">
        <v>71</v>
      </c>
      <c r="B118" s="19" t="s">
        <v>72</v>
      </c>
      <c r="C118" s="19" t="s">
        <v>73</v>
      </c>
      <c r="D118" s="22">
        <v>20214844</v>
      </c>
      <c r="E118" s="22">
        <v>2</v>
      </c>
      <c r="F118" s="27">
        <v>53</v>
      </c>
      <c r="G118" s="19" t="s">
        <v>316</v>
      </c>
      <c r="H118" s="19" t="s">
        <v>317</v>
      </c>
      <c r="I118" s="23">
        <v>106.2347</v>
      </c>
      <c r="J118" s="19" t="s">
        <v>355</v>
      </c>
      <c r="K118" s="19" t="s">
        <v>418</v>
      </c>
      <c r="L118" s="23">
        <v>74.290000000000006</v>
      </c>
      <c r="M118" s="19" t="s">
        <v>168</v>
      </c>
      <c r="N118" s="19" t="s">
        <v>169</v>
      </c>
      <c r="O118" s="30">
        <v>1.936422018348624</v>
      </c>
      <c r="Q118" s="22">
        <v>12</v>
      </c>
      <c r="R118" s="30">
        <v>3.2345159149789406E-4</v>
      </c>
      <c r="S118" s="23">
        <v>3091.6527427459291</v>
      </c>
      <c r="T118" s="30">
        <v>1.0850307777944889E-2</v>
      </c>
      <c r="U118" s="23">
        <v>92.163284255647696</v>
      </c>
      <c r="V118" s="27">
        <v>2.9810360970162053</v>
      </c>
    </row>
    <row r="119" spans="1:22" x14ac:dyDescent="0.25">
      <c r="A119" s="19" t="s">
        <v>71</v>
      </c>
      <c r="B119" s="19" t="s">
        <v>72</v>
      </c>
      <c r="C119" s="19" t="s">
        <v>73</v>
      </c>
      <c r="D119" s="22">
        <v>20214844</v>
      </c>
      <c r="E119" s="22">
        <v>2</v>
      </c>
      <c r="F119" s="27">
        <v>53</v>
      </c>
      <c r="G119" s="19" t="s">
        <v>240</v>
      </c>
      <c r="H119" s="19" t="s">
        <v>241</v>
      </c>
      <c r="I119" s="23">
        <v>135.12876</v>
      </c>
      <c r="J119" s="19" t="s">
        <v>353</v>
      </c>
      <c r="K119" s="19" t="s">
        <v>354</v>
      </c>
      <c r="L119" s="23">
        <v>88.900500000000008</v>
      </c>
      <c r="M119" s="19" t="s">
        <v>168</v>
      </c>
      <c r="N119" s="19" t="s">
        <v>169</v>
      </c>
      <c r="O119" s="30">
        <v>1.285576923076923</v>
      </c>
      <c r="Q119" s="22">
        <v>12</v>
      </c>
      <c r="R119" s="30">
        <v>2.7314216273584903E-4</v>
      </c>
      <c r="S119" s="23">
        <v>3661.0971736614765</v>
      </c>
      <c r="T119" s="30">
        <v>1.0850307777944889E-2</v>
      </c>
      <c r="U119" s="23">
        <v>92.163284255647696</v>
      </c>
      <c r="V119" s="27">
        <v>2.5173678786426437</v>
      </c>
    </row>
    <row r="120" spans="1:22" x14ac:dyDescent="0.25">
      <c r="A120" s="19" t="s">
        <v>71</v>
      </c>
      <c r="B120" s="19" t="s">
        <v>72</v>
      </c>
      <c r="C120" s="19" t="s">
        <v>73</v>
      </c>
      <c r="D120" s="22">
        <v>20214844</v>
      </c>
      <c r="E120" s="22">
        <v>2</v>
      </c>
      <c r="F120" s="27">
        <v>53</v>
      </c>
      <c r="G120" s="19" t="s">
        <v>240</v>
      </c>
      <c r="H120" s="19" t="s">
        <v>241</v>
      </c>
      <c r="I120" s="23">
        <v>135.12876</v>
      </c>
      <c r="J120" s="19" t="s">
        <v>353</v>
      </c>
      <c r="K120" s="19" t="s">
        <v>354</v>
      </c>
      <c r="L120" s="23">
        <v>88.900500000000008</v>
      </c>
      <c r="M120" s="19" t="s">
        <v>410</v>
      </c>
      <c r="N120" s="19" t="s">
        <v>411</v>
      </c>
      <c r="O120" s="30">
        <v>5.9786240128410655E-2</v>
      </c>
      <c r="Q120" s="22">
        <v>0.56000000000000005</v>
      </c>
      <c r="R120" s="30">
        <v>2.7219812983875913E-4</v>
      </c>
      <c r="S120" s="23">
        <v>3673.7945282444293</v>
      </c>
      <c r="T120" s="30">
        <v>1.0850307777944889E-2</v>
      </c>
      <c r="U120" s="23">
        <v>92.163284255647696</v>
      </c>
      <c r="V120" s="27">
        <v>2.5086673614185258</v>
      </c>
    </row>
    <row r="121" spans="1:22" x14ac:dyDescent="0.25">
      <c r="A121" s="19" t="s">
        <v>71</v>
      </c>
      <c r="B121" s="19" t="s">
        <v>72</v>
      </c>
      <c r="C121" s="19" t="s">
        <v>73</v>
      </c>
      <c r="D121" s="22">
        <v>20214844</v>
      </c>
      <c r="E121" s="22">
        <v>2</v>
      </c>
      <c r="F121" s="27">
        <v>53</v>
      </c>
      <c r="G121" s="19" t="s">
        <v>294</v>
      </c>
      <c r="H121" s="19" t="s">
        <v>295</v>
      </c>
      <c r="I121" s="23">
        <v>30</v>
      </c>
      <c r="J121" s="19" t="s">
        <v>346</v>
      </c>
      <c r="K121" s="19" t="s">
        <v>347</v>
      </c>
      <c r="L121" s="23">
        <v>30</v>
      </c>
      <c r="M121" s="19" t="s">
        <v>410</v>
      </c>
      <c r="N121" s="19" t="s">
        <v>411</v>
      </c>
      <c r="O121" s="30">
        <v>0.26831026637965028</v>
      </c>
      <c r="Q121" s="22">
        <v>0.56000000000000005</v>
      </c>
      <c r="R121" s="30">
        <v>2.7120309944034726E-4</v>
      </c>
      <c r="S121" s="23">
        <v>3687.273493789683</v>
      </c>
      <c r="T121" s="30">
        <v>1.0850307777944889E-2</v>
      </c>
      <c r="U121" s="23">
        <v>92.163284255647696</v>
      </c>
      <c r="V121" s="27">
        <v>2.4994968344733417</v>
      </c>
    </row>
    <row r="122" spans="1:22" x14ac:dyDescent="0.25">
      <c r="A122" s="19" t="s">
        <v>71</v>
      </c>
      <c r="B122" s="19" t="s">
        <v>72</v>
      </c>
      <c r="C122" s="19" t="s">
        <v>73</v>
      </c>
      <c r="D122" s="22">
        <v>20214844</v>
      </c>
      <c r="E122" s="22">
        <v>2</v>
      </c>
      <c r="F122" s="27">
        <v>53</v>
      </c>
      <c r="G122" s="19" t="s">
        <v>222</v>
      </c>
      <c r="H122" s="19" t="s">
        <v>223</v>
      </c>
      <c r="I122" s="23">
        <v>608.82249999999999</v>
      </c>
      <c r="J122" s="19" t="s">
        <v>351</v>
      </c>
      <c r="K122" s="19" t="s">
        <v>352</v>
      </c>
      <c r="L122" s="23">
        <v>425.75</v>
      </c>
      <c r="M122" s="19" t="s">
        <v>194</v>
      </c>
      <c r="N122" s="19" t="s">
        <v>195</v>
      </c>
      <c r="O122" s="30">
        <v>7.8560606060605279E-3</v>
      </c>
      <c r="Q122" s="22">
        <v>0.4</v>
      </c>
      <c r="R122" s="30">
        <v>2.2561068199685309E-4</v>
      </c>
      <c r="S122" s="23">
        <v>4432.4142418662095</v>
      </c>
      <c r="T122" s="30">
        <v>1.0850307777944889E-2</v>
      </c>
      <c r="U122" s="23">
        <v>92.163284255647696</v>
      </c>
      <c r="V122" s="27">
        <v>2.0793021415986512</v>
      </c>
    </row>
    <row r="123" spans="1:22" x14ac:dyDescent="0.25">
      <c r="A123" s="19" t="s">
        <v>71</v>
      </c>
      <c r="B123" s="19" t="s">
        <v>72</v>
      </c>
      <c r="C123" s="19" t="s">
        <v>73</v>
      </c>
      <c r="D123" s="22">
        <v>20214844</v>
      </c>
      <c r="E123" s="22">
        <v>2</v>
      </c>
      <c r="F123" s="27">
        <v>53</v>
      </c>
      <c r="G123" s="19" t="s">
        <v>240</v>
      </c>
      <c r="H123" s="19" t="s">
        <v>241</v>
      </c>
      <c r="I123" s="23">
        <v>135.12876</v>
      </c>
      <c r="J123" s="19" t="s">
        <v>353</v>
      </c>
      <c r="K123" s="19" t="s">
        <v>354</v>
      </c>
      <c r="L123" s="23">
        <v>88.900500000000008</v>
      </c>
      <c r="M123" s="19" t="s">
        <v>152</v>
      </c>
      <c r="N123" s="19" t="s">
        <v>153</v>
      </c>
      <c r="O123" s="30">
        <v>4.3013374974401513E-3</v>
      </c>
      <c r="Q123" s="22">
        <v>0.06</v>
      </c>
      <c r="R123" s="30">
        <v>1.8277811395301597E-4</v>
      </c>
      <c r="S123" s="23">
        <v>5471.1145572771093</v>
      </c>
      <c r="T123" s="30">
        <v>1.0850307777944889E-2</v>
      </c>
      <c r="U123" s="23">
        <v>92.163284255647696</v>
      </c>
      <c r="V123" s="27">
        <v>1.6845431271962978</v>
      </c>
    </row>
    <row r="124" spans="1:22" x14ac:dyDescent="0.25">
      <c r="A124" s="19" t="s">
        <v>71</v>
      </c>
      <c r="B124" s="19" t="s">
        <v>72</v>
      </c>
      <c r="C124" s="19" t="s">
        <v>73</v>
      </c>
      <c r="D124" s="22">
        <v>20214844</v>
      </c>
      <c r="E124" s="22">
        <v>2</v>
      </c>
      <c r="F124" s="27">
        <v>53</v>
      </c>
      <c r="G124" s="19" t="s">
        <v>222</v>
      </c>
      <c r="H124" s="19" t="s">
        <v>223</v>
      </c>
      <c r="I124" s="23">
        <v>608.82249999999999</v>
      </c>
      <c r="J124" s="19" t="s">
        <v>351</v>
      </c>
      <c r="K124" s="19" t="s">
        <v>352</v>
      </c>
      <c r="L124" s="23">
        <v>425.75</v>
      </c>
      <c r="M124" s="19" t="s">
        <v>110</v>
      </c>
      <c r="N124" s="19" t="s">
        <v>111</v>
      </c>
      <c r="O124" s="30">
        <v>4.3920629183400291E-2</v>
      </c>
      <c r="Q124" s="22">
        <v>3.14</v>
      </c>
      <c r="R124" s="30">
        <v>1.6067700553425504E-4</v>
      </c>
      <c r="S124" s="23">
        <v>6223.6658983964453</v>
      </c>
      <c r="T124" s="30">
        <v>1.0850307777944889E-2</v>
      </c>
      <c r="U124" s="23">
        <v>92.163284255647696</v>
      </c>
      <c r="V124" s="27">
        <v>1.4808520534399827</v>
      </c>
    </row>
    <row r="125" spans="1:22" x14ac:dyDescent="0.25">
      <c r="A125" s="19" t="s">
        <v>71</v>
      </c>
      <c r="B125" s="19" t="s">
        <v>72</v>
      </c>
      <c r="C125" s="19" t="s">
        <v>73</v>
      </c>
      <c r="D125" s="22">
        <v>20214844</v>
      </c>
      <c r="E125" s="22">
        <v>2</v>
      </c>
      <c r="F125" s="27">
        <v>53</v>
      </c>
      <c r="G125" s="19" t="s">
        <v>240</v>
      </c>
      <c r="H125" s="19" t="s">
        <v>241</v>
      </c>
      <c r="I125" s="23">
        <v>75.455999999999989</v>
      </c>
      <c r="J125" s="19" t="s">
        <v>360</v>
      </c>
      <c r="K125" s="19" t="s">
        <v>361</v>
      </c>
      <c r="L125" s="23">
        <v>39.299999999999997</v>
      </c>
      <c r="M125" s="19" t="s">
        <v>168</v>
      </c>
      <c r="N125" s="19" t="s">
        <v>169</v>
      </c>
      <c r="O125" s="30">
        <v>1.285576923076923</v>
      </c>
      <c r="Q125" s="22">
        <v>12</v>
      </c>
      <c r="R125" s="30">
        <v>1.5252278664731493E-4</v>
      </c>
      <c r="S125" s="23">
        <v>6556.3973880987596</v>
      </c>
      <c r="T125" s="30">
        <v>1.0850307777944889E-2</v>
      </c>
      <c r="U125" s="23">
        <v>92.163284255647696</v>
      </c>
      <c r="V125" s="27">
        <v>1.4057000941239994</v>
      </c>
    </row>
    <row r="126" spans="1:22" x14ac:dyDescent="0.25">
      <c r="A126" s="19" t="s">
        <v>71</v>
      </c>
      <c r="B126" s="19" t="s">
        <v>72</v>
      </c>
      <c r="C126" s="19" t="s">
        <v>73</v>
      </c>
      <c r="D126" s="22">
        <v>20214844</v>
      </c>
      <c r="E126" s="22">
        <v>2</v>
      </c>
      <c r="F126" s="27">
        <v>53</v>
      </c>
      <c r="G126" s="19" t="s">
        <v>240</v>
      </c>
      <c r="H126" s="19" t="s">
        <v>241</v>
      </c>
      <c r="I126" s="23">
        <v>75.455999999999989</v>
      </c>
      <c r="J126" s="19" t="s">
        <v>360</v>
      </c>
      <c r="K126" s="19" t="s">
        <v>361</v>
      </c>
      <c r="L126" s="23">
        <v>39.299999999999997</v>
      </c>
      <c r="M126" s="19" t="s">
        <v>410</v>
      </c>
      <c r="N126" s="19" t="s">
        <v>411</v>
      </c>
      <c r="O126" s="30">
        <v>5.9786240128410655E-2</v>
      </c>
      <c r="Q126" s="22">
        <v>0.56000000000000005</v>
      </c>
      <c r="R126" s="30">
        <v>1.5199563797605638E-4</v>
      </c>
      <c r="S126" s="23">
        <v>6579.1361733520826</v>
      </c>
      <c r="T126" s="30">
        <v>1.0850307777944889E-2</v>
      </c>
      <c r="U126" s="23">
        <v>92.163284255647696</v>
      </c>
      <c r="V126" s="27">
        <v>1.4008417188405806</v>
      </c>
    </row>
    <row r="127" spans="1:22" x14ac:dyDescent="0.25">
      <c r="A127" s="19" t="s">
        <v>71</v>
      </c>
      <c r="B127" s="19" t="s">
        <v>72</v>
      </c>
      <c r="C127" s="19" t="s">
        <v>73</v>
      </c>
      <c r="D127" s="22">
        <v>20214844</v>
      </c>
      <c r="E127" s="22">
        <v>2</v>
      </c>
      <c r="F127" s="27">
        <v>53</v>
      </c>
      <c r="G127" s="19" t="s">
        <v>222</v>
      </c>
      <c r="H127" s="19" t="s">
        <v>223</v>
      </c>
      <c r="I127" s="23">
        <v>357.5</v>
      </c>
      <c r="J127" s="19" t="s">
        <v>357</v>
      </c>
      <c r="K127" s="19" t="s">
        <v>358</v>
      </c>
      <c r="L127" s="23">
        <v>250</v>
      </c>
      <c r="M127" s="19" t="s">
        <v>194</v>
      </c>
      <c r="N127" s="19" t="s">
        <v>195</v>
      </c>
      <c r="O127" s="30">
        <v>7.8560606060605279E-3</v>
      </c>
      <c r="Q127" s="22">
        <v>0.4</v>
      </c>
      <c r="R127" s="30">
        <v>1.3247838050314334E-4</v>
      </c>
      <c r="S127" s="23">
        <v>7548.4014538981537</v>
      </c>
      <c r="T127" s="30">
        <v>1.0850307777944889E-2</v>
      </c>
      <c r="U127" s="23">
        <v>92.163284255647696</v>
      </c>
      <c r="V127" s="27">
        <v>1.2209642640039056</v>
      </c>
    </row>
    <row r="128" spans="1:22" x14ac:dyDescent="0.25">
      <c r="A128" s="19" t="s">
        <v>71</v>
      </c>
      <c r="B128" s="19" t="s">
        <v>72</v>
      </c>
      <c r="C128" s="19" t="s">
        <v>73</v>
      </c>
      <c r="D128" s="22">
        <v>20214844</v>
      </c>
      <c r="E128" s="22">
        <v>2</v>
      </c>
      <c r="F128" s="27">
        <v>53</v>
      </c>
      <c r="G128" s="19" t="s">
        <v>294</v>
      </c>
      <c r="H128" s="19" t="s">
        <v>295</v>
      </c>
      <c r="I128" s="23">
        <v>30</v>
      </c>
      <c r="J128" s="19" t="s">
        <v>346</v>
      </c>
      <c r="K128" s="19" t="s">
        <v>347</v>
      </c>
      <c r="L128" s="23">
        <v>30</v>
      </c>
      <c r="M128" s="19" t="s">
        <v>168</v>
      </c>
      <c r="N128" s="19" t="s">
        <v>169</v>
      </c>
      <c r="O128" s="30">
        <v>2.6391946666666679</v>
      </c>
      <c r="Q128" s="22">
        <v>12</v>
      </c>
      <c r="R128" s="30">
        <v>1.2449031446540887E-4</v>
      </c>
      <c r="S128" s="23">
        <v>8032.7534257925108</v>
      </c>
      <c r="T128" s="30">
        <v>1.0850307777944889E-2</v>
      </c>
      <c r="U128" s="23">
        <v>92.163284255647696</v>
      </c>
      <c r="V128" s="27">
        <v>1.1473436239150447</v>
      </c>
    </row>
    <row r="129" spans="1:22" x14ac:dyDescent="0.25">
      <c r="A129" s="19" t="s">
        <v>71</v>
      </c>
      <c r="B129" s="19" t="s">
        <v>72</v>
      </c>
      <c r="C129" s="19" t="s">
        <v>73</v>
      </c>
      <c r="D129" s="22">
        <v>20215203</v>
      </c>
      <c r="E129" s="22">
        <v>2</v>
      </c>
      <c r="F129" s="27">
        <v>72</v>
      </c>
      <c r="G129" s="19" t="s">
        <v>222</v>
      </c>
      <c r="H129" s="19" t="s">
        <v>223</v>
      </c>
      <c r="I129" s="23">
        <v>1966.25</v>
      </c>
      <c r="J129" s="19" t="s">
        <v>357</v>
      </c>
      <c r="K129" s="19" t="s">
        <v>358</v>
      </c>
      <c r="L129" s="23">
        <v>1375</v>
      </c>
      <c r="M129" s="19" t="s">
        <v>410</v>
      </c>
      <c r="N129" s="19" t="s">
        <v>411</v>
      </c>
      <c r="O129" s="30">
        <v>0.17177890714285668</v>
      </c>
      <c r="Q129" s="22">
        <v>0.56000000000000005</v>
      </c>
      <c r="R129" s="30">
        <v>8.3769909764296099E-3</v>
      </c>
      <c r="S129" s="23">
        <v>119.37460632507616</v>
      </c>
      <c r="T129" s="30">
        <v>1.5578438609528953E-2</v>
      </c>
      <c r="U129" s="23">
        <v>64.191285472494286</v>
      </c>
      <c r="V129" s="27">
        <v>53.772981916850171</v>
      </c>
    </row>
    <row r="130" spans="1:22" x14ac:dyDescent="0.25">
      <c r="A130" s="19" t="s">
        <v>71</v>
      </c>
      <c r="B130" s="19" t="s">
        <v>72</v>
      </c>
      <c r="C130" s="19" t="s">
        <v>73</v>
      </c>
      <c r="D130" s="22">
        <v>20215203</v>
      </c>
      <c r="E130" s="22">
        <v>2</v>
      </c>
      <c r="F130" s="27">
        <v>72</v>
      </c>
      <c r="G130" s="19" t="s">
        <v>316</v>
      </c>
      <c r="H130" s="19" t="s">
        <v>317</v>
      </c>
      <c r="I130" s="23">
        <v>247.42489199999997</v>
      </c>
      <c r="J130" s="19" t="s">
        <v>359</v>
      </c>
      <c r="K130" s="19" t="s">
        <v>417</v>
      </c>
      <c r="L130" s="23">
        <v>173.02439999999999</v>
      </c>
      <c r="M130" s="19" t="s">
        <v>410</v>
      </c>
      <c r="N130" s="19" t="s">
        <v>411</v>
      </c>
      <c r="O130" s="30">
        <v>0.10077373540856026</v>
      </c>
      <c r="Q130" s="22">
        <v>0.56000000000000005</v>
      </c>
      <c r="R130" s="30">
        <v>6.184010565451288E-4</v>
      </c>
      <c r="S130" s="23">
        <v>1617.0735632095793</v>
      </c>
      <c r="T130" s="30">
        <v>1.5578438609528953E-2</v>
      </c>
      <c r="U130" s="23">
        <v>64.191285472494286</v>
      </c>
      <c r="V130" s="27">
        <v>3.9695958757180447</v>
      </c>
    </row>
    <row r="131" spans="1:22" x14ac:dyDescent="0.25">
      <c r="A131" s="19" t="s">
        <v>71</v>
      </c>
      <c r="B131" s="19" t="s">
        <v>72</v>
      </c>
      <c r="C131" s="19" t="s">
        <v>73</v>
      </c>
      <c r="D131" s="22">
        <v>20215203</v>
      </c>
      <c r="E131" s="22">
        <v>2</v>
      </c>
      <c r="F131" s="27">
        <v>72</v>
      </c>
      <c r="G131" s="19" t="s">
        <v>316</v>
      </c>
      <c r="H131" s="19" t="s">
        <v>317</v>
      </c>
      <c r="I131" s="23">
        <v>247.42489199999997</v>
      </c>
      <c r="J131" s="19" t="s">
        <v>359</v>
      </c>
      <c r="K131" s="19" t="s">
        <v>417</v>
      </c>
      <c r="L131" s="23">
        <v>173.02439999999999</v>
      </c>
      <c r="M131" s="19" t="s">
        <v>168</v>
      </c>
      <c r="N131" s="19" t="s">
        <v>169</v>
      </c>
      <c r="O131" s="30">
        <v>1.936422018348624</v>
      </c>
      <c r="Q131" s="22">
        <v>12</v>
      </c>
      <c r="R131" s="30">
        <v>5.5453588976427115E-4</v>
      </c>
      <c r="S131" s="23">
        <v>1803.3097919506927</v>
      </c>
      <c r="T131" s="30">
        <v>1.5578438609528953E-2</v>
      </c>
      <c r="U131" s="23">
        <v>64.191285472494286</v>
      </c>
      <c r="V131" s="27">
        <v>3.5596371604601953</v>
      </c>
    </row>
    <row r="132" spans="1:22" x14ac:dyDescent="0.25">
      <c r="A132" s="19" t="s">
        <v>71</v>
      </c>
      <c r="B132" s="19" t="s">
        <v>72</v>
      </c>
      <c r="C132" s="19" t="s">
        <v>73</v>
      </c>
      <c r="D132" s="22">
        <v>20215203</v>
      </c>
      <c r="E132" s="22">
        <v>2</v>
      </c>
      <c r="F132" s="27">
        <v>72</v>
      </c>
      <c r="G132" s="19" t="s">
        <v>222</v>
      </c>
      <c r="H132" s="19" t="s">
        <v>223</v>
      </c>
      <c r="I132" s="23">
        <v>1966.25</v>
      </c>
      <c r="J132" s="19" t="s">
        <v>357</v>
      </c>
      <c r="K132" s="19" t="s">
        <v>358</v>
      </c>
      <c r="L132" s="23">
        <v>1375</v>
      </c>
      <c r="M132" s="19" t="s">
        <v>194</v>
      </c>
      <c r="N132" s="19" t="s">
        <v>195</v>
      </c>
      <c r="O132" s="30">
        <v>7.8560606060605279E-3</v>
      </c>
      <c r="Q132" s="22">
        <v>0.4</v>
      </c>
      <c r="R132" s="30">
        <v>5.3635344328703169E-4</v>
      </c>
      <c r="S132" s="23">
        <v>1864.4422115974858</v>
      </c>
      <c r="T132" s="30">
        <v>1.5578438609528953E-2</v>
      </c>
      <c r="U132" s="23">
        <v>64.191285472494286</v>
      </c>
      <c r="V132" s="27">
        <v>3.4429216992193123</v>
      </c>
    </row>
    <row r="133" spans="1:22" x14ac:dyDescent="0.25">
      <c r="A133" s="19" t="s">
        <v>71</v>
      </c>
      <c r="B133" s="19" t="s">
        <v>72</v>
      </c>
      <c r="C133" s="19" t="s">
        <v>73</v>
      </c>
      <c r="D133" s="22">
        <v>20215203</v>
      </c>
      <c r="E133" s="22">
        <v>2</v>
      </c>
      <c r="F133" s="27">
        <v>72</v>
      </c>
      <c r="G133" s="19" t="s">
        <v>264</v>
      </c>
      <c r="H133" s="19" t="s">
        <v>265</v>
      </c>
      <c r="I133" s="23">
        <v>149.1875</v>
      </c>
      <c r="J133" s="19" t="s">
        <v>362</v>
      </c>
      <c r="K133" s="19" t="s">
        <v>420</v>
      </c>
      <c r="L133" s="23">
        <v>119.35</v>
      </c>
      <c r="M133" s="19" t="s">
        <v>168</v>
      </c>
      <c r="N133" s="19" t="s">
        <v>169</v>
      </c>
      <c r="O133" s="30">
        <v>2.5643019478908187</v>
      </c>
      <c r="Q133" s="22">
        <v>12</v>
      </c>
      <c r="R133" s="30">
        <v>4.4277985746639067E-4</v>
      </c>
      <c r="S133" s="23">
        <v>2258.4586519406098</v>
      </c>
      <c r="T133" s="30">
        <v>1.5578438609528953E-2</v>
      </c>
      <c r="U133" s="23">
        <v>64.191285472494286</v>
      </c>
      <c r="V133" s="27">
        <v>2.8422608232095414</v>
      </c>
    </row>
    <row r="134" spans="1:22" x14ac:dyDescent="0.25">
      <c r="A134" s="19" t="s">
        <v>71</v>
      </c>
      <c r="B134" s="19" t="s">
        <v>72</v>
      </c>
      <c r="C134" s="19" t="s">
        <v>73</v>
      </c>
      <c r="D134" s="22">
        <v>20215203</v>
      </c>
      <c r="E134" s="22">
        <v>2</v>
      </c>
      <c r="F134" s="27">
        <v>72</v>
      </c>
      <c r="G134" s="19" t="s">
        <v>300</v>
      </c>
      <c r="H134" s="19" t="s">
        <v>301</v>
      </c>
      <c r="I134" s="23">
        <v>121.5</v>
      </c>
      <c r="J134" s="19" t="s">
        <v>346</v>
      </c>
      <c r="K134" s="19" t="s">
        <v>347</v>
      </c>
      <c r="L134" s="23">
        <v>121.5</v>
      </c>
      <c r="M134" s="19" t="s">
        <v>168</v>
      </c>
      <c r="N134" s="19" t="s">
        <v>169</v>
      </c>
      <c r="O134" s="30">
        <v>3.0082746478873243</v>
      </c>
      <c r="Q134" s="22">
        <v>12</v>
      </c>
      <c r="R134" s="30">
        <v>4.2303862235915497E-4</v>
      </c>
      <c r="S134" s="23">
        <v>2363.8503605730148</v>
      </c>
      <c r="T134" s="30">
        <v>1.5578438609528953E-2</v>
      </c>
      <c r="U134" s="23">
        <v>64.191285472494286</v>
      </c>
      <c r="V134" s="27">
        <v>2.7155392973747223</v>
      </c>
    </row>
    <row r="135" spans="1:22" x14ac:dyDescent="0.25">
      <c r="A135" s="19" t="s">
        <v>71</v>
      </c>
      <c r="B135" s="19" t="s">
        <v>72</v>
      </c>
      <c r="C135" s="19" t="s">
        <v>73</v>
      </c>
      <c r="D135" s="22">
        <v>20215203</v>
      </c>
      <c r="E135" s="22">
        <v>2</v>
      </c>
      <c r="F135" s="27">
        <v>72</v>
      </c>
      <c r="G135" s="19" t="s">
        <v>222</v>
      </c>
      <c r="H135" s="19" t="s">
        <v>223</v>
      </c>
      <c r="I135" s="23">
        <v>1966.25</v>
      </c>
      <c r="J135" s="19" t="s">
        <v>357</v>
      </c>
      <c r="K135" s="19" t="s">
        <v>358</v>
      </c>
      <c r="L135" s="23">
        <v>1375</v>
      </c>
      <c r="M135" s="19" t="s">
        <v>110</v>
      </c>
      <c r="N135" s="19" t="s">
        <v>111</v>
      </c>
      <c r="O135" s="30">
        <v>4.3920629183400291E-2</v>
      </c>
      <c r="Q135" s="22">
        <v>3.14</v>
      </c>
      <c r="R135" s="30">
        <v>3.8198397528247004E-4</v>
      </c>
      <c r="S135" s="23">
        <v>2617.9108672308012</v>
      </c>
      <c r="T135" s="30">
        <v>1.5578438609528953E-2</v>
      </c>
      <c r="U135" s="23">
        <v>64.191285472494286</v>
      </c>
      <c r="V135" s="27">
        <v>2.4520042403275233</v>
      </c>
    </row>
    <row r="136" spans="1:22" x14ac:dyDescent="0.25">
      <c r="A136" s="19" t="s">
        <v>71</v>
      </c>
      <c r="B136" s="19" t="s">
        <v>72</v>
      </c>
      <c r="C136" s="19" t="s">
        <v>73</v>
      </c>
      <c r="D136" s="22">
        <v>20215203</v>
      </c>
      <c r="E136" s="22">
        <v>2</v>
      </c>
      <c r="F136" s="27">
        <v>72</v>
      </c>
      <c r="G136" s="19" t="s">
        <v>294</v>
      </c>
      <c r="H136" s="19" t="s">
        <v>295</v>
      </c>
      <c r="I136" s="23">
        <v>50</v>
      </c>
      <c r="J136" s="19" t="s">
        <v>346</v>
      </c>
      <c r="K136" s="19" t="s">
        <v>347</v>
      </c>
      <c r="L136" s="23">
        <v>50</v>
      </c>
      <c r="M136" s="19" t="s">
        <v>410</v>
      </c>
      <c r="N136" s="19" t="s">
        <v>411</v>
      </c>
      <c r="O136" s="30">
        <v>0.26831026637965028</v>
      </c>
      <c r="Q136" s="22">
        <v>0.56000000000000005</v>
      </c>
      <c r="R136" s="30">
        <v>3.3272602477635196E-4</v>
      </c>
      <c r="S136" s="23">
        <v>3005.4757534285718</v>
      </c>
      <c r="T136" s="30">
        <v>1.5578438609528953E-2</v>
      </c>
      <c r="U136" s="23">
        <v>64.191285472494286</v>
      </c>
      <c r="V136" s="27">
        <v>2.1358111240547015</v>
      </c>
    </row>
    <row r="137" spans="1:22" x14ac:dyDescent="0.25">
      <c r="A137" s="19" t="s">
        <v>71</v>
      </c>
      <c r="B137" s="19" t="s">
        <v>72</v>
      </c>
      <c r="C137" s="19" t="s">
        <v>73</v>
      </c>
      <c r="D137" s="22">
        <v>20215203</v>
      </c>
      <c r="E137" s="22">
        <v>2</v>
      </c>
      <c r="F137" s="27">
        <v>72</v>
      </c>
      <c r="G137" s="19" t="s">
        <v>264</v>
      </c>
      <c r="H137" s="19" t="s">
        <v>265</v>
      </c>
      <c r="I137" s="23">
        <v>149.1875</v>
      </c>
      <c r="J137" s="19" t="s">
        <v>362</v>
      </c>
      <c r="K137" s="19" t="s">
        <v>420</v>
      </c>
      <c r="L137" s="23">
        <v>119.35</v>
      </c>
      <c r="M137" s="19" t="s">
        <v>410</v>
      </c>
      <c r="N137" s="19" t="s">
        <v>411</v>
      </c>
      <c r="O137" s="30">
        <v>8.8593630492425871E-2</v>
      </c>
      <c r="Q137" s="22">
        <v>0.56000000000000005</v>
      </c>
      <c r="R137" s="30">
        <v>3.278041232412892E-4</v>
      </c>
      <c r="S137" s="23">
        <v>3050.6022624490379</v>
      </c>
      <c r="T137" s="30">
        <v>1.5578438609528953E-2</v>
      </c>
      <c r="U137" s="23">
        <v>64.191285472494286</v>
      </c>
      <c r="V137" s="27">
        <v>2.1042168054042296</v>
      </c>
    </row>
    <row r="138" spans="1:22" x14ac:dyDescent="0.25">
      <c r="A138" s="19" t="s">
        <v>71</v>
      </c>
      <c r="B138" s="19" t="s">
        <v>72</v>
      </c>
      <c r="C138" s="19" t="s">
        <v>73</v>
      </c>
      <c r="D138" s="22">
        <v>20215203</v>
      </c>
      <c r="E138" s="22">
        <v>2</v>
      </c>
      <c r="F138" s="27">
        <v>72</v>
      </c>
      <c r="G138" s="19" t="s">
        <v>264</v>
      </c>
      <c r="H138" s="19" t="s">
        <v>265</v>
      </c>
      <c r="I138" s="23">
        <v>103</v>
      </c>
      <c r="J138" s="19" t="s">
        <v>346</v>
      </c>
      <c r="K138" s="19" t="s">
        <v>347</v>
      </c>
      <c r="L138" s="23">
        <v>103</v>
      </c>
      <c r="M138" s="19" t="s">
        <v>168</v>
      </c>
      <c r="N138" s="19" t="s">
        <v>169</v>
      </c>
      <c r="O138" s="30">
        <v>2.5643019478908187</v>
      </c>
      <c r="Q138" s="22">
        <v>12</v>
      </c>
      <c r="R138" s="30">
        <v>3.056980331397619E-4</v>
      </c>
      <c r="S138" s="23">
        <v>3271.2019430717455</v>
      </c>
      <c r="T138" s="30">
        <v>1.5578438609528953E-2</v>
      </c>
      <c r="U138" s="23">
        <v>64.191285472494286</v>
      </c>
      <c r="V138" s="27">
        <v>1.9623149713654475</v>
      </c>
    </row>
    <row r="139" spans="1:22" x14ac:dyDescent="0.25">
      <c r="A139" s="19" t="s">
        <v>71</v>
      </c>
      <c r="B139" s="19" t="s">
        <v>72</v>
      </c>
      <c r="C139" s="19" t="s">
        <v>73</v>
      </c>
      <c r="D139" s="22">
        <v>20215203</v>
      </c>
      <c r="E139" s="22">
        <v>2</v>
      </c>
      <c r="F139" s="27">
        <v>72</v>
      </c>
      <c r="G139" s="19" t="s">
        <v>264</v>
      </c>
      <c r="H139" s="19" t="s">
        <v>265</v>
      </c>
      <c r="I139" s="23">
        <v>103</v>
      </c>
      <c r="J139" s="19" t="s">
        <v>346</v>
      </c>
      <c r="K139" s="19" t="s">
        <v>347</v>
      </c>
      <c r="L139" s="23">
        <v>103</v>
      </c>
      <c r="M139" s="19" t="s">
        <v>410</v>
      </c>
      <c r="N139" s="19" t="s">
        <v>411</v>
      </c>
      <c r="O139" s="30">
        <v>8.8593630492425871E-2</v>
      </c>
      <c r="Q139" s="22">
        <v>0.56000000000000005</v>
      </c>
      <c r="R139" s="30">
        <v>2.2631805408531406E-4</v>
      </c>
      <c r="S139" s="23">
        <v>4418.5604371758809</v>
      </c>
      <c r="T139" s="30">
        <v>1.5578438609528953E-2</v>
      </c>
      <c r="U139" s="23">
        <v>64.191285472494286</v>
      </c>
      <c r="V139" s="27">
        <v>1.4527646817369797</v>
      </c>
    </row>
    <row r="140" spans="1:22" x14ac:dyDescent="0.25">
      <c r="A140" s="19" t="s">
        <v>71</v>
      </c>
      <c r="B140" s="19" t="s">
        <v>72</v>
      </c>
      <c r="C140" s="19" t="s">
        <v>73</v>
      </c>
      <c r="D140" s="22">
        <v>20215203</v>
      </c>
      <c r="E140" s="22">
        <v>2</v>
      </c>
      <c r="F140" s="27">
        <v>72</v>
      </c>
      <c r="G140" s="19" t="s">
        <v>222</v>
      </c>
      <c r="H140" s="19" t="s">
        <v>223</v>
      </c>
      <c r="I140" s="23">
        <v>1966.25</v>
      </c>
      <c r="J140" s="19" t="s">
        <v>357</v>
      </c>
      <c r="K140" s="19" t="s">
        <v>358</v>
      </c>
      <c r="L140" s="23">
        <v>1375</v>
      </c>
      <c r="M140" s="19" t="s">
        <v>154</v>
      </c>
      <c r="N140" s="19" t="s">
        <v>155</v>
      </c>
      <c r="O140" s="30">
        <v>5.5167597765363053E-3</v>
      </c>
      <c r="Q140" s="22">
        <v>0.75</v>
      </c>
      <c r="R140" s="30">
        <v>2.0087646130767612E-4</v>
      </c>
      <c r="S140" s="23">
        <v>4978.1840713946649</v>
      </c>
      <c r="T140" s="30">
        <v>1.5578438609528953E-2</v>
      </c>
      <c r="U140" s="23">
        <v>64.191285472494286</v>
      </c>
      <c r="V140" s="27">
        <v>1.2894518272505491</v>
      </c>
    </row>
    <row r="141" spans="1:22" x14ac:dyDescent="0.25">
      <c r="A141" s="19" t="s">
        <v>71</v>
      </c>
      <c r="B141" s="19" t="s">
        <v>72</v>
      </c>
      <c r="C141" s="19" t="s">
        <v>73</v>
      </c>
      <c r="D141" s="22">
        <v>20215203</v>
      </c>
      <c r="E141" s="22">
        <v>2</v>
      </c>
      <c r="F141" s="27">
        <v>72</v>
      </c>
      <c r="G141" s="19" t="s">
        <v>222</v>
      </c>
      <c r="H141" s="19" t="s">
        <v>223</v>
      </c>
      <c r="I141" s="23">
        <v>46.740800000000007</v>
      </c>
      <c r="J141" s="19" t="s">
        <v>363</v>
      </c>
      <c r="K141" s="19" t="s">
        <v>424</v>
      </c>
      <c r="L141" s="23">
        <v>46.740800000000007</v>
      </c>
      <c r="M141" s="19" t="s">
        <v>410</v>
      </c>
      <c r="N141" s="19" t="s">
        <v>411</v>
      </c>
      <c r="O141" s="30">
        <v>0.17177890714285668</v>
      </c>
      <c r="Q141" s="22">
        <v>0.56000000000000005</v>
      </c>
      <c r="R141" s="30">
        <v>1.9913401644302669E-4</v>
      </c>
      <c r="S141" s="23">
        <v>5021.7437375201307</v>
      </c>
      <c r="T141" s="30">
        <v>1.5578438609528953E-2</v>
      </c>
      <c r="U141" s="23">
        <v>64.191285472494286</v>
      </c>
      <c r="V141" s="27">
        <v>1.2782668496778697</v>
      </c>
    </row>
    <row r="142" spans="1:22" x14ac:dyDescent="0.25">
      <c r="A142" s="19" t="s">
        <v>71</v>
      </c>
      <c r="B142" s="19" t="s">
        <v>72</v>
      </c>
      <c r="C142" s="19" t="s">
        <v>73</v>
      </c>
      <c r="D142" s="22">
        <v>20215203</v>
      </c>
      <c r="E142" s="22">
        <v>2</v>
      </c>
      <c r="F142" s="27">
        <v>72</v>
      </c>
      <c r="G142" s="19" t="s">
        <v>300</v>
      </c>
      <c r="H142" s="19" t="s">
        <v>301</v>
      </c>
      <c r="I142" s="23">
        <v>121.5</v>
      </c>
      <c r="J142" s="19" t="s">
        <v>346</v>
      </c>
      <c r="K142" s="19" t="s">
        <v>347</v>
      </c>
      <c r="L142" s="23">
        <v>121.5</v>
      </c>
      <c r="M142" s="19" t="s">
        <v>410</v>
      </c>
      <c r="N142" s="19" t="s">
        <v>411</v>
      </c>
      <c r="O142" s="30">
        <v>6.4011367741934874E-2</v>
      </c>
      <c r="Q142" s="22">
        <v>0.56000000000000005</v>
      </c>
      <c r="R142" s="30">
        <v>1.9289139832949121E-4</v>
      </c>
      <c r="S142" s="23">
        <v>5184.2643511341576</v>
      </c>
      <c r="T142" s="30">
        <v>1.5578438609528953E-2</v>
      </c>
      <c r="U142" s="23">
        <v>64.191285472494286</v>
      </c>
      <c r="V142" s="27">
        <v>1.2381946815356977</v>
      </c>
    </row>
    <row r="143" spans="1:22" x14ac:dyDescent="0.25">
      <c r="A143" s="19" t="s">
        <v>71</v>
      </c>
      <c r="B143" s="19" t="s">
        <v>72</v>
      </c>
      <c r="C143" s="19" t="s">
        <v>73</v>
      </c>
      <c r="D143" s="22">
        <v>20215203</v>
      </c>
      <c r="E143" s="22">
        <v>2</v>
      </c>
      <c r="F143" s="27">
        <v>72</v>
      </c>
      <c r="G143" s="19" t="s">
        <v>222</v>
      </c>
      <c r="H143" s="19" t="s">
        <v>223</v>
      </c>
      <c r="I143" s="23">
        <v>1966.25</v>
      </c>
      <c r="J143" s="19" t="s">
        <v>357</v>
      </c>
      <c r="K143" s="19" t="s">
        <v>358</v>
      </c>
      <c r="L143" s="23">
        <v>1375</v>
      </c>
      <c r="M143" s="19" t="s">
        <v>130</v>
      </c>
      <c r="N143" s="19" t="s">
        <v>131</v>
      </c>
      <c r="O143" s="30">
        <v>7.2222222222221829E-3</v>
      </c>
      <c r="Q143" s="22">
        <v>1.2</v>
      </c>
      <c r="R143" s="30">
        <v>1.6435988940329129E-4</v>
      </c>
      <c r="S143" s="23">
        <v>6084.2094967969424</v>
      </c>
      <c r="T143" s="30">
        <v>1.5578438609528953E-2</v>
      </c>
      <c r="U143" s="23">
        <v>64.191285472494286</v>
      </c>
      <c r="V143" s="27">
        <v>1.0550472580914259</v>
      </c>
    </row>
    <row r="144" spans="1:22" x14ac:dyDescent="0.25">
      <c r="A144" s="19" t="s">
        <v>71</v>
      </c>
      <c r="B144" s="19" t="s">
        <v>72</v>
      </c>
      <c r="C144" s="19" t="s">
        <v>73</v>
      </c>
      <c r="D144" s="22">
        <v>20215204</v>
      </c>
      <c r="E144" s="22">
        <v>2</v>
      </c>
      <c r="F144" s="27">
        <v>60</v>
      </c>
      <c r="G144" s="19" t="s">
        <v>222</v>
      </c>
      <c r="H144" s="19" t="s">
        <v>223</v>
      </c>
      <c r="I144" s="23">
        <v>1072.5</v>
      </c>
      <c r="J144" s="19" t="s">
        <v>357</v>
      </c>
      <c r="K144" s="19" t="s">
        <v>358</v>
      </c>
      <c r="L144" s="23">
        <v>750</v>
      </c>
      <c r="M144" s="19" t="s">
        <v>410</v>
      </c>
      <c r="N144" s="19" t="s">
        <v>411</v>
      </c>
      <c r="O144" s="30">
        <v>0.17177890714285668</v>
      </c>
      <c r="Q144" s="22">
        <v>0.56000000000000005</v>
      </c>
      <c r="R144" s="30">
        <v>5.4831213663902919E-3</v>
      </c>
      <c r="S144" s="23">
        <v>182.37787077442184</v>
      </c>
      <c r="T144" s="30">
        <v>1.0476864033263826E-2</v>
      </c>
      <c r="U144" s="23">
        <v>95.448408686513517</v>
      </c>
      <c r="V144" s="27">
        <v>52.3355209056975</v>
      </c>
    </row>
    <row r="145" spans="1:22" x14ac:dyDescent="0.25">
      <c r="A145" s="19" t="s">
        <v>71</v>
      </c>
      <c r="B145" s="19" t="s">
        <v>72</v>
      </c>
      <c r="C145" s="19" t="s">
        <v>73</v>
      </c>
      <c r="D145" s="22">
        <v>20215204</v>
      </c>
      <c r="E145" s="22">
        <v>2</v>
      </c>
      <c r="F145" s="27">
        <v>60</v>
      </c>
      <c r="G145" s="19" t="s">
        <v>240</v>
      </c>
      <c r="H145" s="19" t="s">
        <v>241</v>
      </c>
      <c r="I145" s="23">
        <v>304</v>
      </c>
      <c r="J145" s="19" t="s">
        <v>350</v>
      </c>
      <c r="K145" s="19" t="s">
        <v>421</v>
      </c>
      <c r="L145" s="23">
        <v>304</v>
      </c>
      <c r="M145" s="19" t="s">
        <v>168</v>
      </c>
      <c r="N145" s="19" t="s">
        <v>169</v>
      </c>
      <c r="O145" s="30">
        <v>1.285576923076923</v>
      </c>
      <c r="Q145" s="22">
        <v>12</v>
      </c>
      <c r="R145" s="30">
        <v>5.4279914529914528E-4</v>
      </c>
      <c r="S145" s="23">
        <v>1842.3020903042948</v>
      </c>
      <c r="T145" s="30">
        <v>1.0476864033263826E-2</v>
      </c>
      <c r="U145" s="23">
        <v>95.448408686513517</v>
      </c>
      <c r="V145" s="27">
        <v>5.1809314655203043</v>
      </c>
    </row>
    <row r="146" spans="1:22" x14ac:dyDescent="0.25">
      <c r="A146" s="19" t="s">
        <v>71</v>
      </c>
      <c r="B146" s="19" t="s">
        <v>72</v>
      </c>
      <c r="C146" s="19" t="s">
        <v>73</v>
      </c>
      <c r="D146" s="22">
        <v>20215204</v>
      </c>
      <c r="E146" s="22">
        <v>2</v>
      </c>
      <c r="F146" s="27">
        <v>60</v>
      </c>
      <c r="G146" s="19" t="s">
        <v>240</v>
      </c>
      <c r="H146" s="19" t="s">
        <v>241</v>
      </c>
      <c r="I146" s="23">
        <v>304</v>
      </c>
      <c r="J146" s="19" t="s">
        <v>350</v>
      </c>
      <c r="K146" s="19" t="s">
        <v>421</v>
      </c>
      <c r="L146" s="23">
        <v>304</v>
      </c>
      <c r="M146" s="19" t="s">
        <v>410</v>
      </c>
      <c r="N146" s="19" t="s">
        <v>411</v>
      </c>
      <c r="O146" s="30">
        <v>5.9786240128410655E-2</v>
      </c>
      <c r="Q146" s="22">
        <v>0.56000000000000005</v>
      </c>
      <c r="R146" s="30">
        <v>5.4092312497133451E-4</v>
      </c>
      <c r="S146" s="23">
        <v>1848.6915308954367</v>
      </c>
      <c r="T146" s="30">
        <v>1.0476864033263826E-2</v>
      </c>
      <c r="U146" s="23">
        <v>95.448408686513517</v>
      </c>
      <c r="V146" s="27">
        <v>5.1630251500249962</v>
      </c>
    </row>
    <row r="147" spans="1:22" x14ac:dyDescent="0.25">
      <c r="A147" s="19" t="s">
        <v>71</v>
      </c>
      <c r="B147" s="19" t="s">
        <v>72</v>
      </c>
      <c r="C147" s="19" t="s">
        <v>73</v>
      </c>
      <c r="D147" s="22">
        <v>20215204</v>
      </c>
      <c r="E147" s="22">
        <v>2</v>
      </c>
      <c r="F147" s="27">
        <v>60</v>
      </c>
      <c r="G147" s="19" t="s">
        <v>240</v>
      </c>
      <c r="H147" s="19" t="s">
        <v>241</v>
      </c>
      <c r="I147" s="23">
        <v>304</v>
      </c>
      <c r="J147" s="19" t="s">
        <v>350</v>
      </c>
      <c r="K147" s="19" t="s">
        <v>421</v>
      </c>
      <c r="L147" s="23">
        <v>304</v>
      </c>
      <c r="M147" s="19" t="s">
        <v>152</v>
      </c>
      <c r="N147" s="19" t="s">
        <v>153</v>
      </c>
      <c r="O147" s="30">
        <v>4.3013374974401513E-3</v>
      </c>
      <c r="Q147" s="22">
        <v>0.06</v>
      </c>
      <c r="R147" s="30">
        <v>3.6322405533939056E-4</v>
      </c>
      <c r="S147" s="23">
        <v>2753.1216209389449</v>
      </c>
      <c r="T147" s="30">
        <v>1.0476864033263826E-2</v>
      </c>
      <c r="U147" s="23">
        <v>95.448408686513517</v>
      </c>
      <c r="V147" s="27">
        <v>3.4669158078806954</v>
      </c>
    </row>
    <row r="148" spans="1:22" x14ac:dyDescent="0.25">
      <c r="A148" s="19" t="s">
        <v>71</v>
      </c>
      <c r="B148" s="19" t="s">
        <v>72</v>
      </c>
      <c r="C148" s="19" t="s">
        <v>73</v>
      </c>
      <c r="D148" s="22">
        <v>20215204</v>
      </c>
      <c r="E148" s="22">
        <v>2</v>
      </c>
      <c r="F148" s="27">
        <v>60</v>
      </c>
      <c r="G148" s="19" t="s">
        <v>222</v>
      </c>
      <c r="H148" s="19" t="s">
        <v>223</v>
      </c>
      <c r="I148" s="23">
        <v>1072.5</v>
      </c>
      <c r="J148" s="19" t="s">
        <v>357</v>
      </c>
      <c r="K148" s="19" t="s">
        <v>358</v>
      </c>
      <c r="L148" s="23">
        <v>750</v>
      </c>
      <c r="M148" s="19" t="s">
        <v>194</v>
      </c>
      <c r="N148" s="19" t="s">
        <v>195</v>
      </c>
      <c r="O148" s="30">
        <v>7.8560606060605279E-3</v>
      </c>
      <c r="Q148" s="22">
        <v>0.4</v>
      </c>
      <c r="R148" s="30">
        <v>3.5106770833332986E-4</v>
      </c>
      <c r="S148" s="23">
        <v>2848.4533788294921</v>
      </c>
      <c r="T148" s="30">
        <v>1.0476864033263826E-2</v>
      </c>
      <c r="U148" s="23">
        <v>95.448408686513517</v>
      </c>
      <c r="V148" s="27">
        <v>3.3508854101637398</v>
      </c>
    </row>
    <row r="149" spans="1:22" x14ac:dyDescent="0.25">
      <c r="A149" s="19" t="s">
        <v>71</v>
      </c>
      <c r="B149" s="19" t="s">
        <v>72</v>
      </c>
      <c r="C149" s="19" t="s">
        <v>73</v>
      </c>
      <c r="D149" s="22">
        <v>20215204</v>
      </c>
      <c r="E149" s="22">
        <v>2</v>
      </c>
      <c r="F149" s="27">
        <v>60</v>
      </c>
      <c r="G149" s="19" t="s">
        <v>316</v>
      </c>
      <c r="H149" s="19" t="s">
        <v>317</v>
      </c>
      <c r="I149" s="23">
        <v>113.62229449999998</v>
      </c>
      <c r="J149" s="19" t="s">
        <v>355</v>
      </c>
      <c r="K149" s="19" t="s">
        <v>418</v>
      </c>
      <c r="L149" s="23">
        <v>79.456150000000008</v>
      </c>
      <c r="M149" s="19" t="s">
        <v>410</v>
      </c>
      <c r="N149" s="19" t="s">
        <v>411</v>
      </c>
      <c r="O149" s="30">
        <v>0.10077373540856026</v>
      </c>
      <c r="Q149" s="22">
        <v>0.56000000000000005</v>
      </c>
      <c r="R149" s="30">
        <v>3.4077806673977708E-4</v>
      </c>
      <c r="S149" s="23">
        <v>2934.4611569840672</v>
      </c>
      <c r="T149" s="30">
        <v>1.0476864033263826E-2</v>
      </c>
      <c r="U149" s="23">
        <v>95.448408686513517</v>
      </c>
      <c r="V149" s="27">
        <v>3.2526724185578217</v>
      </c>
    </row>
    <row r="150" spans="1:22" x14ac:dyDescent="0.25">
      <c r="A150" s="19" t="s">
        <v>71</v>
      </c>
      <c r="B150" s="19" t="s">
        <v>72</v>
      </c>
      <c r="C150" s="19" t="s">
        <v>73</v>
      </c>
      <c r="D150" s="22">
        <v>20215204</v>
      </c>
      <c r="E150" s="22">
        <v>2</v>
      </c>
      <c r="F150" s="27">
        <v>60</v>
      </c>
      <c r="G150" s="19" t="s">
        <v>316</v>
      </c>
      <c r="H150" s="19" t="s">
        <v>317</v>
      </c>
      <c r="I150" s="23">
        <v>113.62229449999998</v>
      </c>
      <c r="J150" s="19" t="s">
        <v>355</v>
      </c>
      <c r="K150" s="19" t="s">
        <v>418</v>
      </c>
      <c r="L150" s="23">
        <v>79.456150000000008</v>
      </c>
      <c r="M150" s="19" t="s">
        <v>168</v>
      </c>
      <c r="N150" s="19" t="s">
        <v>169</v>
      </c>
      <c r="O150" s="30">
        <v>1.936422018348624</v>
      </c>
      <c r="Q150" s="22">
        <v>12</v>
      </c>
      <c r="R150" s="30">
        <v>3.0558432339596075E-4</v>
      </c>
      <c r="S150" s="23">
        <v>3272.4191767659836</v>
      </c>
      <c r="T150" s="30">
        <v>1.0476864033263826E-2</v>
      </c>
      <c r="U150" s="23">
        <v>95.448408686513517</v>
      </c>
      <c r="V150" s="27">
        <v>2.9167537387689375</v>
      </c>
    </row>
    <row r="151" spans="1:22" x14ac:dyDescent="0.25">
      <c r="A151" s="19" t="s">
        <v>71</v>
      </c>
      <c r="B151" s="19" t="s">
        <v>72</v>
      </c>
      <c r="C151" s="19" t="s">
        <v>73</v>
      </c>
      <c r="D151" s="22">
        <v>20215204</v>
      </c>
      <c r="E151" s="22">
        <v>2</v>
      </c>
      <c r="F151" s="27">
        <v>60</v>
      </c>
      <c r="G151" s="19" t="s">
        <v>240</v>
      </c>
      <c r="H151" s="19" t="s">
        <v>241</v>
      </c>
      <c r="I151" s="23">
        <v>304</v>
      </c>
      <c r="J151" s="19" t="s">
        <v>350</v>
      </c>
      <c r="K151" s="19" t="s">
        <v>421</v>
      </c>
      <c r="L151" s="23">
        <v>304</v>
      </c>
      <c r="M151" s="19" t="s">
        <v>150</v>
      </c>
      <c r="N151" s="19" t="s">
        <v>151</v>
      </c>
      <c r="O151" s="30">
        <v>0.28918853574036046</v>
      </c>
      <c r="Q151" s="22">
        <v>5</v>
      </c>
      <c r="R151" s="30">
        <v>2.9304438288356525E-4</v>
      </c>
      <c r="S151" s="23">
        <v>3412.4523738007565</v>
      </c>
      <c r="T151" s="30">
        <v>1.0476864033263826E-2</v>
      </c>
      <c r="U151" s="23">
        <v>95.448408686513517</v>
      </c>
      <c r="V151" s="27">
        <v>2.7970620020757684</v>
      </c>
    </row>
    <row r="152" spans="1:22" x14ac:dyDescent="0.25">
      <c r="A152" s="19" t="s">
        <v>71</v>
      </c>
      <c r="B152" s="19" t="s">
        <v>72</v>
      </c>
      <c r="C152" s="19" t="s">
        <v>73</v>
      </c>
      <c r="D152" s="22">
        <v>20215204</v>
      </c>
      <c r="E152" s="22">
        <v>2</v>
      </c>
      <c r="F152" s="27">
        <v>60</v>
      </c>
      <c r="G152" s="19" t="s">
        <v>222</v>
      </c>
      <c r="H152" s="19" t="s">
        <v>223</v>
      </c>
      <c r="I152" s="23">
        <v>1072.5</v>
      </c>
      <c r="J152" s="19" t="s">
        <v>357</v>
      </c>
      <c r="K152" s="19" t="s">
        <v>358</v>
      </c>
      <c r="L152" s="23">
        <v>750</v>
      </c>
      <c r="M152" s="19" t="s">
        <v>110</v>
      </c>
      <c r="N152" s="19" t="s">
        <v>111</v>
      </c>
      <c r="O152" s="30">
        <v>4.3920629183400291E-2</v>
      </c>
      <c r="Q152" s="22">
        <v>3.14</v>
      </c>
      <c r="R152" s="30">
        <v>2.50025874730344E-4</v>
      </c>
      <c r="S152" s="23">
        <v>3999.5860471581686</v>
      </c>
      <c r="T152" s="30">
        <v>1.0476864033263826E-2</v>
      </c>
      <c r="U152" s="23">
        <v>95.448408686513517</v>
      </c>
      <c r="V152" s="27">
        <v>2.3864571873464904</v>
      </c>
    </row>
    <row r="153" spans="1:22" x14ac:dyDescent="0.25">
      <c r="A153" s="19" t="s">
        <v>71</v>
      </c>
      <c r="B153" s="19" t="s">
        <v>72</v>
      </c>
      <c r="C153" s="19" t="s">
        <v>73</v>
      </c>
      <c r="D153" s="22">
        <v>20215204</v>
      </c>
      <c r="E153" s="22">
        <v>2</v>
      </c>
      <c r="F153" s="27">
        <v>60</v>
      </c>
      <c r="G153" s="19" t="s">
        <v>258</v>
      </c>
      <c r="H153" s="19" t="s">
        <v>259</v>
      </c>
      <c r="I153" s="23">
        <v>79.765000000000001</v>
      </c>
      <c r="J153" s="19" t="s">
        <v>350</v>
      </c>
      <c r="K153" s="19" t="s">
        <v>421</v>
      </c>
      <c r="L153" s="23">
        <v>75.25</v>
      </c>
      <c r="M153" s="19" t="s">
        <v>168</v>
      </c>
      <c r="N153" s="19" t="s">
        <v>169</v>
      </c>
      <c r="O153" s="30">
        <v>1.5453333333333334</v>
      </c>
      <c r="Q153" s="22">
        <v>12</v>
      </c>
      <c r="R153" s="30">
        <v>1.7119932407407408E-4</v>
      </c>
      <c r="S153" s="23">
        <v>5841.144557132262</v>
      </c>
      <c r="T153" s="30">
        <v>1.0476864033263826E-2</v>
      </c>
      <c r="U153" s="23">
        <v>95.448408686513517</v>
      </c>
      <c r="V153" s="27">
        <v>1.6340703051077095</v>
      </c>
    </row>
    <row r="154" spans="1:22" x14ac:dyDescent="0.25">
      <c r="A154" s="19" t="s">
        <v>71</v>
      </c>
      <c r="B154" s="19" t="s">
        <v>72</v>
      </c>
      <c r="C154" s="19" t="s">
        <v>73</v>
      </c>
      <c r="D154" s="22">
        <v>20215204</v>
      </c>
      <c r="E154" s="22">
        <v>2</v>
      </c>
      <c r="F154" s="27">
        <v>60</v>
      </c>
      <c r="G154" s="19" t="s">
        <v>258</v>
      </c>
      <c r="H154" s="19" t="s">
        <v>259</v>
      </c>
      <c r="I154" s="23">
        <v>79.765000000000001</v>
      </c>
      <c r="J154" s="19" t="s">
        <v>350</v>
      </c>
      <c r="K154" s="19" t="s">
        <v>421</v>
      </c>
      <c r="L154" s="23">
        <v>75.25</v>
      </c>
      <c r="M154" s="19" t="s">
        <v>410</v>
      </c>
      <c r="N154" s="19" t="s">
        <v>411</v>
      </c>
      <c r="O154" s="30">
        <v>6.1195137832699024E-2</v>
      </c>
      <c r="Q154" s="22">
        <v>0.56000000000000005</v>
      </c>
      <c r="R154" s="30">
        <v>1.4527470741741778E-4</v>
      </c>
      <c r="S154" s="23">
        <v>6883.5106797131602</v>
      </c>
      <c r="T154" s="30">
        <v>1.0476864033263826E-2</v>
      </c>
      <c r="U154" s="23">
        <v>95.448408686513517</v>
      </c>
      <c r="V154" s="27">
        <v>1.3866239645391367</v>
      </c>
    </row>
    <row r="155" spans="1:22" x14ac:dyDescent="0.25">
      <c r="A155" s="19" t="s">
        <v>71</v>
      </c>
      <c r="B155" s="19" t="s">
        <v>72</v>
      </c>
      <c r="C155" s="19" t="s">
        <v>73</v>
      </c>
      <c r="D155" s="22">
        <v>20215204</v>
      </c>
      <c r="E155" s="22">
        <v>2</v>
      </c>
      <c r="F155" s="27">
        <v>60</v>
      </c>
      <c r="G155" s="19" t="s">
        <v>240</v>
      </c>
      <c r="H155" s="19" t="s">
        <v>241</v>
      </c>
      <c r="I155" s="23">
        <v>304</v>
      </c>
      <c r="J155" s="19" t="s">
        <v>350</v>
      </c>
      <c r="K155" s="19" t="s">
        <v>421</v>
      </c>
      <c r="L155" s="23">
        <v>304</v>
      </c>
      <c r="M155" s="19" t="s">
        <v>248</v>
      </c>
      <c r="N155" s="19" t="s">
        <v>249</v>
      </c>
      <c r="O155" s="30">
        <v>1.7643381818181869</v>
      </c>
      <c r="Q155" s="22">
        <v>63</v>
      </c>
      <c r="R155" s="30">
        <v>1.4189386435786475E-4</v>
      </c>
      <c r="S155" s="23">
        <v>7047.5210786982352</v>
      </c>
      <c r="T155" s="30">
        <v>1.0476864033263826E-2</v>
      </c>
      <c r="U155" s="23">
        <v>95.448408686513517</v>
      </c>
      <c r="V155" s="27">
        <v>1.3543543555338187</v>
      </c>
    </row>
    <row r="156" spans="1:22" x14ac:dyDescent="0.25">
      <c r="A156" s="19" t="s">
        <v>71</v>
      </c>
      <c r="B156" s="19" t="s">
        <v>72</v>
      </c>
      <c r="C156" s="19" t="s">
        <v>73</v>
      </c>
      <c r="D156" s="22">
        <v>20215204</v>
      </c>
      <c r="E156" s="22">
        <v>2</v>
      </c>
      <c r="F156" s="27">
        <v>60</v>
      </c>
      <c r="G156" s="19" t="s">
        <v>222</v>
      </c>
      <c r="H156" s="19" t="s">
        <v>223</v>
      </c>
      <c r="I156" s="23">
        <v>1072.5</v>
      </c>
      <c r="J156" s="19" t="s">
        <v>357</v>
      </c>
      <c r="K156" s="19" t="s">
        <v>358</v>
      </c>
      <c r="L156" s="23">
        <v>750</v>
      </c>
      <c r="M156" s="19" t="s">
        <v>154</v>
      </c>
      <c r="N156" s="19" t="s">
        <v>155</v>
      </c>
      <c r="O156" s="30">
        <v>5.5167597765363053E-3</v>
      </c>
      <c r="Q156" s="22">
        <v>0.75</v>
      </c>
      <c r="R156" s="30">
        <v>1.3148277467411529E-4</v>
      </c>
      <c r="S156" s="23">
        <v>7605.5589979640708</v>
      </c>
      <c r="T156" s="30">
        <v>1.0476864033263826E-2</v>
      </c>
      <c r="U156" s="23">
        <v>95.448408686513517</v>
      </c>
      <c r="V156" s="27">
        <v>1.2549821612331724</v>
      </c>
    </row>
    <row r="157" spans="1:22" x14ac:dyDescent="0.25">
      <c r="A157" s="19" t="s">
        <v>71</v>
      </c>
      <c r="B157" s="19" t="s">
        <v>72</v>
      </c>
      <c r="C157" s="19" t="s">
        <v>73</v>
      </c>
      <c r="D157" s="22">
        <v>20215204</v>
      </c>
      <c r="E157" s="22">
        <v>2</v>
      </c>
      <c r="F157" s="27">
        <v>60</v>
      </c>
      <c r="G157" s="19" t="s">
        <v>222</v>
      </c>
      <c r="H157" s="19" t="s">
        <v>223</v>
      </c>
      <c r="I157" s="23">
        <v>1072.5</v>
      </c>
      <c r="J157" s="19" t="s">
        <v>357</v>
      </c>
      <c r="K157" s="19" t="s">
        <v>358</v>
      </c>
      <c r="L157" s="23">
        <v>750</v>
      </c>
      <c r="M157" s="19" t="s">
        <v>130</v>
      </c>
      <c r="N157" s="19" t="s">
        <v>131</v>
      </c>
      <c r="O157" s="30">
        <v>7.2222222222221829E-3</v>
      </c>
      <c r="Q157" s="22">
        <v>1.2</v>
      </c>
      <c r="R157" s="30">
        <v>1.0758101851851794E-4</v>
      </c>
      <c r="S157" s="23">
        <v>9295.3200645508841</v>
      </c>
      <c r="T157" s="30">
        <v>1.0476864033263826E-2</v>
      </c>
      <c r="U157" s="23">
        <v>95.448408686513517</v>
      </c>
      <c r="V157" s="27">
        <v>1.0268437022466879</v>
      </c>
    </row>
    <row r="158" spans="1:22" x14ac:dyDescent="0.25">
      <c r="A158" s="19" t="s">
        <v>71</v>
      </c>
      <c r="B158" s="19" t="s">
        <v>72</v>
      </c>
      <c r="C158" s="19" t="s">
        <v>73</v>
      </c>
      <c r="D158" s="22">
        <v>20215593</v>
      </c>
      <c r="E158" s="22">
        <v>2</v>
      </c>
      <c r="F158" s="27">
        <v>56</v>
      </c>
      <c r="G158" s="19" t="s">
        <v>92</v>
      </c>
      <c r="H158" s="19" t="s">
        <v>93</v>
      </c>
      <c r="I158" s="23">
        <v>1228.5</v>
      </c>
      <c r="J158" s="19" t="s">
        <v>344</v>
      </c>
      <c r="K158" s="19" t="s">
        <v>345</v>
      </c>
      <c r="L158" s="23">
        <v>675</v>
      </c>
      <c r="M158" s="19" t="s">
        <v>410</v>
      </c>
      <c r="N158" s="19" t="s">
        <v>411</v>
      </c>
      <c r="O158" s="30">
        <v>0.11968856637609045</v>
      </c>
      <c r="Q158" s="22">
        <v>0.56000000000000005</v>
      </c>
      <c r="R158" s="30">
        <v>4.6886927229919358E-3</v>
      </c>
      <c r="S158" s="23">
        <v>213.27906499316992</v>
      </c>
      <c r="T158" s="30">
        <v>1.1247476129059186E-2</v>
      </c>
      <c r="U158" s="23">
        <v>88.908835060016855</v>
      </c>
      <c r="V158" s="27">
        <v>41.686620795559129</v>
      </c>
    </row>
    <row r="159" spans="1:22" x14ac:dyDescent="0.25">
      <c r="A159" s="19" t="s">
        <v>71</v>
      </c>
      <c r="B159" s="19" t="s">
        <v>72</v>
      </c>
      <c r="C159" s="19" t="s">
        <v>73</v>
      </c>
      <c r="D159" s="22">
        <v>20215593</v>
      </c>
      <c r="E159" s="22">
        <v>2</v>
      </c>
      <c r="F159" s="27">
        <v>56</v>
      </c>
      <c r="G159" s="19" t="s">
        <v>92</v>
      </c>
      <c r="H159" s="19" t="s">
        <v>93</v>
      </c>
      <c r="I159" s="23">
        <v>1228.5</v>
      </c>
      <c r="J159" s="19" t="s">
        <v>344</v>
      </c>
      <c r="K159" s="19" t="s">
        <v>345</v>
      </c>
      <c r="L159" s="23">
        <v>675</v>
      </c>
      <c r="M159" s="19" t="s">
        <v>152</v>
      </c>
      <c r="N159" s="19" t="s">
        <v>153</v>
      </c>
      <c r="O159" s="30">
        <v>4.4576702737111878E-3</v>
      </c>
      <c r="Q159" s="22">
        <v>0.06</v>
      </c>
      <c r="R159" s="30">
        <v>1.629835693825653E-3</v>
      </c>
      <c r="S159" s="23">
        <v>613.55878005882732</v>
      </c>
      <c r="T159" s="30">
        <v>1.1247476129059186E-2</v>
      </c>
      <c r="U159" s="23">
        <v>88.908835060016855</v>
      </c>
      <c r="V159" s="27">
        <v>14.490679287727312</v>
      </c>
    </row>
    <row r="160" spans="1:22" x14ac:dyDescent="0.25">
      <c r="A160" s="19" t="s">
        <v>71</v>
      </c>
      <c r="B160" s="19" t="s">
        <v>72</v>
      </c>
      <c r="C160" s="19" t="s">
        <v>73</v>
      </c>
      <c r="D160" s="22">
        <v>20215593</v>
      </c>
      <c r="E160" s="22">
        <v>2</v>
      </c>
      <c r="F160" s="27">
        <v>56</v>
      </c>
      <c r="G160" s="19" t="s">
        <v>92</v>
      </c>
      <c r="H160" s="19" t="s">
        <v>93</v>
      </c>
      <c r="I160" s="23">
        <v>1228.5</v>
      </c>
      <c r="J160" s="19" t="s">
        <v>344</v>
      </c>
      <c r="K160" s="19" t="s">
        <v>345</v>
      </c>
      <c r="L160" s="23">
        <v>675</v>
      </c>
      <c r="M160" s="19" t="s">
        <v>142</v>
      </c>
      <c r="N160" s="19" t="s">
        <v>143</v>
      </c>
      <c r="O160" s="30">
        <v>0.27420539906103969</v>
      </c>
      <c r="Q160" s="22">
        <v>10</v>
      </c>
      <c r="R160" s="30">
        <v>6.0153809419015588E-4</v>
      </c>
      <c r="S160" s="23">
        <v>1662.4051072713673</v>
      </c>
      <c r="T160" s="30">
        <v>1.1247476129059186E-2</v>
      </c>
      <c r="U160" s="23">
        <v>88.908835060016855</v>
      </c>
      <c r="V160" s="27">
        <v>5.3482051198669449</v>
      </c>
    </row>
    <row r="161" spans="1:22" x14ac:dyDescent="0.25">
      <c r="A161" s="19" t="s">
        <v>71</v>
      </c>
      <c r="B161" s="19" t="s">
        <v>72</v>
      </c>
      <c r="C161" s="19" t="s">
        <v>73</v>
      </c>
      <c r="D161" s="22">
        <v>20215593</v>
      </c>
      <c r="E161" s="22">
        <v>2</v>
      </c>
      <c r="F161" s="27">
        <v>56</v>
      </c>
      <c r="G161" s="19" t="s">
        <v>214</v>
      </c>
      <c r="H161" s="19" t="s">
        <v>215</v>
      </c>
      <c r="I161" s="23">
        <v>87.4</v>
      </c>
      <c r="J161" s="19" t="s">
        <v>346</v>
      </c>
      <c r="K161" s="19" t="s">
        <v>347</v>
      </c>
      <c r="L161" s="23">
        <v>87.4</v>
      </c>
      <c r="M161" s="19" t="s">
        <v>410</v>
      </c>
      <c r="N161" s="19" t="s">
        <v>411</v>
      </c>
      <c r="O161" s="30">
        <v>0.13372175359513511</v>
      </c>
      <c r="Q161" s="22">
        <v>0.56000000000000005</v>
      </c>
      <c r="R161" s="30">
        <v>3.7268116276195179E-4</v>
      </c>
      <c r="S161" s="23">
        <v>2683.2587743071549</v>
      </c>
      <c r="T161" s="30">
        <v>1.1247476129059186E-2</v>
      </c>
      <c r="U161" s="23">
        <v>88.908835060016855</v>
      </c>
      <c r="V161" s="27">
        <v>3.3134648029977667</v>
      </c>
    </row>
    <row r="162" spans="1:22" x14ac:dyDescent="0.25">
      <c r="A162" s="19" t="s">
        <v>71</v>
      </c>
      <c r="B162" s="19" t="s">
        <v>72</v>
      </c>
      <c r="C162" s="19" t="s">
        <v>73</v>
      </c>
      <c r="D162" s="22">
        <v>20215593</v>
      </c>
      <c r="E162" s="22">
        <v>2</v>
      </c>
      <c r="F162" s="27">
        <v>56</v>
      </c>
      <c r="G162" s="19" t="s">
        <v>292</v>
      </c>
      <c r="H162" s="19" t="s">
        <v>293</v>
      </c>
      <c r="I162" s="23">
        <v>23.6</v>
      </c>
      <c r="J162" s="19" t="s">
        <v>364</v>
      </c>
      <c r="K162" s="19" t="s">
        <v>365</v>
      </c>
      <c r="L162" s="23">
        <v>23.6</v>
      </c>
      <c r="M162" s="19" t="s">
        <v>410</v>
      </c>
      <c r="N162" s="19" t="s">
        <v>411</v>
      </c>
      <c r="O162" s="30">
        <v>0.38125692782894777</v>
      </c>
      <c r="Q162" s="22">
        <v>0.56000000000000005</v>
      </c>
      <c r="R162" s="30">
        <v>2.869152900753561E-4</v>
      </c>
      <c r="S162" s="23">
        <v>3485.3492810974199</v>
      </c>
      <c r="T162" s="30">
        <v>1.1247476129059186E-2</v>
      </c>
      <c r="U162" s="23">
        <v>88.908835060016855</v>
      </c>
      <c r="V162" s="27">
        <v>2.5509304201506726</v>
      </c>
    </row>
    <row r="163" spans="1:22" x14ac:dyDescent="0.25">
      <c r="A163" s="19" t="s">
        <v>71</v>
      </c>
      <c r="B163" s="19" t="s">
        <v>72</v>
      </c>
      <c r="C163" s="19" t="s">
        <v>73</v>
      </c>
      <c r="D163" s="22">
        <v>20215593</v>
      </c>
      <c r="E163" s="22">
        <v>2</v>
      </c>
      <c r="F163" s="27">
        <v>56</v>
      </c>
      <c r="G163" s="19" t="s">
        <v>92</v>
      </c>
      <c r="H163" s="19" t="s">
        <v>93</v>
      </c>
      <c r="I163" s="23">
        <v>1228.5</v>
      </c>
      <c r="J163" s="19" t="s">
        <v>344</v>
      </c>
      <c r="K163" s="19" t="s">
        <v>345</v>
      </c>
      <c r="L163" s="23">
        <v>675</v>
      </c>
      <c r="M163" s="19" t="s">
        <v>154</v>
      </c>
      <c r="N163" s="19" t="s">
        <v>155</v>
      </c>
      <c r="O163" s="30">
        <v>7.6762199845081388E-3</v>
      </c>
      <c r="Q163" s="22">
        <v>0.75</v>
      </c>
      <c r="R163" s="30">
        <v>2.2452943454686307E-4</v>
      </c>
      <c r="S163" s="23">
        <v>4453.7590450809384</v>
      </c>
      <c r="T163" s="30">
        <v>1.1247476129059186E-2</v>
      </c>
      <c r="U163" s="23">
        <v>88.908835060016855</v>
      </c>
      <c r="V163" s="27">
        <v>1.9962650462245899</v>
      </c>
    </row>
    <row r="164" spans="1:22" x14ac:dyDescent="0.25">
      <c r="A164" s="19" t="s">
        <v>71</v>
      </c>
      <c r="B164" s="19" t="s">
        <v>72</v>
      </c>
      <c r="C164" s="19" t="s">
        <v>73</v>
      </c>
      <c r="D164" s="22">
        <v>20215593</v>
      </c>
      <c r="E164" s="22">
        <v>2</v>
      </c>
      <c r="F164" s="27">
        <v>56</v>
      </c>
      <c r="G164" s="19" t="s">
        <v>92</v>
      </c>
      <c r="H164" s="19" t="s">
        <v>93</v>
      </c>
      <c r="I164" s="23">
        <v>1228.5</v>
      </c>
      <c r="J164" s="19" t="s">
        <v>344</v>
      </c>
      <c r="K164" s="19" t="s">
        <v>345</v>
      </c>
      <c r="L164" s="23">
        <v>675</v>
      </c>
      <c r="M164" s="19" t="s">
        <v>134</v>
      </c>
      <c r="N164" s="19" t="s">
        <v>135</v>
      </c>
      <c r="O164" s="30">
        <v>0.17178215869564956</v>
      </c>
      <c r="Q164" s="22">
        <v>17</v>
      </c>
      <c r="R164" s="30">
        <v>2.2167477096387129E-4</v>
      </c>
      <c r="S164" s="23">
        <v>4511.1132658527958</v>
      </c>
      <c r="T164" s="30">
        <v>1.1247476129059186E-2</v>
      </c>
      <c r="U164" s="23">
        <v>88.908835060016855</v>
      </c>
      <c r="V164" s="27">
        <v>1.9708845648593845</v>
      </c>
    </row>
    <row r="165" spans="1:22" x14ac:dyDescent="0.25">
      <c r="A165" s="19" t="s">
        <v>71</v>
      </c>
      <c r="B165" s="19" t="s">
        <v>72</v>
      </c>
      <c r="C165" s="19" t="s">
        <v>73</v>
      </c>
      <c r="D165" s="22">
        <v>20215593</v>
      </c>
      <c r="E165" s="22">
        <v>2</v>
      </c>
      <c r="F165" s="27">
        <v>56</v>
      </c>
      <c r="G165" s="19" t="s">
        <v>316</v>
      </c>
      <c r="H165" s="19" t="s">
        <v>317</v>
      </c>
      <c r="I165" s="23">
        <v>63.353522374999997</v>
      </c>
      <c r="J165" s="19" t="s">
        <v>355</v>
      </c>
      <c r="K165" s="19" t="s">
        <v>418</v>
      </c>
      <c r="L165" s="23">
        <v>44.303162499999999</v>
      </c>
      <c r="M165" s="19" t="s">
        <v>410</v>
      </c>
      <c r="N165" s="19" t="s">
        <v>411</v>
      </c>
      <c r="O165" s="30">
        <v>0.10077373540856026</v>
      </c>
      <c r="Q165" s="22">
        <v>0.56000000000000005</v>
      </c>
      <c r="R165" s="30">
        <v>2.0358326214982625E-4</v>
      </c>
      <c r="S165" s="23">
        <v>4911.9951681688553</v>
      </c>
      <c r="T165" s="30">
        <v>1.1247476129059186E-2</v>
      </c>
      <c r="U165" s="23">
        <v>88.908835060016855</v>
      </c>
      <c r="V165" s="27">
        <v>1.8100350675459076</v>
      </c>
    </row>
    <row r="166" spans="1:22" x14ac:dyDescent="0.25">
      <c r="A166" s="19" t="s">
        <v>71</v>
      </c>
      <c r="B166" s="19" t="s">
        <v>72</v>
      </c>
      <c r="C166" s="19" t="s">
        <v>73</v>
      </c>
      <c r="D166" s="22">
        <v>20215593</v>
      </c>
      <c r="E166" s="22">
        <v>2</v>
      </c>
      <c r="F166" s="27">
        <v>56</v>
      </c>
      <c r="G166" s="19" t="s">
        <v>316</v>
      </c>
      <c r="H166" s="19" t="s">
        <v>317</v>
      </c>
      <c r="I166" s="23">
        <v>63.353522374999997</v>
      </c>
      <c r="J166" s="19" t="s">
        <v>355</v>
      </c>
      <c r="K166" s="19" t="s">
        <v>418</v>
      </c>
      <c r="L166" s="23">
        <v>44.303162499999999</v>
      </c>
      <c r="M166" s="19" t="s">
        <v>168</v>
      </c>
      <c r="N166" s="19" t="s">
        <v>169</v>
      </c>
      <c r="O166" s="30">
        <v>1.936422018348624</v>
      </c>
      <c r="Q166" s="22">
        <v>12</v>
      </c>
      <c r="R166" s="30">
        <v>1.8255826736144677E-4</v>
      </c>
      <c r="S166" s="23">
        <v>5477.703170901058</v>
      </c>
      <c r="T166" s="30">
        <v>1.1247476129059186E-2</v>
      </c>
      <c r="U166" s="23">
        <v>88.908835060016855</v>
      </c>
      <c r="V166" s="27">
        <v>1.623104288168133</v>
      </c>
    </row>
    <row r="167" spans="1:22" x14ac:dyDescent="0.25">
      <c r="A167" s="19" t="s">
        <v>71</v>
      </c>
      <c r="B167" s="19" t="s">
        <v>72</v>
      </c>
      <c r="C167" s="19" t="s">
        <v>73</v>
      </c>
      <c r="D167" s="22">
        <v>20215593</v>
      </c>
      <c r="E167" s="22">
        <v>2</v>
      </c>
      <c r="F167" s="27">
        <v>56</v>
      </c>
      <c r="G167" s="19" t="s">
        <v>92</v>
      </c>
      <c r="H167" s="19" t="s">
        <v>93</v>
      </c>
      <c r="I167" s="23">
        <v>1228.5</v>
      </c>
      <c r="J167" s="19" t="s">
        <v>344</v>
      </c>
      <c r="K167" s="19" t="s">
        <v>345</v>
      </c>
      <c r="L167" s="23">
        <v>675</v>
      </c>
      <c r="M167" s="19" t="s">
        <v>100</v>
      </c>
      <c r="N167" s="19" t="s">
        <v>101</v>
      </c>
      <c r="O167" s="30">
        <v>6.1668137687553512E-3</v>
      </c>
      <c r="Q167" s="22">
        <v>0.9</v>
      </c>
      <c r="R167" s="30">
        <v>1.5031608561341171E-4</v>
      </c>
      <c r="S167" s="23">
        <v>6652.6479579293718</v>
      </c>
      <c r="T167" s="30">
        <v>1.1247476129059186E-2</v>
      </c>
      <c r="U167" s="23">
        <v>88.908835060016855</v>
      </c>
      <c r="V167" s="27">
        <v>1.3364428062670193</v>
      </c>
    </row>
    <row r="168" spans="1:22" x14ac:dyDescent="0.25">
      <c r="A168" s="19" t="s">
        <v>71</v>
      </c>
      <c r="B168" s="19" t="s">
        <v>72</v>
      </c>
      <c r="C168" s="19" t="s">
        <v>73</v>
      </c>
      <c r="D168" s="22">
        <v>20215593</v>
      </c>
      <c r="E168" s="22">
        <v>2</v>
      </c>
      <c r="F168" s="27">
        <v>56</v>
      </c>
      <c r="G168" s="19" t="s">
        <v>280</v>
      </c>
      <c r="H168" s="19" t="s">
        <v>281</v>
      </c>
      <c r="I168" s="23">
        <v>49.5</v>
      </c>
      <c r="J168" s="19" t="s">
        <v>346</v>
      </c>
      <c r="K168" s="19" t="s">
        <v>347</v>
      </c>
      <c r="L168" s="23">
        <v>49.5</v>
      </c>
      <c r="M168" s="19" t="s">
        <v>410</v>
      </c>
      <c r="N168" s="19" t="s">
        <v>411</v>
      </c>
      <c r="O168" s="30">
        <v>9.3723847712417679E-2</v>
      </c>
      <c r="Q168" s="22">
        <v>0.56000000000000005</v>
      </c>
      <c r="R168" s="30">
        <v>1.4793783360218988E-4</v>
      </c>
      <c r="S168" s="23">
        <v>6759.5960793169088</v>
      </c>
      <c r="T168" s="30">
        <v>1.1247476129059186E-2</v>
      </c>
      <c r="U168" s="23">
        <v>88.908835060016855</v>
      </c>
      <c r="V168" s="27">
        <v>1.3152980446873319</v>
      </c>
    </row>
    <row r="169" spans="1:22" x14ac:dyDescent="0.25">
      <c r="A169" s="19" t="s">
        <v>71</v>
      </c>
      <c r="B169" s="19" t="s">
        <v>72</v>
      </c>
      <c r="C169" s="19" t="s">
        <v>73</v>
      </c>
      <c r="D169" s="22">
        <v>20215593</v>
      </c>
      <c r="E169" s="22">
        <v>2</v>
      </c>
      <c r="F169" s="27">
        <v>56</v>
      </c>
      <c r="G169" s="19" t="s">
        <v>316</v>
      </c>
      <c r="H169" s="19" t="s">
        <v>317</v>
      </c>
      <c r="I169" s="23">
        <v>43.323795877000009</v>
      </c>
      <c r="J169" s="19" t="s">
        <v>349</v>
      </c>
      <c r="K169" s="19" t="s">
        <v>419</v>
      </c>
      <c r="L169" s="23">
        <v>34.113225100000008</v>
      </c>
      <c r="M169" s="19" t="s">
        <v>410</v>
      </c>
      <c r="N169" s="19" t="s">
        <v>411</v>
      </c>
      <c r="O169" s="30">
        <v>0.10077373540856026</v>
      </c>
      <c r="Q169" s="22">
        <v>0.56000000000000005</v>
      </c>
      <c r="R169" s="30">
        <v>1.3921877367995128E-4</v>
      </c>
      <c r="S169" s="23">
        <v>7182.9392945156269</v>
      </c>
      <c r="T169" s="30">
        <v>1.1247476129059186E-2</v>
      </c>
      <c r="U169" s="23">
        <v>88.908835060016855</v>
      </c>
      <c r="V169" s="27">
        <v>1.2377778986368604</v>
      </c>
    </row>
    <row r="170" spans="1:22" x14ac:dyDescent="0.25">
      <c r="A170" s="19" t="s">
        <v>71</v>
      </c>
      <c r="B170" s="19" t="s">
        <v>72</v>
      </c>
      <c r="C170" s="19" t="s">
        <v>73</v>
      </c>
      <c r="D170" s="22">
        <v>20215593</v>
      </c>
      <c r="E170" s="22">
        <v>2</v>
      </c>
      <c r="F170" s="27">
        <v>56</v>
      </c>
      <c r="G170" s="19" t="s">
        <v>316</v>
      </c>
      <c r="H170" s="19" t="s">
        <v>317</v>
      </c>
      <c r="I170" s="23">
        <v>43.323795877000009</v>
      </c>
      <c r="J170" s="19" t="s">
        <v>349</v>
      </c>
      <c r="K170" s="19" t="s">
        <v>419</v>
      </c>
      <c r="L170" s="23">
        <v>34.113225100000008</v>
      </c>
      <c r="M170" s="19" t="s">
        <v>168</v>
      </c>
      <c r="N170" s="19" t="s">
        <v>169</v>
      </c>
      <c r="O170" s="30">
        <v>1.936422018348624</v>
      </c>
      <c r="Q170" s="22">
        <v>12</v>
      </c>
      <c r="R170" s="30">
        <v>1.2484100037896448E-4</v>
      </c>
      <c r="S170" s="23">
        <v>8010.1889360420282</v>
      </c>
      <c r="T170" s="30">
        <v>1.1247476129059186E-2</v>
      </c>
      <c r="U170" s="23">
        <v>88.908835060016855</v>
      </c>
      <c r="V170" s="27">
        <v>1.1099467911420855</v>
      </c>
    </row>
    <row r="171" spans="1:22" x14ac:dyDescent="0.25">
      <c r="A171" s="19" t="s">
        <v>71</v>
      </c>
      <c r="B171" s="19" t="s">
        <v>72</v>
      </c>
      <c r="C171" s="19" t="s">
        <v>73</v>
      </c>
      <c r="D171" s="22">
        <v>20215593</v>
      </c>
      <c r="E171" s="22">
        <v>2</v>
      </c>
      <c r="F171" s="27">
        <v>56</v>
      </c>
      <c r="G171" s="19" t="s">
        <v>316</v>
      </c>
      <c r="H171" s="19" t="s">
        <v>317</v>
      </c>
      <c r="I171" s="23">
        <v>35.4</v>
      </c>
      <c r="J171" s="19" t="s">
        <v>378</v>
      </c>
      <c r="K171" s="19" t="s">
        <v>379</v>
      </c>
      <c r="L171" s="23">
        <v>30</v>
      </c>
      <c r="M171" s="19" t="s">
        <v>410</v>
      </c>
      <c r="N171" s="19" t="s">
        <v>411</v>
      </c>
      <c r="O171" s="30">
        <v>0.10077373540856026</v>
      </c>
      <c r="Q171" s="22">
        <v>0.56000000000000005</v>
      </c>
      <c r="R171" s="30">
        <v>1.1375606611808139E-4</v>
      </c>
      <c r="S171" s="23">
        <v>8790.7399941377826</v>
      </c>
      <c r="T171" s="30">
        <v>1.1247476129059186E-2</v>
      </c>
      <c r="U171" s="23">
        <v>88.908835060016855</v>
      </c>
      <c r="V171" s="27">
        <v>1.0113919319568869</v>
      </c>
    </row>
    <row r="172" spans="1:22" x14ac:dyDescent="0.25">
      <c r="A172" s="19" t="s">
        <v>71</v>
      </c>
      <c r="B172" s="19" t="s">
        <v>72</v>
      </c>
      <c r="C172" s="19" t="s">
        <v>73</v>
      </c>
      <c r="D172" s="22">
        <v>20215633</v>
      </c>
      <c r="E172" s="22">
        <v>2</v>
      </c>
      <c r="F172" s="27">
        <v>60</v>
      </c>
      <c r="G172" s="19" t="s">
        <v>176</v>
      </c>
      <c r="H172" s="19" t="s">
        <v>177</v>
      </c>
      <c r="I172" s="23">
        <v>1386</v>
      </c>
      <c r="J172" s="19" t="s">
        <v>344</v>
      </c>
      <c r="K172" s="19" t="s">
        <v>345</v>
      </c>
      <c r="L172" s="23">
        <v>900</v>
      </c>
      <c r="M172" s="19" t="s">
        <v>410</v>
      </c>
      <c r="N172" s="19" t="s">
        <v>411</v>
      </c>
      <c r="O172" s="30">
        <v>0.11856576736712214</v>
      </c>
      <c r="Q172" s="22">
        <v>0.56000000000000005</v>
      </c>
      <c r="R172" s="30">
        <v>4.8908379038937883E-3</v>
      </c>
      <c r="S172" s="23">
        <v>204.46394250847297</v>
      </c>
      <c r="T172" s="30">
        <v>1.3448767032007966E-2</v>
      </c>
      <c r="U172" s="23">
        <v>74.356258653303115</v>
      </c>
      <c r="V172" s="27">
        <v>36.366440821330535</v>
      </c>
    </row>
    <row r="173" spans="1:22" x14ac:dyDescent="0.25">
      <c r="A173" s="19" t="s">
        <v>71</v>
      </c>
      <c r="B173" s="19" t="s">
        <v>72</v>
      </c>
      <c r="C173" s="19" t="s">
        <v>73</v>
      </c>
      <c r="D173" s="22">
        <v>20215633</v>
      </c>
      <c r="E173" s="22">
        <v>2</v>
      </c>
      <c r="F173" s="27">
        <v>60</v>
      </c>
      <c r="G173" s="19" t="s">
        <v>240</v>
      </c>
      <c r="H173" s="19" t="s">
        <v>241</v>
      </c>
      <c r="I173" s="23">
        <v>292.2</v>
      </c>
      <c r="J173" s="19" t="s">
        <v>350</v>
      </c>
      <c r="K173" s="19" t="s">
        <v>421</v>
      </c>
      <c r="L173" s="23">
        <v>292.2</v>
      </c>
      <c r="M173" s="19" t="s">
        <v>168</v>
      </c>
      <c r="N173" s="19" t="s">
        <v>169</v>
      </c>
      <c r="O173" s="30">
        <v>1.285576923076923</v>
      </c>
      <c r="Q173" s="22">
        <v>12</v>
      </c>
      <c r="R173" s="30">
        <v>5.2172996794871789E-4</v>
      </c>
      <c r="S173" s="23">
        <v>1916.7003266683973</v>
      </c>
      <c r="T173" s="30">
        <v>1.3448767032007966E-2</v>
      </c>
      <c r="U173" s="23">
        <v>74.356258653303115</v>
      </c>
      <c r="V173" s="27">
        <v>3.8793888443974414</v>
      </c>
    </row>
    <row r="174" spans="1:22" x14ac:dyDescent="0.25">
      <c r="A174" s="19" t="s">
        <v>71</v>
      </c>
      <c r="B174" s="19" t="s">
        <v>72</v>
      </c>
      <c r="C174" s="19" t="s">
        <v>73</v>
      </c>
      <c r="D174" s="22">
        <v>20215633</v>
      </c>
      <c r="E174" s="22">
        <v>2</v>
      </c>
      <c r="F174" s="27">
        <v>60</v>
      </c>
      <c r="G174" s="19" t="s">
        <v>240</v>
      </c>
      <c r="H174" s="19" t="s">
        <v>241</v>
      </c>
      <c r="I174" s="23">
        <v>292.2</v>
      </c>
      <c r="J174" s="19" t="s">
        <v>350</v>
      </c>
      <c r="K174" s="19" t="s">
        <v>421</v>
      </c>
      <c r="L174" s="23">
        <v>292.2</v>
      </c>
      <c r="M174" s="19" t="s">
        <v>410</v>
      </c>
      <c r="N174" s="19" t="s">
        <v>411</v>
      </c>
      <c r="O174" s="30">
        <v>5.9786240128410655E-2</v>
      </c>
      <c r="Q174" s="22">
        <v>0.56000000000000005</v>
      </c>
      <c r="R174" s="30">
        <v>5.1992676683099972E-4</v>
      </c>
      <c r="S174" s="23">
        <v>1923.3477939500781</v>
      </c>
      <c r="T174" s="30">
        <v>1.3448767032007966E-2</v>
      </c>
      <c r="U174" s="23">
        <v>74.356258653303115</v>
      </c>
      <c r="V174" s="27">
        <v>3.8659809155261433</v>
      </c>
    </row>
    <row r="175" spans="1:22" x14ac:dyDescent="0.25">
      <c r="A175" s="19" t="s">
        <v>71</v>
      </c>
      <c r="B175" s="19" t="s">
        <v>72</v>
      </c>
      <c r="C175" s="19" t="s">
        <v>73</v>
      </c>
      <c r="D175" s="22">
        <v>20215633</v>
      </c>
      <c r="E175" s="22">
        <v>2</v>
      </c>
      <c r="F175" s="27">
        <v>60</v>
      </c>
      <c r="G175" s="19" t="s">
        <v>316</v>
      </c>
      <c r="H175" s="19" t="s">
        <v>317</v>
      </c>
      <c r="I175" s="23">
        <v>171.87553954999998</v>
      </c>
      <c r="J175" s="19" t="s">
        <v>355</v>
      </c>
      <c r="K175" s="19" t="s">
        <v>418</v>
      </c>
      <c r="L175" s="23">
        <v>120.19268500000001</v>
      </c>
      <c r="M175" s="19" t="s">
        <v>410</v>
      </c>
      <c r="N175" s="19" t="s">
        <v>411</v>
      </c>
      <c r="O175" s="30">
        <v>0.10077373540856026</v>
      </c>
      <c r="Q175" s="22">
        <v>0.56000000000000005</v>
      </c>
      <c r="R175" s="30">
        <v>5.1549226624450094E-4</v>
      </c>
      <c r="S175" s="23">
        <v>1939.8933126296297</v>
      </c>
      <c r="T175" s="30">
        <v>1.3448767032007966E-2</v>
      </c>
      <c r="U175" s="23">
        <v>74.356258653303115</v>
      </c>
      <c r="V175" s="27">
        <v>3.8330076282653511</v>
      </c>
    </row>
    <row r="176" spans="1:22" x14ac:dyDescent="0.25">
      <c r="A176" s="19" t="s">
        <v>71</v>
      </c>
      <c r="B176" s="19" t="s">
        <v>72</v>
      </c>
      <c r="C176" s="19" t="s">
        <v>73</v>
      </c>
      <c r="D176" s="22">
        <v>20215633</v>
      </c>
      <c r="E176" s="22">
        <v>2</v>
      </c>
      <c r="F176" s="27">
        <v>60</v>
      </c>
      <c r="G176" s="19" t="s">
        <v>92</v>
      </c>
      <c r="H176" s="19" t="s">
        <v>93</v>
      </c>
      <c r="I176" s="23">
        <v>136.5</v>
      </c>
      <c r="J176" s="19" t="s">
        <v>344</v>
      </c>
      <c r="K176" s="19" t="s">
        <v>345</v>
      </c>
      <c r="L176" s="23">
        <v>75</v>
      </c>
      <c r="M176" s="19" t="s">
        <v>410</v>
      </c>
      <c r="N176" s="19" t="s">
        <v>411</v>
      </c>
      <c r="O176" s="30">
        <v>0.11968856637609045</v>
      </c>
      <c r="Q176" s="22">
        <v>0.56000000000000005</v>
      </c>
      <c r="R176" s="30">
        <v>4.862348009028674E-4</v>
      </c>
      <c r="S176" s="23">
        <v>2056.6195552912818</v>
      </c>
      <c r="T176" s="30">
        <v>1.3448767032007966E-2</v>
      </c>
      <c r="U176" s="23">
        <v>74.356258653303115</v>
      </c>
      <c r="V176" s="27">
        <v>3.6154600622170956</v>
      </c>
    </row>
    <row r="177" spans="1:22" x14ac:dyDescent="0.25">
      <c r="A177" s="19" t="s">
        <v>71</v>
      </c>
      <c r="B177" s="19" t="s">
        <v>72</v>
      </c>
      <c r="C177" s="19" t="s">
        <v>73</v>
      </c>
      <c r="D177" s="22">
        <v>20215633</v>
      </c>
      <c r="E177" s="22">
        <v>2</v>
      </c>
      <c r="F177" s="27">
        <v>60</v>
      </c>
      <c r="G177" s="19" t="s">
        <v>316</v>
      </c>
      <c r="H177" s="19" t="s">
        <v>317</v>
      </c>
      <c r="I177" s="23">
        <v>171.87553954999998</v>
      </c>
      <c r="J177" s="19" t="s">
        <v>355</v>
      </c>
      <c r="K177" s="19" t="s">
        <v>418</v>
      </c>
      <c r="L177" s="23">
        <v>120.19268500000001</v>
      </c>
      <c r="M177" s="19" t="s">
        <v>168</v>
      </c>
      <c r="N177" s="19" t="s">
        <v>169</v>
      </c>
      <c r="O177" s="30">
        <v>1.936422018348624</v>
      </c>
      <c r="Q177" s="22">
        <v>12</v>
      </c>
      <c r="R177" s="30">
        <v>4.6225497111134682E-4</v>
      </c>
      <c r="S177" s="23">
        <v>2163.3082659896859</v>
      </c>
      <c r="T177" s="30">
        <v>1.3448767032007966E-2</v>
      </c>
      <c r="U177" s="23">
        <v>74.356258653303115</v>
      </c>
      <c r="V177" s="27">
        <v>3.4371550195730469</v>
      </c>
    </row>
    <row r="178" spans="1:22" x14ac:dyDescent="0.25">
      <c r="A178" s="19" t="s">
        <v>71</v>
      </c>
      <c r="B178" s="19" t="s">
        <v>72</v>
      </c>
      <c r="C178" s="19" t="s">
        <v>73</v>
      </c>
      <c r="D178" s="22">
        <v>20215633</v>
      </c>
      <c r="E178" s="22">
        <v>2</v>
      </c>
      <c r="F178" s="27">
        <v>60</v>
      </c>
      <c r="G178" s="19" t="s">
        <v>240</v>
      </c>
      <c r="H178" s="19" t="s">
        <v>241</v>
      </c>
      <c r="I178" s="23">
        <v>292.2</v>
      </c>
      <c r="J178" s="19" t="s">
        <v>350</v>
      </c>
      <c r="K178" s="19" t="s">
        <v>421</v>
      </c>
      <c r="L178" s="23">
        <v>292.2</v>
      </c>
      <c r="M178" s="19" t="s">
        <v>152</v>
      </c>
      <c r="N178" s="19" t="s">
        <v>153</v>
      </c>
      <c r="O178" s="30">
        <v>4.3013374974401513E-3</v>
      </c>
      <c r="Q178" s="22">
        <v>0.06</v>
      </c>
      <c r="R178" s="30">
        <v>3.4912522687555891E-4</v>
      </c>
      <c r="S178" s="23">
        <v>2864.3017548440771</v>
      </c>
      <c r="T178" s="30">
        <v>1.3448767032007966E-2</v>
      </c>
      <c r="U178" s="23">
        <v>74.356258653303115</v>
      </c>
      <c r="V178" s="27">
        <v>2.5959645671952192</v>
      </c>
    </row>
    <row r="179" spans="1:22" x14ac:dyDescent="0.25">
      <c r="A179" s="19" t="s">
        <v>71</v>
      </c>
      <c r="B179" s="19" t="s">
        <v>72</v>
      </c>
      <c r="C179" s="19" t="s">
        <v>73</v>
      </c>
      <c r="D179" s="22">
        <v>20215633</v>
      </c>
      <c r="E179" s="22">
        <v>2</v>
      </c>
      <c r="F179" s="27">
        <v>60</v>
      </c>
      <c r="G179" s="19" t="s">
        <v>176</v>
      </c>
      <c r="H179" s="19" t="s">
        <v>177</v>
      </c>
      <c r="I179" s="23">
        <v>1386</v>
      </c>
      <c r="J179" s="19" t="s">
        <v>344</v>
      </c>
      <c r="K179" s="19" t="s">
        <v>345</v>
      </c>
      <c r="L179" s="23">
        <v>900</v>
      </c>
      <c r="M179" s="19" t="s">
        <v>194</v>
      </c>
      <c r="N179" s="19" t="s">
        <v>195</v>
      </c>
      <c r="O179" s="30">
        <v>5.836292667993374E-3</v>
      </c>
      <c r="Q179" s="22">
        <v>0.4</v>
      </c>
      <c r="R179" s="30">
        <v>3.3704590157661735E-4</v>
      </c>
      <c r="S179" s="23">
        <v>2966.9549320203787</v>
      </c>
      <c r="T179" s="30">
        <v>1.3448767032007966E-2</v>
      </c>
      <c r="U179" s="23">
        <v>74.356258653303115</v>
      </c>
      <c r="V179" s="27">
        <v>2.5061472235666704</v>
      </c>
    </row>
    <row r="180" spans="1:22" x14ac:dyDescent="0.25">
      <c r="A180" s="19" t="s">
        <v>71</v>
      </c>
      <c r="B180" s="19" t="s">
        <v>72</v>
      </c>
      <c r="C180" s="19" t="s">
        <v>73</v>
      </c>
      <c r="D180" s="22">
        <v>20215633</v>
      </c>
      <c r="E180" s="22">
        <v>2</v>
      </c>
      <c r="F180" s="27">
        <v>60</v>
      </c>
      <c r="G180" s="19" t="s">
        <v>258</v>
      </c>
      <c r="H180" s="19" t="s">
        <v>259</v>
      </c>
      <c r="I180" s="23">
        <v>156.99</v>
      </c>
      <c r="J180" s="19" t="s">
        <v>346</v>
      </c>
      <c r="K180" s="19" t="s">
        <v>347</v>
      </c>
      <c r="L180" s="23">
        <v>156.99</v>
      </c>
      <c r="M180" s="19" t="s">
        <v>168</v>
      </c>
      <c r="N180" s="19" t="s">
        <v>169</v>
      </c>
      <c r="O180" s="30">
        <v>1.5453333333333334</v>
      </c>
      <c r="Q180" s="22">
        <v>12</v>
      </c>
      <c r="R180" s="30">
        <v>3.3694705555555558E-4</v>
      </c>
      <c r="S180" s="23">
        <v>2967.8253111641179</v>
      </c>
      <c r="T180" s="30">
        <v>1.3448767032007966E-2</v>
      </c>
      <c r="U180" s="23">
        <v>74.356258653303115</v>
      </c>
      <c r="V180" s="27">
        <v>2.5054122415357782</v>
      </c>
    </row>
    <row r="181" spans="1:22" x14ac:dyDescent="0.25">
      <c r="A181" s="19" t="s">
        <v>71</v>
      </c>
      <c r="B181" s="19" t="s">
        <v>72</v>
      </c>
      <c r="C181" s="19" t="s">
        <v>73</v>
      </c>
      <c r="D181" s="22">
        <v>20215633</v>
      </c>
      <c r="E181" s="22">
        <v>2</v>
      </c>
      <c r="F181" s="27">
        <v>60</v>
      </c>
      <c r="G181" s="19" t="s">
        <v>176</v>
      </c>
      <c r="H181" s="19" t="s">
        <v>177</v>
      </c>
      <c r="I181" s="23">
        <v>1386</v>
      </c>
      <c r="J181" s="19" t="s">
        <v>344</v>
      </c>
      <c r="K181" s="19" t="s">
        <v>345</v>
      </c>
      <c r="L181" s="23">
        <v>900</v>
      </c>
      <c r="M181" s="19" t="s">
        <v>188</v>
      </c>
      <c r="N181" s="19" t="s">
        <v>189</v>
      </c>
      <c r="O181" s="30">
        <v>5.8653178418806486E-3</v>
      </c>
      <c r="Q181" s="22">
        <v>0.44</v>
      </c>
      <c r="R181" s="30">
        <v>3.0792918669873403E-4</v>
      </c>
      <c r="S181" s="23">
        <v>3247.4998902210632</v>
      </c>
      <c r="T181" s="30">
        <v>1.3448767032007966E-2</v>
      </c>
      <c r="U181" s="23">
        <v>74.356258653303115</v>
      </c>
      <c r="V181" s="27">
        <v>2.2896462253072332</v>
      </c>
    </row>
    <row r="182" spans="1:22" x14ac:dyDescent="0.25">
      <c r="A182" s="19" t="s">
        <v>71</v>
      </c>
      <c r="B182" s="19" t="s">
        <v>72</v>
      </c>
      <c r="C182" s="19" t="s">
        <v>73</v>
      </c>
      <c r="D182" s="22">
        <v>20215633</v>
      </c>
      <c r="E182" s="22">
        <v>2</v>
      </c>
      <c r="F182" s="27">
        <v>60</v>
      </c>
      <c r="G182" s="19" t="s">
        <v>258</v>
      </c>
      <c r="H182" s="19" t="s">
        <v>259</v>
      </c>
      <c r="I182" s="23">
        <v>156.99</v>
      </c>
      <c r="J182" s="19" t="s">
        <v>346</v>
      </c>
      <c r="K182" s="19" t="s">
        <v>347</v>
      </c>
      <c r="L182" s="23">
        <v>156.99</v>
      </c>
      <c r="M182" s="19" t="s">
        <v>410</v>
      </c>
      <c r="N182" s="19" t="s">
        <v>411</v>
      </c>
      <c r="O182" s="30">
        <v>6.1195137832699024E-2</v>
      </c>
      <c r="Q182" s="22">
        <v>0.56000000000000005</v>
      </c>
      <c r="R182" s="30">
        <v>2.8592335382010179E-4</v>
      </c>
      <c r="S182" s="23">
        <v>3497.4407883770955</v>
      </c>
      <c r="T182" s="30">
        <v>1.3448767032007966E-2</v>
      </c>
      <c r="U182" s="23">
        <v>74.356258653303115</v>
      </c>
      <c r="V182" s="27">
        <v>2.1260190851667393</v>
      </c>
    </row>
    <row r="183" spans="1:22" x14ac:dyDescent="0.25">
      <c r="A183" s="19" t="s">
        <v>71</v>
      </c>
      <c r="B183" s="19" t="s">
        <v>72</v>
      </c>
      <c r="C183" s="19" t="s">
        <v>73</v>
      </c>
      <c r="D183" s="22">
        <v>20215633</v>
      </c>
      <c r="E183" s="22">
        <v>2</v>
      </c>
      <c r="F183" s="27">
        <v>60</v>
      </c>
      <c r="G183" s="19" t="s">
        <v>240</v>
      </c>
      <c r="H183" s="19" t="s">
        <v>241</v>
      </c>
      <c r="I183" s="23">
        <v>292.2</v>
      </c>
      <c r="J183" s="19" t="s">
        <v>350</v>
      </c>
      <c r="K183" s="19" t="s">
        <v>421</v>
      </c>
      <c r="L183" s="23">
        <v>292.2</v>
      </c>
      <c r="M183" s="19" t="s">
        <v>150</v>
      </c>
      <c r="N183" s="19" t="s">
        <v>151</v>
      </c>
      <c r="O183" s="30">
        <v>0.28918853574036046</v>
      </c>
      <c r="Q183" s="22">
        <v>5</v>
      </c>
      <c r="R183" s="30">
        <v>2.8166963381111109E-4</v>
      </c>
      <c r="S183" s="23">
        <v>3550.2584587112592</v>
      </c>
      <c r="T183" s="30">
        <v>1.3448767032007966E-2</v>
      </c>
      <c r="U183" s="23">
        <v>74.356258653303115</v>
      </c>
      <c r="V183" s="27">
        <v>2.0943900146440151</v>
      </c>
    </row>
    <row r="184" spans="1:22" x14ac:dyDescent="0.25">
      <c r="A184" s="19" t="s">
        <v>71</v>
      </c>
      <c r="B184" s="19" t="s">
        <v>72</v>
      </c>
      <c r="C184" s="19" t="s">
        <v>73</v>
      </c>
      <c r="D184" s="22">
        <v>20215633</v>
      </c>
      <c r="E184" s="22">
        <v>2</v>
      </c>
      <c r="F184" s="27">
        <v>60</v>
      </c>
      <c r="G184" s="19" t="s">
        <v>316</v>
      </c>
      <c r="H184" s="19" t="s">
        <v>317</v>
      </c>
      <c r="I184" s="23">
        <v>79.252571999999986</v>
      </c>
      <c r="J184" s="19" t="s">
        <v>349</v>
      </c>
      <c r="K184" s="19" t="s">
        <v>419</v>
      </c>
      <c r="L184" s="23">
        <v>62.403599999999997</v>
      </c>
      <c r="M184" s="19" t="s">
        <v>410</v>
      </c>
      <c r="N184" s="19" t="s">
        <v>411</v>
      </c>
      <c r="O184" s="30">
        <v>0.10077373540856026</v>
      </c>
      <c r="Q184" s="22">
        <v>0.56000000000000005</v>
      </c>
      <c r="R184" s="30">
        <v>2.3769576551118659E-4</v>
      </c>
      <c r="S184" s="23">
        <v>4207.0585390926426</v>
      </c>
      <c r="T184" s="30">
        <v>1.3448767032007966E-2</v>
      </c>
      <c r="U184" s="23">
        <v>74.356258653303115</v>
      </c>
      <c r="V184" s="27">
        <v>1.7674167821144677</v>
      </c>
    </row>
    <row r="185" spans="1:22" x14ac:dyDescent="0.25">
      <c r="A185" s="19" t="s">
        <v>71</v>
      </c>
      <c r="B185" s="19" t="s">
        <v>72</v>
      </c>
      <c r="C185" s="19" t="s">
        <v>73</v>
      </c>
      <c r="D185" s="22">
        <v>20215633</v>
      </c>
      <c r="E185" s="22">
        <v>2</v>
      </c>
      <c r="F185" s="27">
        <v>60</v>
      </c>
      <c r="G185" s="19" t="s">
        <v>316</v>
      </c>
      <c r="H185" s="19" t="s">
        <v>317</v>
      </c>
      <c r="I185" s="23">
        <v>73.872000000000014</v>
      </c>
      <c r="J185" s="19" t="s">
        <v>366</v>
      </c>
      <c r="K185" s="19" t="s">
        <v>425</v>
      </c>
      <c r="L185" s="23">
        <v>68.400000000000006</v>
      </c>
      <c r="M185" s="19" t="s">
        <v>410</v>
      </c>
      <c r="N185" s="19" t="s">
        <v>411</v>
      </c>
      <c r="O185" s="30">
        <v>0.10077373540856026</v>
      </c>
      <c r="Q185" s="22">
        <v>0.56000000000000005</v>
      </c>
      <c r="R185" s="30">
        <v>2.2155825541967752E-4</v>
      </c>
      <c r="S185" s="23">
        <v>4513.4856207717994</v>
      </c>
      <c r="T185" s="30">
        <v>1.3448767032007966E-2</v>
      </c>
      <c r="U185" s="23">
        <v>74.356258653303115</v>
      </c>
      <c r="V185" s="27">
        <v>1.6474242946760138</v>
      </c>
    </row>
    <row r="186" spans="1:22" x14ac:dyDescent="0.25">
      <c r="A186" s="19" t="s">
        <v>71</v>
      </c>
      <c r="B186" s="19" t="s">
        <v>72</v>
      </c>
      <c r="C186" s="19" t="s">
        <v>73</v>
      </c>
      <c r="D186" s="22">
        <v>20215633</v>
      </c>
      <c r="E186" s="22">
        <v>2</v>
      </c>
      <c r="F186" s="27">
        <v>60</v>
      </c>
      <c r="G186" s="19" t="s">
        <v>316</v>
      </c>
      <c r="H186" s="19" t="s">
        <v>317</v>
      </c>
      <c r="I186" s="23">
        <v>79.252571999999986</v>
      </c>
      <c r="J186" s="19" t="s">
        <v>349</v>
      </c>
      <c r="K186" s="19" t="s">
        <v>419</v>
      </c>
      <c r="L186" s="23">
        <v>62.403599999999997</v>
      </c>
      <c r="M186" s="19" t="s">
        <v>168</v>
      </c>
      <c r="N186" s="19" t="s">
        <v>169</v>
      </c>
      <c r="O186" s="30">
        <v>1.936422018348624</v>
      </c>
      <c r="Q186" s="22">
        <v>12</v>
      </c>
      <c r="R186" s="30">
        <v>2.1314781309938837E-4</v>
      </c>
      <c r="S186" s="23">
        <v>4691.5799203330862</v>
      </c>
      <c r="T186" s="30">
        <v>1.3448767032007966E-2</v>
      </c>
      <c r="U186" s="23">
        <v>74.356258653303115</v>
      </c>
      <c r="V186" s="27">
        <v>1.5848873922204032</v>
      </c>
    </row>
    <row r="187" spans="1:22" x14ac:dyDescent="0.25">
      <c r="A187" s="19" t="s">
        <v>71</v>
      </c>
      <c r="B187" s="19" t="s">
        <v>72</v>
      </c>
      <c r="C187" s="19" t="s">
        <v>73</v>
      </c>
      <c r="D187" s="22">
        <v>20215633</v>
      </c>
      <c r="E187" s="22">
        <v>2</v>
      </c>
      <c r="F187" s="27">
        <v>60</v>
      </c>
      <c r="G187" s="19" t="s">
        <v>316</v>
      </c>
      <c r="H187" s="19" t="s">
        <v>317</v>
      </c>
      <c r="I187" s="23">
        <v>73.872000000000014</v>
      </c>
      <c r="J187" s="19" t="s">
        <v>366</v>
      </c>
      <c r="K187" s="19" t="s">
        <v>425</v>
      </c>
      <c r="L187" s="23">
        <v>68.400000000000006</v>
      </c>
      <c r="M187" s="19" t="s">
        <v>168</v>
      </c>
      <c r="N187" s="19" t="s">
        <v>169</v>
      </c>
      <c r="O187" s="30">
        <v>1.936422018348624</v>
      </c>
      <c r="Q187" s="22">
        <v>12</v>
      </c>
      <c r="R187" s="30">
        <v>1.9867689908256887E-4</v>
      </c>
      <c r="S187" s="23">
        <v>5033.2978047156166</v>
      </c>
      <c r="T187" s="30">
        <v>1.3448767032007966E-2</v>
      </c>
      <c r="U187" s="23">
        <v>74.356258653303115</v>
      </c>
      <c r="V187" s="27">
        <v>1.4772870896619692</v>
      </c>
    </row>
    <row r="188" spans="1:22" x14ac:dyDescent="0.25">
      <c r="A188" s="19" t="s">
        <v>71</v>
      </c>
      <c r="B188" s="19" t="s">
        <v>72</v>
      </c>
      <c r="C188" s="19" t="s">
        <v>73</v>
      </c>
      <c r="D188" s="22">
        <v>20215633</v>
      </c>
      <c r="E188" s="22">
        <v>2</v>
      </c>
      <c r="F188" s="27">
        <v>60</v>
      </c>
      <c r="G188" s="19" t="s">
        <v>258</v>
      </c>
      <c r="H188" s="19" t="s">
        <v>259</v>
      </c>
      <c r="I188" s="23">
        <v>156.99</v>
      </c>
      <c r="J188" s="19" t="s">
        <v>346</v>
      </c>
      <c r="K188" s="19" t="s">
        <v>347</v>
      </c>
      <c r="L188" s="23">
        <v>156.99</v>
      </c>
      <c r="M188" s="19" t="s">
        <v>152</v>
      </c>
      <c r="N188" s="19" t="s">
        <v>153</v>
      </c>
      <c r="O188" s="30">
        <v>4.2553048164366515E-3</v>
      </c>
      <c r="Q188" s="22">
        <v>0.06</v>
      </c>
      <c r="R188" s="30">
        <v>1.8556675087010832E-4</v>
      </c>
      <c r="S188" s="23">
        <v>5388.8964230449492</v>
      </c>
      <c r="T188" s="30">
        <v>1.3448767032007966E-2</v>
      </c>
      <c r="U188" s="23">
        <v>74.356258653303115</v>
      </c>
      <c r="V188" s="27">
        <v>1.3798049325150836</v>
      </c>
    </row>
    <row r="189" spans="1:22" x14ac:dyDescent="0.25">
      <c r="A189" s="19" t="s">
        <v>71</v>
      </c>
      <c r="B189" s="19" t="s">
        <v>72</v>
      </c>
      <c r="C189" s="19" t="s">
        <v>73</v>
      </c>
      <c r="D189" s="22">
        <v>20215633</v>
      </c>
      <c r="E189" s="22">
        <v>2</v>
      </c>
      <c r="F189" s="27">
        <v>60</v>
      </c>
      <c r="G189" s="19" t="s">
        <v>92</v>
      </c>
      <c r="H189" s="19" t="s">
        <v>93</v>
      </c>
      <c r="I189" s="23">
        <v>136.5</v>
      </c>
      <c r="J189" s="19" t="s">
        <v>344</v>
      </c>
      <c r="K189" s="19" t="s">
        <v>345</v>
      </c>
      <c r="L189" s="23">
        <v>75</v>
      </c>
      <c r="M189" s="19" t="s">
        <v>152</v>
      </c>
      <c r="N189" s="19" t="s">
        <v>153</v>
      </c>
      <c r="O189" s="30">
        <v>4.4576702737111878E-3</v>
      </c>
      <c r="Q189" s="22">
        <v>0.06</v>
      </c>
      <c r="R189" s="30">
        <v>1.6901999787821587E-4</v>
      </c>
      <c r="S189" s="23">
        <v>5916.4596648529778</v>
      </c>
      <c r="T189" s="30">
        <v>1.3448767032007966E-2</v>
      </c>
      <c r="U189" s="23">
        <v>74.356258653303115</v>
      </c>
      <c r="V189" s="27">
        <v>1.2567694679813362</v>
      </c>
    </row>
    <row r="190" spans="1:22" x14ac:dyDescent="0.25">
      <c r="A190" s="19" t="s">
        <v>71</v>
      </c>
      <c r="B190" s="19" t="s">
        <v>72</v>
      </c>
      <c r="C190" s="19" t="s">
        <v>73</v>
      </c>
      <c r="D190" s="22">
        <v>20215633</v>
      </c>
      <c r="E190" s="22">
        <v>2</v>
      </c>
      <c r="F190" s="27">
        <v>60</v>
      </c>
      <c r="G190" s="19" t="s">
        <v>204</v>
      </c>
      <c r="H190" s="19" t="s">
        <v>205</v>
      </c>
      <c r="I190" s="23">
        <v>23.75</v>
      </c>
      <c r="J190" s="19" t="s">
        <v>346</v>
      </c>
      <c r="K190" s="19" t="s">
        <v>347</v>
      </c>
      <c r="L190" s="23">
        <v>23.75</v>
      </c>
      <c r="M190" s="19" t="s">
        <v>410</v>
      </c>
      <c r="N190" s="19" t="s">
        <v>411</v>
      </c>
      <c r="O190" s="30">
        <v>0.23358014864185486</v>
      </c>
      <c r="Q190" s="22">
        <v>0.56000000000000005</v>
      </c>
      <c r="R190" s="30">
        <v>1.6510501578107301E-4</v>
      </c>
      <c r="S190" s="23">
        <v>6056.7511851123063</v>
      </c>
      <c r="T190" s="30">
        <v>1.3448767032007966E-2</v>
      </c>
      <c r="U190" s="23">
        <v>74.356258653303115</v>
      </c>
      <c r="V190" s="27">
        <v>1.2276591258375158</v>
      </c>
    </row>
    <row r="191" spans="1:22" x14ac:dyDescent="0.25">
      <c r="A191" s="19" t="s">
        <v>71</v>
      </c>
      <c r="B191" s="19" t="s">
        <v>72</v>
      </c>
      <c r="C191" s="19" t="s">
        <v>73</v>
      </c>
      <c r="D191" s="22">
        <v>20215633</v>
      </c>
      <c r="E191" s="22">
        <v>2</v>
      </c>
      <c r="F191" s="27">
        <v>60</v>
      </c>
      <c r="G191" s="19" t="s">
        <v>176</v>
      </c>
      <c r="H191" s="19" t="s">
        <v>177</v>
      </c>
      <c r="I191" s="23">
        <v>1386</v>
      </c>
      <c r="J191" s="19" t="s">
        <v>344</v>
      </c>
      <c r="K191" s="19" t="s">
        <v>345</v>
      </c>
      <c r="L191" s="23">
        <v>900</v>
      </c>
      <c r="M191" s="19" t="s">
        <v>100</v>
      </c>
      <c r="N191" s="19" t="s">
        <v>101</v>
      </c>
      <c r="O191" s="30">
        <v>5.8546424017624421E-3</v>
      </c>
      <c r="Q191" s="22">
        <v>0.9</v>
      </c>
      <c r="R191" s="30">
        <v>1.5026915497856936E-4</v>
      </c>
      <c r="S191" s="23">
        <v>6654.7256497357357</v>
      </c>
      <c r="T191" s="30">
        <v>1.3448767032007966E-2</v>
      </c>
      <c r="U191" s="23">
        <v>74.356258653303115</v>
      </c>
      <c r="V191" s="27">
        <v>1.1173452155199795</v>
      </c>
    </row>
    <row r="192" spans="1:22" x14ac:dyDescent="0.25">
      <c r="A192" s="19" t="s">
        <v>71</v>
      </c>
      <c r="B192" s="19" t="s">
        <v>72</v>
      </c>
      <c r="C192" s="19" t="s">
        <v>73</v>
      </c>
      <c r="D192" s="22">
        <v>20215633</v>
      </c>
      <c r="E192" s="22">
        <v>2</v>
      </c>
      <c r="F192" s="27">
        <v>60</v>
      </c>
      <c r="G192" s="19" t="s">
        <v>240</v>
      </c>
      <c r="H192" s="19" t="s">
        <v>241</v>
      </c>
      <c r="I192" s="23">
        <v>292.2</v>
      </c>
      <c r="J192" s="19" t="s">
        <v>350</v>
      </c>
      <c r="K192" s="19" t="s">
        <v>421</v>
      </c>
      <c r="L192" s="23">
        <v>292.2</v>
      </c>
      <c r="M192" s="19" t="s">
        <v>248</v>
      </c>
      <c r="N192" s="19" t="s">
        <v>249</v>
      </c>
      <c r="O192" s="30">
        <v>1.7643381818181869</v>
      </c>
      <c r="Q192" s="22">
        <v>63</v>
      </c>
      <c r="R192" s="30">
        <v>1.3638614199134238E-4</v>
      </c>
      <c r="S192" s="23">
        <v>7332.1232304047335</v>
      </c>
      <c r="T192" s="30">
        <v>1.3448767032007966E-2</v>
      </c>
      <c r="U192" s="23">
        <v>74.356258653303115</v>
      </c>
      <c r="V192" s="27">
        <v>1.014116325063438</v>
      </c>
    </row>
    <row r="193" spans="1:22" x14ac:dyDescent="0.25">
      <c r="A193" s="19" t="s">
        <v>71</v>
      </c>
      <c r="B193" s="19" t="s">
        <v>72</v>
      </c>
      <c r="C193" s="19" t="s">
        <v>73</v>
      </c>
      <c r="D193" s="22">
        <v>20215962</v>
      </c>
      <c r="E193" s="22">
        <v>2</v>
      </c>
      <c r="F193" s="27">
        <v>70</v>
      </c>
      <c r="G193" s="19" t="s">
        <v>92</v>
      </c>
      <c r="H193" s="19" t="s">
        <v>93</v>
      </c>
      <c r="I193" s="23">
        <v>868.32200000000012</v>
      </c>
      <c r="J193" s="19" t="s">
        <v>344</v>
      </c>
      <c r="K193" s="19" t="s">
        <v>345</v>
      </c>
      <c r="L193" s="23">
        <v>477.09999999999991</v>
      </c>
      <c r="M193" s="19" t="s">
        <v>410</v>
      </c>
      <c r="N193" s="19" t="s">
        <v>411</v>
      </c>
      <c r="O193" s="30">
        <v>0.11968856637609045</v>
      </c>
      <c r="Q193" s="22">
        <v>0.56000000000000005</v>
      </c>
      <c r="R193" s="30">
        <v>2.651229982980092E-3</v>
      </c>
      <c r="S193" s="23">
        <v>377.18342294694429</v>
      </c>
      <c r="T193" s="30">
        <v>1.104173138359822E-2</v>
      </c>
      <c r="U193" s="23">
        <v>90.565506917278896</v>
      </c>
      <c r="V193" s="27">
        <v>24.010998736288073</v>
      </c>
    </row>
    <row r="194" spans="1:22" x14ac:dyDescent="0.25">
      <c r="A194" s="19" t="s">
        <v>71</v>
      </c>
      <c r="B194" s="19" t="s">
        <v>72</v>
      </c>
      <c r="C194" s="19" t="s">
        <v>73</v>
      </c>
      <c r="D194" s="22">
        <v>20215962</v>
      </c>
      <c r="E194" s="22">
        <v>2</v>
      </c>
      <c r="F194" s="27">
        <v>70</v>
      </c>
      <c r="G194" s="19" t="s">
        <v>92</v>
      </c>
      <c r="H194" s="19" t="s">
        <v>93</v>
      </c>
      <c r="I194" s="23">
        <v>868.32200000000012</v>
      </c>
      <c r="J194" s="19" t="s">
        <v>344</v>
      </c>
      <c r="K194" s="19" t="s">
        <v>345</v>
      </c>
      <c r="L194" s="23">
        <v>477.09999999999991</v>
      </c>
      <c r="M194" s="19" t="s">
        <v>152</v>
      </c>
      <c r="N194" s="19" t="s">
        <v>153</v>
      </c>
      <c r="O194" s="30">
        <v>4.4576702737111878E-3</v>
      </c>
      <c r="Q194" s="22">
        <v>0.06</v>
      </c>
      <c r="R194" s="30">
        <v>9.2159361128796346E-4</v>
      </c>
      <c r="S194" s="23">
        <v>1085.0769664108896</v>
      </c>
      <c r="T194" s="30">
        <v>1.104173138359822E-2</v>
      </c>
      <c r="U194" s="23">
        <v>90.565506917278896</v>
      </c>
      <c r="V194" s="27">
        <v>8.3464592578020085</v>
      </c>
    </row>
    <row r="195" spans="1:22" x14ac:dyDescent="0.25">
      <c r="A195" s="19" t="s">
        <v>71</v>
      </c>
      <c r="B195" s="19" t="s">
        <v>72</v>
      </c>
      <c r="C195" s="19" t="s">
        <v>73</v>
      </c>
      <c r="D195" s="22">
        <v>20215962</v>
      </c>
      <c r="E195" s="22">
        <v>2</v>
      </c>
      <c r="F195" s="27">
        <v>70</v>
      </c>
      <c r="G195" s="19" t="s">
        <v>290</v>
      </c>
      <c r="H195" s="19" t="s">
        <v>291</v>
      </c>
      <c r="I195" s="23">
        <v>65.5</v>
      </c>
      <c r="J195" s="19" t="s">
        <v>346</v>
      </c>
      <c r="K195" s="19" t="s">
        <v>347</v>
      </c>
      <c r="L195" s="23">
        <v>65.5</v>
      </c>
      <c r="M195" s="19" t="s">
        <v>410</v>
      </c>
      <c r="N195" s="19" t="s">
        <v>411</v>
      </c>
      <c r="O195" s="30">
        <v>0.5288034555555563</v>
      </c>
      <c r="Q195" s="22">
        <v>0.56000000000000005</v>
      </c>
      <c r="R195" s="30">
        <v>8.8358740660430949E-4</v>
      </c>
      <c r="S195" s="23">
        <v>1131.7499463274071</v>
      </c>
      <c r="T195" s="30">
        <v>1.104173138359822E-2</v>
      </c>
      <c r="U195" s="23">
        <v>90.565506917278896</v>
      </c>
      <c r="V195" s="27">
        <v>8.0022541384843109</v>
      </c>
    </row>
    <row r="196" spans="1:22" x14ac:dyDescent="0.25">
      <c r="A196" s="19" t="s">
        <v>71</v>
      </c>
      <c r="B196" s="19" t="s">
        <v>72</v>
      </c>
      <c r="C196" s="19" t="s">
        <v>73</v>
      </c>
      <c r="D196" s="22">
        <v>20215962</v>
      </c>
      <c r="E196" s="22">
        <v>2</v>
      </c>
      <c r="F196" s="27">
        <v>70</v>
      </c>
      <c r="G196" s="19" t="s">
        <v>176</v>
      </c>
      <c r="H196" s="19" t="s">
        <v>177</v>
      </c>
      <c r="I196" s="23">
        <v>231</v>
      </c>
      <c r="J196" s="19" t="s">
        <v>344</v>
      </c>
      <c r="K196" s="19" t="s">
        <v>345</v>
      </c>
      <c r="L196" s="23">
        <v>150</v>
      </c>
      <c r="M196" s="19" t="s">
        <v>410</v>
      </c>
      <c r="N196" s="19" t="s">
        <v>411</v>
      </c>
      <c r="O196" s="30">
        <v>0.11856576736712214</v>
      </c>
      <c r="Q196" s="22">
        <v>0.56000000000000005</v>
      </c>
      <c r="R196" s="30">
        <v>6.986911291276839E-4</v>
      </c>
      <c r="S196" s="23">
        <v>1431.2475975593111</v>
      </c>
      <c r="T196" s="30">
        <v>1.104173138359822E-2</v>
      </c>
      <c r="U196" s="23">
        <v>90.565506917278896</v>
      </c>
      <c r="V196" s="27">
        <v>6.3277316288054646</v>
      </c>
    </row>
    <row r="197" spans="1:22" x14ac:dyDescent="0.25">
      <c r="A197" s="19" t="s">
        <v>71</v>
      </c>
      <c r="B197" s="19" t="s">
        <v>72</v>
      </c>
      <c r="C197" s="19" t="s">
        <v>73</v>
      </c>
      <c r="D197" s="22">
        <v>20215962</v>
      </c>
      <c r="E197" s="22">
        <v>2</v>
      </c>
      <c r="F197" s="27">
        <v>70</v>
      </c>
      <c r="G197" s="19" t="s">
        <v>316</v>
      </c>
      <c r="H197" s="19" t="s">
        <v>317</v>
      </c>
      <c r="I197" s="23">
        <v>220.99105600000001</v>
      </c>
      <c r="J197" s="19" t="s">
        <v>355</v>
      </c>
      <c r="K197" s="19" t="s">
        <v>418</v>
      </c>
      <c r="L197" s="23">
        <v>154.53919999999999</v>
      </c>
      <c r="M197" s="19" t="s">
        <v>410</v>
      </c>
      <c r="N197" s="19" t="s">
        <v>411</v>
      </c>
      <c r="O197" s="30">
        <v>0.10077373540856026</v>
      </c>
      <c r="Q197" s="22">
        <v>0.56000000000000005</v>
      </c>
      <c r="R197" s="30">
        <v>5.6811464808679385E-4</v>
      </c>
      <c r="S197" s="23">
        <v>1760.2080906866968</v>
      </c>
      <c r="T197" s="30">
        <v>1.104173138359822E-2</v>
      </c>
      <c r="U197" s="23">
        <v>90.565506917278896</v>
      </c>
      <c r="V197" s="27">
        <v>5.1451591091111988</v>
      </c>
    </row>
    <row r="198" spans="1:22" x14ac:dyDescent="0.25">
      <c r="A198" s="19" t="s">
        <v>71</v>
      </c>
      <c r="B198" s="19" t="s">
        <v>72</v>
      </c>
      <c r="C198" s="19" t="s">
        <v>73</v>
      </c>
      <c r="D198" s="22">
        <v>20215962</v>
      </c>
      <c r="E198" s="22">
        <v>2</v>
      </c>
      <c r="F198" s="27">
        <v>70</v>
      </c>
      <c r="G198" s="19" t="s">
        <v>316</v>
      </c>
      <c r="H198" s="19" t="s">
        <v>317</v>
      </c>
      <c r="I198" s="23">
        <v>220.99105600000001</v>
      </c>
      <c r="J198" s="19" t="s">
        <v>355</v>
      </c>
      <c r="K198" s="19" t="s">
        <v>418</v>
      </c>
      <c r="L198" s="23">
        <v>154.53919999999999</v>
      </c>
      <c r="M198" s="19" t="s">
        <v>168</v>
      </c>
      <c r="N198" s="19" t="s">
        <v>169</v>
      </c>
      <c r="O198" s="30">
        <v>1.936422018348624</v>
      </c>
      <c r="Q198" s="22">
        <v>12</v>
      </c>
      <c r="R198" s="30">
        <v>5.094427936863259E-4</v>
      </c>
      <c r="S198" s="23">
        <v>1962.928934108586</v>
      </c>
      <c r="T198" s="30">
        <v>1.104173138359822E-2</v>
      </c>
      <c r="U198" s="23">
        <v>90.565506917278896</v>
      </c>
      <c r="V198" s="27">
        <v>4.6137944855556823</v>
      </c>
    </row>
    <row r="199" spans="1:22" x14ac:dyDescent="0.25">
      <c r="A199" s="19" t="s">
        <v>71</v>
      </c>
      <c r="B199" s="19" t="s">
        <v>72</v>
      </c>
      <c r="C199" s="19" t="s">
        <v>73</v>
      </c>
      <c r="D199" s="22">
        <v>20215962</v>
      </c>
      <c r="E199" s="22">
        <v>2</v>
      </c>
      <c r="F199" s="27">
        <v>70</v>
      </c>
      <c r="G199" s="19" t="s">
        <v>92</v>
      </c>
      <c r="H199" s="19" t="s">
        <v>93</v>
      </c>
      <c r="I199" s="23">
        <v>868.32200000000012</v>
      </c>
      <c r="J199" s="19" t="s">
        <v>344</v>
      </c>
      <c r="K199" s="19" t="s">
        <v>345</v>
      </c>
      <c r="L199" s="23">
        <v>477.09999999999991</v>
      </c>
      <c r="M199" s="19" t="s">
        <v>142</v>
      </c>
      <c r="N199" s="19" t="s">
        <v>143</v>
      </c>
      <c r="O199" s="30">
        <v>0.27420539906103969</v>
      </c>
      <c r="Q199" s="22">
        <v>10</v>
      </c>
      <c r="R199" s="30">
        <v>3.4014082931925732E-4</v>
      </c>
      <c r="S199" s="23">
        <v>2939.9587282754483</v>
      </c>
      <c r="T199" s="30">
        <v>1.104173138359822E-2</v>
      </c>
      <c r="U199" s="23">
        <v>90.565506917278896</v>
      </c>
      <c r="V199" s="27">
        <v>3.080502663056218</v>
      </c>
    </row>
    <row r="200" spans="1:22" x14ac:dyDescent="0.25">
      <c r="A200" s="19" t="s">
        <v>71</v>
      </c>
      <c r="B200" s="19" t="s">
        <v>72</v>
      </c>
      <c r="C200" s="19" t="s">
        <v>73</v>
      </c>
      <c r="D200" s="22">
        <v>20215962</v>
      </c>
      <c r="E200" s="22">
        <v>2</v>
      </c>
      <c r="F200" s="27">
        <v>70</v>
      </c>
      <c r="G200" s="19" t="s">
        <v>316</v>
      </c>
      <c r="H200" s="19" t="s">
        <v>317</v>
      </c>
      <c r="I200" s="23">
        <v>111.1968</v>
      </c>
      <c r="J200" s="19" t="s">
        <v>359</v>
      </c>
      <c r="K200" s="19" t="s">
        <v>417</v>
      </c>
      <c r="L200" s="23">
        <v>77.760000000000005</v>
      </c>
      <c r="M200" s="19" t="s">
        <v>410</v>
      </c>
      <c r="N200" s="19" t="s">
        <v>411</v>
      </c>
      <c r="O200" s="30">
        <v>0.10077373540856026</v>
      </c>
      <c r="Q200" s="22">
        <v>0.56000000000000005</v>
      </c>
      <c r="R200" s="30">
        <v>2.858601250377192E-4</v>
      </c>
      <c r="S200" s="23">
        <v>3498.2143797357194</v>
      </c>
      <c r="T200" s="30">
        <v>1.104173138359822E-2</v>
      </c>
      <c r="U200" s="23">
        <v>90.565506917278896</v>
      </c>
      <c r="V200" s="27">
        <v>2.588906713147777</v>
      </c>
    </row>
    <row r="201" spans="1:22" x14ac:dyDescent="0.25">
      <c r="A201" s="19" t="s">
        <v>71</v>
      </c>
      <c r="B201" s="19" t="s">
        <v>72</v>
      </c>
      <c r="C201" s="19" t="s">
        <v>73</v>
      </c>
      <c r="D201" s="22">
        <v>20215962</v>
      </c>
      <c r="E201" s="22">
        <v>2</v>
      </c>
      <c r="F201" s="27">
        <v>70</v>
      </c>
      <c r="G201" s="19" t="s">
        <v>240</v>
      </c>
      <c r="H201" s="19" t="s">
        <v>241</v>
      </c>
      <c r="I201" s="23">
        <v>184.5</v>
      </c>
      <c r="J201" s="19" t="s">
        <v>350</v>
      </c>
      <c r="K201" s="19" t="s">
        <v>421</v>
      </c>
      <c r="L201" s="23">
        <v>184.5</v>
      </c>
      <c r="M201" s="19" t="s">
        <v>168</v>
      </c>
      <c r="N201" s="19" t="s">
        <v>169</v>
      </c>
      <c r="O201" s="30">
        <v>1.285576923076923</v>
      </c>
      <c r="Q201" s="22">
        <v>12</v>
      </c>
      <c r="R201" s="30">
        <v>2.8236778846153841E-4</v>
      </c>
      <c r="S201" s="23">
        <v>3541.480440982421</v>
      </c>
      <c r="T201" s="30">
        <v>1.104173138359822E-2</v>
      </c>
      <c r="U201" s="23">
        <v>90.565506917278896</v>
      </c>
      <c r="V201" s="27">
        <v>2.5572781899130201</v>
      </c>
    </row>
    <row r="202" spans="1:22" x14ac:dyDescent="0.25">
      <c r="A202" s="19" t="s">
        <v>71</v>
      </c>
      <c r="B202" s="19" t="s">
        <v>72</v>
      </c>
      <c r="C202" s="19" t="s">
        <v>73</v>
      </c>
      <c r="D202" s="22">
        <v>20215962</v>
      </c>
      <c r="E202" s="22">
        <v>2</v>
      </c>
      <c r="F202" s="27">
        <v>70</v>
      </c>
      <c r="G202" s="19" t="s">
        <v>240</v>
      </c>
      <c r="H202" s="19" t="s">
        <v>241</v>
      </c>
      <c r="I202" s="23">
        <v>184.5</v>
      </c>
      <c r="J202" s="19" t="s">
        <v>350</v>
      </c>
      <c r="K202" s="19" t="s">
        <v>421</v>
      </c>
      <c r="L202" s="23">
        <v>184.5</v>
      </c>
      <c r="M202" s="19" t="s">
        <v>410</v>
      </c>
      <c r="N202" s="19" t="s">
        <v>411</v>
      </c>
      <c r="O202" s="30">
        <v>5.9786240128410655E-2</v>
      </c>
      <c r="Q202" s="22">
        <v>0.56000000000000005</v>
      </c>
      <c r="R202" s="30">
        <v>2.8139186999213685E-4</v>
      </c>
      <c r="S202" s="23">
        <v>3553.762942859521</v>
      </c>
      <c r="T202" s="30">
        <v>1.104173138359822E-2</v>
      </c>
      <c r="U202" s="23">
        <v>90.565506917278896</v>
      </c>
      <c r="V202" s="27">
        <v>2.5484397348238912</v>
      </c>
    </row>
    <row r="203" spans="1:22" x14ac:dyDescent="0.25">
      <c r="A203" s="19" t="s">
        <v>71</v>
      </c>
      <c r="B203" s="19" t="s">
        <v>72</v>
      </c>
      <c r="C203" s="19" t="s">
        <v>73</v>
      </c>
      <c r="D203" s="22">
        <v>20215962</v>
      </c>
      <c r="E203" s="22">
        <v>2</v>
      </c>
      <c r="F203" s="27">
        <v>70</v>
      </c>
      <c r="G203" s="19" t="s">
        <v>316</v>
      </c>
      <c r="H203" s="19" t="s">
        <v>317</v>
      </c>
      <c r="I203" s="23">
        <v>111.1968</v>
      </c>
      <c r="J203" s="19" t="s">
        <v>359</v>
      </c>
      <c r="K203" s="19" t="s">
        <v>417</v>
      </c>
      <c r="L203" s="23">
        <v>77.760000000000005</v>
      </c>
      <c r="M203" s="19" t="s">
        <v>168</v>
      </c>
      <c r="N203" s="19" t="s">
        <v>169</v>
      </c>
      <c r="O203" s="30">
        <v>1.936422018348624</v>
      </c>
      <c r="Q203" s="22">
        <v>12</v>
      </c>
      <c r="R203" s="30">
        <v>2.5633801415465271E-4</v>
      </c>
      <c r="S203" s="23">
        <v>3901.0991143774895</v>
      </c>
      <c r="T203" s="30">
        <v>1.104173138359822E-2</v>
      </c>
      <c r="U203" s="23">
        <v>90.565506917278896</v>
      </c>
      <c r="V203" s="27">
        <v>2.3215382194084735</v>
      </c>
    </row>
    <row r="204" spans="1:22" x14ac:dyDescent="0.25">
      <c r="A204" s="19" t="s">
        <v>71</v>
      </c>
      <c r="B204" s="19" t="s">
        <v>72</v>
      </c>
      <c r="C204" s="19" t="s">
        <v>73</v>
      </c>
      <c r="D204" s="22">
        <v>20215962</v>
      </c>
      <c r="E204" s="22">
        <v>2</v>
      </c>
      <c r="F204" s="27">
        <v>70</v>
      </c>
      <c r="G204" s="19" t="s">
        <v>240</v>
      </c>
      <c r="H204" s="19" t="s">
        <v>241</v>
      </c>
      <c r="I204" s="23">
        <v>184.5</v>
      </c>
      <c r="J204" s="19" t="s">
        <v>350</v>
      </c>
      <c r="K204" s="19" t="s">
        <v>421</v>
      </c>
      <c r="L204" s="23">
        <v>184.5</v>
      </c>
      <c r="M204" s="19" t="s">
        <v>152</v>
      </c>
      <c r="N204" s="19" t="s">
        <v>153</v>
      </c>
      <c r="O204" s="30">
        <v>4.3013374974401513E-3</v>
      </c>
      <c r="Q204" s="22">
        <v>0.06</v>
      </c>
      <c r="R204" s="30">
        <v>1.8895161149469234E-4</v>
      </c>
      <c r="S204" s="23">
        <v>5292.3602613894091</v>
      </c>
      <c r="T204" s="30">
        <v>1.104173138359822E-2</v>
      </c>
      <c r="U204" s="23">
        <v>90.565506917278896</v>
      </c>
      <c r="V204" s="27">
        <v>1.7112498477853553</v>
      </c>
    </row>
    <row r="205" spans="1:22" x14ac:dyDescent="0.25">
      <c r="A205" s="19" t="s">
        <v>71</v>
      </c>
      <c r="B205" s="19" t="s">
        <v>72</v>
      </c>
      <c r="C205" s="19" t="s">
        <v>73</v>
      </c>
      <c r="D205" s="22">
        <v>20215962</v>
      </c>
      <c r="E205" s="22">
        <v>2</v>
      </c>
      <c r="F205" s="27">
        <v>70</v>
      </c>
      <c r="G205" s="19" t="s">
        <v>240</v>
      </c>
      <c r="H205" s="19" t="s">
        <v>241</v>
      </c>
      <c r="I205" s="23">
        <v>119.47199999999999</v>
      </c>
      <c r="J205" s="19" t="s">
        <v>360</v>
      </c>
      <c r="K205" s="19" t="s">
        <v>361</v>
      </c>
      <c r="L205" s="23">
        <v>62.225000000000001</v>
      </c>
      <c r="M205" s="19" t="s">
        <v>168</v>
      </c>
      <c r="N205" s="19" t="s">
        <v>169</v>
      </c>
      <c r="O205" s="30">
        <v>1.285576923076923</v>
      </c>
      <c r="Q205" s="22">
        <v>12</v>
      </c>
      <c r="R205" s="30">
        <v>1.828457692307692E-4</v>
      </c>
      <c r="S205" s="23">
        <v>5469.0901747795024</v>
      </c>
      <c r="T205" s="30">
        <v>1.104173138359822E-2</v>
      </c>
      <c r="U205" s="23">
        <v>90.565506917278896</v>
      </c>
      <c r="V205" s="27">
        <v>1.6559519778064407</v>
      </c>
    </row>
    <row r="206" spans="1:22" x14ac:dyDescent="0.25">
      <c r="A206" s="19" t="s">
        <v>71</v>
      </c>
      <c r="B206" s="19" t="s">
        <v>72</v>
      </c>
      <c r="C206" s="19" t="s">
        <v>73</v>
      </c>
      <c r="D206" s="22">
        <v>20215962</v>
      </c>
      <c r="E206" s="22">
        <v>2</v>
      </c>
      <c r="F206" s="27">
        <v>70</v>
      </c>
      <c r="G206" s="19" t="s">
        <v>240</v>
      </c>
      <c r="H206" s="19" t="s">
        <v>241</v>
      </c>
      <c r="I206" s="23">
        <v>119.47199999999999</v>
      </c>
      <c r="J206" s="19" t="s">
        <v>360</v>
      </c>
      <c r="K206" s="19" t="s">
        <v>361</v>
      </c>
      <c r="L206" s="23">
        <v>62.225000000000001</v>
      </c>
      <c r="M206" s="19" t="s">
        <v>410</v>
      </c>
      <c r="N206" s="19" t="s">
        <v>411</v>
      </c>
      <c r="O206" s="30">
        <v>5.9786240128410655E-2</v>
      </c>
      <c r="Q206" s="22">
        <v>0.56000000000000005</v>
      </c>
      <c r="R206" s="30">
        <v>1.8221381838320091E-4</v>
      </c>
      <c r="S206" s="23">
        <v>5488.0579797574474</v>
      </c>
      <c r="T206" s="30">
        <v>1.104173138359822E-2</v>
      </c>
      <c r="U206" s="23">
        <v>90.565506917278896</v>
      </c>
      <c r="V206" s="27">
        <v>1.6502286829207582</v>
      </c>
    </row>
    <row r="207" spans="1:22" x14ac:dyDescent="0.25">
      <c r="A207" s="19" t="s">
        <v>71</v>
      </c>
      <c r="B207" s="19" t="s">
        <v>72</v>
      </c>
      <c r="C207" s="19" t="s">
        <v>73</v>
      </c>
      <c r="D207" s="22">
        <v>20215962</v>
      </c>
      <c r="E207" s="22">
        <v>2</v>
      </c>
      <c r="F207" s="27">
        <v>70</v>
      </c>
      <c r="G207" s="19" t="s">
        <v>240</v>
      </c>
      <c r="H207" s="19" t="s">
        <v>241</v>
      </c>
      <c r="I207" s="23">
        <v>184.5</v>
      </c>
      <c r="J207" s="19" t="s">
        <v>350</v>
      </c>
      <c r="K207" s="19" t="s">
        <v>421</v>
      </c>
      <c r="L207" s="23">
        <v>184.5</v>
      </c>
      <c r="M207" s="19" t="s">
        <v>150</v>
      </c>
      <c r="N207" s="19" t="s">
        <v>151</v>
      </c>
      <c r="O207" s="30">
        <v>0.28918853574036046</v>
      </c>
      <c r="Q207" s="22">
        <v>5</v>
      </c>
      <c r="R207" s="30">
        <v>1.5244367098313287E-4</v>
      </c>
      <c r="S207" s="23">
        <v>6559.8000464751667</v>
      </c>
      <c r="T207" s="30">
        <v>1.104173138359822E-2</v>
      </c>
      <c r="U207" s="23">
        <v>90.565506917278896</v>
      </c>
      <c r="V207" s="27">
        <v>1.3806138338918308</v>
      </c>
    </row>
    <row r="208" spans="1:22" x14ac:dyDescent="0.25">
      <c r="A208" s="19" t="s">
        <v>71</v>
      </c>
      <c r="B208" s="19" t="s">
        <v>72</v>
      </c>
      <c r="C208" s="19" t="s">
        <v>73</v>
      </c>
      <c r="D208" s="22">
        <v>20215962</v>
      </c>
      <c r="E208" s="22">
        <v>2</v>
      </c>
      <c r="F208" s="27">
        <v>70</v>
      </c>
      <c r="G208" s="19" t="s">
        <v>92</v>
      </c>
      <c r="H208" s="19" t="s">
        <v>93</v>
      </c>
      <c r="I208" s="23">
        <v>868.32200000000012</v>
      </c>
      <c r="J208" s="19" t="s">
        <v>344</v>
      </c>
      <c r="K208" s="19" t="s">
        <v>345</v>
      </c>
      <c r="L208" s="23">
        <v>477.09999999999991</v>
      </c>
      <c r="M208" s="19" t="s">
        <v>154</v>
      </c>
      <c r="N208" s="19" t="s">
        <v>155</v>
      </c>
      <c r="O208" s="30">
        <v>7.6762199845081388E-3</v>
      </c>
      <c r="Q208" s="22">
        <v>0.75</v>
      </c>
      <c r="R208" s="30">
        <v>1.2696058455977289E-4</v>
      </c>
      <c r="S208" s="23">
        <v>7876.4602688892091</v>
      </c>
      <c r="T208" s="30">
        <v>1.104173138359822E-2</v>
      </c>
      <c r="U208" s="23">
        <v>90.565506917278896</v>
      </c>
      <c r="V208" s="27">
        <v>1.1498249699169885</v>
      </c>
    </row>
    <row r="209" spans="1:22" x14ac:dyDescent="0.25">
      <c r="A209" s="19" t="s">
        <v>71</v>
      </c>
      <c r="B209" s="19" t="s">
        <v>72</v>
      </c>
      <c r="C209" s="19" t="s">
        <v>73</v>
      </c>
      <c r="D209" s="22">
        <v>20215962</v>
      </c>
      <c r="E209" s="22">
        <v>2</v>
      </c>
      <c r="F209" s="27">
        <v>70</v>
      </c>
      <c r="G209" s="19" t="s">
        <v>92</v>
      </c>
      <c r="H209" s="19" t="s">
        <v>93</v>
      </c>
      <c r="I209" s="23">
        <v>868.32200000000012</v>
      </c>
      <c r="J209" s="19" t="s">
        <v>344</v>
      </c>
      <c r="K209" s="19" t="s">
        <v>345</v>
      </c>
      <c r="L209" s="23">
        <v>477.09999999999991</v>
      </c>
      <c r="M209" s="19" t="s">
        <v>134</v>
      </c>
      <c r="N209" s="19" t="s">
        <v>135</v>
      </c>
      <c r="O209" s="30">
        <v>0.17178215869564956</v>
      </c>
      <c r="Q209" s="22">
        <v>17</v>
      </c>
      <c r="R209" s="30">
        <v>1.2534640975035615E-4</v>
      </c>
      <c r="S209" s="23">
        <v>7977.8910460349953</v>
      </c>
      <c r="T209" s="30">
        <v>1.104173138359822E-2</v>
      </c>
      <c r="U209" s="23">
        <v>90.565506917278896</v>
      </c>
      <c r="V209" s="27">
        <v>1.1352061139301954</v>
      </c>
    </row>
    <row r="210" spans="1:22" x14ac:dyDescent="0.25">
      <c r="A210" s="19" t="s">
        <v>71</v>
      </c>
      <c r="B210" s="19" t="s">
        <v>72</v>
      </c>
      <c r="C210" s="19" t="s">
        <v>73</v>
      </c>
      <c r="D210" s="22">
        <v>20215962</v>
      </c>
      <c r="E210" s="22">
        <v>2</v>
      </c>
      <c r="F210" s="27">
        <v>70</v>
      </c>
      <c r="G210" s="19" t="s">
        <v>240</v>
      </c>
      <c r="H210" s="19" t="s">
        <v>241</v>
      </c>
      <c r="I210" s="23">
        <v>119.47199999999999</v>
      </c>
      <c r="J210" s="19" t="s">
        <v>360</v>
      </c>
      <c r="K210" s="19" t="s">
        <v>361</v>
      </c>
      <c r="L210" s="23">
        <v>62.225000000000001</v>
      </c>
      <c r="M210" s="19" t="s">
        <v>152</v>
      </c>
      <c r="N210" s="19" t="s">
        <v>153</v>
      </c>
      <c r="O210" s="30">
        <v>4.3013374974401513E-3</v>
      </c>
      <c r="Q210" s="22">
        <v>0.06</v>
      </c>
      <c r="R210" s="30">
        <v>1.2235461749861184E-4</v>
      </c>
      <c r="S210" s="23">
        <v>8172.9649476559016</v>
      </c>
      <c r="T210" s="30">
        <v>1.104173138359822E-2</v>
      </c>
      <c r="U210" s="23">
        <v>90.565506917278896</v>
      </c>
      <c r="V210" s="27">
        <v>1.1081107957431544</v>
      </c>
    </row>
    <row r="211" spans="1:22" x14ac:dyDescent="0.25">
      <c r="A211" s="19" t="s">
        <v>74</v>
      </c>
      <c r="B211" s="19" t="s">
        <v>75</v>
      </c>
      <c r="C211" s="19" t="s">
        <v>76</v>
      </c>
      <c r="D211" s="22">
        <v>40625988</v>
      </c>
      <c r="E211" s="22">
        <v>2</v>
      </c>
      <c r="F211" s="27">
        <v>13</v>
      </c>
      <c r="G211" s="19" t="s">
        <v>92</v>
      </c>
      <c r="H211" s="19" t="s">
        <v>93</v>
      </c>
      <c r="I211" s="23">
        <v>775.32</v>
      </c>
      <c r="J211" s="19" t="s">
        <v>344</v>
      </c>
      <c r="K211" s="19" t="s">
        <v>345</v>
      </c>
      <c r="L211" s="23">
        <v>426</v>
      </c>
      <c r="M211" s="19" t="s">
        <v>410</v>
      </c>
      <c r="N211" s="19" t="s">
        <v>411</v>
      </c>
      <c r="O211" s="30">
        <v>0.11968856637609045</v>
      </c>
      <c r="Q211" s="22">
        <v>0.56000000000000005</v>
      </c>
      <c r="R211" s="30">
        <v>1.2746832319053632E-2</v>
      </c>
      <c r="S211" s="23">
        <v>78.450863318035971</v>
      </c>
      <c r="T211" s="30">
        <v>4.259363844804815E-2</v>
      </c>
      <c r="U211" s="23">
        <v>23.47768437814274</v>
      </c>
      <c r="V211" s="27">
        <v>29.926610600785043</v>
      </c>
    </row>
    <row r="212" spans="1:22" x14ac:dyDescent="0.25">
      <c r="A212" s="19" t="s">
        <v>74</v>
      </c>
      <c r="B212" s="19" t="s">
        <v>75</v>
      </c>
      <c r="C212" s="19" t="s">
        <v>76</v>
      </c>
      <c r="D212" s="22">
        <v>40625988</v>
      </c>
      <c r="E212" s="22">
        <v>2</v>
      </c>
      <c r="F212" s="27">
        <v>13</v>
      </c>
      <c r="G212" s="19" t="s">
        <v>176</v>
      </c>
      <c r="H212" s="19" t="s">
        <v>177</v>
      </c>
      <c r="I212" s="23">
        <v>378.84000000000003</v>
      </c>
      <c r="J212" s="19" t="s">
        <v>344</v>
      </c>
      <c r="K212" s="19" t="s">
        <v>345</v>
      </c>
      <c r="L212" s="23">
        <v>246</v>
      </c>
      <c r="M212" s="19" t="s">
        <v>410</v>
      </c>
      <c r="N212" s="19" t="s">
        <v>411</v>
      </c>
      <c r="O212" s="30">
        <v>0.11856576736712214</v>
      </c>
      <c r="Q212" s="22">
        <v>0.56000000000000005</v>
      </c>
      <c r="R212" s="30">
        <v>6.1699801249121633E-3</v>
      </c>
      <c r="S212" s="23">
        <v>162.0750763786676</v>
      </c>
      <c r="T212" s="30">
        <v>4.259363844804815E-2</v>
      </c>
      <c r="U212" s="23">
        <v>23.47768437814274</v>
      </c>
      <c r="V212" s="27">
        <v>14.485684599210149</v>
      </c>
    </row>
    <row r="213" spans="1:22" x14ac:dyDescent="0.25">
      <c r="A213" s="19" t="s">
        <v>74</v>
      </c>
      <c r="B213" s="19" t="s">
        <v>75</v>
      </c>
      <c r="C213" s="19" t="s">
        <v>76</v>
      </c>
      <c r="D213" s="22">
        <v>40625988</v>
      </c>
      <c r="E213" s="22">
        <v>2</v>
      </c>
      <c r="F213" s="27">
        <v>13</v>
      </c>
      <c r="G213" s="19" t="s">
        <v>92</v>
      </c>
      <c r="H213" s="19" t="s">
        <v>93</v>
      </c>
      <c r="I213" s="23">
        <v>775.32</v>
      </c>
      <c r="J213" s="19" t="s">
        <v>344</v>
      </c>
      <c r="K213" s="19" t="s">
        <v>345</v>
      </c>
      <c r="L213" s="23">
        <v>426</v>
      </c>
      <c r="M213" s="19" t="s">
        <v>152</v>
      </c>
      <c r="N213" s="19" t="s">
        <v>153</v>
      </c>
      <c r="O213" s="30">
        <v>4.4576702737111878E-3</v>
      </c>
      <c r="Q213" s="22">
        <v>0.06</v>
      </c>
      <c r="R213" s="30">
        <v>4.4309242520689206E-3</v>
      </c>
      <c r="S213" s="23">
        <v>225.68654824849972</v>
      </c>
      <c r="T213" s="30">
        <v>4.259363844804815E-2</v>
      </c>
      <c r="U213" s="23">
        <v>23.47768437814274</v>
      </c>
      <c r="V213" s="27">
        <v>10.402784109353231</v>
      </c>
    </row>
    <row r="214" spans="1:22" x14ac:dyDescent="0.25">
      <c r="A214" s="19" t="s">
        <v>74</v>
      </c>
      <c r="B214" s="19" t="s">
        <v>75</v>
      </c>
      <c r="C214" s="19" t="s">
        <v>76</v>
      </c>
      <c r="D214" s="22">
        <v>40625988</v>
      </c>
      <c r="E214" s="22">
        <v>2</v>
      </c>
      <c r="F214" s="27">
        <v>13</v>
      </c>
      <c r="G214" s="19" t="s">
        <v>164</v>
      </c>
      <c r="H214" s="19" t="s">
        <v>165</v>
      </c>
      <c r="I214" s="23">
        <v>155.4</v>
      </c>
      <c r="J214" s="19" t="s">
        <v>344</v>
      </c>
      <c r="K214" s="19" t="s">
        <v>345</v>
      </c>
      <c r="L214" s="23">
        <v>70</v>
      </c>
      <c r="M214" s="19" t="s">
        <v>410</v>
      </c>
      <c r="N214" s="19" t="s">
        <v>411</v>
      </c>
      <c r="O214" s="30">
        <v>9.5862263004483805E-2</v>
      </c>
      <c r="Q214" s="22">
        <v>0.56000000000000005</v>
      </c>
      <c r="R214" s="30">
        <v>2.0462906141341733E-3</v>
      </c>
      <c r="S214" s="23">
        <v>488.68913979900168</v>
      </c>
      <c r="T214" s="30">
        <v>4.259363844804815E-2</v>
      </c>
      <c r="U214" s="23">
        <v>23.47768437814274</v>
      </c>
      <c r="V214" s="27">
        <v>4.8042165184597998</v>
      </c>
    </row>
    <row r="215" spans="1:22" x14ac:dyDescent="0.25">
      <c r="A215" s="19" t="s">
        <v>74</v>
      </c>
      <c r="B215" s="19" t="s">
        <v>75</v>
      </c>
      <c r="C215" s="19" t="s">
        <v>76</v>
      </c>
      <c r="D215" s="22">
        <v>40625988</v>
      </c>
      <c r="E215" s="22">
        <v>2</v>
      </c>
      <c r="F215" s="27">
        <v>13</v>
      </c>
      <c r="G215" s="19" t="s">
        <v>92</v>
      </c>
      <c r="H215" s="19" t="s">
        <v>93</v>
      </c>
      <c r="I215" s="23">
        <v>775.32</v>
      </c>
      <c r="J215" s="19" t="s">
        <v>344</v>
      </c>
      <c r="K215" s="19" t="s">
        <v>345</v>
      </c>
      <c r="L215" s="23">
        <v>426</v>
      </c>
      <c r="M215" s="19" t="s">
        <v>142</v>
      </c>
      <c r="N215" s="19" t="s">
        <v>143</v>
      </c>
      <c r="O215" s="30">
        <v>0.27420539906103969</v>
      </c>
      <c r="Q215" s="22">
        <v>10</v>
      </c>
      <c r="R215" s="30">
        <v>1.6353610000000409E-3</v>
      </c>
      <c r="S215" s="23">
        <v>611.48578203832369</v>
      </c>
      <c r="T215" s="30">
        <v>4.259363844804815E-2</v>
      </c>
      <c r="U215" s="23">
        <v>23.47768437814274</v>
      </c>
      <c r="V215" s="27">
        <v>3.8394489402324852</v>
      </c>
    </row>
    <row r="216" spans="1:22" x14ac:dyDescent="0.25">
      <c r="A216" s="19" t="s">
        <v>74</v>
      </c>
      <c r="B216" s="19" t="s">
        <v>75</v>
      </c>
      <c r="C216" s="19" t="s">
        <v>76</v>
      </c>
      <c r="D216" s="22">
        <v>40625988</v>
      </c>
      <c r="E216" s="22">
        <v>2</v>
      </c>
      <c r="F216" s="27">
        <v>13</v>
      </c>
      <c r="G216" s="19" t="s">
        <v>294</v>
      </c>
      <c r="H216" s="19" t="s">
        <v>295</v>
      </c>
      <c r="I216" s="23">
        <v>36</v>
      </c>
      <c r="J216" s="19" t="s">
        <v>346</v>
      </c>
      <c r="K216" s="19" t="s">
        <v>347</v>
      </c>
      <c r="L216" s="23">
        <v>36</v>
      </c>
      <c r="M216" s="19" t="s">
        <v>410</v>
      </c>
      <c r="N216" s="19" t="s">
        <v>411</v>
      </c>
      <c r="O216" s="30">
        <v>0.26831026637965028</v>
      </c>
      <c r="Q216" s="22">
        <v>0.56000000000000005</v>
      </c>
      <c r="R216" s="30">
        <v>1.326809009569699E-3</v>
      </c>
      <c r="S216" s="23">
        <v>753.68797829034395</v>
      </c>
      <c r="T216" s="30">
        <v>4.259363844804815E-2</v>
      </c>
      <c r="U216" s="23">
        <v>23.47768437814274</v>
      </c>
      <c r="V216" s="27">
        <v>3.1150403156753561</v>
      </c>
    </row>
    <row r="217" spans="1:22" x14ac:dyDescent="0.25">
      <c r="A217" s="19" t="s">
        <v>74</v>
      </c>
      <c r="B217" s="19" t="s">
        <v>75</v>
      </c>
      <c r="C217" s="19" t="s">
        <v>76</v>
      </c>
      <c r="D217" s="22">
        <v>40625988</v>
      </c>
      <c r="E217" s="22">
        <v>2</v>
      </c>
      <c r="F217" s="27">
        <v>13</v>
      </c>
      <c r="G217" s="19" t="s">
        <v>164</v>
      </c>
      <c r="H217" s="19" t="s">
        <v>165</v>
      </c>
      <c r="I217" s="23">
        <v>155.4</v>
      </c>
      <c r="J217" s="19" t="s">
        <v>344</v>
      </c>
      <c r="K217" s="19" t="s">
        <v>345</v>
      </c>
      <c r="L217" s="23">
        <v>70</v>
      </c>
      <c r="M217" s="19" t="s">
        <v>168</v>
      </c>
      <c r="N217" s="19" t="s">
        <v>169</v>
      </c>
      <c r="O217" s="30">
        <v>1.0708333333333333</v>
      </c>
      <c r="Q217" s="22">
        <v>12</v>
      </c>
      <c r="R217" s="30">
        <v>1.0667147435897437E-3</v>
      </c>
      <c r="S217" s="23">
        <v>937.45774679626811</v>
      </c>
      <c r="T217" s="30">
        <v>4.259363844804815E-2</v>
      </c>
      <c r="U217" s="23">
        <v>23.47768437814274</v>
      </c>
      <c r="V217" s="27">
        <v>2.5043992071511463</v>
      </c>
    </row>
    <row r="218" spans="1:22" x14ac:dyDescent="0.25">
      <c r="A218" s="19" t="s">
        <v>74</v>
      </c>
      <c r="B218" s="19" t="s">
        <v>75</v>
      </c>
      <c r="C218" s="19" t="s">
        <v>76</v>
      </c>
      <c r="D218" s="22">
        <v>40625988</v>
      </c>
      <c r="E218" s="22">
        <v>2</v>
      </c>
      <c r="F218" s="27">
        <v>13</v>
      </c>
      <c r="G218" s="19" t="s">
        <v>316</v>
      </c>
      <c r="H218" s="19" t="s">
        <v>317</v>
      </c>
      <c r="I218" s="23">
        <v>44.63862975</v>
      </c>
      <c r="J218" s="19" t="s">
        <v>355</v>
      </c>
      <c r="K218" s="19" t="s">
        <v>418</v>
      </c>
      <c r="L218" s="23">
        <v>31.215824999999999</v>
      </c>
      <c r="M218" s="19" t="s">
        <v>410</v>
      </c>
      <c r="N218" s="19" t="s">
        <v>411</v>
      </c>
      <c r="O218" s="30">
        <v>0.10077373540856026</v>
      </c>
      <c r="Q218" s="22">
        <v>0.56000000000000005</v>
      </c>
      <c r="R218" s="30">
        <v>6.1791228893230579E-4</v>
      </c>
      <c r="S218" s="23">
        <v>1618.3526657608732</v>
      </c>
      <c r="T218" s="30">
        <v>4.259363844804815E-2</v>
      </c>
      <c r="U218" s="23">
        <v>23.47768437814274</v>
      </c>
      <c r="V218" s="27">
        <v>1.4507149692928418</v>
      </c>
    </row>
    <row r="219" spans="1:22" x14ac:dyDescent="0.25">
      <c r="A219" s="19" t="s">
        <v>74</v>
      </c>
      <c r="B219" s="19" t="s">
        <v>75</v>
      </c>
      <c r="C219" s="19" t="s">
        <v>76</v>
      </c>
      <c r="D219" s="22">
        <v>40625988</v>
      </c>
      <c r="E219" s="22">
        <v>2</v>
      </c>
      <c r="F219" s="27">
        <v>13</v>
      </c>
      <c r="G219" s="19" t="s">
        <v>92</v>
      </c>
      <c r="H219" s="19" t="s">
        <v>93</v>
      </c>
      <c r="I219" s="23">
        <v>775.32</v>
      </c>
      <c r="J219" s="19" t="s">
        <v>344</v>
      </c>
      <c r="K219" s="19" t="s">
        <v>345</v>
      </c>
      <c r="L219" s="23">
        <v>426</v>
      </c>
      <c r="M219" s="19" t="s">
        <v>154</v>
      </c>
      <c r="N219" s="19" t="s">
        <v>155</v>
      </c>
      <c r="O219" s="30">
        <v>7.6762199845081388E-3</v>
      </c>
      <c r="Q219" s="22">
        <v>0.75</v>
      </c>
      <c r="R219" s="30">
        <v>6.1041301316808725E-4</v>
      </c>
      <c r="S219" s="23">
        <v>1638.2350612250686</v>
      </c>
      <c r="T219" s="30">
        <v>4.259363844804815E-2</v>
      </c>
      <c r="U219" s="23">
        <v>23.47768437814274</v>
      </c>
      <c r="V219" s="27">
        <v>1.433108406347144</v>
      </c>
    </row>
    <row r="220" spans="1:22" x14ac:dyDescent="0.25">
      <c r="A220" s="19" t="s">
        <v>74</v>
      </c>
      <c r="B220" s="19" t="s">
        <v>75</v>
      </c>
      <c r="C220" s="19" t="s">
        <v>76</v>
      </c>
      <c r="D220" s="22">
        <v>40625988</v>
      </c>
      <c r="E220" s="22">
        <v>2</v>
      </c>
      <c r="F220" s="27">
        <v>13</v>
      </c>
      <c r="G220" s="19" t="s">
        <v>294</v>
      </c>
      <c r="H220" s="19" t="s">
        <v>295</v>
      </c>
      <c r="I220" s="23">
        <v>36</v>
      </c>
      <c r="J220" s="19" t="s">
        <v>346</v>
      </c>
      <c r="K220" s="19" t="s">
        <v>347</v>
      </c>
      <c r="L220" s="23">
        <v>36</v>
      </c>
      <c r="M220" s="19" t="s">
        <v>168</v>
      </c>
      <c r="N220" s="19" t="s">
        <v>169</v>
      </c>
      <c r="O220" s="30">
        <v>2.6391946666666679</v>
      </c>
      <c r="Q220" s="22">
        <v>12</v>
      </c>
      <c r="R220" s="30">
        <v>6.0904492307692337E-4</v>
      </c>
      <c r="S220" s="23">
        <v>1641.9150084167081</v>
      </c>
      <c r="T220" s="30">
        <v>4.259363844804815E-2</v>
      </c>
      <c r="U220" s="23">
        <v>23.47768437814274</v>
      </c>
      <c r="V220" s="27">
        <v>1.429896447611023</v>
      </c>
    </row>
    <row r="221" spans="1:22" x14ac:dyDescent="0.25">
      <c r="A221" s="19" t="s">
        <v>74</v>
      </c>
      <c r="B221" s="19" t="s">
        <v>75</v>
      </c>
      <c r="C221" s="19" t="s">
        <v>76</v>
      </c>
      <c r="D221" s="22">
        <v>40625988</v>
      </c>
      <c r="E221" s="22">
        <v>2</v>
      </c>
      <c r="F221" s="27">
        <v>13</v>
      </c>
      <c r="G221" s="19" t="s">
        <v>92</v>
      </c>
      <c r="H221" s="19" t="s">
        <v>93</v>
      </c>
      <c r="I221" s="23">
        <v>775.32</v>
      </c>
      <c r="J221" s="19" t="s">
        <v>344</v>
      </c>
      <c r="K221" s="19" t="s">
        <v>345</v>
      </c>
      <c r="L221" s="23">
        <v>426</v>
      </c>
      <c r="M221" s="19" t="s">
        <v>134</v>
      </c>
      <c r="N221" s="19" t="s">
        <v>135</v>
      </c>
      <c r="O221" s="30">
        <v>0.17178215869564956</v>
      </c>
      <c r="Q221" s="22">
        <v>17</v>
      </c>
      <c r="R221" s="30">
        <v>6.0265223203579646E-4</v>
      </c>
      <c r="S221" s="23">
        <v>1659.331778498419</v>
      </c>
      <c r="T221" s="30">
        <v>4.259363844804815E-2</v>
      </c>
      <c r="U221" s="23">
        <v>23.47768437814274</v>
      </c>
      <c r="V221" s="27">
        <v>1.4148878893519672</v>
      </c>
    </row>
    <row r="222" spans="1:22" x14ac:dyDescent="0.25">
      <c r="A222" s="19" t="s">
        <v>74</v>
      </c>
      <c r="B222" s="19" t="s">
        <v>75</v>
      </c>
      <c r="C222" s="19" t="s">
        <v>76</v>
      </c>
      <c r="D222" s="22">
        <v>40625988</v>
      </c>
      <c r="E222" s="22">
        <v>2</v>
      </c>
      <c r="F222" s="27">
        <v>13</v>
      </c>
      <c r="G222" s="19" t="s">
        <v>316</v>
      </c>
      <c r="H222" s="19" t="s">
        <v>317</v>
      </c>
      <c r="I222" s="23">
        <v>44.63862975</v>
      </c>
      <c r="J222" s="19" t="s">
        <v>355</v>
      </c>
      <c r="K222" s="19" t="s">
        <v>418</v>
      </c>
      <c r="L222" s="23">
        <v>31.215824999999999</v>
      </c>
      <c r="M222" s="19" t="s">
        <v>168</v>
      </c>
      <c r="N222" s="19" t="s">
        <v>169</v>
      </c>
      <c r="O222" s="30">
        <v>1.936422018348624</v>
      </c>
      <c r="Q222" s="22">
        <v>12</v>
      </c>
      <c r="R222" s="30">
        <v>5.540975994667432E-4</v>
      </c>
      <c r="S222" s="23">
        <v>1804.7362070551972</v>
      </c>
      <c r="T222" s="30">
        <v>4.259363844804815E-2</v>
      </c>
      <c r="U222" s="23">
        <v>23.47768437814274</v>
      </c>
      <c r="V222" s="27">
        <v>1.300892855496675</v>
      </c>
    </row>
    <row r="223" spans="1:22" x14ac:dyDescent="0.25">
      <c r="A223" s="19" t="s">
        <v>74</v>
      </c>
      <c r="B223" s="19" t="s">
        <v>75</v>
      </c>
      <c r="C223" s="19" t="s">
        <v>76</v>
      </c>
      <c r="D223" s="22">
        <v>40625988</v>
      </c>
      <c r="E223" s="22">
        <v>2</v>
      </c>
      <c r="F223" s="27">
        <v>13</v>
      </c>
      <c r="G223" s="19" t="s">
        <v>278</v>
      </c>
      <c r="H223" s="19" t="s">
        <v>279</v>
      </c>
      <c r="I223" s="23">
        <v>36</v>
      </c>
      <c r="J223" s="19" t="s">
        <v>346</v>
      </c>
      <c r="K223" s="19" t="s">
        <v>347</v>
      </c>
      <c r="L223" s="23">
        <v>36</v>
      </c>
      <c r="M223" s="19" t="s">
        <v>410</v>
      </c>
      <c r="N223" s="19" t="s">
        <v>411</v>
      </c>
      <c r="O223" s="30">
        <v>9.9029350506808958E-2</v>
      </c>
      <c r="Q223" s="22">
        <v>0.56000000000000005</v>
      </c>
      <c r="R223" s="30">
        <v>4.8970557942927496E-4</v>
      </c>
      <c r="S223" s="23">
        <v>2042.043305215034</v>
      </c>
      <c r="T223" s="30">
        <v>4.259363844804815E-2</v>
      </c>
      <c r="U223" s="23">
        <v>23.47768437814274</v>
      </c>
      <c r="V223" s="27">
        <v>1.1497153032056027</v>
      </c>
    </row>
    <row r="224" spans="1:22" x14ac:dyDescent="0.25">
      <c r="A224" s="19" t="s">
        <v>74</v>
      </c>
      <c r="B224" s="19" t="s">
        <v>75</v>
      </c>
      <c r="C224" s="19" t="s">
        <v>76</v>
      </c>
      <c r="D224" s="22">
        <v>40625988</v>
      </c>
      <c r="E224" s="22">
        <v>2</v>
      </c>
      <c r="F224" s="27">
        <v>13</v>
      </c>
      <c r="G224" s="19" t="s">
        <v>264</v>
      </c>
      <c r="H224" s="19" t="s">
        <v>265</v>
      </c>
      <c r="I224" s="23">
        <v>29.1</v>
      </c>
      <c r="J224" s="19" t="s">
        <v>346</v>
      </c>
      <c r="K224" s="19" t="s">
        <v>347</v>
      </c>
      <c r="L224" s="23">
        <v>29.1</v>
      </c>
      <c r="M224" s="19" t="s">
        <v>168</v>
      </c>
      <c r="N224" s="19" t="s">
        <v>169</v>
      </c>
      <c r="O224" s="30">
        <v>2.5643019478908187</v>
      </c>
      <c r="Q224" s="22">
        <v>12</v>
      </c>
      <c r="R224" s="30">
        <v>4.7834094027963351E-4</v>
      </c>
      <c r="S224" s="23">
        <v>2090.5590882842052</v>
      </c>
      <c r="T224" s="30">
        <v>4.259363844804815E-2</v>
      </c>
      <c r="U224" s="23">
        <v>23.47768437814274</v>
      </c>
      <c r="V224" s="27">
        <v>1.123033762102926</v>
      </c>
    </row>
    <row r="225" spans="1:22" x14ac:dyDescent="0.25">
      <c r="A225" s="19" t="s">
        <v>74</v>
      </c>
      <c r="B225" s="19" t="s">
        <v>75</v>
      </c>
      <c r="C225" s="19" t="s">
        <v>76</v>
      </c>
      <c r="D225" s="22">
        <v>40626149</v>
      </c>
      <c r="E225" s="22">
        <v>2</v>
      </c>
      <c r="F225" s="27">
        <v>12</v>
      </c>
      <c r="G225" s="19" t="s">
        <v>92</v>
      </c>
      <c r="H225" s="19" t="s">
        <v>93</v>
      </c>
      <c r="I225" s="23">
        <v>591.5</v>
      </c>
      <c r="J225" s="19" t="s">
        <v>344</v>
      </c>
      <c r="K225" s="19" t="s">
        <v>345</v>
      </c>
      <c r="L225" s="23">
        <v>325</v>
      </c>
      <c r="M225" s="19" t="s">
        <v>410</v>
      </c>
      <c r="N225" s="19" t="s">
        <v>411</v>
      </c>
      <c r="O225" s="30">
        <v>0.11968856637609045</v>
      </c>
      <c r="Q225" s="22">
        <v>0.56000000000000005</v>
      </c>
      <c r="R225" s="30">
        <v>1.0535087352895461E-2</v>
      </c>
      <c r="S225" s="23">
        <v>94.9209025519053</v>
      </c>
      <c r="T225" s="30">
        <v>3.7532153345094112E-2</v>
      </c>
      <c r="U225" s="23">
        <v>26.643821653539941</v>
      </c>
      <c r="V225" s="27">
        <v>28.069498853501084</v>
      </c>
    </row>
    <row r="226" spans="1:22" x14ac:dyDescent="0.25">
      <c r="A226" s="19" t="s">
        <v>74</v>
      </c>
      <c r="B226" s="19" t="s">
        <v>75</v>
      </c>
      <c r="C226" s="19" t="s">
        <v>76</v>
      </c>
      <c r="D226" s="22">
        <v>40626149</v>
      </c>
      <c r="E226" s="22">
        <v>2</v>
      </c>
      <c r="F226" s="27">
        <v>12</v>
      </c>
      <c r="G226" s="19" t="s">
        <v>214</v>
      </c>
      <c r="H226" s="19" t="s">
        <v>215</v>
      </c>
      <c r="I226" s="23">
        <v>266</v>
      </c>
      <c r="J226" s="19" t="s">
        <v>344</v>
      </c>
      <c r="K226" s="19" t="s">
        <v>345</v>
      </c>
      <c r="L226" s="23">
        <v>200</v>
      </c>
      <c r="M226" s="19" t="s">
        <v>410</v>
      </c>
      <c r="N226" s="19" t="s">
        <v>411</v>
      </c>
      <c r="O226" s="30">
        <v>0.13372175359513511</v>
      </c>
      <c r="Q226" s="22">
        <v>0.56000000000000005</v>
      </c>
      <c r="R226" s="30">
        <v>5.2931527464740976E-3</v>
      </c>
      <c r="S226" s="23">
        <v>188.92332186448334</v>
      </c>
      <c r="T226" s="30">
        <v>3.7532153345094112E-2</v>
      </c>
      <c r="U226" s="23">
        <v>26.643821653539941</v>
      </c>
      <c r="V226" s="27">
        <v>14.102981776200096</v>
      </c>
    </row>
    <row r="227" spans="1:22" x14ac:dyDescent="0.25">
      <c r="A227" s="19" t="s">
        <v>74</v>
      </c>
      <c r="B227" s="19" t="s">
        <v>75</v>
      </c>
      <c r="C227" s="19" t="s">
        <v>76</v>
      </c>
      <c r="D227" s="22">
        <v>40626149</v>
      </c>
      <c r="E227" s="22">
        <v>2</v>
      </c>
      <c r="F227" s="27">
        <v>12</v>
      </c>
      <c r="G227" s="19" t="s">
        <v>92</v>
      </c>
      <c r="H227" s="19" t="s">
        <v>93</v>
      </c>
      <c r="I227" s="23">
        <v>591.5</v>
      </c>
      <c r="J227" s="19" t="s">
        <v>344</v>
      </c>
      <c r="K227" s="19" t="s">
        <v>345</v>
      </c>
      <c r="L227" s="23">
        <v>325</v>
      </c>
      <c r="M227" s="19" t="s">
        <v>152</v>
      </c>
      <c r="N227" s="19" t="s">
        <v>153</v>
      </c>
      <c r="O227" s="30">
        <v>4.4576702737111878E-3</v>
      </c>
      <c r="Q227" s="22">
        <v>0.06</v>
      </c>
      <c r="R227" s="30">
        <v>3.6620999540280105E-3</v>
      </c>
      <c r="S227" s="23">
        <v>273.0673691470605</v>
      </c>
      <c r="T227" s="30">
        <v>3.7532153345094112E-2</v>
      </c>
      <c r="U227" s="23">
        <v>26.643821653539941</v>
      </c>
      <c r="V227" s="27">
        <v>9.7572338052559129</v>
      </c>
    </row>
    <row r="228" spans="1:22" x14ac:dyDescent="0.25">
      <c r="A228" s="19" t="s">
        <v>74</v>
      </c>
      <c r="B228" s="19" t="s">
        <v>75</v>
      </c>
      <c r="C228" s="19" t="s">
        <v>76</v>
      </c>
      <c r="D228" s="22">
        <v>40626149</v>
      </c>
      <c r="E228" s="22">
        <v>2</v>
      </c>
      <c r="F228" s="27">
        <v>12</v>
      </c>
      <c r="G228" s="19" t="s">
        <v>316</v>
      </c>
      <c r="H228" s="19" t="s">
        <v>317</v>
      </c>
      <c r="I228" s="23">
        <v>126.6131295</v>
      </c>
      <c r="J228" s="19" t="s">
        <v>355</v>
      </c>
      <c r="K228" s="19" t="s">
        <v>418</v>
      </c>
      <c r="L228" s="23">
        <v>88.540649999999999</v>
      </c>
      <c r="M228" s="19" t="s">
        <v>410</v>
      </c>
      <c r="N228" s="19" t="s">
        <v>411</v>
      </c>
      <c r="O228" s="30">
        <v>0.10077373540856026</v>
      </c>
      <c r="Q228" s="22">
        <v>0.56000000000000005</v>
      </c>
      <c r="R228" s="30">
        <v>1.8987020850420794E-3</v>
      </c>
      <c r="S228" s="23">
        <v>526.67556847278536</v>
      </c>
      <c r="T228" s="30">
        <v>3.7532153345094112E-2</v>
      </c>
      <c r="U228" s="23">
        <v>26.643821653539941</v>
      </c>
      <c r="V228" s="27">
        <v>5.0588679727065591</v>
      </c>
    </row>
    <row r="229" spans="1:22" x14ac:dyDescent="0.25">
      <c r="A229" s="19" t="s">
        <v>74</v>
      </c>
      <c r="B229" s="19" t="s">
        <v>75</v>
      </c>
      <c r="C229" s="19" t="s">
        <v>76</v>
      </c>
      <c r="D229" s="22">
        <v>40626149</v>
      </c>
      <c r="E229" s="22">
        <v>2</v>
      </c>
      <c r="F229" s="27">
        <v>12</v>
      </c>
      <c r="G229" s="19" t="s">
        <v>316</v>
      </c>
      <c r="H229" s="19" t="s">
        <v>317</v>
      </c>
      <c r="I229" s="23">
        <v>126.6131295</v>
      </c>
      <c r="J229" s="19" t="s">
        <v>355</v>
      </c>
      <c r="K229" s="19" t="s">
        <v>418</v>
      </c>
      <c r="L229" s="23">
        <v>88.540649999999999</v>
      </c>
      <c r="M229" s="19" t="s">
        <v>168</v>
      </c>
      <c r="N229" s="19" t="s">
        <v>169</v>
      </c>
      <c r="O229" s="30">
        <v>1.936422018348624</v>
      </c>
      <c r="Q229" s="22">
        <v>12</v>
      </c>
      <c r="R229" s="30">
        <v>1.7026142484432342E-3</v>
      </c>
      <c r="S229" s="23">
        <v>587.33209880883976</v>
      </c>
      <c r="T229" s="30">
        <v>3.7532153345094112E-2</v>
      </c>
      <c r="U229" s="23">
        <v>26.643821653539941</v>
      </c>
      <c r="V229" s="27">
        <v>4.5364150380297472</v>
      </c>
    </row>
    <row r="230" spans="1:22" x14ac:dyDescent="0.25">
      <c r="A230" s="19" t="s">
        <v>74</v>
      </c>
      <c r="B230" s="19" t="s">
        <v>75</v>
      </c>
      <c r="C230" s="19" t="s">
        <v>76</v>
      </c>
      <c r="D230" s="22">
        <v>40626149</v>
      </c>
      <c r="E230" s="22">
        <v>2</v>
      </c>
      <c r="F230" s="27">
        <v>12</v>
      </c>
      <c r="G230" s="19" t="s">
        <v>92</v>
      </c>
      <c r="H230" s="19" t="s">
        <v>93</v>
      </c>
      <c r="I230" s="23">
        <v>591.5</v>
      </c>
      <c r="J230" s="19" t="s">
        <v>344</v>
      </c>
      <c r="K230" s="19" t="s">
        <v>345</v>
      </c>
      <c r="L230" s="23">
        <v>325</v>
      </c>
      <c r="M230" s="19" t="s">
        <v>142</v>
      </c>
      <c r="N230" s="19" t="s">
        <v>143</v>
      </c>
      <c r="O230" s="30">
        <v>0.27420539906103969</v>
      </c>
      <c r="Q230" s="22">
        <v>10</v>
      </c>
      <c r="R230" s="30">
        <v>1.3516041128717082E-3</v>
      </c>
      <c r="S230" s="23">
        <v>739.86161367571844</v>
      </c>
      <c r="T230" s="30">
        <v>3.7532153345094112E-2</v>
      </c>
      <c r="U230" s="23">
        <v>26.643821653539941</v>
      </c>
      <c r="V230" s="27">
        <v>3.6011898929544865</v>
      </c>
    </row>
    <row r="231" spans="1:22" x14ac:dyDescent="0.25">
      <c r="A231" s="19" t="s">
        <v>74</v>
      </c>
      <c r="B231" s="19" t="s">
        <v>75</v>
      </c>
      <c r="C231" s="19" t="s">
        <v>76</v>
      </c>
      <c r="D231" s="22">
        <v>40626149</v>
      </c>
      <c r="E231" s="22">
        <v>2</v>
      </c>
      <c r="F231" s="27">
        <v>12</v>
      </c>
      <c r="G231" s="19" t="s">
        <v>264</v>
      </c>
      <c r="H231" s="19" t="s">
        <v>265</v>
      </c>
      <c r="I231" s="23">
        <v>46.734999999999999</v>
      </c>
      <c r="J231" s="19" t="s">
        <v>346</v>
      </c>
      <c r="K231" s="19" t="s">
        <v>347</v>
      </c>
      <c r="L231" s="23">
        <v>46.734999999999999</v>
      </c>
      <c r="M231" s="19" t="s">
        <v>168</v>
      </c>
      <c r="N231" s="19" t="s">
        <v>169</v>
      </c>
      <c r="O231" s="30">
        <v>2.5643019478908187</v>
      </c>
      <c r="Q231" s="22">
        <v>12</v>
      </c>
      <c r="R231" s="30">
        <v>8.322406356574821E-4</v>
      </c>
      <c r="S231" s="23">
        <v>1201.5755505737659</v>
      </c>
      <c r="T231" s="30">
        <v>3.7532153345094112E-2</v>
      </c>
      <c r="U231" s="23">
        <v>26.643821653539941</v>
      </c>
      <c r="V231" s="27">
        <v>2.2174071069286665</v>
      </c>
    </row>
    <row r="232" spans="1:22" x14ac:dyDescent="0.25">
      <c r="A232" s="19" t="s">
        <v>74</v>
      </c>
      <c r="B232" s="19" t="s">
        <v>75</v>
      </c>
      <c r="C232" s="19" t="s">
        <v>76</v>
      </c>
      <c r="D232" s="22">
        <v>40626149</v>
      </c>
      <c r="E232" s="22">
        <v>2</v>
      </c>
      <c r="F232" s="27">
        <v>12</v>
      </c>
      <c r="G232" s="19" t="s">
        <v>292</v>
      </c>
      <c r="H232" s="19" t="s">
        <v>293</v>
      </c>
      <c r="I232" s="23">
        <v>13.335000000000001</v>
      </c>
      <c r="J232" s="19" t="s">
        <v>346</v>
      </c>
      <c r="K232" s="19" t="s">
        <v>347</v>
      </c>
      <c r="L232" s="23">
        <v>13.335000000000001</v>
      </c>
      <c r="M232" s="19" t="s">
        <v>410</v>
      </c>
      <c r="N232" s="19" t="s">
        <v>411</v>
      </c>
      <c r="O232" s="30">
        <v>0.38125692782894777</v>
      </c>
      <c r="Q232" s="22">
        <v>0.56000000000000005</v>
      </c>
      <c r="R232" s="30">
        <v>7.5655671616056816E-4</v>
      </c>
      <c r="S232" s="23">
        <v>1321.7779693700645</v>
      </c>
      <c r="T232" s="30">
        <v>3.7532153345094112E-2</v>
      </c>
      <c r="U232" s="23">
        <v>26.643821653539941</v>
      </c>
      <c r="V232" s="27">
        <v>2.0157562216170017</v>
      </c>
    </row>
    <row r="233" spans="1:22" x14ac:dyDescent="0.25">
      <c r="A233" s="19" t="s">
        <v>74</v>
      </c>
      <c r="B233" s="19" t="s">
        <v>75</v>
      </c>
      <c r="C233" s="19" t="s">
        <v>76</v>
      </c>
      <c r="D233" s="22">
        <v>40626149</v>
      </c>
      <c r="E233" s="22">
        <v>2</v>
      </c>
      <c r="F233" s="27">
        <v>12</v>
      </c>
      <c r="G233" s="19" t="s">
        <v>176</v>
      </c>
      <c r="H233" s="19" t="s">
        <v>177</v>
      </c>
      <c r="I233" s="23">
        <v>35</v>
      </c>
      <c r="J233" s="19" t="s">
        <v>346</v>
      </c>
      <c r="K233" s="19" t="s">
        <v>347</v>
      </c>
      <c r="L233" s="23">
        <v>35</v>
      </c>
      <c r="M233" s="19" t="s">
        <v>410</v>
      </c>
      <c r="N233" s="19" t="s">
        <v>411</v>
      </c>
      <c r="O233" s="30">
        <v>0.11856576736712214</v>
      </c>
      <c r="Q233" s="22">
        <v>0.56000000000000005</v>
      </c>
      <c r="R233" s="30">
        <v>6.1753003837042774E-4</v>
      </c>
      <c r="S233" s="23">
        <v>1619.3544246671061</v>
      </c>
      <c r="T233" s="30">
        <v>3.7532153345094112E-2</v>
      </c>
      <c r="U233" s="23">
        <v>26.643821653539941</v>
      </c>
      <c r="V233" s="27">
        <v>1.6453360208045351</v>
      </c>
    </row>
    <row r="234" spans="1:22" x14ac:dyDescent="0.25">
      <c r="A234" s="19" t="s">
        <v>74</v>
      </c>
      <c r="B234" s="19" t="s">
        <v>75</v>
      </c>
      <c r="C234" s="19" t="s">
        <v>76</v>
      </c>
      <c r="D234" s="22">
        <v>40626149</v>
      </c>
      <c r="E234" s="22">
        <v>2</v>
      </c>
      <c r="F234" s="27">
        <v>12</v>
      </c>
      <c r="G234" s="19" t="s">
        <v>264</v>
      </c>
      <c r="H234" s="19" t="s">
        <v>265</v>
      </c>
      <c r="I234" s="23">
        <v>46.734999999999999</v>
      </c>
      <c r="J234" s="19" t="s">
        <v>346</v>
      </c>
      <c r="K234" s="19" t="s">
        <v>347</v>
      </c>
      <c r="L234" s="23">
        <v>46.734999999999999</v>
      </c>
      <c r="M234" s="19" t="s">
        <v>410</v>
      </c>
      <c r="N234" s="19" t="s">
        <v>411</v>
      </c>
      <c r="O234" s="30">
        <v>8.8593630492425871E-2</v>
      </c>
      <c r="Q234" s="22">
        <v>0.56000000000000005</v>
      </c>
      <c r="R234" s="30">
        <v>6.1613442277730986E-4</v>
      </c>
      <c r="S234" s="23">
        <v>1623.0224493745436</v>
      </c>
      <c r="T234" s="30">
        <v>3.7532153345094112E-2</v>
      </c>
      <c r="U234" s="23">
        <v>26.643821653539941</v>
      </c>
      <c r="V234" s="27">
        <v>1.641617567508542</v>
      </c>
    </row>
    <row r="235" spans="1:22" x14ac:dyDescent="0.25">
      <c r="A235" s="19" t="s">
        <v>74</v>
      </c>
      <c r="B235" s="19" t="s">
        <v>75</v>
      </c>
      <c r="C235" s="19" t="s">
        <v>76</v>
      </c>
      <c r="D235" s="22">
        <v>40626149</v>
      </c>
      <c r="E235" s="22">
        <v>2</v>
      </c>
      <c r="F235" s="27">
        <v>12</v>
      </c>
      <c r="G235" s="19" t="s">
        <v>92</v>
      </c>
      <c r="H235" s="19" t="s">
        <v>93</v>
      </c>
      <c r="I235" s="23">
        <v>591.5</v>
      </c>
      <c r="J235" s="19" t="s">
        <v>344</v>
      </c>
      <c r="K235" s="19" t="s">
        <v>345</v>
      </c>
      <c r="L235" s="23">
        <v>325</v>
      </c>
      <c r="M235" s="19" t="s">
        <v>154</v>
      </c>
      <c r="N235" s="19" t="s">
        <v>155</v>
      </c>
      <c r="O235" s="30">
        <v>7.6762199845081388E-3</v>
      </c>
      <c r="Q235" s="22">
        <v>0.75</v>
      </c>
      <c r="R235" s="30">
        <v>5.0449823564850714E-4</v>
      </c>
      <c r="S235" s="23">
        <v>1982.1674870964619</v>
      </c>
      <c r="T235" s="30">
        <v>3.7532153345094112E-2</v>
      </c>
      <c r="U235" s="23">
        <v>26.643821653539941</v>
      </c>
      <c r="V235" s="27">
        <v>1.3441761015144391</v>
      </c>
    </row>
    <row r="236" spans="1:22" x14ac:dyDescent="0.25">
      <c r="A236" s="19" t="s">
        <v>74</v>
      </c>
      <c r="B236" s="19" t="s">
        <v>75</v>
      </c>
      <c r="C236" s="19" t="s">
        <v>76</v>
      </c>
      <c r="D236" s="22">
        <v>40626149</v>
      </c>
      <c r="E236" s="22">
        <v>2</v>
      </c>
      <c r="F236" s="27">
        <v>12</v>
      </c>
      <c r="G236" s="19" t="s">
        <v>92</v>
      </c>
      <c r="H236" s="19" t="s">
        <v>93</v>
      </c>
      <c r="I236" s="23">
        <v>591.5</v>
      </c>
      <c r="J236" s="19" t="s">
        <v>344</v>
      </c>
      <c r="K236" s="19" t="s">
        <v>345</v>
      </c>
      <c r="L236" s="23">
        <v>325</v>
      </c>
      <c r="M236" s="19" t="s">
        <v>134</v>
      </c>
      <c r="N236" s="19" t="s">
        <v>135</v>
      </c>
      <c r="O236" s="30">
        <v>0.17178215869564956</v>
      </c>
      <c r="Q236" s="22">
        <v>17</v>
      </c>
      <c r="R236" s="30">
        <v>4.9808405327684668E-4</v>
      </c>
      <c r="S236" s="23">
        <v>2007.6932666707496</v>
      </c>
      <c r="T236" s="30">
        <v>3.7532153345094112E-2</v>
      </c>
      <c r="U236" s="23">
        <v>26.643821653539941</v>
      </c>
      <c r="V236" s="27">
        <v>1.3270862683980589</v>
      </c>
    </row>
    <row r="237" spans="1:22" x14ac:dyDescent="0.25">
      <c r="A237" s="19" t="s">
        <v>74</v>
      </c>
      <c r="B237" s="19" t="s">
        <v>75</v>
      </c>
      <c r="C237" s="19" t="s">
        <v>76</v>
      </c>
      <c r="D237" s="22">
        <v>40626149</v>
      </c>
      <c r="E237" s="22">
        <v>2</v>
      </c>
      <c r="F237" s="27">
        <v>12</v>
      </c>
      <c r="G237" s="19" t="s">
        <v>264</v>
      </c>
      <c r="H237" s="19" t="s">
        <v>265</v>
      </c>
      <c r="I237" s="23">
        <v>21.875</v>
      </c>
      <c r="J237" s="19" t="s">
        <v>362</v>
      </c>
      <c r="K237" s="19" t="s">
        <v>420</v>
      </c>
      <c r="L237" s="23">
        <v>17.5</v>
      </c>
      <c r="M237" s="19" t="s">
        <v>168</v>
      </c>
      <c r="N237" s="19" t="s">
        <v>169</v>
      </c>
      <c r="O237" s="30">
        <v>2.5643019478908187</v>
      </c>
      <c r="Q237" s="22">
        <v>12</v>
      </c>
      <c r="R237" s="30">
        <v>3.895423965979976E-4</v>
      </c>
      <c r="S237" s="23">
        <v>2567.1146677058268</v>
      </c>
      <c r="T237" s="30">
        <v>3.7532153345094112E-2</v>
      </c>
      <c r="U237" s="23">
        <v>26.643821653539941</v>
      </c>
      <c r="V237" s="27">
        <v>1.0378898141449571</v>
      </c>
    </row>
    <row r="238" spans="1:22" x14ac:dyDescent="0.25">
      <c r="A238" s="19" t="s">
        <v>74</v>
      </c>
      <c r="B238" s="19" t="s">
        <v>75</v>
      </c>
      <c r="C238" s="19" t="s">
        <v>76</v>
      </c>
      <c r="D238" s="22">
        <v>40626189</v>
      </c>
      <c r="E238" s="22">
        <v>2</v>
      </c>
      <c r="F238" s="27">
        <v>15</v>
      </c>
      <c r="G238" s="19" t="s">
        <v>92</v>
      </c>
      <c r="H238" s="19" t="s">
        <v>93</v>
      </c>
      <c r="I238" s="23">
        <v>1137.5</v>
      </c>
      <c r="J238" s="19" t="s">
        <v>344</v>
      </c>
      <c r="K238" s="19" t="s">
        <v>345</v>
      </c>
      <c r="L238" s="23">
        <v>625</v>
      </c>
      <c r="M238" s="19" t="s">
        <v>410</v>
      </c>
      <c r="N238" s="19" t="s">
        <v>411</v>
      </c>
      <c r="O238" s="30">
        <v>0.11968856637609045</v>
      </c>
      <c r="Q238" s="22">
        <v>0.56000000000000005</v>
      </c>
      <c r="R238" s="30">
        <v>1.6207826696762247E-2</v>
      </c>
      <c r="S238" s="23">
        <v>61.698586658738449</v>
      </c>
      <c r="T238" s="30">
        <v>4.1183202825854998E-2</v>
      </c>
      <c r="U238" s="23">
        <v>24.281744288528127</v>
      </c>
      <c r="V238" s="27">
        <v>39.355430332356036</v>
      </c>
    </row>
    <row r="239" spans="1:22" x14ac:dyDescent="0.25">
      <c r="A239" s="19" t="s">
        <v>74</v>
      </c>
      <c r="B239" s="19" t="s">
        <v>75</v>
      </c>
      <c r="C239" s="19" t="s">
        <v>76</v>
      </c>
      <c r="D239" s="22">
        <v>40626189</v>
      </c>
      <c r="E239" s="22">
        <v>2</v>
      </c>
      <c r="F239" s="27">
        <v>15</v>
      </c>
      <c r="G239" s="19" t="s">
        <v>92</v>
      </c>
      <c r="H239" s="19" t="s">
        <v>93</v>
      </c>
      <c r="I239" s="23">
        <v>1137.5</v>
      </c>
      <c r="J239" s="19" t="s">
        <v>344</v>
      </c>
      <c r="K239" s="19" t="s">
        <v>345</v>
      </c>
      <c r="L239" s="23">
        <v>625</v>
      </c>
      <c r="M239" s="19" t="s">
        <v>152</v>
      </c>
      <c r="N239" s="19" t="s">
        <v>153</v>
      </c>
      <c r="O239" s="30">
        <v>4.4576702737111878E-3</v>
      </c>
      <c r="Q239" s="22">
        <v>0.06</v>
      </c>
      <c r="R239" s="30">
        <v>5.6339999292738625E-3</v>
      </c>
      <c r="S239" s="23">
        <v>177.49378994558933</v>
      </c>
      <c r="T239" s="30">
        <v>4.1183202825854998E-2</v>
      </c>
      <c r="U239" s="23">
        <v>24.281744288528127</v>
      </c>
      <c r="V239" s="27">
        <v>13.680334560421347</v>
      </c>
    </row>
    <row r="240" spans="1:22" x14ac:dyDescent="0.25">
      <c r="A240" s="19" t="s">
        <v>74</v>
      </c>
      <c r="B240" s="19" t="s">
        <v>75</v>
      </c>
      <c r="C240" s="19" t="s">
        <v>76</v>
      </c>
      <c r="D240" s="22">
        <v>40626189</v>
      </c>
      <c r="E240" s="22">
        <v>2</v>
      </c>
      <c r="F240" s="27">
        <v>15</v>
      </c>
      <c r="G240" s="19" t="s">
        <v>92</v>
      </c>
      <c r="H240" s="19" t="s">
        <v>93</v>
      </c>
      <c r="I240" s="23">
        <v>1137.5</v>
      </c>
      <c r="J240" s="19" t="s">
        <v>344</v>
      </c>
      <c r="K240" s="19" t="s">
        <v>345</v>
      </c>
      <c r="L240" s="23">
        <v>625</v>
      </c>
      <c r="M240" s="19" t="s">
        <v>142</v>
      </c>
      <c r="N240" s="19" t="s">
        <v>143</v>
      </c>
      <c r="O240" s="30">
        <v>0.27420539906103969</v>
      </c>
      <c r="Q240" s="22">
        <v>10</v>
      </c>
      <c r="R240" s="30">
        <v>2.0793909428795513E-3</v>
      </c>
      <c r="S240" s="23">
        <v>480.91004888921697</v>
      </c>
      <c r="T240" s="30">
        <v>4.1183202825854998E-2</v>
      </c>
      <c r="U240" s="23">
        <v>24.281744288528127</v>
      </c>
      <c r="V240" s="27">
        <v>5.0491239150882663</v>
      </c>
    </row>
    <row r="241" spans="1:22" x14ac:dyDescent="0.25">
      <c r="A241" s="19" t="s">
        <v>74</v>
      </c>
      <c r="B241" s="19" t="s">
        <v>75</v>
      </c>
      <c r="C241" s="19" t="s">
        <v>76</v>
      </c>
      <c r="D241" s="22">
        <v>40626189</v>
      </c>
      <c r="E241" s="22">
        <v>2</v>
      </c>
      <c r="F241" s="27">
        <v>15</v>
      </c>
      <c r="G241" s="19" t="s">
        <v>316</v>
      </c>
      <c r="H241" s="19" t="s">
        <v>317</v>
      </c>
      <c r="I241" s="23">
        <v>106.54353853000001</v>
      </c>
      <c r="J241" s="19" t="s">
        <v>355</v>
      </c>
      <c r="K241" s="19" t="s">
        <v>418</v>
      </c>
      <c r="L241" s="23">
        <v>74.505971000000002</v>
      </c>
      <c r="M241" s="19" t="s">
        <v>410</v>
      </c>
      <c r="N241" s="19" t="s">
        <v>411</v>
      </c>
      <c r="O241" s="30">
        <v>0.10077373540856026</v>
      </c>
      <c r="Q241" s="22">
        <v>0.56000000000000005</v>
      </c>
      <c r="R241" s="30">
        <v>1.278189328727853E-3</v>
      </c>
      <c r="S241" s="23">
        <v>782.35671157986644</v>
      </c>
      <c r="T241" s="30">
        <v>4.1183202825854998E-2</v>
      </c>
      <c r="U241" s="23">
        <v>24.281744288528127</v>
      </c>
      <c r="V241" s="27">
        <v>3.1036666432495146</v>
      </c>
    </row>
    <row r="242" spans="1:22" x14ac:dyDescent="0.25">
      <c r="A242" s="19" t="s">
        <v>74</v>
      </c>
      <c r="B242" s="19" t="s">
        <v>75</v>
      </c>
      <c r="C242" s="19" t="s">
        <v>76</v>
      </c>
      <c r="D242" s="22">
        <v>40626189</v>
      </c>
      <c r="E242" s="22">
        <v>2</v>
      </c>
      <c r="F242" s="27">
        <v>15</v>
      </c>
      <c r="G242" s="19" t="s">
        <v>204</v>
      </c>
      <c r="H242" s="19" t="s">
        <v>205</v>
      </c>
      <c r="I242" s="23">
        <v>43.8</v>
      </c>
      <c r="J242" s="19" t="s">
        <v>346</v>
      </c>
      <c r="K242" s="19" t="s">
        <v>347</v>
      </c>
      <c r="L242" s="23">
        <v>43.8</v>
      </c>
      <c r="M242" s="19" t="s">
        <v>410</v>
      </c>
      <c r="N242" s="19" t="s">
        <v>411</v>
      </c>
      <c r="O242" s="30">
        <v>0.23358014864185486</v>
      </c>
      <c r="Q242" s="22">
        <v>0.56000000000000005</v>
      </c>
      <c r="R242" s="30">
        <v>1.2179536322039575E-3</v>
      </c>
      <c r="S242" s="23">
        <v>821.0493187580895</v>
      </c>
      <c r="T242" s="30">
        <v>4.1183202825854998E-2</v>
      </c>
      <c r="U242" s="23">
        <v>24.281744288528127</v>
      </c>
      <c r="V242" s="27">
        <v>2.9574038652460533</v>
      </c>
    </row>
    <row r="243" spans="1:22" x14ac:dyDescent="0.25">
      <c r="A243" s="19" t="s">
        <v>74</v>
      </c>
      <c r="B243" s="19" t="s">
        <v>75</v>
      </c>
      <c r="C243" s="19" t="s">
        <v>76</v>
      </c>
      <c r="D243" s="22">
        <v>40626189</v>
      </c>
      <c r="E243" s="22">
        <v>2</v>
      </c>
      <c r="F243" s="27">
        <v>15</v>
      </c>
      <c r="G243" s="19" t="s">
        <v>316</v>
      </c>
      <c r="H243" s="19" t="s">
        <v>317</v>
      </c>
      <c r="I243" s="23">
        <v>106.54353853000001</v>
      </c>
      <c r="J243" s="19" t="s">
        <v>355</v>
      </c>
      <c r="K243" s="19" t="s">
        <v>418</v>
      </c>
      <c r="L243" s="23">
        <v>74.505971000000002</v>
      </c>
      <c r="M243" s="19" t="s">
        <v>168</v>
      </c>
      <c r="N243" s="19" t="s">
        <v>169</v>
      </c>
      <c r="O243" s="30">
        <v>1.936422018348624</v>
      </c>
      <c r="Q243" s="22">
        <v>12</v>
      </c>
      <c r="R243" s="30">
        <v>1.1461847440125943E-3</v>
      </c>
      <c r="S243" s="23">
        <v>872.45970182710084</v>
      </c>
      <c r="T243" s="30">
        <v>4.1183202825854998E-2</v>
      </c>
      <c r="U243" s="23">
        <v>24.281744288528127</v>
      </c>
      <c r="V243" s="27">
        <v>2.7831364861525887</v>
      </c>
    </row>
    <row r="244" spans="1:22" x14ac:dyDescent="0.25">
      <c r="A244" s="19" t="s">
        <v>74</v>
      </c>
      <c r="B244" s="19" t="s">
        <v>75</v>
      </c>
      <c r="C244" s="19" t="s">
        <v>76</v>
      </c>
      <c r="D244" s="22">
        <v>40626189</v>
      </c>
      <c r="E244" s="22">
        <v>2</v>
      </c>
      <c r="F244" s="27">
        <v>15</v>
      </c>
      <c r="G244" s="19" t="s">
        <v>92</v>
      </c>
      <c r="H244" s="19" t="s">
        <v>93</v>
      </c>
      <c r="I244" s="23">
        <v>1137.5</v>
      </c>
      <c r="J244" s="19" t="s">
        <v>344</v>
      </c>
      <c r="K244" s="19" t="s">
        <v>345</v>
      </c>
      <c r="L244" s="23">
        <v>625</v>
      </c>
      <c r="M244" s="19" t="s">
        <v>154</v>
      </c>
      <c r="N244" s="19" t="s">
        <v>155</v>
      </c>
      <c r="O244" s="30">
        <v>7.6762199845081388E-3</v>
      </c>
      <c r="Q244" s="22">
        <v>0.75</v>
      </c>
      <c r="R244" s="30">
        <v>7.7615113176693405E-4</v>
      </c>
      <c r="S244" s="23">
        <v>1288.4088666127002</v>
      </c>
      <c r="T244" s="30">
        <v>4.1183202825854998E-2</v>
      </c>
      <c r="U244" s="23">
        <v>24.281744288528127</v>
      </c>
      <c r="V244" s="27">
        <v>1.8846303310816392</v>
      </c>
    </row>
    <row r="245" spans="1:22" x14ac:dyDescent="0.25">
      <c r="A245" s="19" t="s">
        <v>74</v>
      </c>
      <c r="B245" s="19" t="s">
        <v>75</v>
      </c>
      <c r="C245" s="19" t="s">
        <v>76</v>
      </c>
      <c r="D245" s="22">
        <v>40626189</v>
      </c>
      <c r="E245" s="22">
        <v>2</v>
      </c>
      <c r="F245" s="27">
        <v>15</v>
      </c>
      <c r="G245" s="19" t="s">
        <v>92</v>
      </c>
      <c r="H245" s="19" t="s">
        <v>93</v>
      </c>
      <c r="I245" s="23">
        <v>1137.5</v>
      </c>
      <c r="J245" s="19" t="s">
        <v>344</v>
      </c>
      <c r="K245" s="19" t="s">
        <v>345</v>
      </c>
      <c r="L245" s="23">
        <v>625</v>
      </c>
      <c r="M245" s="19" t="s">
        <v>134</v>
      </c>
      <c r="N245" s="19" t="s">
        <v>135</v>
      </c>
      <c r="O245" s="30">
        <v>0.17178215869564956</v>
      </c>
      <c r="Q245" s="22">
        <v>17</v>
      </c>
      <c r="R245" s="30">
        <v>7.6628315888745634E-4</v>
      </c>
      <c r="S245" s="23">
        <v>1305.0006233359875</v>
      </c>
      <c r="T245" s="30">
        <v>4.1183202825854998E-2</v>
      </c>
      <c r="U245" s="23">
        <v>24.281744288528127</v>
      </c>
      <c r="V245" s="27">
        <v>1.8606691716710784</v>
      </c>
    </row>
    <row r="246" spans="1:22" x14ac:dyDescent="0.25">
      <c r="A246" s="19" t="s">
        <v>74</v>
      </c>
      <c r="B246" s="19" t="s">
        <v>75</v>
      </c>
      <c r="C246" s="19" t="s">
        <v>76</v>
      </c>
      <c r="D246" s="22">
        <v>40626189</v>
      </c>
      <c r="E246" s="22">
        <v>2</v>
      </c>
      <c r="F246" s="27">
        <v>15</v>
      </c>
      <c r="G246" s="19" t="s">
        <v>264</v>
      </c>
      <c r="H246" s="19" t="s">
        <v>265</v>
      </c>
      <c r="I246" s="23">
        <v>46.3</v>
      </c>
      <c r="J246" s="19" t="s">
        <v>346</v>
      </c>
      <c r="K246" s="19" t="s">
        <v>347</v>
      </c>
      <c r="L246" s="23">
        <v>46.3</v>
      </c>
      <c r="M246" s="19" t="s">
        <v>168</v>
      </c>
      <c r="N246" s="19" t="s">
        <v>169</v>
      </c>
      <c r="O246" s="30">
        <v>2.5643019478908187</v>
      </c>
      <c r="Q246" s="22">
        <v>12</v>
      </c>
      <c r="R246" s="30">
        <v>6.595954454852494E-4</v>
      </c>
      <c r="S246" s="23">
        <v>1516.080814148622</v>
      </c>
      <c r="T246" s="30">
        <v>4.1183202825854998E-2</v>
      </c>
      <c r="U246" s="23">
        <v>24.281744288528127</v>
      </c>
      <c r="V246" s="27">
        <v>1.601612794115062</v>
      </c>
    </row>
    <row r="247" spans="1:22" x14ac:dyDescent="0.25">
      <c r="A247" s="19" t="s">
        <v>74</v>
      </c>
      <c r="B247" s="19" t="s">
        <v>75</v>
      </c>
      <c r="C247" s="19" t="s">
        <v>76</v>
      </c>
      <c r="D247" s="22">
        <v>40626189</v>
      </c>
      <c r="E247" s="22">
        <v>2</v>
      </c>
      <c r="F247" s="27">
        <v>15</v>
      </c>
      <c r="G247" s="19" t="s">
        <v>92</v>
      </c>
      <c r="H247" s="19" t="s">
        <v>93</v>
      </c>
      <c r="I247" s="23">
        <v>1137.5</v>
      </c>
      <c r="J247" s="19" t="s">
        <v>344</v>
      </c>
      <c r="K247" s="19" t="s">
        <v>345</v>
      </c>
      <c r="L247" s="23">
        <v>625</v>
      </c>
      <c r="M247" s="19" t="s">
        <v>100</v>
      </c>
      <c r="N247" s="19" t="s">
        <v>101</v>
      </c>
      <c r="O247" s="30">
        <v>6.1668137687553512E-3</v>
      </c>
      <c r="Q247" s="22">
        <v>0.9</v>
      </c>
      <c r="R247" s="30">
        <v>5.1961116014512677E-4</v>
      </c>
      <c r="S247" s="23">
        <v>1924.5160164009972</v>
      </c>
      <c r="T247" s="30">
        <v>4.1183202825854998E-2</v>
      </c>
      <c r="U247" s="23">
        <v>24.281744288528127</v>
      </c>
      <c r="V247" s="27">
        <v>1.2617065320109406</v>
      </c>
    </row>
    <row r="248" spans="1:22" x14ac:dyDescent="0.25">
      <c r="A248" s="19" t="s">
        <v>74</v>
      </c>
      <c r="B248" s="19" t="s">
        <v>75</v>
      </c>
      <c r="C248" s="19" t="s">
        <v>76</v>
      </c>
      <c r="D248" s="22">
        <v>40626189</v>
      </c>
      <c r="E248" s="22">
        <v>2</v>
      </c>
      <c r="F248" s="27">
        <v>15</v>
      </c>
      <c r="G248" s="19" t="s">
        <v>330</v>
      </c>
      <c r="H248" s="19" t="s">
        <v>331</v>
      </c>
      <c r="I248" s="23">
        <v>45</v>
      </c>
      <c r="J248" s="19" t="s">
        <v>346</v>
      </c>
      <c r="K248" s="19" t="s">
        <v>347</v>
      </c>
      <c r="L248" s="23">
        <v>45</v>
      </c>
      <c r="M248" s="19" t="s">
        <v>410</v>
      </c>
      <c r="N248" s="19" t="s">
        <v>411</v>
      </c>
      <c r="O248" s="30">
        <v>9.6165023165137767E-2</v>
      </c>
      <c r="Q248" s="22">
        <v>0.56000000000000005</v>
      </c>
      <c r="R248" s="30">
        <v>5.151697669560952E-4</v>
      </c>
      <c r="S248" s="23">
        <v>1941.1076971937757</v>
      </c>
      <c r="T248" s="30">
        <v>4.1183202825854998E-2</v>
      </c>
      <c r="U248" s="23">
        <v>24.281744288528127</v>
      </c>
      <c r="V248" s="27">
        <v>1.250922054640853</v>
      </c>
    </row>
    <row r="249" spans="1:22" x14ac:dyDescent="0.25">
      <c r="A249" s="19" t="s">
        <v>74</v>
      </c>
      <c r="B249" s="19" t="s">
        <v>75</v>
      </c>
      <c r="C249" s="19" t="s">
        <v>76</v>
      </c>
      <c r="D249" s="22">
        <v>40626189</v>
      </c>
      <c r="E249" s="22">
        <v>2</v>
      </c>
      <c r="F249" s="27">
        <v>15</v>
      </c>
      <c r="G249" s="19" t="s">
        <v>264</v>
      </c>
      <c r="H249" s="19" t="s">
        <v>265</v>
      </c>
      <c r="I249" s="23">
        <v>46.3</v>
      </c>
      <c r="J249" s="19" t="s">
        <v>346</v>
      </c>
      <c r="K249" s="19" t="s">
        <v>347</v>
      </c>
      <c r="L249" s="23">
        <v>46.3</v>
      </c>
      <c r="M249" s="19" t="s">
        <v>410</v>
      </c>
      <c r="N249" s="19" t="s">
        <v>411</v>
      </c>
      <c r="O249" s="30">
        <v>8.8593630492425871E-2</v>
      </c>
      <c r="Q249" s="22">
        <v>0.56000000000000005</v>
      </c>
      <c r="R249" s="30">
        <v>4.8831965378563302E-4</v>
      </c>
      <c r="S249" s="23">
        <v>2047.8389355161794</v>
      </c>
      <c r="T249" s="30">
        <v>4.1183202825854998E-2</v>
      </c>
      <c r="U249" s="23">
        <v>24.281744288528127</v>
      </c>
      <c r="V249" s="27">
        <v>1.1857252964285327</v>
      </c>
    </row>
    <row r="250" spans="1:22" x14ac:dyDescent="0.25">
      <c r="A250" s="19" t="s">
        <v>74</v>
      </c>
      <c r="B250" s="19" t="s">
        <v>75</v>
      </c>
      <c r="C250" s="19" t="s">
        <v>76</v>
      </c>
      <c r="D250" s="22">
        <v>40626189</v>
      </c>
      <c r="E250" s="22">
        <v>2</v>
      </c>
      <c r="F250" s="27">
        <v>15</v>
      </c>
      <c r="G250" s="19" t="s">
        <v>240</v>
      </c>
      <c r="H250" s="19" t="s">
        <v>241</v>
      </c>
      <c r="I250" s="23">
        <v>65.5</v>
      </c>
      <c r="J250" s="19" t="s">
        <v>346</v>
      </c>
      <c r="K250" s="19" t="s">
        <v>347</v>
      </c>
      <c r="L250" s="23">
        <v>65.5</v>
      </c>
      <c r="M250" s="19" t="s">
        <v>168</v>
      </c>
      <c r="N250" s="19" t="s">
        <v>169</v>
      </c>
      <c r="O250" s="30">
        <v>1.285576923076923</v>
      </c>
      <c r="Q250" s="22">
        <v>12</v>
      </c>
      <c r="R250" s="30">
        <v>4.6780715811965809E-4</v>
      </c>
      <c r="S250" s="23">
        <v>2137.6329597423878</v>
      </c>
      <c r="T250" s="30">
        <v>4.1183202825854998E-2</v>
      </c>
      <c r="U250" s="23">
        <v>24.281744288528127</v>
      </c>
      <c r="V250" s="27">
        <v>1.1359173789804582</v>
      </c>
    </row>
    <row r="251" spans="1:22" x14ac:dyDescent="0.25">
      <c r="A251" s="19" t="s">
        <v>74</v>
      </c>
      <c r="B251" s="19" t="s">
        <v>75</v>
      </c>
      <c r="C251" s="19" t="s">
        <v>76</v>
      </c>
      <c r="D251" s="22">
        <v>40626189</v>
      </c>
      <c r="E251" s="22">
        <v>2</v>
      </c>
      <c r="F251" s="27">
        <v>15</v>
      </c>
      <c r="G251" s="19" t="s">
        <v>240</v>
      </c>
      <c r="H251" s="19" t="s">
        <v>241</v>
      </c>
      <c r="I251" s="23">
        <v>65.5</v>
      </c>
      <c r="J251" s="19" t="s">
        <v>346</v>
      </c>
      <c r="K251" s="19" t="s">
        <v>347</v>
      </c>
      <c r="L251" s="23">
        <v>65.5</v>
      </c>
      <c r="M251" s="19" t="s">
        <v>410</v>
      </c>
      <c r="N251" s="19" t="s">
        <v>411</v>
      </c>
      <c r="O251" s="30">
        <v>5.9786240128410655E-2</v>
      </c>
      <c r="Q251" s="22">
        <v>0.56000000000000005</v>
      </c>
      <c r="R251" s="30">
        <v>4.6619032481082115E-4</v>
      </c>
      <c r="S251" s="23">
        <v>2145.0466618023388</v>
      </c>
      <c r="T251" s="30">
        <v>4.1183202825854998E-2</v>
      </c>
      <c r="U251" s="23">
        <v>24.281744288528127</v>
      </c>
      <c r="V251" s="27">
        <v>1.1319914256842227</v>
      </c>
    </row>
    <row r="252" spans="1:22" x14ac:dyDescent="0.25">
      <c r="A252" s="19" t="s">
        <v>74</v>
      </c>
      <c r="B252" s="19" t="s">
        <v>75</v>
      </c>
      <c r="C252" s="19" t="s">
        <v>76</v>
      </c>
      <c r="D252" s="22">
        <v>40626372</v>
      </c>
      <c r="E252" s="22">
        <v>2</v>
      </c>
      <c r="F252" s="27">
        <v>13.5</v>
      </c>
      <c r="G252" s="19" t="s">
        <v>176</v>
      </c>
      <c r="H252" s="19" t="s">
        <v>177</v>
      </c>
      <c r="I252" s="23">
        <v>462</v>
      </c>
      <c r="J252" s="19" t="s">
        <v>344</v>
      </c>
      <c r="K252" s="19" t="s">
        <v>345</v>
      </c>
      <c r="L252" s="23">
        <v>300</v>
      </c>
      <c r="M252" s="19" t="s">
        <v>410</v>
      </c>
      <c r="N252" s="19" t="s">
        <v>411</v>
      </c>
      <c r="O252" s="30">
        <v>0.11856576736712214</v>
      </c>
      <c r="Q252" s="22">
        <v>0.56000000000000005</v>
      </c>
      <c r="R252" s="30">
        <v>7.2456857835463519E-3</v>
      </c>
      <c r="S252" s="23">
        <v>138.01316119321928</v>
      </c>
      <c r="T252" s="30">
        <v>3.2818931523499212E-2</v>
      </c>
      <c r="U252" s="23">
        <v>30.47021805947503</v>
      </c>
      <c r="V252" s="27">
        <v>22.077762581509553</v>
      </c>
    </row>
    <row r="253" spans="1:22" x14ac:dyDescent="0.25">
      <c r="A253" s="19" t="s">
        <v>74</v>
      </c>
      <c r="B253" s="19" t="s">
        <v>75</v>
      </c>
      <c r="C253" s="19" t="s">
        <v>76</v>
      </c>
      <c r="D253" s="22">
        <v>40626372</v>
      </c>
      <c r="E253" s="22">
        <v>2</v>
      </c>
      <c r="F253" s="27">
        <v>13.5</v>
      </c>
      <c r="G253" s="19" t="s">
        <v>92</v>
      </c>
      <c r="H253" s="19" t="s">
        <v>93</v>
      </c>
      <c r="I253" s="23">
        <v>364</v>
      </c>
      <c r="J253" s="19" t="s">
        <v>344</v>
      </c>
      <c r="K253" s="19" t="s">
        <v>345</v>
      </c>
      <c r="L253" s="23">
        <v>200</v>
      </c>
      <c r="M253" s="19" t="s">
        <v>410</v>
      </c>
      <c r="N253" s="19" t="s">
        <v>411</v>
      </c>
      <c r="O253" s="30">
        <v>0.11968856637609045</v>
      </c>
      <c r="Q253" s="22">
        <v>0.56000000000000005</v>
      </c>
      <c r="R253" s="30">
        <v>5.7627828255154652E-3</v>
      </c>
      <c r="S253" s="23">
        <v>173.52727497770189</v>
      </c>
      <c r="T253" s="30">
        <v>3.2818931523499212E-2</v>
      </c>
      <c r="U253" s="23">
        <v>30.47021805947503</v>
      </c>
      <c r="V253" s="27">
        <v>17.559324932285385</v>
      </c>
    </row>
    <row r="254" spans="1:22" x14ac:dyDescent="0.25">
      <c r="A254" s="19" t="s">
        <v>74</v>
      </c>
      <c r="B254" s="19" t="s">
        <v>75</v>
      </c>
      <c r="C254" s="19" t="s">
        <v>76</v>
      </c>
      <c r="D254" s="22">
        <v>40626372</v>
      </c>
      <c r="E254" s="22">
        <v>2</v>
      </c>
      <c r="F254" s="27">
        <v>13.5</v>
      </c>
      <c r="G254" s="19" t="s">
        <v>92</v>
      </c>
      <c r="H254" s="19" t="s">
        <v>93</v>
      </c>
      <c r="I254" s="23">
        <v>364</v>
      </c>
      <c r="J254" s="19" t="s">
        <v>344</v>
      </c>
      <c r="K254" s="19" t="s">
        <v>345</v>
      </c>
      <c r="L254" s="23">
        <v>200</v>
      </c>
      <c r="M254" s="19" t="s">
        <v>152</v>
      </c>
      <c r="N254" s="19" t="s">
        <v>153</v>
      </c>
      <c r="O254" s="30">
        <v>4.4576702737111878E-3</v>
      </c>
      <c r="Q254" s="22">
        <v>0.06</v>
      </c>
      <c r="R254" s="30">
        <v>2.0031999748529286E-3</v>
      </c>
      <c r="S254" s="23">
        <v>499.20128422197001</v>
      </c>
      <c r="T254" s="30">
        <v>3.2818931523499212E-2</v>
      </c>
      <c r="U254" s="23">
        <v>30.47021805947503</v>
      </c>
      <c r="V254" s="27">
        <v>6.1037940050503625</v>
      </c>
    </row>
    <row r="255" spans="1:22" x14ac:dyDescent="0.25">
      <c r="A255" s="19" t="s">
        <v>74</v>
      </c>
      <c r="B255" s="19" t="s">
        <v>75</v>
      </c>
      <c r="C255" s="19" t="s">
        <v>76</v>
      </c>
      <c r="D255" s="22">
        <v>40626372</v>
      </c>
      <c r="E255" s="22">
        <v>2</v>
      </c>
      <c r="F255" s="27">
        <v>13.5</v>
      </c>
      <c r="G255" s="19" t="s">
        <v>316</v>
      </c>
      <c r="H255" s="19" t="s">
        <v>317</v>
      </c>
      <c r="I255" s="23">
        <v>144.81295399999999</v>
      </c>
      <c r="J255" s="19" t="s">
        <v>355</v>
      </c>
      <c r="K255" s="19" t="s">
        <v>418</v>
      </c>
      <c r="L255" s="23">
        <v>101.26779999999999</v>
      </c>
      <c r="M255" s="19" t="s">
        <v>410</v>
      </c>
      <c r="N255" s="19" t="s">
        <v>411</v>
      </c>
      <c r="O255" s="30">
        <v>0.10077373540856026</v>
      </c>
      <c r="Q255" s="22">
        <v>0.56000000000000005</v>
      </c>
      <c r="R255" s="30">
        <v>1.9303362844084663E-3</v>
      </c>
      <c r="S255" s="23">
        <v>518.04445063645517</v>
      </c>
      <c r="T255" s="30">
        <v>3.2818931523499212E-2</v>
      </c>
      <c r="U255" s="23">
        <v>30.47021805947503</v>
      </c>
      <c r="V255" s="27">
        <v>5.8817767514042778</v>
      </c>
    </row>
    <row r="256" spans="1:22" x14ac:dyDescent="0.25">
      <c r="A256" s="19" t="s">
        <v>74</v>
      </c>
      <c r="B256" s="19" t="s">
        <v>75</v>
      </c>
      <c r="C256" s="19" t="s">
        <v>76</v>
      </c>
      <c r="D256" s="22">
        <v>40626372</v>
      </c>
      <c r="E256" s="22">
        <v>2</v>
      </c>
      <c r="F256" s="27">
        <v>13.5</v>
      </c>
      <c r="G256" s="19" t="s">
        <v>316</v>
      </c>
      <c r="H256" s="19" t="s">
        <v>317</v>
      </c>
      <c r="I256" s="23">
        <v>144.81295399999999</v>
      </c>
      <c r="J256" s="19" t="s">
        <v>355</v>
      </c>
      <c r="K256" s="19" t="s">
        <v>418</v>
      </c>
      <c r="L256" s="23">
        <v>101.26779999999999</v>
      </c>
      <c r="M256" s="19" t="s">
        <v>168</v>
      </c>
      <c r="N256" s="19" t="s">
        <v>169</v>
      </c>
      <c r="O256" s="30">
        <v>1.936422018348624</v>
      </c>
      <c r="Q256" s="22">
        <v>12</v>
      </c>
      <c r="R256" s="30">
        <v>1.73098143622041E-3</v>
      </c>
      <c r="S256" s="23">
        <v>577.70694651901954</v>
      </c>
      <c r="T256" s="30">
        <v>3.2818931523499212E-2</v>
      </c>
      <c r="U256" s="23">
        <v>30.47021805947503</v>
      </c>
      <c r="V256" s="27">
        <v>5.2743381818539161</v>
      </c>
    </row>
    <row r="257" spans="1:22" x14ac:dyDescent="0.25">
      <c r="A257" s="19" t="s">
        <v>74</v>
      </c>
      <c r="B257" s="19" t="s">
        <v>75</v>
      </c>
      <c r="C257" s="19" t="s">
        <v>76</v>
      </c>
      <c r="D257" s="22">
        <v>40626372</v>
      </c>
      <c r="E257" s="22">
        <v>2</v>
      </c>
      <c r="F257" s="27">
        <v>13.5</v>
      </c>
      <c r="G257" s="19" t="s">
        <v>240</v>
      </c>
      <c r="H257" s="19" t="s">
        <v>241</v>
      </c>
      <c r="I257" s="23">
        <v>106.175</v>
      </c>
      <c r="J257" s="19" t="s">
        <v>346</v>
      </c>
      <c r="K257" s="19" t="s">
        <v>347</v>
      </c>
      <c r="L257" s="23">
        <v>106.175</v>
      </c>
      <c r="M257" s="19" t="s">
        <v>168</v>
      </c>
      <c r="N257" s="19" t="s">
        <v>169</v>
      </c>
      <c r="O257" s="30">
        <v>1.285576923076923</v>
      </c>
      <c r="Q257" s="22">
        <v>12</v>
      </c>
      <c r="R257" s="30">
        <v>8.4256870251661912E-4</v>
      </c>
      <c r="S257" s="23">
        <v>1186.8468375494585</v>
      </c>
      <c r="T257" s="30">
        <v>3.2818931523499212E-2</v>
      </c>
      <c r="U257" s="23">
        <v>30.47021805947503</v>
      </c>
      <c r="V257" s="27">
        <v>2.5673252095770329</v>
      </c>
    </row>
    <row r="258" spans="1:22" x14ac:dyDescent="0.25">
      <c r="A258" s="19" t="s">
        <v>74</v>
      </c>
      <c r="B258" s="19" t="s">
        <v>75</v>
      </c>
      <c r="C258" s="19" t="s">
        <v>76</v>
      </c>
      <c r="D258" s="22">
        <v>40626372</v>
      </c>
      <c r="E258" s="22">
        <v>2</v>
      </c>
      <c r="F258" s="27">
        <v>13.5</v>
      </c>
      <c r="G258" s="19" t="s">
        <v>240</v>
      </c>
      <c r="H258" s="19" t="s">
        <v>241</v>
      </c>
      <c r="I258" s="23">
        <v>106.175</v>
      </c>
      <c r="J258" s="19" t="s">
        <v>346</v>
      </c>
      <c r="K258" s="19" t="s">
        <v>347</v>
      </c>
      <c r="L258" s="23">
        <v>106.175</v>
      </c>
      <c r="M258" s="19" t="s">
        <v>410</v>
      </c>
      <c r="N258" s="19" t="s">
        <v>411</v>
      </c>
      <c r="O258" s="30">
        <v>5.9786240128410655E-2</v>
      </c>
      <c r="Q258" s="22">
        <v>0.56000000000000005</v>
      </c>
      <c r="R258" s="30">
        <v>8.3965661979285716E-4</v>
      </c>
      <c r="S258" s="23">
        <v>1190.9630394466485</v>
      </c>
      <c r="T258" s="30">
        <v>3.2818931523499212E-2</v>
      </c>
      <c r="U258" s="23">
        <v>30.47021805947503</v>
      </c>
      <c r="V258" s="27">
        <v>2.5584520300170071</v>
      </c>
    </row>
    <row r="259" spans="1:22" x14ac:dyDescent="0.25">
      <c r="A259" s="19" t="s">
        <v>74</v>
      </c>
      <c r="B259" s="19" t="s">
        <v>75</v>
      </c>
      <c r="C259" s="19" t="s">
        <v>76</v>
      </c>
      <c r="D259" s="22">
        <v>40626372</v>
      </c>
      <c r="E259" s="22">
        <v>2</v>
      </c>
      <c r="F259" s="27">
        <v>13.5</v>
      </c>
      <c r="G259" s="19" t="s">
        <v>92</v>
      </c>
      <c r="H259" s="19" t="s">
        <v>93</v>
      </c>
      <c r="I259" s="23">
        <v>364</v>
      </c>
      <c r="J259" s="19" t="s">
        <v>344</v>
      </c>
      <c r="K259" s="19" t="s">
        <v>345</v>
      </c>
      <c r="L259" s="23">
        <v>200</v>
      </c>
      <c r="M259" s="19" t="s">
        <v>142</v>
      </c>
      <c r="N259" s="19" t="s">
        <v>143</v>
      </c>
      <c r="O259" s="30">
        <v>0.27420539906103969</v>
      </c>
      <c r="Q259" s="22">
        <v>10</v>
      </c>
      <c r="R259" s="30">
        <v>7.393390019127293E-4</v>
      </c>
      <c r="S259" s="23">
        <v>1352.5595125009229</v>
      </c>
      <c r="T259" s="30">
        <v>3.2818931523499212E-2</v>
      </c>
      <c r="U259" s="23">
        <v>30.47021805947503</v>
      </c>
      <c r="V259" s="27">
        <v>2.2527820608155489</v>
      </c>
    </row>
    <row r="260" spans="1:22" x14ac:dyDescent="0.25">
      <c r="A260" s="19" t="s">
        <v>74</v>
      </c>
      <c r="B260" s="19" t="s">
        <v>75</v>
      </c>
      <c r="C260" s="19" t="s">
        <v>76</v>
      </c>
      <c r="D260" s="22">
        <v>40626372</v>
      </c>
      <c r="E260" s="22">
        <v>2</v>
      </c>
      <c r="F260" s="27">
        <v>13.5</v>
      </c>
      <c r="G260" s="19" t="s">
        <v>240</v>
      </c>
      <c r="H260" s="19" t="s">
        <v>241</v>
      </c>
      <c r="I260" s="23">
        <v>106.175</v>
      </c>
      <c r="J260" s="19" t="s">
        <v>346</v>
      </c>
      <c r="K260" s="19" t="s">
        <v>347</v>
      </c>
      <c r="L260" s="23">
        <v>106.175</v>
      </c>
      <c r="M260" s="19" t="s">
        <v>152</v>
      </c>
      <c r="N260" s="19" t="s">
        <v>153</v>
      </c>
      <c r="O260" s="30">
        <v>4.3013374974401513E-3</v>
      </c>
      <c r="Q260" s="22">
        <v>0.06</v>
      </c>
      <c r="R260" s="30">
        <v>5.6382038122309631E-4</v>
      </c>
      <c r="S260" s="23">
        <v>1773.6144937341546</v>
      </c>
      <c r="T260" s="30">
        <v>3.2818931523499212E-2</v>
      </c>
      <c r="U260" s="23">
        <v>30.47021805947503</v>
      </c>
      <c r="V260" s="27">
        <v>1.7179729962244084</v>
      </c>
    </row>
    <row r="261" spans="1:22" x14ac:dyDescent="0.25">
      <c r="A261" s="19" t="s">
        <v>74</v>
      </c>
      <c r="B261" s="19" t="s">
        <v>75</v>
      </c>
      <c r="C261" s="19" t="s">
        <v>76</v>
      </c>
      <c r="D261" s="22">
        <v>40626372</v>
      </c>
      <c r="E261" s="22">
        <v>2</v>
      </c>
      <c r="F261" s="27">
        <v>13.5</v>
      </c>
      <c r="G261" s="19" t="s">
        <v>292</v>
      </c>
      <c r="H261" s="19" t="s">
        <v>293</v>
      </c>
      <c r="I261" s="23">
        <v>10</v>
      </c>
      <c r="J261" s="19" t="s">
        <v>346</v>
      </c>
      <c r="K261" s="19" t="s">
        <v>347</v>
      </c>
      <c r="L261" s="23">
        <v>10</v>
      </c>
      <c r="M261" s="19" t="s">
        <v>410</v>
      </c>
      <c r="N261" s="19" t="s">
        <v>411</v>
      </c>
      <c r="O261" s="30">
        <v>0.38125692782894777</v>
      </c>
      <c r="Q261" s="22">
        <v>0.56000000000000005</v>
      </c>
      <c r="R261" s="30">
        <v>5.0430810559384614E-4</v>
      </c>
      <c r="S261" s="23">
        <v>1982.9147874243538</v>
      </c>
      <c r="T261" s="30">
        <v>3.2818931523499212E-2</v>
      </c>
      <c r="U261" s="23">
        <v>30.47021805947503</v>
      </c>
      <c r="V261" s="27">
        <v>1.536637794660525</v>
      </c>
    </row>
    <row r="262" spans="1:22" x14ac:dyDescent="0.25">
      <c r="A262" s="19" t="s">
        <v>74</v>
      </c>
      <c r="B262" s="19" t="s">
        <v>75</v>
      </c>
      <c r="C262" s="19" t="s">
        <v>76</v>
      </c>
      <c r="D262" s="22">
        <v>40626372</v>
      </c>
      <c r="E262" s="22">
        <v>2</v>
      </c>
      <c r="F262" s="27">
        <v>13.5</v>
      </c>
      <c r="G262" s="19" t="s">
        <v>278</v>
      </c>
      <c r="H262" s="19" t="s">
        <v>279</v>
      </c>
      <c r="I262" s="23">
        <v>38.24</v>
      </c>
      <c r="J262" s="19" t="s">
        <v>346</v>
      </c>
      <c r="K262" s="19" t="s">
        <v>347</v>
      </c>
      <c r="L262" s="23">
        <v>38.24</v>
      </c>
      <c r="M262" s="19" t="s">
        <v>410</v>
      </c>
      <c r="N262" s="19" t="s">
        <v>411</v>
      </c>
      <c r="O262" s="30">
        <v>9.9029350506808958E-2</v>
      </c>
      <c r="Q262" s="22">
        <v>0.56000000000000005</v>
      </c>
      <c r="R262" s="30">
        <v>5.009103655265046E-4</v>
      </c>
      <c r="S262" s="23">
        <v>1996.3651559673847</v>
      </c>
      <c r="T262" s="30">
        <v>3.2818931523499212E-2</v>
      </c>
      <c r="U262" s="23">
        <v>30.47021805947503</v>
      </c>
      <c r="V262" s="27">
        <v>1.5262848065843939</v>
      </c>
    </row>
    <row r="263" spans="1:22" x14ac:dyDescent="0.25">
      <c r="A263" s="19" t="s">
        <v>74</v>
      </c>
      <c r="B263" s="19" t="s">
        <v>75</v>
      </c>
      <c r="C263" s="19" t="s">
        <v>76</v>
      </c>
      <c r="D263" s="22">
        <v>40626372</v>
      </c>
      <c r="E263" s="22">
        <v>2</v>
      </c>
      <c r="F263" s="27">
        <v>13.5</v>
      </c>
      <c r="G263" s="19" t="s">
        <v>176</v>
      </c>
      <c r="H263" s="19" t="s">
        <v>177</v>
      </c>
      <c r="I263" s="23">
        <v>462</v>
      </c>
      <c r="J263" s="19" t="s">
        <v>344</v>
      </c>
      <c r="K263" s="19" t="s">
        <v>345</v>
      </c>
      <c r="L263" s="23">
        <v>300</v>
      </c>
      <c r="M263" s="19" t="s">
        <v>194</v>
      </c>
      <c r="N263" s="19" t="s">
        <v>195</v>
      </c>
      <c r="O263" s="30">
        <v>5.836292667993374E-3</v>
      </c>
      <c r="Q263" s="22">
        <v>0.4</v>
      </c>
      <c r="R263" s="30">
        <v>4.9932726159498866E-4</v>
      </c>
      <c r="S263" s="23">
        <v>2002.6945791137557</v>
      </c>
      <c r="T263" s="30">
        <v>3.2818931523499212E-2</v>
      </c>
      <c r="U263" s="23">
        <v>30.47021805947503</v>
      </c>
      <c r="V263" s="27">
        <v>1.5214610543839835</v>
      </c>
    </row>
    <row r="264" spans="1:22" x14ac:dyDescent="0.25">
      <c r="A264" s="19" t="s">
        <v>74</v>
      </c>
      <c r="B264" s="19" t="s">
        <v>75</v>
      </c>
      <c r="C264" s="19" t="s">
        <v>76</v>
      </c>
      <c r="D264" s="22">
        <v>40626372</v>
      </c>
      <c r="E264" s="22">
        <v>2</v>
      </c>
      <c r="F264" s="27">
        <v>13.5</v>
      </c>
      <c r="G264" s="19" t="s">
        <v>176</v>
      </c>
      <c r="H264" s="19" t="s">
        <v>177</v>
      </c>
      <c r="I264" s="23">
        <v>462</v>
      </c>
      <c r="J264" s="19" t="s">
        <v>344</v>
      </c>
      <c r="K264" s="19" t="s">
        <v>345</v>
      </c>
      <c r="L264" s="23">
        <v>300</v>
      </c>
      <c r="M264" s="19" t="s">
        <v>188</v>
      </c>
      <c r="N264" s="19" t="s">
        <v>189</v>
      </c>
      <c r="O264" s="30">
        <v>5.8653178418806486E-3</v>
      </c>
      <c r="Q264" s="22">
        <v>0.44</v>
      </c>
      <c r="R264" s="30">
        <v>4.5619138770182827E-4</v>
      </c>
      <c r="S264" s="23">
        <v>2192.062425899217</v>
      </c>
      <c r="T264" s="30">
        <v>3.2818931523499212E-2</v>
      </c>
      <c r="U264" s="23">
        <v>30.47021805947503</v>
      </c>
      <c r="V264" s="27">
        <v>1.3900251060129221</v>
      </c>
    </row>
    <row r="265" spans="1:22" x14ac:dyDescent="0.25">
      <c r="A265" s="19" t="s">
        <v>74</v>
      </c>
      <c r="B265" s="19" t="s">
        <v>75</v>
      </c>
      <c r="C265" s="19" t="s">
        <v>76</v>
      </c>
      <c r="D265" s="22">
        <v>40626372</v>
      </c>
      <c r="E265" s="22">
        <v>2</v>
      </c>
      <c r="F265" s="27">
        <v>13.5</v>
      </c>
      <c r="G265" s="19" t="s">
        <v>240</v>
      </c>
      <c r="H265" s="19" t="s">
        <v>241</v>
      </c>
      <c r="I265" s="23">
        <v>106.175</v>
      </c>
      <c r="J265" s="19" t="s">
        <v>346</v>
      </c>
      <c r="K265" s="19" t="s">
        <v>347</v>
      </c>
      <c r="L265" s="23">
        <v>106.175</v>
      </c>
      <c r="M265" s="19" t="s">
        <v>150</v>
      </c>
      <c r="N265" s="19" t="s">
        <v>151</v>
      </c>
      <c r="O265" s="30">
        <v>0.28918853574036046</v>
      </c>
      <c r="Q265" s="22">
        <v>5</v>
      </c>
      <c r="R265" s="30">
        <v>4.5488285603307812E-4</v>
      </c>
      <c r="S265" s="23">
        <v>2198.3681880666045</v>
      </c>
      <c r="T265" s="30">
        <v>3.2818931523499212E-2</v>
      </c>
      <c r="U265" s="23">
        <v>30.47021805947503</v>
      </c>
      <c r="V265" s="27">
        <v>1.3860379814844677</v>
      </c>
    </row>
    <row r="266" spans="1:22" x14ac:dyDescent="0.25">
      <c r="A266" s="19" t="s">
        <v>74</v>
      </c>
      <c r="B266" s="19" t="s">
        <v>75</v>
      </c>
      <c r="C266" s="19" t="s">
        <v>76</v>
      </c>
      <c r="D266" s="22">
        <v>40626372</v>
      </c>
      <c r="E266" s="22">
        <v>2</v>
      </c>
      <c r="F266" s="27">
        <v>13.5</v>
      </c>
      <c r="G266" s="19" t="s">
        <v>264</v>
      </c>
      <c r="H266" s="19" t="s">
        <v>265</v>
      </c>
      <c r="I266" s="23">
        <v>27.11</v>
      </c>
      <c r="J266" s="19" t="s">
        <v>346</v>
      </c>
      <c r="K266" s="19" t="s">
        <v>347</v>
      </c>
      <c r="L266" s="23">
        <v>27.11</v>
      </c>
      <c r="M266" s="19" t="s">
        <v>168</v>
      </c>
      <c r="N266" s="19" t="s">
        <v>169</v>
      </c>
      <c r="O266" s="30">
        <v>2.5643019478908187</v>
      </c>
      <c r="Q266" s="22">
        <v>12</v>
      </c>
      <c r="R266" s="30">
        <v>4.2912485066246974E-4</v>
      </c>
      <c r="S266" s="23">
        <v>2330.3241433261924</v>
      </c>
      <c r="T266" s="30">
        <v>3.2818931523499212E-2</v>
      </c>
      <c r="U266" s="23">
        <v>30.47021805947503</v>
      </c>
      <c r="V266" s="27">
        <v>1.3075527774425111</v>
      </c>
    </row>
    <row r="267" spans="1:22" x14ac:dyDescent="0.25">
      <c r="A267" s="19" t="s">
        <v>74</v>
      </c>
      <c r="B267" s="19" t="s">
        <v>75</v>
      </c>
      <c r="C267" s="19" t="s">
        <v>76</v>
      </c>
      <c r="D267" s="22">
        <v>40626372</v>
      </c>
      <c r="E267" s="22">
        <v>2</v>
      </c>
      <c r="F267" s="27">
        <v>13.5</v>
      </c>
      <c r="G267" s="19" t="s">
        <v>278</v>
      </c>
      <c r="H267" s="19" t="s">
        <v>279</v>
      </c>
      <c r="I267" s="23">
        <v>38.24</v>
      </c>
      <c r="J267" s="19" t="s">
        <v>346</v>
      </c>
      <c r="K267" s="19" t="s">
        <v>347</v>
      </c>
      <c r="L267" s="23">
        <v>38.24</v>
      </c>
      <c r="M267" s="19" t="s">
        <v>168</v>
      </c>
      <c r="N267" s="19" t="s">
        <v>169</v>
      </c>
      <c r="O267" s="30">
        <v>1.415</v>
      </c>
      <c r="Q267" s="22">
        <v>12</v>
      </c>
      <c r="R267" s="30">
        <v>3.3400987654320989E-4</v>
      </c>
      <c r="S267" s="23">
        <v>2993.9234442686693</v>
      </c>
      <c r="T267" s="30">
        <v>3.2818931523499212E-2</v>
      </c>
      <c r="U267" s="23">
        <v>30.47021805947503</v>
      </c>
      <c r="V267" s="27">
        <v>1.0177353772289939</v>
      </c>
    </row>
    <row r="268" spans="1:22" x14ac:dyDescent="0.25">
      <c r="A268" s="19" t="s">
        <v>74</v>
      </c>
      <c r="B268" s="19" t="s">
        <v>75</v>
      </c>
      <c r="C268" s="19" t="s">
        <v>76</v>
      </c>
      <c r="D268" s="22">
        <v>40626465</v>
      </c>
      <c r="E268" s="22">
        <v>2</v>
      </c>
      <c r="F268" s="27">
        <v>12.6</v>
      </c>
      <c r="G268" s="19" t="s">
        <v>164</v>
      </c>
      <c r="H268" s="19" t="s">
        <v>165</v>
      </c>
      <c r="I268" s="23">
        <v>637.14</v>
      </c>
      <c r="J268" s="19" t="s">
        <v>344</v>
      </c>
      <c r="K268" s="19" t="s">
        <v>345</v>
      </c>
      <c r="L268" s="23">
        <v>287</v>
      </c>
      <c r="M268" s="19" t="s">
        <v>410</v>
      </c>
      <c r="N268" s="19" t="s">
        <v>411</v>
      </c>
      <c r="O268" s="30">
        <v>9.5862263004483805E-2</v>
      </c>
      <c r="Q268" s="22">
        <v>0.56000000000000005</v>
      </c>
      <c r="R268" s="30">
        <v>8.6561341058215419E-3</v>
      </c>
      <c r="S268" s="23">
        <v>115.52501241027058</v>
      </c>
      <c r="T268" s="30">
        <v>4.8051033655494242E-2</v>
      </c>
      <c r="U268" s="23">
        <v>20.811206834166786</v>
      </c>
      <c r="V268" s="27">
        <v>18.014459726053747</v>
      </c>
    </row>
    <row r="269" spans="1:22" x14ac:dyDescent="0.25">
      <c r="A269" s="19" t="s">
        <v>74</v>
      </c>
      <c r="B269" s="19" t="s">
        <v>75</v>
      </c>
      <c r="C269" s="19" t="s">
        <v>76</v>
      </c>
      <c r="D269" s="22">
        <v>40626465</v>
      </c>
      <c r="E269" s="22">
        <v>2</v>
      </c>
      <c r="F269" s="27">
        <v>12.6</v>
      </c>
      <c r="G269" s="19" t="s">
        <v>92</v>
      </c>
      <c r="H269" s="19" t="s">
        <v>93</v>
      </c>
      <c r="I269" s="23">
        <v>330.512</v>
      </c>
      <c r="J269" s="19" t="s">
        <v>344</v>
      </c>
      <c r="K269" s="19" t="s">
        <v>345</v>
      </c>
      <c r="L269" s="23">
        <v>181.6</v>
      </c>
      <c r="M269" s="19" t="s">
        <v>410</v>
      </c>
      <c r="N269" s="19" t="s">
        <v>411</v>
      </c>
      <c r="O269" s="30">
        <v>0.11968856637609045</v>
      </c>
      <c r="Q269" s="22">
        <v>0.56000000000000005</v>
      </c>
      <c r="R269" s="30">
        <v>5.6063644345371883E-3</v>
      </c>
      <c r="S269" s="23">
        <v>178.36871143082428</v>
      </c>
      <c r="T269" s="30">
        <v>4.8051033655494242E-2</v>
      </c>
      <c r="U269" s="23">
        <v>20.811206834166786</v>
      </c>
      <c r="V269" s="27">
        <v>11.667520983486995</v>
      </c>
    </row>
    <row r="270" spans="1:22" x14ac:dyDescent="0.25">
      <c r="A270" s="19" t="s">
        <v>74</v>
      </c>
      <c r="B270" s="19" t="s">
        <v>75</v>
      </c>
      <c r="C270" s="19" t="s">
        <v>76</v>
      </c>
      <c r="D270" s="22">
        <v>40626465</v>
      </c>
      <c r="E270" s="22">
        <v>2</v>
      </c>
      <c r="F270" s="27">
        <v>12.6</v>
      </c>
      <c r="G270" s="19" t="s">
        <v>176</v>
      </c>
      <c r="H270" s="19" t="s">
        <v>177</v>
      </c>
      <c r="I270" s="23">
        <v>284.13</v>
      </c>
      <c r="J270" s="19" t="s">
        <v>344</v>
      </c>
      <c r="K270" s="19" t="s">
        <v>345</v>
      </c>
      <c r="L270" s="23">
        <v>184.5</v>
      </c>
      <c r="M270" s="19" t="s">
        <v>410</v>
      </c>
      <c r="N270" s="19" t="s">
        <v>411</v>
      </c>
      <c r="O270" s="30">
        <v>0.11856576736712214</v>
      </c>
      <c r="Q270" s="22">
        <v>0.56000000000000005</v>
      </c>
      <c r="R270" s="30">
        <v>4.7743893823725073E-3</v>
      </c>
      <c r="S270" s="23">
        <v>209.45086793550891</v>
      </c>
      <c r="T270" s="30">
        <v>4.8051033655494242E-2</v>
      </c>
      <c r="U270" s="23">
        <v>20.811206834166786</v>
      </c>
      <c r="V270" s="27">
        <v>9.9360804943404055</v>
      </c>
    </row>
    <row r="271" spans="1:22" x14ac:dyDescent="0.25">
      <c r="A271" s="19" t="s">
        <v>74</v>
      </c>
      <c r="B271" s="19" t="s">
        <v>75</v>
      </c>
      <c r="C271" s="19" t="s">
        <v>76</v>
      </c>
      <c r="D271" s="22">
        <v>40626465</v>
      </c>
      <c r="E271" s="22">
        <v>2</v>
      </c>
      <c r="F271" s="27">
        <v>12.6</v>
      </c>
      <c r="G271" s="19" t="s">
        <v>164</v>
      </c>
      <c r="H271" s="19" t="s">
        <v>165</v>
      </c>
      <c r="I271" s="23">
        <v>637.14</v>
      </c>
      <c r="J271" s="19" t="s">
        <v>344</v>
      </c>
      <c r="K271" s="19" t="s">
        <v>345</v>
      </c>
      <c r="L271" s="23">
        <v>287</v>
      </c>
      <c r="M271" s="19" t="s">
        <v>168</v>
      </c>
      <c r="N271" s="19" t="s">
        <v>169</v>
      </c>
      <c r="O271" s="30">
        <v>1.0708333333333333</v>
      </c>
      <c r="Q271" s="22">
        <v>12</v>
      </c>
      <c r="R271" s="30">
        <v>4.5123726851851852E-3</v>
      </c>
      <c r="S271" s="23">
        <v>221.61290074358311</v>
      </c>
      <c r="T271" s="30">
        <v>4.8051033655494242E-2</v>
      </c>
      <c r="U271" s="23">
        <v>20.811206834166786</v>
      </c>
      <c r="V271" s="27">
        <v>9.3907921264233458</v>
      </c>
    </row>
    <row r="272" spans="1:22" x14ac:dyDescent="0.25">
      <c r="A272" s="19" t="s">
        <v>74</v>
      </c>
      <c r="B272" s="19" t="s">
        <v>75</v>
      </c>
      <c r="C272" s="19" t="s">
        <v>76</v>
      </c>
      <c r="D272" s="22">
        <v>40626465</v>
      </c>
      <c r="E272" s="22">
        <v>2</v>
      </c>
      <c r="F272" s="27">
        <v>12.6</v>
      </c>
      <c r="G272" s="19" t="s">
        <v>92</v>
      </c>
      <c r="H272" s="19" t="s">
        <v>93</v>
      </c>
      <c r="I272" s="23">
        <v>330.512</v>
      </c>
      <c r="J272" s="19" t="s">
        <v>344</v>
      </c>
      <c r="K272" s="19" t="s">
        <v>345</v>
      </c>
      <c r="L272" s="23">
        <v>181.6</v>
      </c>
      <c r="M272" s="19" t="s">
        <v>152</v>
      </c>
      <c r="N272" s="19" t="s">
        <v>153</v>
      </c>
      <c r="O272" s="30">
        <v>4.4576702737111878E-3</v>
      </c>
      <c r="Q272" s="22">
        <v>0.06</v>
      </c>
      <c r="R272" s="30">
        <v>1.9488274041069207E-3</v>
      </c>
      <c r="S272" s="23">
        <v>513.12907335591626</v>
      </c>
      <c r="T272" s="30">
        <v>4.8051033655494242E-2</v>
      </c>
      <c r="U272" s="23">
        <v>20.811206834166786</v>
      </c>
      <c r="V272" s="27">
        <v>4.0557450190961468</v>
      </c>
    </row>
    <row r="273" spans="1:22" x14ac:dyDescent="0.25">
      <c r="A273" s="19" t="s">
        <v>74</v>
      </c>
      <c r="B273" s="19" t="s">
        <v>75</v>
      </c>
      <c r="C273" s="19" t="s">
        <v>76</v>
      </c>
      <c r="D273" s="22">
        <v>40626465</v>
      </c>
      <c r="E273" s="22">
        <v>2</v>
      </c>
      <c r="F273" s="27">
        <v>12.6</v>
      </c>
      <c r="G273" s="19" t="s">
        <v>240</v>
      </c>
      <c r="H273" s="19" t="s">
        <v>241</v>
      </c>
      <c r="I273" s="23">
        <v>169.81</v>
      </c>
      <c r="J273" s="19" t="s">
        <v>346</v>
      </c>
      <c r="K273" s="19" t="s">
        <v>347</v>
      </c>
      <c r="L273" s="23">
        <v>169.81</v>
      </c>
      <c r="M273" s="19" t="s">
        <v>168</v>
      </c>
      <c r="N273" s="19" t="s">
        <v>169</v>
      </c>
      <c r="O273" s="30">
        <v>1.285576923076923</v>
      </c>
      <c r="Q273" s="22">
        <v>12</v>
      </c>
      <c r="R273" s="30">
        <v>1.4438083155270654E-3</v>
      </c>
      <c r="S273" s="23">
        <v>692.6127168307296</v>
      </c>
      <c r="T273" s="30">
        <v>4.8051033655494242E-2</v>
      </c>
      <c r="U273" s="23">
        <v>20.811206834166786</v>
      </c>
      <c r="V273" s="27">
        <v>3.0047393483323699</v>
      </c>
    </row>
    <row r="274" spans="1:22" x14ac:dyDescent="0.25">
      <c r="A274" s="19" t="s">
        <v>74</v>
      </c>
      <c r="B274" s="19" t="s">
        <v>75</v>
      </c>
      <c r="C274" s="19" t="s">
        <v>76</v>
      </c>
      <c r="D274" s="22">
        <v>40626465</v>
      </c>
      <c r="E274" s="22">
        <v>2</v>
      </c>
      <c r="F274" s="27">
        <v>12.6</v>
      </c>
      <c r="G274" s="19" t="s">
        <v>240</v>
      </c>
      <c r="H274" s="19" t="s">
        <v>241</v>
      </c>
      <c r="I274" s="23">
        <v>169.81</v>
      </c>
      <c r="J274" s="19" t="s">
        <v>346</v>
      </c>
      <c r="K274" s="19" t="s">
        <v>347</v>
      </c>
      <c r="L274" s="23">
        <v>169.81</v>
      </c>
      <c r="M274" s="19" t="s">
        <v>410</v>
      </c>
      <c r="N274" s="19" t="s">
        <v>411</v>
      </c>
      <c r="O274" s="30">
        <v>5.9786240128410655E-2</v>
      </c>
      <c r="Q274" s="22">
        <v>0.56000000000000005</v>
      </c>
      <c r="R274" s="30">
        <v>1.4388182307547353E-3</v>
      </c>
      <c r="S274" s="23">
        <v>695.01482440589302</v>
      </c>
      <c r="T274" s="30">
        <v>4.8051033655494242E-2</v>
      </c>
      <c r="U274" s="23">
        <v>20.811206834166786</v>
      </c>
      <c r="V274" s="27">
        <v>2.9943543797006709</v>
      </c>
    </row>
    <row r="275" spans="1:22" x14ac:dyDescent="0.25">
      <c r="A275" s="19" t="s">
        <v>74</v>
      </c>
      <c r="B275" s="19" t="s">
        <v>75</v>
      </c>
      <c r="C275" s="19" t="s">
        <v>76</v>
      </c>
      <c r="D275" s="22">
        <v>40626465</v>
      </c>
      <c r="E275" s="22">
        <v>2</v>
      </c>
      <c r="F275" s="27">
        <v>12.6</v>
      </c>
      <c r="G275" s="19" t="s">
        <v>164</v>
      </c>
      <c r="H275" s="19" t="s">
        <v>165</v>
      </c>
      <c r="I275" s="23">
        <v>637.14</v>
      </c>
      <c r="J275" s="19" t="s">
        <v>344</v>
      </c>
      <c r="K275" s="19" t="s">
        <v>345</v>
      </c>
      <c r="L275" s="23">
        <v>287</v>
      </c>
      <c r="M275" s="19" t="s">
        <v>142</v>
      </c>
      <c r="N275" s="19" t="s">
        <v>143</v>
      </c>
      <c r="O275" s="30">
        <v>0.25714429744069678</v>
      </c>
      <c r="Q275" s="22">
        <v>10</v>
      </c>
      <c r="R275" s="30">
        <v>1.30029299739179E-3</v>
      </c>
      <c r="S275" s="23">
        <v>769.05743705908071</v>
      </c>
      <c r="T275" s="30">
        <v>4.8051033655494242E-2</v>
      </c>
      <c r="U275" s="23">
        <v>20.811206834166786</v>
      </c>
      <c r="V275" s="27">
        <v>2.7060666513739235</v>
      </c>
    </row>
    <row r="276" spans="1:22" x14ac:dyDescent="0.25">
      <c r="A276" s="19" t="s">
        <v>74</v>
      </c>
      <c r="B276" s="19" t="s">
        <v>75</v>
      </c>
      <c r="C276" s="19" t="s">
        <v>76</v>
      </c>
      <c r="D276" s="22">
        <v>40626465</v>
      </c>
      <c r="E276" s="22">
        <v>2</v>
      </c>
      <c r="F276" s="27">
        <v>12.6</v>
      </c>
      <c r="G276" s="19" t="s">
        <v>240</v>
      </c>
      <c r="H276" s="19" t="s">
        <v>241</v>
      </c>
      <c r="I276" s="23">
        <v>169.81</v>
      </c>
      <c r="J276" s="19" t="s">
        <v>346</v>
      </c>
      <c r="K276" s="19" t="s">
        <v>347</v>
      </c>
      <c r="L276" s="23">
        <v>169.81</v>
      </c>
      <c r="M276" s="19" t="s">
        <v>152</v>
      </c>
      <c r="N276" s="19" t="s">
        <v>153</v>
      </c>
      <c r="O276" s="30">
        <v>4.3013374974401513E-3</v>
      </c>
      <c r="Q276" s="22">
        <v>0.06</v>
      </c>
      <c r="R276" s="30">
        <v>9.6615095296337578E-4</v>
      </c>
      <c r="S276" s="23">
        <v>1035.0349465917334</v>
      </c>
      <c r="T276" s="30">
        <v>4.8051033655494242E-2</v>
      </c>
      <c r="U276" s="23">
        <v>20.811206834166786</v>
      </c>
      <c r="V276" s="27">
        <v>2.010676731514816</v>
      </c>
    </row>
    <row r="277" spans="1:22" x14ac:dyDescent="0.25">
      <c r="A277" s="19" t="s">
        <v>74</v>
      </c>
      <c r="B277" s="19" t="s">
        <v>75</v>
      </c>
      <c r="C277" s="19" t="s">
        <v>76</v>
      </c>
      <c r="D277" s="22">
        <v>40626465</v>
      </c>
      <c r="E277" s="22">
        <v>2</v>
      </c>
      <c r="F277" s="27">
        <v>12.6</v>
      </c>
      <c r="G277" s="19" t="s">
        <v>316</v>
      </c>
      <c r="H277" s="19" t="s">
        <v>317</v>
      </c>
      <c r="I277" s="23">
        <v>55.443960000000004</v>
      </c>
      <c r="J277" s="19" t="s">
        <v>355</v>
      </c>
      <c r="K277" s="19" t="s">
        <v>418</v>
      </c>
      <c r="L277" s="23">
        <v>38.772000000000006</v>
      </c>
      <c r="M277" s="19" t="s">
        <v>410</v>
      </c>
      <c r="N277" s="19" t="s">
        <v>411</v>
      </c>
      <c r="O277" s="30">
        <v>0.10077373540856026</v>
      </c>
      <c r="Q277" s="22">
        <v>0.56000000000000005</v>
      </c>
      <c r="R277" s="30">
        <v>7.9185019204121288E-4</v>
      </c>
      <c r="S277" s="23">
        <v>1262.8651354143433</v>
      </c>
      <c r="T277" s="30">
        <v>4.8051033655494242E-2</v>
      </c>
      <c r="U277" s="23">
        <v>20.811206834166786</v>
      </c>
      <c r="V277" s="27">
        <v>1.647935812824437</v>
      </c>
    </row>
    <row r="278" spans="1:22" x14ac:dyDescent="0.25">
      <c r="A278" s="19" t="s">
        <v>74</v>
      </c>
      <c r="B278" s="19" t="s">
        <v>75</v>
      </c>
      <c r="C278" s="19" t="s">
        <v>76</v>
      </c>
      <c r="D278" s="22">
        <v>40626465</v>
      </c>
      <c r="E278" s="22">
        <v>2</v>
      </c>
      <c r="F278" s="27">
        <v>12.6</v>
      </c>
      <c r="G278" s="19" t="s">
        <v>240</v>
      </c>
      <c r="H278" s="19" t="s">
        <v>241</v>
      </c>
      <c r="I278" s="23">
        <v>169.81</v>
      </c>
      <c r="J278" s="19" t="s">
        <v>346</v>
      </c>
      <c r="K278" s="19" t="s">
        <v>347</v>
      </c>
      <c r="L278" s="23">
        <v>169.81</v>
      </c>
      <c r="M278" s="19" t="s">
        <v>150</v>
      </c>
      <c r="N278" s="19" t="s">
        <v>151</v>
      </c>
      <c r="O278" s="30">
        <v>0.28918853574036046</v>
      </c>
      <c r="Q278" s="22">
        <v>5</v>
      </c>
      <c r="R278" s="30">
        <v>7.7947786117572404E-4</v>
      </c>
      <c r="S278" s="23">
        <v>1282.9100732786071</v>
      </c>
      <c r="T278" s="30">
        <v>4.8051033655494242E-2</v>
      </c>
      <c r="U278" s="23">
        <v>20.811206834166786</v>
      </c>
      <c r="V278" s="27">
        <v>1.6221874991581939</v>
      </c>
    </row>
    <row r="279" spans="1:22" x14ac:dyDescent="0.25">
      <c r="A279" s="19" t="s">
        <v>74</v>
      </c>
      <c r="B279" s="19" t="s">
        <v>75</v>
      </c>
      <c r="C279" s="19" t="s">
        <v>76</v>
      </c>
      <c r="D279" s="22">
        <v>40626465</v>
      </c>
      <c r="E279" s="22">
        <v>2</v>
      </c>
      <c r="F279" s="27">
        <v>12.6</v>
      </c>
      <c r="G279" s="19" t="s">
        <v>92</v>
      </c>
      <c r="H279" s="19" t="s">
        <v>93</v>
      </c>
      <c r="I279" s="23">
        <v>330.512</v>
      </c>
      <c r="J279" s="19" t="s">
        <v>344</v>
      </c>
      <c r="K279" s="19" t="s">
        <v>345</v>
      </c>
      <c r="L279" s="23">
        <v>181.6</v>
      </c>
      <c r="M279" s="19" t="s">
        <v>142</v>
      </c>
      <c r="N279" s="19" t="s">
        <v>143</v>
      </c>
      <c r="O279" s="30">
        <v>0.27420539906103969</v>
      </c>
      <c r="Q279" s="22">
        <v>10</v>
      </c>
      <c r="R279" s="30">
        <v>7.1927122900366949E-4</v>
      </c>
      <c r="S279" s="23">
        <v>1390.2961215134303</v>
      </c>
      <c r="T279" s="30">
        <v>4.8051033655494242E-2</v>
      </c>
      <c r="U279" s="23">
        <v>20.811206834166786</v>
      </c>
      <c r="V279" s="27">
        <v>1.4968902316660708</v>
      </c>
    </row>
    <row r="280" spans="1:22" x14ac:dyDescent="0.25">
      <c r="A280" s="19" t="s">
        <v>74</v>
      </c>
      <c r="B280" s="19" t="s">
        <v>75</v>
      </c>
      <c r="C280" s="19" t="s">
        <v>76</v>
      </c>
      <c r="D280" s="22">
        <v>40626465</v>
      </c>
      <c r="E280" s="22">
        <v>2</v>
      </c>
      <c r="F280" s="27">
        <v>12.6</v>
      </c>
      <c r="G280" s="19" t="s">
        <v>316</v>
      </c>
      <c r="H280" s="19" t="s">
        <v>317</v>
      </c>
      <c r="I280" s="23">
        <v>55.443960000000004</v>
      </c>
      <c r="J280" s="19" t="s">
        <v>355</v>
      </c>
      <c r="K280" s="19" t="s">
        <v>418</v>
      </c>
      <c r="L280" s="23">
        <v>38.772000000000006</v>
      </c>
      <c r="M280" s="19" t="s">
        <v>168</v>
      </c>
      <c r="N280" s="19" t="s">
        <v>169</v>
      </c>
      <c r="O280" s="30">
        <v>1.936422018348624</v>
      </c>
      <c r="Q280" s="22">
        <v>12</v>
      </c>
      <c r="R280" s="30">
        <v>7.1007212254259517E-4</v>
      </c>
      <c r="S280" s="23">
        <v>1408.3076468616227</v>
      </c>
      <c r="T280" s="30">
        <v>4.8051033655494242E-2</v>
      </c>
      <c r="U280" s="23">
        <v>20.811206834166786</v>
      </c>
      <c r="V280" s="27">
        <v>1.4777457809409773</v>
      </c>
    </row>
    <row r="281" spans="1:22" x14ac:dyDescent="0.25">
      <c r="A281" s="19" t="s">
        <v>74</v>
      </c>
      <c r="B281" s="19" t="s">
        <v>75</v>
      </c>
      <c r="C281" s="19" t="s">
        <v>76</v>
      </c>
      <c r="D281" s="22">
        <v>40626465</v>
      </c>
      <c r="E281" s="22">
        <v>2</v>
      </c>
      <c r="F281" s="27">
        <v>12.6</v>
      </c>
      <c r="G281" s="19" t="s">
        <v>164</v>
      </c>
      <c r="H281" s="19" t="s">
        <v>165</v>
      </c>
      <c r="I281" s="23">
        <v>637.14</v>
      </c>
      <c r="J281" s="19" t="s">
        <v>344</v>
      </c>
      <c r="K281" s="19" t="s">
        <v>345</v>
      </c>
      <c r="L281" s="23">
        <v>287</v>
      </c>
      <c r="M281" s="19" t="s">
        <v>134</v>
      </c>
      <c r="N281" s="19" t="s">
        <v>135</v>
      </c>
      <c r="O281" s="30">
        <v>0.18895007363770008</v>
      </c>
      <c r="Q281" s="22">
        <v>17</v>
      </c>
      <c r="R281" s="30">
        <v>5.6203384648704125E-4</v>
      </c>
      <c r="S281" s="23">
        <v>1779.2522750194491</v>
      </c>
      <c r="T281" s="30">
        <v>4.8051033655494242E-2</v>
      </c>
      <c r="U281" s="23">
        <v>20.811206834166786</v>
      </c>
      <c r="V281" s="27">
        <v>1.1696602627044159</v>
      </c>
    </row>
    <row r="282" spans="1:22" x14ac:dyDescent="0.25">
      <c r="A282" s="19" t="s">
        <v>74</v>
      </c>
      <c r="B282" s="19" t="s">
        <v>75</v>
      </c>
      <c r="C282" s="19" t="s">
        <v>76</v>
      </c>
      <c r="D282" s="22">
        <v>40626465</v>
      </c>
      <c r="E282" s="22">
        <v>2</v>
      </c>
      <c r="F282" s="27">
        <v>12.6</v>
      </c>
      <c r="G282" s="19" t="s">
        <v>264</v>
      </c>
      <c r="H282" s="19" t="s">
        <v>265</v>
      </c>
      <c r="I282" s="23">
        <v>31.012499999999999</v>
      </c>
      <c r="J282" s="19" t="s">
        <v>362</v>
      </c>
      <c r="K282" s="19" t="s">
        <v>420</v>
      </c>
      <c r="L282" s="23">
        <v>24.81</v>
      </c>
      <c r="M282" s="19" t="s">
        <v>168</v>
      </c>
      <c r="N282" s="19" t="s">
        <v>169</v>
      </c>
      <c r="O282" s="30">
        <v>2.5643019478908187</v>
      </c>
      <c r="Q282" s="22">
        <v>12</v>
      </c>
      <c r="R282" s="30">
        <v>5.2596173385558212E-4</v>
      </c>
      <c r="S282" s="23">
        <v>1901.279001172695</v>
      </c>
      <c r="T282" s="30">
        <v>4.8051033655494242E-2</v>
      </c>
      <c r="U282" s="23">
        <v>20.811206834166786</v>
      </c>
      <c r="V282" s="27">
        <v>1.0945898430125502</v>
      </c>
    </row>
    <row r="283" spans="1:22" x14ac:dyDescent="0.25">
      <c r="A283" s="19" t="s">
        <v>74</v>
      </c>
      <c r="B283" s="19" t="s">
        <v>75</v>
      </c>
      <c r="C283" s="19" t="s">
        <v>76</v>
      </c>
      <c r="D283" s="22">
        <v>40626465</v>
      </c>
      <c r="E283" s="22">
        <v>2</v>
      </c>
      <c r="F283" s="27">
        <v>12.6</v>
      </c>
      <c r="G283" s="19" t="s">
        <v>164</v>
      </c>
      <c r="H283" s="19" t="s">
        <v>165</v>
      </c>
      <c r="I283" s="23">
        <v>637.14</v>
      </c>
      <c r="J283" s="19" t="s">
        <v>344</v>
      </c>
      <c r="K283" s="19" t="s">
        <v>345</v>
      </c>
      <c r="L283" s="23">
        <v>287</v>
      </c>
      <c r="M283" s="19" t="s">
        <v>154</v>
      </c>
      <c r="N283" s="19" t="s">
        <v>155</v>
      </c>
      <c r="O283" s="30">
        <v>7.7069767441860088E-3</v>
      </c>
      <c r="Q283" s="22">
        <v>0.75</v>
      </c>
      <c r="R283" s="30">
        <v>5.1962149870800778E-4</v>
      </c>
      <c r="S283" s="23">
        <v>1924.4777255875867</v>
      </c>
      <c r="T283" s="30">
        <v>4.8051033655494242E-2</v>
      </c>
      <c r="U283" s="23">
        <v>20.811206834166786</v>
      </c>
      <c r="V283" s="27">
        <v>1.0813950485092079</v>
      </c>
    </row>
    <row r="284" spans="1:22" x14ac:dyDescent="0.25">
      <c r="A284" s="19" t="s">
        <v>74</v>
      </c>
      <c r="B284" s="19" t="s">
        <v>75</v>
      </c>
      <c r="C284" s="19" t="s">
        <v>76</v>
      </c>
      <c r="D284" s="22">
        <v>40626465</v>
      </c>
      <c r="E284" s="22">
        <v>2</v>
      </c>
      <c r="F284" s="27">
        <v>12.6</v>
      </c>
      <c r="G284" s="19" t="s">
        <v>314</v>
      </c>
      <c r="H284" s="19" t="s">
        <v>315</v>
      </c>
      <c r="I284" s="23">
        <v>18.120750000000001</v>
      </c>
      <c r="J284" s="19" t="s">
        <v>426</v>
      </c>
      <c r="K284" s="19" t="s">
        <v>427</v>
      </c>
      <c r="L284" s="23">
        <v>16.324999999999999</v>
      </c>
      <c r="M284" s="19" t="s">
        <v>168</v>
      </c>
      <c r="N284" s="19" t="s">
        <v>169</v>
      </c>
      <c r="O284" s="30">
        <v>4.138039298245614</v>
      </c>
      <c r="Q284" s="22">
        <v>12</v>
      </c>
      <c r="R284" s="30">
        <v>4.959284101434141E-4</v>
      </c>
      <c r="S284" s="23">
        <v>2016.420071015526</v>
      </c>
      <c r="T284" s="30">
        <v>4.8051033655494242E-2</v>
      </c>
      <c r="U284" s="23">
        <v>20.811206834166786</v>
      </c>
      <c r="V284" s="27">
        <v>1.0320868718434089</v>
      </c>
    </row>
    <row r="285" spans="1:22" x14ac:dyDescent="0.25">
      <c r="A285" s="19" t="s">
        <v>77</v>
      </c>
      <c r="B285" s="19" t="s">
        <v>78</v>
      </c>
      <c r="C285" s="19" t="s">
        <v>73</v>
      </c>
      <c r="D285" s="22">
        <v>50230819</v>
      </c>
      <c r="E285" s="22">
        <v>2</v>
      </c>
      <c r="F285" s="27">
        <v>58</v>
      </c>
      <c r="G285" s="19" t="s">
        <v>92</v>
      </c>
      <c r="H285" s="19" t="s">
        <v>93</v>
      </c>
      <c r="I285" s="23">
        <v>1820</v>
      </c>
      <c r="J285" s="19" t="s">
        <v>344</v>
      </c>
      <c r="K285" s="19" t="s">
        <v>345</v>
      </c>
      <c r="L285" s="23">
        <v>1000</v>
      </c>
      <c r="M285" s="19" t="s">
        <v>410</v>
      </c>
      <c r="N285" s="19" t="s">
        <v>411</v>
      </c>
      <c r="O285" s="30">
        <v>0.11968856637609045</v>
      </c>
      <c r="Q285" s="22">
        <v>0.56000000000000005</v>
      </c>
      <c r="R285" s="30">
        <v>6.7066869090050673E-3</v>
      </c>
      <c r="S285" s="23">
        <v>149.10491775861792</v>
      </c>
      <c r="T285" s="30">
        <v>1.4956421165273282E-2</v>
      </c>
      <c r="U285" s="23">
        <v>66.860914716808068</v>
      </c>
      <c r="V285" s="27">
        <v>44.841522145532089</v>
      </c>
    </row>
    <row r="286" spans="1:22" x14ac:dyDescent="0.25">
      <c r="A286" s="19" t="s">
        <v>77</v>
      </c>
      <c r="B286" s="19" t="s">
        <v>78</v>
      </c>
      <c r="C286" s="19" t="s">
        <v>73</v>
      </c>
      <c r="D286" s="22">
        <v>50230819</v>
      </c>
      <c r="E286" s="22">
        <v>2</v>
      </c>
      <c r="F286" s="27">
        <v>58</v>
      </c>
      <c r="G286" s="19" t="s">
        <v>92</v>
      </c>
      <c r="H286" s="19" t="s">
        <v>93</v>
      </c>
      <c r="I286" s="23">
        <v>1820</v>
      </c>
      <c r="J286" s="19" t="s">
        <v>344</v>
      </c>
      <c r="K286" s="19" t="s">
        <v>345</v>
      </c>
      <c r="L286" s="23">
        <v>1000</v>
      </c>
      <c r="M286" s="19" t="s">
        <v>152</v>
      </c>
      <c r="N286" s="19" t="s">
        <v>153</v>
      </c>
      <c r="O286" s="30">
        <v>4.4576702737111878E-3</v>
      </c>
      <c r="Q286" s="22">
        <v>0.06</v>
      </c>
      <c r="R286" s="30">
        <v>2.3313103155615982E-3</v>
      </c>
      <c r="S286" s="23">
        <v>428.94332570184088</v>
      </c>
      <c r="T286" s="30">
        <v>1.4956421165273282E-2</v>
      </c>
      <c r="U286" s="23">
        <v>66.860914716808068</v>
      </c>
      <c r="V286" s="27">
        <v>15.587354018717893</v>
      </c>
    </row>
    <row r="287" spans="1:22" x14ac:dyDescent="0.25">
      <c r="A287" s="19" t="s">
        <v>77</v>
      </c>
      <c r="B287" s="19" t="s">
        <v>78</v>
      </c>
      <c r="C287" s="19" t="s">
        <v>73</v>
      </c>
      <c r="D287" s="22">
        <v>50230819</v>
      </c>
      <c r="E287" s="22">
        <v>2</v>
      </c>
      <c r="F287" s="27">
        <v>58</v>
      </c>
      <c r="G287" s="19" t="s">
        <v>92</v>
      </c>
      <c r="H287" s="19" t="s">
        <v>93</v>
      </c>
      <c r="I287" s="23">
        <v>1820</v>
      </c>
      <c r="J287" s="19" t="s">
        <v>344</v>
      </c>
      <c r="K287" s="19" t="s">
        <v>345</v>
      </c>
      <c r="L287" s="23">
        <v>1000</v>
      </c>
      <c r="M287" s="19" t="s">
        <v>142</v>
      </c>
      <c r="N287" s="19" t="s">
        <v>143</v>
      </c>
      <c r="O287" s="30">
        <v>0.27420539906103969</v>
      </c>
      <c r="Q287" s="22">
        <v>10</v>
      </c>
      <c r="R287" s="30">
        <v>8.6043763153636587E-4</v>
      </c>
      <c r="S287" s="23">
        <v>1162.1992848156078</v>
      </c>
      <c r="T287" s="30">
        <v>1.4956421165273282E-2</v>
      </c>
      <c r="U287" s="23">
        <v>66.860914716808068</v>
      </c>
      <c r="V287" s="27">
        <v>5.7529647101285279</v>
      </c>
    </row>
    <row r="288" spans="1:22" x14ac:dyDescent="0.25">
      <c r="A288" s="19" t="s">
        <v>77</v>
      </c>
      <c r="B288" s="19" t="s">
        <v>78</v>
      </c>
      <c r="C288" s="19" t="s">
        <v>73</v>
      </c>
      <c r="D288" s="22">
        <v>50230819</v>
      </c>
      <c r="E288" s="22">
        <v>2</v>
      </c>
      <c r="F288" s="27">
        <v>58</v>
      </c>
      <c r="G288" s="19" t="s">
        <v>176</v>
      </c>
      <c r="H288" s="19" t="s">
        <v>177</v>
      </c>
      <c r="I288" s="23">
        <v>192.5</v>
      </c>
      <c r="J288" s="19" t="s">
        <v>344</v>
      </c>
      <c r="K288" s="19" t="s">
        <v>345</v>
      </c>
      <c r="L288" s="23">
        <v>125</v>
      </c>
      <c r="M288" s="19" t="s">
        <v>410</v>
      </c>
      <c r="N288" s="19" t="s">
        <v>411</v>
      </c>
      <c r="O288" s="30">
        <v>0.11856576736712214</v>
      </c>
      <c r="Q288" s="22">
        <v>0.56000000000000005</v>
      </c>
      <c r="R288" s="30">
        <v>7.0270659538703849E-4</v>
      </c>
      <c r="S288" s="23">
        <v>1423.069039858972</v>
      </c>
      <c r="T288" s="30">
        <v>1.4956421165273282E-2</v>
      </c>
      <c r="U288" s="23">
        <v>66.860914716808068</v>
      </c>
      <c r="V288" s="27">
        <v>4.698360574511133</v>
      </c>
    </row>
    <row r="289" spans="1:22" x14ac:dyDescent="0.25">
      <c r="A289" s="19" t="s">
        <v>77</v>
      </c>
      <c r="B289" s="19" t="s">
        <v>78</v>
      </c>
      <c r="C289" s="19" t="s">
        <v>73</v>
      </c>
      <c r="D289" s="22">
        <v>50230819</v>
      </c>
      <c r="E289" s="22">
        <v>2</v>
      </c>
      <c r="F289" s="27">
        <v>58</v>
      </c>
      <c r="G289" s="19" t="s">
        <v>292</v>
      </c>
      <c r="H289" s="19" t="s">
        <v>293</v>
      </c>
      <c r="I289" s="23">
        <v>29.24</v>
      </c>
      <c r="J289" s="19" t="s">
        <v>364</v>
      </c>
      <c r="K289" s="19" t="s">
        <v>365</v>
      </c>
      <c r="L289" s="23">
        <v>29.24</v>
      </c>
      <c r="M289" s="19" t="s">
        <v>410</v>
      </c>
      <c r="N289" s="19" t="s">
        <v>411</v>
      </c>
      <c r="O289" s="30">
        <v>0.38125692782894777</v>
      </c>
      <c r="Q289" s="22">
        <v>0.56000000000000005</v>
      </c>
      <c r="R289" s="30">
        <v>3.4322514069330147E-4</v>
      </c>
      <c r="S289" s="23">
        <v>2913.5394860062952</v>
      </c>
      <c r="T289" s="30">
        <v>1.4956421165273282E-2</v>
      </c>
      <c r="U289" s="23">
        <v>66.860914716808068</v>
      </c>
      <c r="V289" s="27">
        <v>2.2948346860559279</v>
      </c>
    </row>
    <row r="290" spans="1:22" x14ac:dyDescent="0.25">
      <c r="A290" s="19" t="s">
        <v>77</v>
      </c>
      <c r="B290" s="19" t="s">
        <v>78</v>
      </c>
      <c r="C290" s="19" t="s">
        <v>73</v>
      </c>
      <c r="D290" s="22">
        <v>50230819</v>
      </c>
      <c r="E290" s="22">
        <v>2</v>
      </c>
      <c r="F290" s="27">
        <v>58</v>
      </c>
      <c r="G290" s="19" t="s">
        <v>92</v>
      </c>
      <c r="H290" s="19" t="s">
        <v>93</v>
      </c>
      <c r="I290" s="23">
        <v>1820</v>
      </c>
      <c r="J290" s="19" t="s">
        <v>344</v>
      </c>
      <c r="K290" s="19" t="s">
        <v>345</v>
      </c>
      <c r="L290" s="23">
        <v>1000</v>
      </c>
      <c r="M290" s="19" t="s">
        <v>154</v>
      </c>
      <c r="N290" s="19" t="s">
        <v>155</v>
      </c>
      <c r="O290" s="30">
        <v>7.6762199845081388E-3</v>
      </c>
      <c r="Q290" s="22">
        <v>0.75</v>
      </c>
      <c r="R290" s="30">
        <v>3.2116598555873135E-4</v>
      </c>
      <c r="S290" s="23">
        <v>3113.6547609806917</v>
      </c>
      <c r="T290" s="30">
        <v>1.4956421165273282E-2</v>
      </c>
      <c r="U290" s="23">
        <v>66.860914716808068</v>
      </c>
      <c r="V290" s="27">
        <v>2.147345157038195</v>
      </c>
    </row>
    <row r="291" spans="1:22" x14ac:dyDescent="0.25">
      <c r="A291" s="19" t="s">
        <v>77</v>
      </c>
      <c r="B291" s="19" t="s">
        <v>78</v>
      </c>
      <c r="C291" s="19" t="s">
        <v>73</v>
      </c>
      <c r="D291" s="22">
        <v>50230819</v>
      </c>
      <c r="E291" s="22">
        <v>2</v>
      </c>
      <c r="F291" s="27">
        <v>58</v>
      </c>
      <c r="G291" s="19" t="s">
        <v>92</v>
      </c>
      <c r="H291" s="19" t="s">
        <v>93</v>
      </c>
      <c r="I291" s="23">
        <v>1820</v>
      </c>
      <c r="J291" s="19" t="s">
        <v>344</v>
      </c>
      <c r="K291" s="19" t="s">
        <v>345</v>
      </c>
      <c r="L291" s="23">
        <v>1000</v>
      </c>
      <c r="M291" s="19" t="s">
        <v>134</v>
      </c>
      <c r="N291" s="19" t="s">
        <v>135</v>
      </c>
      <c r="O291" s="30">
        <v>0.17178215869564956</v>
      </c>
      <c r="Q291" s="22">
        <v>17</v>
      </c>
      <c r="R291" s="30">
        <v>3.1708268643618887E-4</v>
      </c>
      <c r="S291" s="23">
        <v>3153.7515063953024</v>
      </c>
      <c r="T291" s="30">
        <v>1.4956421165273282E-2</v>
      </c>
      <c r="U291" s="23">
        <v>66.860914716808068</v>
      </c>
      <c r="V291" s="27">
        <v>2.1200438455986417</v>
      </c>
    </row>
    <row r="292" spans="1:22" x14ac:dyDescent="0.25">
      <c r="A292" s="19" t="s">
        <v>77</v>
      </c>
      <c r="B292" s="19" t="s">
        <v>78</v>
      </c>
      <c r="C292" s="19" t="s">
        <v>73</v>
      </c>
      <c r="D292" s="22">
        <v>50230819</v>
      </c>
      <c r="E292" s="22">
        <v>2</v>
      </c>
      <c r="F292" s="27">
        <v>58</v>
      </c>
      <c r="G292" s="19" t="s">
        <v>316</v>
      </c>
      <c r="H292" s="19" t="s">
        <v>317</v>
      </c>
      <c r="I292" s="23">
        <v>77.273356875000005</v>
      </c>
      <c r="J292" s="19" t="s">
        <v>355</v>
      </c>
      <c r="K292" s="19" t="s">
        <v>418</v>
      </c>
      <c r="L292" s="23">
        <v>54.037312499999999</v>
      </c>
      <c r="M292" s="19" t="s">
        <v>410</v>
      </c>
      <c r="N292" s="19" t="s">
        <v>411</v>
      </c>
      <c r="O292" s="30">
        <v>0.10077373540856026</v>
      </c>
      <c r="Q292" s="22">
        <v>0.56000000000000005</v>
      </c>
      <c r="R292" s="30">
        <v>2.3975137992156712E-4</v>
      </c>
      <c r="S292" s="23">
        <v>4170.9874634596163</v>
      </c>
      <c r="T292" s="30">
        <v>1.4956421165273282E-2</v>
      </c>
      <c r="U292" s="23">
        <v>66.860914716808068</v>
      </c>
      <c r="V292" s="27">
        <v>1.602999656617295</v>
      </c>
    </row>
    <row r="293" spans="1:22" x14ac:dyDescent="0.25">
      <c r="A293" s="19" t="s">
        <v>77</v>
      </c>
      <c r="B293" s="19" t="s">
        <v>78</v>
      </c>
      <c r="C293" s="19" t="s">
        <v>73</v>
      </c>
      <c r="D293" s="22">
        <v>50230819</v>
      </c>
      <c r="E293" s="22">
        <v>2</v>
      </c>
      <c r="F293" s="27">
        <v>58</v>
      </c>
      <c r="G293" s="19" t="s">
        <v>92</v>
      </c>
      <c r="H293" s="19" t="s">
        <v>93</v>
      </c>
      <c r="I293" s="23">
        <v>1820</v>
      </c>
      <c r="J293" s="19" t="s">
        <v>344</v>
      </c>
      <c r="K293" s="19" t="s">
        <v>345</v>
      </c>
      <c r="L293" s="23">
        <v>1000</v>
      </c>
      <c r="M293" s="19" t="s">
        <v>100</v>
      </c>
      <c r="N293" s="19" t="s">
        <v>101</v>
      </c>
      <c r="O293" s="30">
        <v>6.1668137687553512E-3</v>
      </c>
      <c r="Q293" s="22">
        <v>0.9</v>
      </c>
      <c r="R293" s="30">
        <v>2.1501151454281109E-4</v>
      </c>
      <c r="S293" s="23">
        <v>4650.91370630241</v>
      </c>
      <c r="T293" s="30">
        <v>1.4956421165273282E-2</v>
      </c>
      <c r="U293" s="23">
        <v>66.860914716808068</v>
      </c>
      <c r="V293" s="27">
        <v>1.437586653697863</v>
      </c>
    </row>
    <row r="294" spans="1:22" x14ac:dyDescent="0.25">
      <c r="A294" s="19" t="s">
        <v>77</v>
      </c>
      <c r="B294" s="19" t="s">
        <v>78</v>
      </c>
      <c r="C294" s="19" t="s">
        <v>73</v>
      </c>
      <c r="D294" s="22">
        <v>50230819</v>
      </c>
      <c r="E294" s="22">
        <v>2</v>
      </c>
      <c r="F294" s="27">
        <v>58</v>
      </c>
      <c r="G294" s="19" t="s">
        <v>316</v>
      </c>
      <c r="H294" s="19" t="s">
        <v>317</v>
      </c>
      <c r="I294" s="23">
        <v>77.273356875000005</v>
      </c>
      <c r="J294" s="19" t="s">
        <v>355</v>
      </c>
      <c r="K294" s="19" t="s">
        <v>418</v>
      </c>
      <c r="L294" s="23">
        <v>54.037312499999999</v>
      </c>
      <c r="M294" s="19" t="s">
        <v>168</v>
      </c>
      <c r="N294" s="19" t="s">
        <v>169</v>
      </c>
      <c r="O294" s="30">
        <v>1.936422018348624</v>
      </c>
      <c r="Q294" s="22">
        <v>12</v>
      </c>
      <c r="R294" s="30">
        <v>2.1499113460411067E-4</v>
      </c>
      <c r="S294" s="23">
        <v>4651.3545865108426</v>
      </c>
      <c r="T294" s="30">
        <v>1.4956421165273282E-2</v>
      </c>
      <c r="U294" s="23">
        <v>66.860914716808068</v>
      </c>
      <c r="V294" s="27">
        <v>1.4374503915635246</v>
      </c>
    </row>
    <row r="295" spans="1:22" x14ac:dyDescent="0.25">
      <c r="A295" s="19" t="s">
        <v>77</v>
      </c>
      <c r="B295" s="19" t="s">
        <v>78</v>
      </c>
      <c r="C295" s="19" t="s">
        <v>73</v>
      </c>
      <c r="D295" s="22">
        <v>50230819</v>
      </c>
      <c r="E295" s="22">
        <v>2</v>
      </c>
      <c r="F295" s="27">
        <v>58</v>
      </c>
      <c r="G295" s="19" t="s">
        <v>316</v>
      </c>
      <c r="H295" s="19" t="s">
        <v>317</v>
      </c>
      <c r="I295" s="23">
        <v>58.629999999999995</v>
      </c>
      <c r="J295" s="19" t="s">
        <v>359</v>
      </c>
      <c r="K295" s="19" t="s">
        <v>417</v>
      </c>
      <c r="L295" s="23">
        <v>41</v>
      </c>
      <c r="M295" s="19" t="s">
        <v>410</v>
      </c>
      <c r="N295" s="19" t="s">
        <v>411</v>
      </c>
      <c r="O295" s="30">
        <v>0.10077373540856026</v>
      </c>
      <c r="Q295" s="22">
        <v>0.56000000000000005</v>
      </c>
      <c r="R295" s="30">
        <v>1.8190776191514429E-4</v>
      </c>
      <c r="S295" s="23">
        <v>5497.2915365012104</v>
      </c>
      <c r="T295" s="30">
        <v>1.4956421165273282E-2</v>
      </c>
      <c r="U295" s="23">
        <v>66.860914716808068</v>
      </c>
      <c r="V295" s="27">
        <v>1.216251935573389</v>
      </c>
    </row>
    <row r="296" spans="1:22" x14ac:dyDescent="0.25">
      <c r="A296" s="19" t="s">
        <v>77</v>
      </c>
      <c r="B296" s="19" t="s">
        <v>78</v>
      </c>
      <c r="C296" s="19" t="s">
        <v>73</v>
      </c>
      <c r="D296" s="22">
        <v>50230819</v>
      </c>
      <c r="E296" s="22">
        <v>2</v>
      </c>
      <c r="F296" s="27">
        <v>58</v>
      </c>
      <c r="G296" s="19" t="s">
        <v>316</v>
      </c>
      <c r="H296" s="19" t="s">
        <v>317</v>
      </c>
      <c r="I296" s="23">
        <v>58.629999999999995</v>
      </c>
      <c r="J296" s="19" t="s">
        <v>359</v>
      </c>
      <c r="K296" s="19" t="s">
        <v>417</v>
      </c>
      <c r="L296" s="23">
        <v>41</v>
      </c>
      <c r="M296" s="19" t="s">
        <v>168</v>
      </c>
      <c r="N296" s="19" t="s">
        <v>169</v>
      </c>
      <c r="O296" s="30">
        <v>1.936422018348624</v>
      </c>
      <c r="Q296" s="22">
        <v>12</v>
      </c>
      <c r="R296" s="30">
        <v>1.6312129732152272E-4</v>
      </c>
      <c r="S296" s="23">
        <v>6130.4073497462123</v>
      </c>
      <c r="T296" s="30">
        <v>1.4956421165273282E-2</v>
      </c>
      <c r="U296" s="23">
        <v>66.860914716808068</v>
      </c>
      <c r="V296" s="27">
        <v>1.0906439148709421</v>
      </c>
    </row>
    <row r="297" spans="1:22" x14ac:dyDescent="0.25">
      <c r="A297" s="19" t="s">
        <v>77</v>
      </c>
      <c r="B297" s="19" t="s">
        <v>78</v>
      </c>
      <c r="C297" s="19" t="s">
        <v>73</v>
      </c>
      <c r="D297" s="22">
        <v>50230819</v>
      </c>
      <c r="E297" s="22">
        <v>2</v>
      </c>
      <c r="F297" s="27">
        <v>58</v>
      </c>
      <c r="G297" s="19" t="s">
        <v>92</v>
      </c>
      <c r="H297" s="19" t="s">
        <v>93</v>
      </c>
      <c r="I297" s="23">
        <v>1820</v>
      </c>
      <c r="J297" s="19" t="s">
        <v>344</v>
      </c>
      <c r="K297" s="19" t="s">
        <v>345</v>
      </c>
      <c r="L297" s="23">
        <v>1000</v>
      </c>
      <c r="M297" s="19" t="s">
        <v>148</v>
      </c>
      <c r="N297" s="19" t="s">
        <v>149</v>
      </c>
      <c r="O297" s="30">
        <v>2.5052030456852795E-2</v>
      </c>
      <c r="Q297" s="22">
        <v>5</v>
      </c>
      <c r="R297" s="30">
        <v>1.5722308769473131E-4</v>
      </c>
      <c r="S297" s="23">
        <v>6360.3890157762808</v>
      </c>
      <c r="T297" s="30">
        <v>1.4956421165273282E-2</v>
      </c>
      <c r="U297" s="23">
        <v>66.860914716808068</v>
      </c>
      <c r="V297" s="27">
        <v>1.0512079457870667</v>
      </c>
    </row>
    <row r="298" spans="1:22" x14ac:dyDescent="0.25">
      <c r="A298" s="19" t="s">
        <v>77</v>
      </c>
      <c r="B298" s="19" t="s">
        <v>78</v>
      </c>
      <c r="C298" s="19" t="s">
        <v>73</v>
      </c>
      <c r="D298" s="22">
        <v>50230868</v>
      </c>
      <c r="E298" s="22">
        <v>2</v>
      </c>
      <c r="F298" s="27">
        <v>56</v>
      </c>
      <c r="G298" s="19" t="s">
        <v>92</v>
      </c>
      <c r="H298" s="19" t="s">
        <v>93</v>
      </c>
      <c r="I298" s="23">
        <v>910</v>
      </c>
      <c r="J298" s="19" t="s">
        <v>344</v>
      </c>
      <c r="K298" s="19" t="s">
        <v>345</v>
      </c>
      <c r="L298" s="23">
        <v>500</v>
      </c>
      <c r="M298" s="19" t="s">
        <v>410</v>
      </c>
      <c r="N298" s="19" t="s">
        <v>411</v>
      </c>
      <c r="O298" s="30">
        <v>0.11968856637609045</v>
      </c>
      <c r="Q298" s="22">
        <v>0.56000000000000005</v>
      </c>
      <c r="R298" s="30">
        <v>3.4731057207347672E-3</v>
      </c>
      <c r="S298" s="23">
        <v>287.9267377407794</v>
      </c>
      <c r="T298" s="30">
        <v>1.1242717055215439E-2</v>
      </c>
      <c r="U298" s="23">
        <v>88.946470420698262</v>
      </c>
      <c r="V298" s="27">
        <v>30.892049525729291</v>
      </c>
    </row>
    <row r="299" spans="1:22" x14ac:dyDescent="0.25">
      <c r="A299" s="19" t="s">
        <v>77</v>
      </c>
      <c r="B299" s="19" t="s">
        <v>78</v>
      </c>
      <c r="C299" s="19" t="s">
        <v>73</v>
      </c>
      <c r="D299" s="22">
        <v>50230868</v>
      </c>
      <c r="E299" s="22">
        <v>2</v>
      </c>
      <c r="F299" s="27">
        <v>56</v>
      </c>
      <c r="G299" s="19" t="s">
        <v>92</v>
      </c>
      <c r="H299" s="19" t="s">
        <v>93</v>
      </c>
      <c r="I299" s="23">
        <v>910</v>
      </c>
      <c r="J299" s="19" t="s">
        <v>344</v>
      </c>
      <c r="K299" s="19" t="s">
        <v>345</v>
      </c>
      <c r="L299" s="23">
        <v>500</v>
      </c>
      <c r="M299" s="19" t="s">
        <v>152</v>
      </c>
      <c r="N299" s="19" t="s">
        <v>153</v>
      </c>
      <c r="O299" s="30">
        <v>4.4576702737111878E-3</v>
      </c>
      <c r="Q299" s="22">
        <v>0.06</v>
      </c>
      <c r="R299" s="30">
        <v>1.2072856991301134E-3</v>
      </c>
      <c r="S299" s="23">
        <v>828.30435307941684</v>
      </c>
      <c r="T299" s="30">
        <v>1.1242717055215439E-2</v>
      </c>
      <c r="U299" s="23">
        <v>88.946470420698262</v>
      </c>
      <c r="V299" s="27">
        <v>10.738380172700866</v>
      </c>
    </row>
    <row r="300" spans="1:22" x14ac:dyDescent="0.25">
      <c r="A300" s="19" t="s">
        <v>77</v>
      </c>
      <c r="B300" s="19" t="s">
        <v>78</v>
      </c>
      <c r="C300" s="19" t="s">
        <v>73</v>
      </c>
      <c r="D300" s="22">
        <v>50230868</v>
      </c>
      <c r="E300" s="22">
        <v>2</v>
      </c>
      <c r="F300" s="27">
        <v>56</v>
      </c>
      <c r="G300" s="19" t="s">
        <v>294</v>
      </c>
      <c r="H300" s="19" t="s">
        <v>295</v>
      </c>
      <c r="I300" s="23">
        <v>55.435000000000002</v>
      </c>
      <c r="J300" s="19" t="s">
        <v>346</v>
      </c>
      <c r="K300" s="19" t="s">
        <v>347</v>
      </c>
      <c r="L300" s="23">
        <v>55.435000000000002</v>
      </c>
      <c r="M300" s="19" t="s">
        <v>410</v>
      </c>
      <c r="N300" s="19" t="s">
        <v>411</v>
      </c>
      <c r="O300" s="30">
        <v>0.26831026637965028</v>
      </c>
      <c r="Q300" s="22">
        <v>0.56000000000000005</v>
      </c>
      <c r="R300" s="30">
        <v>4.7429144186083899E-4</v>
      </c>
      <c r="S300" s="23">
        <v>2108.4082733531764</v>
      </c>
      <c r="T300" s="30">
        <v>1.1242717055215439E-2</v>
      </c>
      <c r="U300" s="23">
        <v>88.946470420698262</v>
      </c>
      <c r="V300" s="27">
        <v>4.2186549704265452</v>
      </c>
    </row>
    <row r="301" spans="1:22" x14ac:dyDescent="0.25">
      <c r="A301" s="19" t="s">
        <v>77</v>
      </c>
      <c r="B301" s="19" t="s">
        <v>78</v>
      </c>
      <c r="C301" s="19" t="s">
        <v>73</v>
      </c>
      <c r="D301" s="22">
        <v>50230868</v>
      </c>
      <c r="E301" s="22">
        <v>2</v>
      </c>
      <c r="F301" s="27">
        <v>56</v>
      </c>
      <c r="G301" s="19" t="s">
        <v>92</v>
      </c>
      <c r="H301" s="19" t="s">
        <v>93</v>
      </c>
      <c r="I301" s="23">
        <v>910</v>
      </c>
      <c r="J301" s="19" t="s">
        <v>344</v>
      </c>
      <c r="K301" s="19" t="s">
        <v>345</v>
      </c>
      <c r="L301" s="23">
        <v>500</v>
      </c>
      <c r="M301" s="19" t="s">
        <v>142</v>
      </c>
      <c r="N301" s="19" t="s">
        <v>143</v>
      </c>
      <c r="O301" s="30">
        <v>0.27420539906103969</v>
      </c>
      <c r="Q301" s="22">
        <v>10</v>
      </c>
      <c r="R301" s="30">
        <v>4.4558377347418947E-4</v>
      </c>
      <c r="S301" s="23">
        <v>2244.2468948163464</v>
      </c>
      <c r="T301" s="30">
        <v>1.1242717055215439E-2</v>
      </c>
      <c r="U301" s="23">
        <v>88.946470420698262</v>
      </c>
      <c r="V301" s="27">
        <v>3.9633103927265116</v>
      </c>
    </row>
    <row r="302" spans="1:22" x14ac:dyDescent="0.25">
      <c r="A302" s="19" t="s">
        <v>77</v>
      </c>
      <c r="B302" s="19" t="s">
        <v>78</v>
      </c>
      <c r="C302" s="19" t="s">
        <v>73</v>
      </c>
      <c r="D302" s="22">
        <v>50230868</v>
      </c>
      <c r="E302" s="22">
        <v>2</v>
      </c>
      <c r="F302" s="27">
        <v>56</v>
      </c>
      <c r="G302" s="19" t="s">
        <v>316</v>
      </c>
      <c r="H302" s="19" t="s">
        <v>317</v>
      </c>
      <c r="I302" s="23">
        <v>131.94564382999999</v>
      </c>
      <c r="J302" s="19" t="s">
        <v>355</v>
      </c>
      <c r="K302" s="19" t="s">
        <v>418</v>
      </c>
      <c r="L302" s="23">
        <v>92.269680999999991</v>
      </c>
      <c r="M302" s="19" t="s">
        <v>410</v>
      </c>
      <c r="N302" s="19" t="s">
        <v>411</v>
      </c>
      <c r="O302" s="30">
        <v>0.10077373540856026</v>
      </c>
      <c r="Q302" s="22">
        <v>0.56000000000000005</v>
      </c>
      <c r="R302" s="30">
        <v>4.2400049105983896E-4</v>
      </c>
      <c r="S302" s="23">
        <v>2358.4878345314714</v>
      </c>
      <c r="T302" s="30">
        <v>1.1242717055215439E-2</v>
      </c>
      <c r="U302" s="23">
        <v>88.946470420698262</v>
      </c>
      <c r="V302" s="27">
        <v>3.7713347136415507</v>
      </c>
    </row>
    <row r="303" spans="1:22" x14ac:dyDescent="0.25">
      <c r="A303" s="19" t="s">
        <v>77</v>
      </c>
      <c r="B303" s="19" t="s">
        <v>78</v>
      </c>
      <c r="C303" s="19" t="s">
        <v>73</v>
      </c>
      <c r="D303" s="22">
        <v>50230868</v>
      </c>
      <c r="E303" s="22">
        <v>2</v>
      </c>
      <c r="F303" s="27">
        <v>56</v>
      </c>
      <c r="G303" s="19" t="s">
        <v>316</v>
      </c>
      <c r="H303" s="19" t="s">
        <v>317</v>
      </c>
      <c r="I303" s="23">
        <v>131.94564382999999</v>
      </c>
      <c r="J303" s="19" t="s">
        <v>355</v>
      </c>
      <c r="K303" s="19" t="s">
        <v>418</v>
      </c>
      <c r="L303" s="23">
        <v>92.269680999999991</v>
      </c>
      <c r="M303" s="19" t="s">
        <v>168</v>
      </c>
      <c r="N303" s="19" t="s">
        <v>169</v>
      </c>
      <c r="O303" s="30">
        <v>1.936422018348624</v>
      </c>
      <c r="Q303" s="22">
        <v>12</v>
      </c>
      <c r="R303" s="30">
        <v>3.8021197907380541E-4</v>
      </c>
      <c r="S303" s="23">
        <v>2630.1117666939249</v>
      </c>
      <c r="T303" s="30">
        <v>1.1242717055215439E-2</v>
      </c>
      <c r="U303" s="23">
        <v>88.946470420698262</v>
      </c>
      <c r="V303" s="27">
        <v>3.3818513550283384</v>
      </c>
    </row>
    <row r="304" spans="1:22" x14ac:dyDescent="0.25">
      <c r="A304" s="19" t="s">
        <v>77</v>
      </c>
      <c r="B304" s="19" t="s">
        <v>78</v>
      </c>
      <c r="C304" s="19" t="s">
        <v>73</v>
      </c>
      <c r="D304" s="22">
        <v>50230868</v>
      </c>
      <c r="E304" s="22">
        <v>2</v>
      </c>
      <c r="F304" s="27">
        <v>56</v>
      </c>
      <c r="G304" s="19" t="s">
        <v>240</v>
      </c>
      <c r="H304" s="19" t="s">
        <v>241</v>
      </c>
      <c r="I304" s="23">
        <v>153.96</v>
      </c>
      <c r="J304" s="19" t="s">
        <v>346</v>
      </c>
      <c r="K304" s="19" t="s">
        <v>347</v>
      </c>
      <c r="L304" s="23">
        <v>153.96</v>
      </c>
      <c r="M304" s="19" t="s">
        <v>168</v>
      </c>
      <c r="N304" s="19" t="s">
        <v>169</v>
      </c>
      <c r="O304" s="30">
        <v>1.285576923076923</v>
      </c>
      <c r="Q304" s="22">
        <v>12</v>
      </c>
      <c r="R304" s="30">
        <v>2.945348557692307E-4</v>
      </c>
      <c r="S304" s="23">
        <v>3395.1838989932799</v>
      </c>
      <c r="T304" s="30">
        <v>1.1242717055215439E-2</v>
      </c>
      <c r="U304" s="23">
        <v>88.946470420698262</v>
      </c>
      <c r="V304" s="27">
        <v>2.6197835836542507</v>
      </c>
    </row>
    <row r="305" spans="1:22" x14ac:dyDescent="0.25">
      <c r="A305" s="19" t="s">
        <v>77</v>
      </c>
      <c r="B305" s="19" t="s">
        <v>78</v>
      </c>
      <c r="C305" s="19" t="s">
        <v>73</v>
      </c>
      <c r="D305" s="22">
        <v>50230868</v>
      </c>
      <c r="E305" s="22">
        <v>2</v>
      </c>
      <c r="F305" s="27">
        <v>56</v>
      </c>
      <c r="G305" s="19" t="s">
        <v>240</v>
      </c>
      <c r="H305" s="19" t="s">
        <v>241</v>
      </c>
      <c r="I305" s="23">
        <v>153.96</v>
      </c>
      <c r="J305" s="19" t="s">
        <v>346</v>
      </c>
      <c r="K305" s="19" t="s">
        <v>347</v>
      </c>
      <c r="L305" s="23">
        <v>153.96</v>
      </c>
      <c r="M305" s="19" t="s">
        <v>410</v>
      </c>
      <c r="N305" s="19" t="s">
        <v>411</v>
      </c>
      <c r="O305" s="30">
        <v>5.9786240128410655E-2</v>
      </c>
      <c r="Q305" s="22">
        <v>0.56000000000000005</v>
      </c>
      <c r="R305" s="30">
        <v>2.9351688552838338E-4</v>
      </c>
      <c r="S305" s="23">
        <v>3406.9590177063219</v>
      </c>
      <c r="T305" s="30">
        <v>1.1242717055215439E-2</v>
      </c>
      <c r="U305" s="23">
        <v>88.946470420698262</v>
      </c>
      <c r="V305" s="27">
        <v>2.610729097662583</v>
      </c>
    </row>
    <row r="306" spans="1:22" x14ac:dyDescent="0.25">
      <c r="A306" s="19" t="s">
        <v>77</v>
      </c>
      <c r="B306" s="19" t="s">
        <v>78</v>
      </c>
      <c r="C306" s="19" t="s">
        <v>73</v>
      </c>
      <c r="D306" s="22">
        <v>50230868</v>
      </c>
      <c r="E306" s="22">
        <v>2</v>
      </c>
      <c r="F306" s="27">
        <v>56</v>
      </c>
      <c r="G306" s="19" t="s">
        <v>294</v>
      </c>
      <c r="H306" s="19" t="s">
        <v>295</v>
      </c>
      <c r="I306" s="23">
        <v>55.435000000000002</v>
      </c>
      <c r="J306" s="19" t="s">
        <v>346</v>
      </c>
      <c r="K306" s="19" t="s">
        <v>347</v>
      </c>
      <c r="L306" s="23">
        <v>55.435000000000002</v>
      </c>
      <c r="M306" s="19" t="s">
        <v>168</v>
      </c>
      <c r="N306" s="19" t="s">
        <v>169</v>
      </c>
      <c r="O306" s="30">
        <v>2.6391946666666679</v>
      </c>
      <c r="Q306" s="22">
        <v>12</v>
      </c>
      <c r="R306" s="30">
        <v>2.1771392313492074E-4</v>
      </c>
      <c r="S306" s="23">
        <v>4593.1835024638467</v>
      </c>
      <c r="T306" s="30">
        <v>1.1242717055215439E-2</v>
      </c>
      <c r="U306" s="23">
        <v>88.946470420698262</v>
      </c>
      <c r="V306" s="27">
        <v>1.9364885024294405</v>
      </c>
    </row>
    <row r="307" spans="1:22" x14ac:dyDescent="0.25">
      <c r="A307" s="19" t="s">
        <v>77</v>
      </c>
      <c r="B307" s="19" t="s">
        <v>78</v>
      </c>
      <c r="C307" s="19" t="s">
        <v>73</v>
      </c>
      <c r="D307" s="22">
        <v>50230868</v>
      </c>
      <c r="E307" s="22">
        <v>2</v>
      </c>
      <c r="F307" s="27">
        <v>56</v>
      </c>
      <c r="G307" s="19" t="s">
        <v>240</v>
      </c>
      <c r="H307" s="19" t="s">
        <v>241</v>
      </c>
      <c r="I307" s="23">
        <v>153.96</v>
      </c>
      <c r="J307" s="19" t="s">
        <v>346</v>
      </c>
      <c r="K307" s="19" t="s">
        <v>347</v>
      </c>
      <c r="L307" s="23">
        <v>153.96</v>
      </c>
      <c r="M307" s="19" t="s">
        <v>152</v>
      </c>
      <c r="N307" s="19" t="s">
        <v>153</v>
      </c>
      <c r="O307" s="30">
        <v>4.3013374974401513E-3</v>
      </c>
      <c r="Q307" s="22">
        <v>0.06</v>
      </c>
      <c r="R307" s="30">
        <v>1.9709342890056119E-4</v>
      </c>
      <c r="S307" s="23">
        <v>5073.7358702330266</v>
      </c>
      <c r="T307" s="30">
        <v>1.1242717055215439E-2</v>
      </c>
      <c r="U307" s="23">
        <v>88.946470420698262</v>
      </c>
      <c r="V307" s="27">
        <v>1.7530764843817763</v>
      </c>
    </row>
    <row r="308" spans="1:22" x14ac:dyDescent="0.25">
      <c r="A308" s="19" t="s">
        <v>77</v>
      </c>
      <c r="B308" s="19" t="s">
        <v>78</v>
      </c>
      <c r="C308" s="19" t="s">
        <v>73</v>
      </c>
      <c r="D308" s="22">
        <v>50230868</v>
      </c>
      <c r="E308" s="22">
        <v>2</v>
      </c>
      <c r="F308" s="27">
        <v>56</v>
      </c>
      <c r="G308" s="19" t="s">
        <v>240</v>
      </c>
      <c r="H308" s="19" t="s">
        <v>241</v>
      </c>
      <c r="I308" s="23">
        <v>98.28125</v>
      </c>
      <c r="J308" s="19" t="s">
        <v>368</v>
      </c>
      <c r="K308" s="19" t="s">
        <v>428</v>
      </c>
      <c r="L308" s="23">
        <v>53.125</v>
      </c>
      <c r="M308" s="19" t="s">
        <v>168</v>
      </c>
      <c r="N308" s="19" t="s">
        <v>169</v>
      </c>
      <c r="O308" s="30">
        <v>1.285576923076923</v>
      </c>
      <c r="Q308" s="22">
        <v>12</v>
      </c>
      <c r="R308" s="30">
        <v>1.880180163261218E-4</v>
      </c>
      <c r="S308" s="23">
        <v>5318.6392428770005</v>
      </c>
      <c r="T308" s="30">
        <v>1.1242717055215439E-2</v>
      </c>
      <c r="U308" s="23">
        <v>88.946470420698262</v>
      </c>
      <c r="V308" s="27">
        <v>1.6723538927709756</v>
      </c>
    </row>
    <row r="309" spans="1:22" x14ac:dyDescent="0.25">
      <c r="A309" s="19" t="s">
        <v>77</v>
      </c>
      <c r="B309" s="19" t="s">
        <v>78</v>
      </c>
      <c r="C309" s="19" t="s">
        <v>73</v>
      </c>
      <c r="D309" s="22">
        <v>50230868</v>
      </c>
      <c r="E309" s="22">
        <v>2</v>
      </c>
      <c r="F309" s="27">
        <v>56</v>
      </c>
      <c r="G309" s="19" t="s">
        <v>240</v>
      </c>
      <c r="H309" s="19" t="s">
        <v>241</v>
      </c>
      <c r="I309" s="23">
        <v>98.28125</v>
      </c>
      <c r="J309" s="19" t="s">
        <v>368</v>
      </c>
      <c r="K309" s="19" t="s">
        <v>428</v>
      </c>
      <c r="L309" s="23">
        <v>53.125</v>
      </c>
      <c r="M309" s="19" t="s">
        <v>410</v>
      </c>
      <c r="N309" s="19" t="s">
        <v>411</v>
      </c>
      <c r="O309" s="30">
        <v>5.9786240128410655E-2</v>
      </c>
      <c r="Q309" s="22">
        <v>0.56000000000000005</v>
      </c>
      <c r="R309" s="30">
        <v>1.873681891779451E-4</v>
      </c>
      <c r="S309" s="23">
        <v>5337.0852565068653</v>
      </c>
      <c r="T309" s="30">
        <v>1.1242717055215439E-2</v>
      </c>
      <c r="U309" s="23">
        <v>88.946470420698262</v>
      </c>
      <c r="V309" s="27">
        <v>1.6665739096495891</v>
      </c>
    </row>
    <row r="310" spans="1:22" x14ac:dyDescent="0.25">
      <c r="A310" s="19" t="s">
        <v>77</v>
      </c>
      <c r="B310" s="19" t="s">
        <v>78</v>
      </c>
      <c r="C310" s="19" t="s">
        <v>73</v>
      </c>
      <c r="D310" s="22">
        <v>50230868</v>
      </c>
      <c r="E310" s="22">
        <v>2</v>
      </c>
      <c r="F310" s="27">
        <v>56</v>
      </c>
      <c r="G310" s="19" t="s">
        <v>92</v>
      </c>
      <c r="H310" s="19" t="s">
        <v>93</v>
      </c>
      <c r="I310" s="23">
        <v>910</v>
      </c>
      <c r="J310" s="19" t="s">
        <v>344</v>
      </c>
      <c r="K310" s="19" t="s">
        <v>345</v>
      </c>
      <c r="L310" s="23">
        <v>500</v>
      </c>
      <c r="M310" s="19" t="s">
        <v>154</v>
      </c>
      <c r="N310" s="19" t="s">
        <v>155</v>
      </c>
      <c r="O310" s="30">
        <v>7.6762199845081388E-3</v>
      </c>
      <c r="Q310" s="22">
        <v>0.75</v>
      </c>
      <c r="R310" s="30">
        <v>1.6631809966434301E-4</v>
      </c>
      <c r="S310" s="23">
        <v>6012.5747108592677</v>
      </c>
      <c r="T310" s="30">
        <v>1.1242717055215439E-2</v>
      </c>
      <c r="U310" s="23">
        <v>88.946470420698262</v>
      </c>
      <c r="V310" s="27">
        <v>1.4793407932221232</v>
      </c>
    </row>
    <row r="311" spans="1:22" x14ac:dyDescent="0.25">
      <c r="A311" s="19" t="s">
        <v>77</v>
      </c>
      <c r="B311" s="19" t="s">
        <v>78</v>
      </c>
      <c r="C311" s="19" t="s">
        <v>73</v>
      </c>
      <c r="D311" s="22">
        <v>50230868</v>
      </c>
      <c r="E311" s="22">
        <v>2</v>
      </c>
      <c r="F311" s="27">
        <v>56</v>
      </c>
      <c r="G311" s="19" t="s">
        <v>92</v>
      </c>
      <c r="H311" s="19" t="s">
        <v>93</v>
      </c>
      <c r="I311" s="23">
        <v>910</v>
      </c>
      <c r="J311" s="19" t="s">
        <v>344</v>
      </c>
      <c r="K311" s="19" t="s">
        <v>345</v>
      </c>
      <c r="L311" s="23">
        <v>500</v>
      </c>
      <c r="M311" s="19" t="s">
        <v>134</v>
      </c>
      <c r="N311" s="19" t="s">
        <v>135</v>
      </c>
      <c r="O311" s="30">
        <v>0.17178215869564956</v>
      </c>
      <c r="Q311" s="22">
        <v>17</v>
      </c>
      <c r="R311" s="30">
        <v>1.642035340473121E-4</v>
      </c>
      <c r="S311" s="23">
        <v>6090.0029089012733</v>
      </c>
      <c r="T311" s="30">
        <v>1.1242717055215439E-2</v>
      </c>
      <c r="U311" s="23">
        <v>88.946470420698262</v>
      </c>
      <c r="V311" s="27">
        <v>1.4605324784113365</v>
      </c>
    </row>
    <row r="312" spans="1:22" x14ac:dyDescent="0.25">
      <c r="A312" s="19" t="s">
        <v>77</v>
      </c>
      <c r="B312" s="19" t="s">
        <v>78</v>
      </c>
      <c r="C312" s="19" t="s">
        <v>73</v>
      </c>
      <c r="D312" s="22">
        <v>50230868</v>
      </c>
      <c r="E312" s="22">
        <v>2</v>
      </c>
      <c r="F312" s="27">
        <v>56</v>
      </c>
      <c r="G312" s="19" t="s">
        <v>240</v>
      </c>
      <c r="H312" s="19" t="s">
        <v>241</v>
      </c>
      <c r="I312" s="23">
        <v>153.96</v>
      </c>
      <c r="J312" s="19" t="s">
        <v>346</v>
      </c>
      <c r="K312" s="19" t="s">
        <v>347</v>
      </c>
      <c r="L312" s="23">
        <v>153.96</v>
      </c>
      <c r="M312" s="19" t="s">
        <v>150</v>
      </c>
      <c r="N312" s="19" t="s">
        <v>151</v>
      </c>
      <c r="O312" s="30">
        <v>0.28918853574036046</v>
      </c>
      <c r="Q312" s="22">
        <v>5</v>
      </c>
      <c r="R312" s="30">
        <v>1.5901238200923535E-4</v>
      </c>
      <c r="S312" s="23">
        <v>6288.8184389434564</v>
      </c>
      <c r="T312" s="30">
        <v>1.1242717055215439E-2</v>
      </c>
      <c r="U312" s="23">
        <v>88.946470420698262</v>
      </c>
      <c r="V312" s="27">
        <v>1.4143590132909227</v>
      </c>
    </row>
    <row r="313" spans="1:22" x14ac:dyDescent="0.25">
      <c r="A313" s="19" t="s">
        <v>77</v>
      </c>
      <c r="B313" s="19" t="s">
        <v>78</v>
      </c>
      <c r="C313" s="19" t="s">
        <v>73</v>
      </c>
      <c r="D313" s="22">
        <v>50230868</v>
      </c>
      <c r="E313" s="22">
        <v>2</v>
      </c>
      <c r="F313" s="27">
        <v>56</v>
      </c>
      <c r="G313" s="19" t="s">
        <v>264</v>
      </c>
      <c r="H313" s="19" t="s">
        <v>265</v>
      </c>
      <c r="I313" s="23">
        <v>39.994999999999997</v>
      </c>
      <c r="J313" s="19" t="s">
        <v>346</v>
      </c>
      <c r="K313" s="19" t="s">
        <v>347</v>
      </c>
      <c r="L313" s="23">
        <v>39.994999999999997</v>
      </c>
      <c r="M313" s="19" t="s">
        <v>168</v>
      </c>
      <c r="N313" s="19" t="s">
        <v>169</v>
      </c>
      <c r="O313" s="30">
        <v>2.5643019478908187</v>
      </c>
      <c r="Q313" s="22">
        <v>12</v>
      </c>
      <c r="R313" s="30">
        <v>1.5261794108019835E-4</v>
      </c>
      <c r="S313" s="23">
        <v>6552.3095969071919</v>
      </c>
      <c r="T313" s="30">
        <v>1.1242717055215439E-2</v>
      </c>
      <c r="U313" s="23">
        <v>88.946470420698262</v>
      </c>
      <c r="V313" s="27">
        <v>1.3574827181957734</v>
      </c>
    </row>
    <row r="314" spans="1:22" x14ac:dyDescent="0.25">
      <c r="A314" s="19" t="s">
        <v>77</v>
      </c>
      <c r="B314" s="19" t="s">
        <v>78</v>
      </c>
      <c r="C314" s="19" t="s">
        <v>73</v>
      </c>
      <c r="D314" s="22">
        <v>50230868</v>
      </c>
      <c r="E314" s="22">
        <v>2</v>
      </c>
      <c r="F314" s="27">
        <v>56</v>
      </c>
      <c r="G314" s="19" t="s">
        <v>230</v>
      </c>
      <c r="H314" s="19" t="s">
        <v>231</v>
      </c>
      <c r="I314" s="23">
        <v>47.5</v>
      </c>
      <c r="J314" s="19" t="s">
        <v>346</v>
      </c>
      <c r="K314" s="19" t="s">
        <v>347</v>
      </c>
      <c r="L314" s="23">
        <v>47.5</v>
      </c>
      <c r="M314" s="19" t="s">
        <v>410</v>
      </c>
      <c r="N314" s="19" t="s">
        <v>411</v>
      </c>
      <c r="O314" s="30">
        <v>9.5828202387098591E-2</v>
      </c>
      <c r="Q314" s="22">
        <v>0.56000000000000005</v>
      </c>
      <c r="R314" s="30">
        <v>1.4514794685545863E-4</v>
      </c>
      <c r="S314" s="23">
        <v>6889.522185221269</v>
      </c>
      <c r="T314" s="30">
        <v>1.1242717055215439E-2</v>
      </c>
      <c r="U314" s="23">
        <v>88.946470420698262</v>
      </c>
      <c r="V314" s="27">
        <v>1.2910397561604134</v>
      </c>
    </row>
    <row r="315" spans="1:22" x14ac:dyDescent="0.25">
      <c r="A315" s="19" t="s">
        <v>77</v>
      </c>
      <c r="B315" s="19" t="s">
        <v>78</v>
      </c>
      <c r="C315" s="19" t="s">
        <v>73</v>
      </c>
      <c r="D315" s="22">
        <v>50230868</v>
      </c>
      <c r="E315" s="22">
        <v>2</v>
      </c>
      <c r="F315" s="27">
        <v>56</v>
      </c>
      <c r="G315" s="19" t="s">
        <v>258</v>
      </c>
      <c r="H315" s="19" t="s">
        <v>259</v>
      </c>
      <c r="I315" s="23">
        <v>59.5</v>
      </c>
      <c r="J315" s="19" t="s">
        <v>346</v>
      </c>
      <c r="K315" s="19" t="s">
        <v>347</v>
      </c>
      <c r="L315" s="23">
        <v>59.5</v>
      </c>
      <c r="M315" s="19" t="s">
        <v>168</v>
      </c>
      <c r="N315" s="19" t="s">
        <v>169</v>
      </c>
      <c r="O315" s="30">
        <v>1.5453333333333334</v>
      </c>
      <c r="Q315" s="22">
        <v>12</v>
      </c>
      <c r="R315" s="30">
        <v>1.3682638888888891E-4</v>
      </c>
      <c r="S315" s="23">
        <v>7308.5316956808592</v>
      </c>
      <c r="T315" s="30">
        <v>1.1242717055215439E-2</v>
      </c>
      <c r="U315" s="23">
        <v>88.946470420698262</v>
      </c>
      <c r="V315" s="27">
        <v>1.2170224352076515</v>
      </c>
    </row>
    <row r="316" spans="1:22" x14ac:dyDescent="0.25">
      <c r="A316" s="19" t="s">
        <v>77</v>
      </c>
      <c r="B316" s="19" t="s">
        <v>78</v>
      </c>
      <c r="C316" s="19" t="s">
        <v>73</v>
      </c>
      <c r="D316" s="22">
        <v>50230868</v>
      </c>
      <c r="E316" s="22">
        <v>2</v>
      </c>
      <c r="F316" s="27">
        <v>56</v>
      </c>
      <c r="G316" s="19" t="s">
        <v>240</v>
      </c>
      <c r="H316" s="19" t="s">
        <v>241</v>
      </c>
      <c r="I316" s="23">
        <v>98.28125</v>
      </c>
      <c r="J316" s="19" t="s">
        <v>368</v>
      </c>
      <c r="K316" s="19" t="s">
        <v>428</v>
      </c>
      <c r="L316" s="23">
        <v>53.125</v>
      </c>
      <c r="M316" s="19" t="s">
        <v>152</v>
      </c>
      <c r="N316" s="19" t="s">
        <v>153</v>
      </c>
      <c r="O316" s="30">
        <v>4.3013374974401513E-3</v>
      </c>
      <c r="Q316" s="22">
        <v>0.06</v>
      </c>
      <c r="R316" s="30">
        <v>1.2581572200008628E-4</v>
      </c>
      <c r="S316" s="23">
        <v>7948.1322691874248</v>
      </c>
      <c r="T316" s="30">
        <v>1.1242717055215439E-2</v>
      </c>
      <c r="U316" s="23">
        <v>88.946470420698262</v>
      </c>
      <c r="V316" s="27">
        <v>1.119086439533947</v>
      </c>
    </row>
    <row r="317" spans="1:22" x14ac:dyDescent="0.25">
      <c r="A317" s="19" t="s">
        <v>77</v>
      </c>
      <c r="B317" s="19" t="s">
        <v>78</v>
      </c>
      <c r="C317" s="19" t="s">
        <v>73</v>
      </c>
      <c r="D317" s="22">
        <v>50230868</v>
      </c>
      <c r="E317" s="22">
        <v>2</v>
      </c>
      <c r="F317" s="27">
        <v>56</v>
      </c>
      <c r="G317" s="19" t="s">
        <v>258</v>
      </c>
      <c r="H317" s="19" t="s">
        <v>259</v>
      </c>
      <c r="I317" s="23">
        <v>59.5</v>
      </c>
      <c r="J317" s="19" t="s">
        <v>346</v>
      </c>
      <c r="K317" s="19" t="s">
        <v>347</v>
      </c>
      <c r="L317" s="23">
        <v>59.5</v>
      </c>
      <c r="M317" s="19" t="s">
        <v>410</v>
      </c>
      <c r="N317" s="19" t="s">
        <v>411</v>
      </c>
      <c r="O317" s="30">
        <v>6.1195137832699024E-2</v>
      </c>
      <c r="Q317" s="22">
        <v>0.56000000000000005</v>
      </c>
      <c r="R317" s="30">
        <v>1.1610684633436198E-4</v>
      </c>
      <c r="S317" s="23">
        <v>8612.7565390952204</v>
      </c>
      <c r="T317" s="30">
        <v>1.1242717055215439E-2</v>
      </c>
      <c r="U317" s="23">
        <v>88.946470420698262</v>
      </c>
      <c r="V317" s="27">
        <v>1.0327294173119888</v>
      </c>
    </row>
    <row r="318" spans="1:22" x14ac:dyDescent="0.25">
      <c r="A318" s="19" t="s">
        <v>77</v>
      </c>
      <c r="B318" s="19" t="s">
        <v>78</v>
      </c>
      <c r="C318" s="19" t="s">
        <v>73</v>
      </c>
      <c r="D318" s="22">
        <v>50230868</v>
      </c>
      <c r="E318" s="22">
        <v>2</v>
      </c>
      <c r="F318" s="27">
        <v>56</v>
      </c>
      <c r="G318" s="19" t="s">
        <v>264</v>
      </c>
      <c r="H318" s="19" t="s">
        <v>265</v>
      </c>
      <c r="I318" s="23">
        <v>39.994999999999997</v>
      </c>
      <c r="J318" s="19" t="s">
        <v>346</v>
      </c>
      <c r="K318" s="19" t="s">
        <v>347</v>
      </c>
      <c r="L318" s="23">
        <v>39.994999999999997</v>
      </c>
      <c r="M318" s="19" t="s">
        <v>410</v>
      </c>
      <c r="N318" s="19" t="s">
        <v>411</v>
      </c>
      <c r="O318" s="30">
        <v>8.8593630492425871E-2</v>
      </c>
      <c r="Q318" s="22">
        <v>0.56000000000000005</v>
      </c>
      <c r="R318" s="30">
        <v>1.1298795444976316E-4</v>
      </c>
      <c r="S318" s="23">
        <v>8850.5009659646621</v>
      </c>
      <c r="T318" s="30">
        <v>1.1242717055215439E-2</v>
      </c>
      <c r="U318" s="23">
        <v>88.946470420698262</v>
      </c>
      <c r="V318" s="27">
        <v>1.0049879748361061</v>
      </c>
    </row>
    <row r="319" spans="1:22" x14ac:dyDescent="0.25">
      <c r="A319" s="19" t="s">
        <v>77</v>
      </c>
      <c r="B319" s="19" t="s">
        <v>78</v>
      </c>
      <c r="C319" s="19" t="s">
        <v>73</v>
      </c>
      <c r="D319" s="22">
        <v>50231153</v>
      </c>
      <c r="E319" s="22">
        <v>2</v>
      </c>
      <c r="F319" s="27">
        <v>53</v>
      </c>
      <c r="G319" s="19" t="s">
        <v>92</v>
      </c>
      <c r="H319" s="19" t="s">
        <v>93</v>
      </c>
      <c r="I319" s="23">
        <v>1183</v>
      </c>
      <c r="J319" s="19" t="s">
        <v>344</v>
      </c>
      <c r="K319" s="19" t="s">
        <v>345</v>
      </c>
      <c r="L319" s="23">
        <v>650</v>
      </c>
      <c r="M319" s="19" t="s">
        <v>410</v>
      </c>
      <c r="N319" s="19" t="s">
        <v>411</v>
      </c>
      <c r="O319" s="30">
        <v>0.11968856637609045</v>
      </c>
      <c r="Q319" s="22">
        <v>0.56000000000000005</v>
      </c>
      <c r="R319" s="30">
        <v>4.7706055937639822E-3</v>
      </c>
      <c r="S319" s="23">
        <v>209.61699313545753</v>
      </c>
      <c r="T319" s="30">
        <v>1.4322863179763045E-2</v>
      </c>
      <c r="U319" s="23">
        <v>69.818442545266564</v>
      </c>
      <c r="V319" s="27">
        <v>33.307625255433784</v>
      </c>
    </row>
    <row r="320" spans="1:22" x14ac:dyDescent="0.25">
      <c r="A320" s="19" t="s">
        <v>77</v>
      </c>
      <c r="B320" s="19" t="s">
        <v>78</v>
      </c>
      <c r="C320" s="19" t="s">
        <v>73</v>
      </c>
      <c r="D320" s="22">
        <v>50231153</v>
      </c>
      <c r="E320" s="22">
        <v>2</v>
      </c>
      <c r="F320" s="27">
        <v>53</v>
      </c>
      <c r="G320" s="19" t="s">
        <v>92</v>
      </c>
      <c r="H320" s="19" t="s">
        <v>93</v>
      </c>
      <c r="I320" s="23">
        <v>1183</v>
      </c>
      <c r="J320" s="19" t="s">
        <v>344</v>
      </c>
      <c r="K320" s="19" t="s">
        <v>345</v>
      </c>
      <c r="L320" s="23">
        <v>650</v>
      </c>
      <c r="M320" s="19" t="s">
        <v>152</v>
      </c>
      <c r="N320" s="19" t="s">
        <v>153</v>
      </c>
      <c r="O320" s="30">
        <v>4.4576702737111878E-3</v>
      </c>
      <c r="Q320" s="22">
        <v>0.06</v>
      </c>
      <c r="R320" s="30">
        <v>1.6583094131447595E-3</v>
      </c>
      <c r="S320" s="23">
        <v>603.02377353309191</v>
      </c>
      <c r="T320" s="30">
        <v>1.4322863179763045E-2</v>
      </c>
      <c r="U320" s="23">
        <v>69.818442545266564</v>
      </c>
      <c r="V320" s="27">
        <v>11.57805804839221</v>
      </c>
    </row>
    <row r="321" spans="1:22" x14ac:dyDescent="0.25">
      <c r="A321" s="19" t="s">
        <v>77</v>
      </c>
      <c r="B321" s="19" t="s">
        <v>78</v>
      </c>
      <c r="C321" s="19" t="s">
        <v>73</v>
      </c>
      <c r="D321" s="22">
        <v>50231153</v>
      </c>
      <c r="E321" s="22">
        <v>2</v>
      </c>
      <c r="F321" s="27">
        <v>53</v>
      </c>
      <c r="G321" s="19" t="s">
        <v>176</v>
      </c>
      <c r="H321" s="19" t="s">
        <v>177</v>
      </c>
      <c r="I321" s="23">
        <v>273</v>
      </c>
      <c r="J321" s="19" t="s">
        <v>346</v>
      </c>
      <c r="K321" s="19" t="s">
        <v>347</v>
      </c>
      <c r="L321" s="23">
        <v>273</v>
      </c>
      <c r="M321" s="19" t="s">
        <v>410</v>
      </c>
      <c r="N321" s="19" t="s">
        <v>411</v>
      </c>
      <c r="O321" s="30">
        <v>0.11856576736712214</v>
      </c>
      <c r="Q321" s="22">
        <v>0.56000000000000005</v>
      </c>
      <c r="R321" s="30">
        <v>1.0905813507824911E-3</v>
      </c>
      <c r="S321" s="23">
        <v>916.94214217261367</v>
      </c>
      <c r="T321" s="30">
        <v>1.4322863179763045E-2</v>
      </c>
      <c r="U321" s="23">
        <v>69.818442545266564</v>
      </c>
      <c r="V321" s="27">
        <v>7.614269138054655</v>
      </c>
    </row>
    <row r="322" spans="1:22" x14ac:dyDescent="0.25">
      <c r="A322" s="19" t="s">
        <v>77</v>
      </c>
      <c r="B322" s="19" t="s">
        <v>78</v>
      </c>
      <c r="C322" s="19" t="s">
        <v>73</v>
      </c>
      <c r="D322" s="22">
        <v>50231153</v>
      </c>
      <c r="E322" s="22">
        <v>2</v>
      </c>
      <c r="F322" s="27">
        <v>53</v>
      </c>
      <c r="G322" s="19" t="s">
        <v>176</v>
      </c>
      <c r="H322" s="19" t="s">
        <v>177</v>
      </c>
      <c r="I322" s="23">
        <v>231</v>
      </c>
      <c r="J322" s="19" t="s">
        <v>344</v>
      </c>
      <c r="K322" s="19" t="s">
        <v>345</v>
      </c>
      <c r="L322" s="23">
        <v>150</v>
      </c>
      <c r="M322" s="19" t="s">
        <v>410</v>
      </c>
      <c r="N322" s="19" t="s">
        <v>411</v>
      </c>
      <c r="O322" s="30">
        <v>0.11856576736712214</v>
      </c>
      <c r="Q322" s="22">
        <v>0.56000000000000005</v>
      </c>
      <c r="R322" s="30">
        <v>9.2279960450826189E-4</v>
      </c>
      <c r="S322" s="23">
        <v>1083.6588952949069</v>
      </c>
      <c r="T322" s="30">
        <v>1.4322863179763045E-2</v>
      </c>
      <c r="U322" s="23">
        <v>69.818442545266564</v>
      </c>
      <c r="V322" s="27">
        <v>6.4428431168154789</v>
      </c>
    </row>
    <row r="323" spans="1:22" x14ac:dyDescent="0.25">
      <c r="A323" s="19" t="s">
        <v>77</v>
      </c>
      <c r="B323" s="19" t="s">
        <v>78</v>
      </c>
      <c r="C323" s="19" t="s">
        <v>73</v>
      </c>
      <c r="D323" s="22">
        <v>50231153</v>
      </c>
      <c r="E323" s="22">
        <v>2</v>
      </c>
      <c r="F323" s="27">
        <v>53</v>
      </c>
      <c r="G323" s="19" t="s">
        <v>92</v>
      </c>
      <c r="H323" s="19" t="s">
        <v>93</v>
      </c>
      <c r="I323" s="23">
        <v>1183</v>
      </c>
      <c r="J323" s="19" t="s">
        <v>344</v>
      </c>
      <c r="K323" s="19" t="s">
        <v>345</v>
      </c>
      <c r="L323" s="23">
        <v>650</v>
      </c>
      <c r="M323" s="19" t="s">
        <v>142</v>
      </c>
      <c r="N323" s="19" t="s">
        <v>143</v>
      </c>
      <c r="O323" s="30">
        <v>0.27420539906103969</v>
      </c>
      <c r="Q323" s="22">
        <v>10</v>
      </c>
      <c r="R323" s="30">
        <v>6.1204714545133945E-4</v>
      </c>
      <c r="S323" s="23">
        <v>1633.8610635338787</v>
      </c>
      <c r="T323" s="30">
        <v>1.4322863179763045E-2</v>
      </c>
      <c r="U323" s="23">
        <v>69.818442545266564</v>
      </c>
      <c r="V323" s="27">
        <v>4.2732178459688752</v>
      </c>
    </row>
    <row r="324" spans="1:22" x14ac:dyDescent="0.25">
      <c r="A324" s="19" t="s">
        <v>77</v>
      </c>
      <c r="B324" s="19" t="s">
        <v>78</v>
      </c>
      <c r="C324" s="19" t="s">
        <v>73</v>
      </c>
      <c r="D324" s="22">
        <v>50231153</v>
      </c>
      <c r="E324" s="22">
        <v>2</v>
      </c>
      <c r="F324" s="27">
        <v>53</v>
      </c>
      <c r="G324" s="19" t="s">
        <v>92</v>
      </c>
      <c r="H324" s="19" t="s">
        <v>93</v>
      </c>
      <c r="I324" s="23">
        <v>111</v>
      </c>
      <c r="J324" s="19" t="s">
        <v>346</v>
      </c>
      <c r="K324" s="19" t="s">
        <v>347</v>
      </c>
      <c r="L324" s="23">
        <v>111</v>
      </c>
      <c r="M324" s="19" t="s">
        <v>410</v>
      </c>
      <c r="N324" s="19" t="s">
        <v>411</v>
      </c>
      <c r="O324" s="30">
        <v>0.11968856637609045</v>
      </c>
      <c r="Q324" s="22">
        <v>0.56000000000000005</v>
      </c>
      <c r="R324" s="30">
        <v>4.4762233381893664E-4</v>
      </c>
      <c r="S324" s="23">
        <v>2234.0261520652816</v>
      </c>
      <c r="T324" s="30">
        <v>1.4322863179763045E-2</v>
      </c>
      <c r="U324" s="23">
        <v>69.818442545266564</v>
      </c>
      <c r="V324" s="27">
        <v>3.1252294195715553</v>
      </c>
    </row>
    <row r="325" spans="1:22" x14ac:dyDescent="0.25">
      <c r="A325" s="19" t="s">
        <v>77</v>
      </c>
      <c r="B325" s="19" t="s">
        <v>78</v>
      </c>
      <c r="C325" s="19" t="s">
        <v>73</v>
      </c>
      <c r="D325" s="22">
        <v>50231153</v>
      </c>
      <c r="E325" s="22">
        <v>2</v>
      </c>
      <c r="F325" s="27">
        <v>53</v>
      </c>
      <c r="G325" s="19" t="s">
        <v>92</v>
      </c>
      <c r="H325" s="19" t="s">
        <v>93</v>
      </c>
      <c r="I325" s="23">
        <v>1183</v>
      </c>
      <c r="J325" s="19" t="s">
        <v>344</v>
      </c>
      <c r="K325" s="19" t="s">
        <v>345</v>
      </c>
      <c r="L325" s="23">
        <v>650</v>
      </c>
      <c r="M325" s="19" t="s">
        <v>154</v>
      </c>
      <c r="N325" s="19" t="s">
        <v>155</v>
      </c>
      <c r="O325" s="30">
        <v>7.6762199845081388E-3</v>
      </c>
      <c r="Q325" s="22">
        <v>0.75</v>
      </c>
      <c r="R325" s="30">
        <v>2.2845203123705984E-4</v>
      </c>
      <c r="S325" s="23">
        <v>4377.2865340046865</v>
      </c>
      <c r="T325" s="30">
        <v>1.4322863179763045E-2</v>
      </c>
      <c r="U325" s="23">
        <v>69.818442545266564</v>
      </c>
      <c r="V325" s="27">
        <v>1.5950165017274105</v>
      </c>
    </row>
    <row r="326" spans="1:22" x14ac:dyDescent="0.25">
      <c r="A326" s="19" t="s">
        <v>77</v>
      </c>
      <c r="B326" s="19" t="s">
        <v>78</v>
      </c>
      <c r="C326" s="19" t="s">
        <v>73</v>
      </c>
      <c r="D326" s="22">
        <v>50231153</v>
      </c>
      <c r="E326" s="22">
        <v>2</v>
      </c>
      <c r="F326" s="27">
        <v>53</v>
      </c>
      <c r="G326" s="19" t="s">
        <v>92</v>
      </c>
      <c r="H326" s="19" t="s">
        <v>93</v>
      </c>
      <c r="I326" s="23">
        <v>1183</v>
      </c>
      <c r="J326" s="19" t="s">
        <v>344</v>
      </c>
      <c r="K326" s="19" t="s">
        <v>345</v>
      </c>
      <c r="L326" s="23">
        <v>650</v>
      </c>
      <c r="M326" s="19" t="s">
        <v>134</v>
      </c>
      <c r="N326" s="19" t="s">
        <v>135</v>
      </c>
      <c r="O326" s="30">
        <v>0.17178215869564956</v>
      </c>
      <c r="Q326" s="22">
        <v>17</v>
      </c>
      <c r="R326" s="30">
        <v>2.2554749582347775E-4</v>
      </c>
      <c r="S326" s="23">
        <v>4433.6559638979052</v>
      </c>
      <c r="T326" s="30">
        <v>1.4322863179763045E-2</v>
      </c>
      <c r="U326" s="23">
        <v>69.818442545266564</v>
      </c>
      <c r="V326" s="27">
        <v>1.5747374878380231</v>
      </c>
    </row>
    <row r="327" spans="1:22" x14ac:dyDescent="0.25">
      <c r="A327" s="19" t="s">
        <v>77</v>
      </c>
      <c r="B327" s="19" t="s">
        <v>78</v>
      </c>
      <c r="C327" s="19" t="s">
        <v>73</v>
      </c>
      <c r="D327" s="22">
        <v>50231153</v>
      </c>
      <c r="E327" s="22">
        <v>2</v>
      </c>
      <c r="F327" s="27">
        <v>53</v>
      </c>
      <c r="G327" s="19" t="s">
        <v>316</v>
      </c>
      <c r="H327" s="19" t="s">
        <v>317</v>
      </c>
      <c r="I327" s="23">
        <v>54.12192499999999</v>
      </c>
      <c r="J327" s="19" t="s">
        <v>355</v>
      </c>
      <c r="K327" s="19" t="s">
        <v>418</v>
      </c>
      <c r="L327" s="23">
        <v>37.847499999999997</v>
      </c>
      <c r="M327" s="19" t="s">
        <v>410</v>
      </c>
      <c r="N327" s="19" t="s">
        <v>411</v>
      </c>
      <c r="O327" s="30">
        <v>0.10077373540856026</v>
      </c>
      <c r="Q327" s="22">
        <v>0.56000000000000005</v>
      </c>
      <c r="R327" s="30">
        <v>1.837624174444724E-4</v>
      </c>
      <c r="S327" s="23">
        <v>5441.8091245570959</v>
      </c>
      <c r="T327" s="30">
        <v>1.4322863179763045E-2</v>
      </c>
      <c r="U327" s="23">
        <v>69.818442545266564</v>
      </c>
      <c r="V327" s="27">
        <v>1.2830005784326186</v>
      </c>
    </row>
    <row r="328" spans="1:22" x14ac:dyDescent="0.25">
      <c r="A328" s="19" t="s">
        <v>77</v>
      </c>
      <c r="B328" s="19" t="s">
        <v>78</v>
      </c>
      <c r="C328" s="19" t="s">
        <v>73</v>
      </c>
      <c r="D328" s="22">
        <v>50231153</v>
      </c>
      <c r="E328" s="22">
        <v>2</v>
      </c>
      <c r="F328" s="27">
        <v>53</v>
      </c>
      <c r="G328" s="19" t="s">
        <v>316</v>
      </c>
      <c r="H328" s="19" t="s">
        <v>317</v>
      </c>
      <c r="I328" s="23">
        <v>54.12192499999999</v>
      </c>
      <c r="J328" s="19" t="s">
        <v>355</v>
      </c>
      <c r="K328" s="19" t="s">
        <v>418</v>
      </c>
      <c r="L328" s="23">
        <v>37.847499999999997</v>
      </c>
      <c r="M328" s="19" t="s">
        <v>168</v>
      </c>
      <c r="N328" s="19" t="s">
        <v>169</v>
      </c>
      <c r="O328" s="30">
        <v>1.936422018348624</v>
      </c>
      <c r="Q328" s="22">
        <v>12</v>
      </c>
      <c r="R328" s="30">
        <v>1.6478441390788183E-4</v>
      </c>
      <c r="S328" s="23">
        <v>6068.5351016208506</v>
      </c>
      <c r="T328" s="30">
        <v>1.4322863179763045E-2</v>
      </c>
      <c r="U328" s="23">
        <v>69.818442545266564</v>
      </c>
      <c r="V328" s="27">
        <v>1.1504991134782871</v>
      </c>
    </row>
    <row r="329" spans="1:22" x14ac:dyDescent="0.25">
      <c r="A329" s="19" t="s">
        <v>77</v>
      </c>
      <c r="B329" s="19" t="s">
        <v>78</v>
      </c>
      <c r="C329" s="19" t="s">
        <v>73</v>
      </c>
      <c r="D329" s="22">
        <v>50231153</v>
      </c>
      <c r="E329" s="22">
        <v>2</v>
      </c>
      <c r="F329" s="27">
        <v>53</v>
      </c>
      <c r="G329" s="19" t="s">
        <v>240</v>
      </c>
      <c r="H329" s="19" t="s">
        <v>241</v>
      </c>
      <c r="I329" s="23">
        <v>78.2</v>
      </c>
      <c r="J329" s="19" t="s">
        <v>346</v>
      </c>
      <c r="K329" s="19" t="s">
        <v>347</v>
      </c>
      <c r="L329" s="23">
        <v>78.2</v>
      </c>
      <c r="M329" s="19" t="s">
        <v>168</v>
      </c>
      <c r="N329" s="19" t="s">
        <v>169</v>
      </c>
      <c r="O329" s="30">
        <v>1.285576923076923</v>
      </c>
      <c r="Q329" s="22">
        <v>12</v>
      </c>
      <c r="R329" s="30">
        <v>1.5806936381228834E-4</v>
      </c>
      <c r="S329" s="23">
        <v>6326.336589723529</v>
      </c>
      <c r="T329" s="30">
        <v>1.4322863179763045E-2</v>
      </c>
      <c r="U329" s="23">
        <v>69.818442545266564</v>
      </c>
      <c r="V329" s="27">
        <v>1.1036156795495089</v>
      </c>
    </row>
    <row r="330" spans="1:22" x14ac:dyDescent="0.25">
      <c r="A330" s="19" t="s">
        <v>77</v>
      </c>
      <c r="B330" s="19" t="s">
        <v>78</v>
      </c>
      <c r="C330" s="19" t="s">
        <v>73</v>
      </c>
      <c r="D330" s="22">
        <v>50231153</v>
      </c>
      <c r="E330" s="22">
        <v>2</v>
      </c>
      <c r="F330" s="27">
        <v>53</v>
      </c>
      <c r="G330" s="19" t="s">
        <v>240</v>
      </c>
      <c r="H330" s="19" t="s">
        <v>241</v>
      </c>
      <c r="I330" s="23">
        <v>78.2</v>
      </c>
      <c r="J330" s="19" t="s">
        <v>346</v>
      </c>
      <c r="K330" s="19" t="s">
        <v>347</v>
      </c>
      <c r="L330" s="23">
        <v>78.2</v>
      </c>
      <c r="M330" s="19" t="s">
        <v>410</v>
      </c>
      <c r="N330" s="19" t="s">
        <v>411</v>
      </c>
      <c r="O330" s="30">
        <v>5.9786240128410655E-2</v>
      </c>
      <c r="Q330" s="22">
        <v>0.56000000000000005</v>
      </c>
      <c r="R330" s="30">
        <v>1.5752304508226796E-4</v>
      </c>
      <c r="S330" s="23">
        <v>6348.2774820518498</v>
      </c>
      <c r="T330" s="30">
        <v>1.4322863179763045E-2</v>
      </c>
      <c r="U330" s="23">
        <v>69.818442545266564</v>
      </c>
      <c r="V330" s="27">
        <v>1.0998013672631759</v>
      </c>
    </row>
    <row r="331" spans="1:22" x14ac:dyDescent="0.25">
      <c r="A331" s="19" t="s">
        <v>77</v>
      </c>
      <c r="B331" s="19" t="s">
        <v>78</v>
      </c>
      <c r="C331" s="19" t="s">
        <v>73</v>
      </c>
      <c r="D331" s="22">
        <v>50231153</v>
      </c>
      <c r="E331" s="22">
        <v>2</v>
      </c>
      <c r="F331" s="27">
        <v>53</v>
      </c>
      <c r="G331" s="19" t="s">
        <v>92</v>
      </c>
      <c r="H331" s="19" t="s">
        <v>93</v>
      </c>
      <c r="I331" s="23">
        <v>111</v>
      </c>
      <c r="J331" s="19" t="s">
        <v>346</v>
      </c>
      <c r="K331" s="19" t="s">
        <v>347</v>
      </c>
      <c r="L331" s="23">
        <v>111</v>
      </c>
      <c r="M331" s="19" t="s">
        <v>152</v>
      </c>
      <c r="N331" s="19" t="s">
        <v>153</v>
      </c>
      <c r="O331" s="30">
        <v>4.4576702737111878E-3</v>
      </c>
      <c r="Q331" s="22">
        <v>0.06</v>
      </c>
      <c r="R331" s="30">
        <v>1.555979246484094E-4</v>
      </c>
      <c r="S331" s="23">
        <v>6426.8209377445737</v>
      </c>
      <c r="T331" s="30">
        <v>1.4322863179763045E-2</v>
      </c>
      <c r="U331" s="23">
        <v>69.818442545266564</v>
      </c>
      <c r="V331" s="27">
        <v>1.0863604762227685</v>
      </c>
    </row>
    <row r="332" spans="1:22" x14ac:dyDescent="0.25">
      <c r="A332" s="19" t="s">
        <v>77</v>
      </c>
      <c r="B332" s="19" t="s">
        <v>78</v>
      </c>
      <c r="C332" s="19" t="s">
        <v>73</v>
      </c>
      <c r="D332" s="22">
        <v>50231153</v>
      </c>
      <c r="E332" s="22">
        <v>2</v>
      </c>
      <c r="F332" s="27">
        <v>53</v>
      </c>
      <c r="G332" s="19" t="s">
        <v>92</v>
      </c>
      <c r="H332" s="19" t="s">
        <v>93</v>
      </c>
      <c r="I332" s="23">
        <v>1183</v>
      </c>
      <c r="J332" s="19" t="s">
        <v>344</v>
      </c>
      <c r="K332" s="19" t="s">
        <v>345</v>
      </c>
      <c r="L332" s="23">
        <v>650</v>
      </c>
      <c r="M332" s="19" t="s">
        <v>100</v>
      </c>
      <c r="N332" s="19" t="s">
        <v>101</v>
      </c>
      <c r="O332" s="30">
        <v>6.1668137687553512E-3</v>
      </c>
      <c r="Q332" s="22">
        <v>0.9</v>
      </c>
      <c r="R332" s="30">
        <v>1.5294215279743355E-4</v>
      </c>
      <c r="S332" s="23">
        <v>6538.4197993110802</v>
      </c>
      <c r="T332" s="30">
        <v>1.4322863179763045E-2</v>
      </c>
      <c r="U332" s="23">
        <v>69.818442545266564</v>
      </c>
      <c r="V332" s="27">
        <v>1.0678182907836993</v>
      </c>
    </row>
    <row r="333" spans="1:22" x14ac:dyDescent="0.25">
      <c r="A333" s="19" t="s">
        <v>77</v>
      </c>
      <c r="B333" s="19" t="s">
        <v>78</v>
      </c>
      <c r="C333" s="19" t="s">
        <v>73</v>
      </c>
      <c r="D333" s="22">
        <v>50231258</v>
      </c>
      <c r="E333" s="22">
        <v>2</v>
      </c>
      <c r="F333" s="27">
        <v>58</v>
      </c>
      <c r="G333" s="19" t="s">
        <v>222</v>
      </c>
      <c r="H333" s="19" t="s">
        <v>223</v>
      </c>
      <c r="I333" s="23">
        <v>786.5</v>
      </c>
      <c r="J333" s="19" t="s">
        <v>351</v>
      </c>
      <c r="K333" s="19" t="s">
        <v>352</v>
      </c>
      <c r="L333" s="23">
        <v>550</v>
      </c>
      <c r="M333" s="19" t="s">
        <v>410</v>
      </c>
      <c r="N333" s="19" t="s">
        <v>411</v>
      </c>
      <c r="O333" s="30">
        <v>0.17177890714285668</v>
      </c>
      <c r="Q333" s="22">
        <v>0.56000000000000005</v>
      </c>
      <c r="R333" s="30">
        <v>4.1596093124340143E-3</v>
      </c>
      <c r="S333" s="23">
        <v>240.40719329355608</v>
      </c>
      <c r="T333" s="30">
        <v>1.3295898965150221E-2</v>
      </c>
      <c r="U333" s="23">
        <v>75.211161172410556</v>
      </c>
      <c r="V333" s="27">
        <v>31.284904641173451</v>
      </c>
    </row>
    <row r="334" spans="1:22" x14ac:dyDescent="0.25">
      <c r="A334" s="19" t="s">
        <v>77</v>
      </c>
      <c r="B334" s="19" t="s">
        <v>78</v>
      </c>
      <c r="C334" s="19" t="s">
        <v>73</v>
      </c>
      <c r="D334" s="22">
        <v>50231258</v>
      </c>
      <c r="E334" s="22">
        <v>2</v>
      </c>
      <c r="F334" s="27">
        <v>58</v>
      </c>
      <c r="G334" s="19" t="s">
        <v>264</v>
      </c>
      <c r="H334" s="19" t="s">
        <v>265</v>
      </c>
      <c r="I334" s="23">
        <v>392</v>
      </c>
      <c r="J334" s="19" t="s">
        <v>346</v>
      </c>
      <c r="K334" s="19" t="s">
        <v>347</v>
      </c>
      <c r="L334" s="23">
        <v>392</v>
      </c>
      <c r="M334" s="19" t="s">
        <v>168</v>
      </c>
      <c r="N334" s="19" t="s">
        <v>169</v>
      </c>
      <c r="O334" s="30">
        <v>2.5643019478908187</v>
      </c>
      <c r="Q334" s="22">
        <v>12</v>
      </c>
      <c r="R334" s="30">
        <v>1.4442620166281624E-3</v>
      </c>
      <c r="S334" s="23">
        <v>692.39513916916815</v>
      </c>
      <c r="T334" s="30">
        <v>1.3295898965150221E-2</v>
      </c>
      <c r="U334" s="23">
        <v>75.211161172410556</v>
      </c>
      <c r="V334" s="27">
        <v>10.862462330781142</v>
      </c>
    </row>
    <row r="335" spans="1:22" x14ac:dyDescent="0.25">
      <c r="A335" s="19" t="s">
        <v>77</v>
      </c>
      <c r="B335" s="19" t="s">
        <v>78</v>
      </c>
      <c r="C335" s="19" t="s">
        <v>73</v>
      </c>
      <c r="D335" s="22">
        <v>50231258</v>
      </c>
      <c r="E335" s="22">
        <v>2</v>
      </c>
      <c r="F335" s="27">
        <v>58</v>
      </c>
      <c r="G335" s="19" t="s">
        <v>264</v>
      </c>
      <c r="H335" s="19" t="s">
        <v>265</v>
      </c>
      <c r="I335" s="23">
        <v>392</v>
      </c>
      <c r="J335" s="19" t="s">
        <v>346</v>
      </c>
      <c r="K335" s="19" t="s">
        <v>347</v>
      </c>
      <c r="L335" s="23">
        <v>392</v>
      </c>
      <c r="M335" s="19" t="s">
        <v>410</v>
      </c>
      <c r="N335" s="19" t="s">
        <v>411</v>
      </c>
      <c r="O335" s="30">
        <v>8.8593630492425871E-2</v>
      </c>
      <c r="Q335" s="22">
        <v>0.56000000000000005</v>
      </c>
      <c r="R335" s="30">
        <v>1.0692334714603121E-3</v>
      </c>
      <c r="S335" s="23">
        <v>935.24943493795035</v>
      </c>
      <c r="T335" s="30">
        <v>1.3295898965150221E-2</v>
      </c>
      <c r="U335" s="23">
        <v>75.211161172410556</v>
      </c>
      <c r="V335" s="27">
        <v>8.0418290952937586</v>
      </c>
    </row>
    <row r="336" spans="1:22" x14ac:dyDescent="0.25">
      <c r="A336" s="19" t="s">
        <v>77</v>
      </c>
      <c r="B336" s="19" t="s">
        <v>78</v>
      </c>
      <c r="C336" s="19" t="s">
        <v>73</v>
      </c>
      <c r="D336" s="22">
        <v>50231258</v>
      </c>
      <c r="E336" s="22">
        <v>2</v>
      </c>
      <c r="F336" s="27">
        <v>58</v>
      </c>
      <c r="G336" s="19" t="s">
        <v>294</v>
      </c>
      <c r="H336" s="19" t="s">
        <v>295</v>
      </c>
      <c r="I336" s="23">
        <v>119</v>
      </c>
      <c r="J336" s="19" t="s">
        <v>346</v>
      </c>
      <c r="K336" s="19" t="s">
        <v>347</v>
      </c>
      <c r="L336" s="23">
        <v>119</v>
      </c>
      <c r="M336" s="19" t="s">
        <v>410</v>
      </c>
      <c r="N336" s="19" t="s">
        <v>411</v>
      </c>
      <c r="O336" s="30">
        <v>0.26831026637965028</v>
      </c>
      <c r="Q336" s="22">
        <v>0.56000000000000005</v>
      </c>
      <c r="R336" s="30">
        <v>9.8303330354613258E-4</v>
      </c>
      <c r="S336" s="23">
        <v>1017.2595337234892</v>
      </c>
      <c r="T336" s="30">
        <v>1.3295898965150221E-2</v>
      </c>
      <c r="U336" s="23">
        <v>75.211161172410556</v>
      </c>
      <c r="V336" s="27">
        <v>7.3935076230855366</v>
      </c>
    </row>
    <row r="337" spans="1:22" x14ac:dyDescent="0.25">
      <c r="A337" s="19" t="s">
        <v>77</v>
      </c>
      <c r="B337" s="19" t="s">
        <v>78</v>
      </c>
      <c r="C337" s="19" t="s">
        <v>73</v>
      </c>
      <c r="D337" s="22">
        <v>50231258</v>
      </c>
      <c r="E337" s="22">
        <v>2</v>
      </c>
      <c r="F337" s="27">
        <v>58</v>
      </c>
      <c r="G337" s="19" t="s">
        <v>294</v>
      </c>
      <c r="H337" s="19" t="s">
        <v>295</v>
      </c>
      <c r="I337" s="23">
        <v>119</v>
      </c>
      <c r="J337" s="19" t="s">
        <v>346</v>
      </c>
      <c r="K337" s="19" t="s">
        <v>347</v>
      </c>
      <c r="L337" s="23">
        <v>119</v>
      </c>
      <c r="M337" s="19" t="s">
        <v>168</v>
      </c>
      <c r="N337" s="19" t="s">
        <v>169</v>
      </c>
      <c r="O337" s="30">
        <v>2.6391946666666679</v>
      </c>
      <c r="Q337" s="22">
        <v>12</v>
      </c>
      <c r="R337" s="30">
        <v>4.5124161685823779E-4</v>
      </c>
      <c r="S337" s="23">
        <v>2216.1076519548069</v>
      </c>
      <c r="T337" s="30">
        <v>1.3295898965150221E-2</v>
      </c>
      <c r="U337" s="23">
        <v>75.211161172410556</v>
      </c>
      <c r="V337" s="27">
        <v>3.3938405973224053</v>
      </c>
    </row>
    <row r="338" spans="1:22" x14ac:dyDescent="0.25">
      <c r="A338" s="19" t="s">
        <v>77</v>
      </c>
      <c r="B338" s="19" t="s">
        <v>78</v>
      </c>
      <c r="C338" s="19" t="s">
        <v>73</v>
      </c>
      <c r="D338" s="22">
        <v>50231258</v>
      </c>
      <c r="E338" s="22">
        <v>2</v>
      </c>
      <c r="F338" s="27">
        <v>58</v>
      </c>
      <c r="G338" s="19" t="s">
        <v>330</v>
      </c>
      <c r="H338" s="19" t="s">
        <v>331</v>
      </c>
      <c r="I338" s="23">
        <v>136.5</v>
      </c>
      <c r="J338" s="19" t="s">
        <v>346</v>
      </c>
      <c r="K338" s="19" t="s">
        <v>347</v>
      </c>
      <c r="L338" s="23">
        <v>136.5</v>
      </c>
      <c r="M338" s="19" t="s">
        <v>410</v>
      </c>
      <c r="N338" s="19" t="s">
        <v>411</v>
      </c>
      <c r="O338" s="30">
        <v>9.6165023165137767E-2</v>
      </c>
      <c r="Q338" s="22">
        <v>0.56000000000000005</v>
      </c>
      <c r="R338" s="30">
        <v>4.0414179993969527E-4</v>
      </c>
      <c r="S338" s="23">
        <v>2474.3790425766815</v>
      </c>
      <c r="T338" s="30">
        <v>1.3295898965150221E-2</v>
      </c>
      <c r="U338" s="23">
        <v>75.211161172410556</v>
      </c>
      <c r="V338" s="27">
        <v>3.0395974051772527</v>
      </c>
    </row>
    <row r="339" spans="1:22" x14ac:dyDescent="0.25">
      <c r="A339" s="19" t="s">
        <v>77</v>
      </c>
      <c r="B339" s="19" t="s">
        <v>78</v>
      </c>
      <c r="C339" s="19" t="s">
        <v>73</v>
      </c>
      <c r="D339" s="22">
        <v>50231258</v>
      </c>
      <c r="E339" s="22">
        <v>2</v>
      </c>
      <c r="F339" s="27">
        <v>58</v>
      </c>
      <c r="G339" s="19" t="s">
        <v>238</v>
      </c>
      <c r="H339" s="19" t="s">
        <v>239</v>
      </c>
      <c r="I339" s="23">
        <v>96</v>
      </c>
      <c r="J339" s="19" t="s">
        <v>346</v>
      </c>
      <c r="K339" s="19" t="s">
        <v>347</v>
      </c>
      <c r="L339" s="23">
        <v>96</v>
      </c>
      <c r="M339" s="19" t="s">
        <v>410</v>
      </c>
      <c r="N339" s="19" t="s">
        <v>411</v>
      </c>
      <c r="O339" s="30">
        <v>9.2295754285714474E-2</v>
      </c>
      <c r="Q339" s="22">
        <v>0.56000000000000005</v>
      </c>
      <c r="R339" s="30">
        <v>2.7279533286418071E-4</v>
      </c>
      <c r="S339" s="23">
        <v>3665.7518642295827</v>
      </c>
      <c r="T339" s="30">
        <v>1.3295898965150221E-2</v>
      </c>
      <c r="U339" s="23">
        <v>75.211161172410556</v>
      </c>
      <c r="V339" s="27">
        <v>2.051725374712928</v>
      </c>
    </row>
    <row r="340" spans="1:22" x14ac:dyDescent="0.25">
      <c r="A340" s="19" t="s">
        <v>77</v>
      </c>
      <c r="B340" s="19" t="s">
        <v>78</v>
      </c>
      <c r="C340" s="19" t="s">
        <v>73</v>
      </c>
      <c r="D340" s="22">
        <v>50231258</v>
      </c>
      <c r="E340" s="22">
        <v>2</v>
      </c>
      <c r="F340" s="27">
        <v>58</v>
      </c>
      <c r="G340" s="19" t="s">
        <v>222</v>
      </c>
      <c r="H340" s="19" t="s">
        <v>223</v>
      </c>
      <c r="I340" s="23">
        <v>786.5</v>
      </c>
      <c r="J340" s="19" t="s">
        <v>351</v>
      </c>
      <c r="K340" s="19" t="s">
        <v>352</v>
      </c>
      <c r="L340" s="23">
        <v>550</v>
      </c>
      <c r="M340" s="19" t="s">
        <v>194</v>
      </c>
      <c r="N340" s="19" t="s">
        <v>195</v>
      </c>
      <c r="O340" s="30">
        <v>7.8560606060605279E-3</v>
      </c>
      <c r="Q340" s="22">
        <v>0.4</v>
      </c>
      <c r="R340" s="30">
        <v>2.663272270114916E-4</v>
      </c>
      <c r="S340" s="23">
        <v>3754.7794539116035</v>
      </c>
      <c r="T340" s="30">
        <v>1.3295898965150221E-2</v>
      </c>
      <c r="U340" s="23">
        <v>75.211161172410556</v>
      </c>
      <c r="V340" s="27">
        <v>2.0030779995362469</v>
      </c>
    </row>
    <row r="341" spans="1:22" x14ac:dyDescent="0.25">
      <c r="A341" s="19" t="s">
        <v>77</v>
      </c>
      <c r="B341" s="19" t="s">
        <v>78</v>
      </c>
      <c r="C341" s="19" t="s">
        <v>73</v>
      </c>
      <c r="D341" s="22">
        <v>50231258</v>
      </c>
      <c r="E341" s="22">
        <v>2</v>
      </c>
      <c r="F341" s="27">
        <v>58</v>
      </c>
      <c r="G341" s="19" t="s">
        <v>222</v>
      </c>
      <c r="H341" s="19" t="s">
        <v>223</v>
      </c>
      <c r="I341" s="23">
        <v>786.5</v>
      </c>
      <c r="J341" s="19" t="s">
        <v>351</v>
      </c>
      <c r="K341" s="19" t="s">
        <v>352</v>
      </c>
      <c r="L341" s="23">
        <v>550</v>
      </c>
      <c r="M341" s="19" t="s">
        <v>110</v>
      </c>
      <c r="N341" s="19" t="s">
        <v>111</v>
      </c>
      <c r="O341" s="30">
        <v>4.3920629183400291E-2</v>
      </c>
      <c r="Q341" s="22">
        <v>3.14</v>
      </c>
      <c r="R341" s="30">
        <v>1.8967480151957134E-4</v>
      </c>
      <c r="S341" s="23">
        <v>5272.1816076175855</v>
      </c>
      <c r="T341" s="30">
        <v>1.3295898965150221E-2</v>
      </c>
      <c r="U341" s="23">
        <v>75.211161172410556</v>
      </c>
      <c r="V341" s="27">
        <v>1.4265662067433464</v>
      </c>
    </row>
    <row r="342" spans="1:22" x14ac:dyDescent="0.25">
      <c r="A342" s="19" t="s">
        <v>77</v>
      </c>
      <c r="B342" s="19" t="s">
        <v>78</v>
      </c>
      <c r="C342" s="19" t="s">
        <v>73</v>
      </c>
      <c r="D342" s="22">
        <v>50231258</v>
      </c>
      <c r="E342" s="22">
        <v>2</v>
      </c>
      <c r="F342" s="27">
        <v>58</v>
      </c>
      <c r="G342" s="19" t="s">
        <v>176</v>
      </c>
      <c r="H342" s="19" t="s">
        <v>177</v>
      </c>
      <c r="I342" s="23">
        <v>40.950000000000003</v>
      </c>
      <c r="J342" s="19" t="s">
        <v>346</v>
      </c>
      <c r="K342" s="19" t="s">
        <v>347</v>
      </c>
      <c r="L342" s="23">
        <v>40.950000000000003</v>
      </c>
      <c r="M342" s="19" t="s">
        <v>410</v>
      </c>
      <c r="N342" s="19" t="s">
        <v>411</v>
      </c>
      <c r="O342" s="30">
        <v>0.11856576736712214</v>
      </c>
      <c r="Q342" s="22">
        <v>0.56000000000000005</v>
      </c>
      <c r="R342" s="30">
        <v>1.4948485756415182E-4</v>
      </c>
      <c r="S342" s="23">
        <v>6689.6407856618343</v>
      </c>
      <c r="T342" s="30">
        <v>1.3295898965150221E-2</v>
      </c>
      <c r="U342" s="23">
        <v>75.211161172410556</v>
      </c>
      <c r="V342" s="27">
        <v>1.1242929715092258</v>
      </c>
    </row>
    <row r="343" spans="1:22" x14ac:dyDescent="0.25">
      <c r="A343" s="19" t="s">
        <v>77</v>
      </c>
      <c r="B343" s="19" t="s">
        <v>78</v>
      </c>
      <c r="C343" s="19" t="s">
        <v>73</v>
      </c>
      <c r="D343" s="22">
        <v>50231258</v>
      </c>
      <c r="E343" s="22">
        <v>2</v>
      </c>
      <c r="F343" s="27">
        <v>58</v>
      </c>
      <c r="G343" s="19" t="s">
        <v>240</v>
      </c>
      <c r="H343" s="19" t="s">
        <v>241</v>
      </c>
      <c r="I343" s="23">
        <v>78.2</v>
      </c>
      <c r="J343" s="19" t="s">
        <v>346</v>
      </c>
      <c r="K343" s="19" t="s">
        <v>347</v>
      </c>
      <c r="L343" s="23">
        <v>78.2</v>
      </c>
      <c r="M343" s="19" t="s">
        <v>168</v>
      </c>
      <c r="N343" s="19" t="s">
        <v>169</v>
      </c>
      <c r="O343" s="30">
        <v>1.285576923076923</v>
      </c>
      <c r="Q343" s="22">
        <v>12</v>
      </c>
      <c r="R343" s="30">
        <v>1.4444269451812554E-4</v>
      </c>
      <c r="S343" s="23">
        <v>6923.1607963012211</v>
      </c>
      <c r="T343" s="30">
        <v>1.3295898965150221E-2</v>
      </c>
      <c r="U343" s="23">
        <v>75.211161172410556</v>
      </c>
      <c r="V343" s="27">
        <v>1.0863702777580002</v>
      </c>
    </row>
    <row r="344" spans="1:22" x14ac:dyDescent="0.25">
      <c r="A344" s="19" t="s">
        <v>77</v>
      </c>
      <c r="B344" s="19" t="s">
        <v>78</v>
      </c>
      <c r="C344" s="19" t="s">
        <v>73</v>
      </c>
      <c r="D344" s="22">
        <v>50231258</v>
      </c>
      <c r="E344" s="22">
        <v>2</v>
      </c>
      <c r="F344" s="27">
        <v>58</v>
      </c>
      <c r="G344" s="19" t="s">
        <v>240</v>
      </c>
      <c r="H344" s="19" t="s">
        <v>241</v>
      </c>
      <c r="I344" s="23">
        <v>78.2</v>
      </c>
      <c r="J344" s="19" t="s">
        <v>346</v>
      </c>
      <c r="K344" s="19" t="s">
        <v>347</v>
      </c>
      <c r="L344" s="23">
        <v>78.2</v>
      </c>
      <c r="M344" s="19" t="s">
        <v>410</v>
      </c>
      <c r="N344" s="19" t="s">
        <v>411</v>
      </c>
      <c r="O344" s="30">
        <v>5.9786240128410655E-2</v>
      </c>
      <c r="Q344" s="22">
        <v>0.56000000000000005</v>
      </c>
      <c r="R344" s="30">
        <v>1.439434722303483E-4</v>
      </c>
      <c r="S344" s="23">
        <v>6947.171584132213</v>
      </c>
      <c r="T344" s="30">
        <v>1.3295898965150221E-2</v>
      </c>
      <c r="U344" s="23">
        <v>75.211161172410556</v>
      </c>
      <c r="V344" s="27">
        <v>1.082615568963313</v>
      </c>
    </row>
    <row r="345" spans="1:22" x14ac:dyDescent="0.25">
      <c r="A345" s="19" t="s">
        <v>77</v>
      </c>
      <c r="B345" s="19" t="s">
        <v>78</v>
      </c>
      <c r="C345" s="19" t="s">
        <v>73</v>
      </c>
      <c r="D345" s="22">
        <v>50231258</v>
      </c>
      <c r="E345" s="22">
        <v>2</v>
      </c>
      <c r="F345" s="27">
        <v>58</v>
      </c>
      <c r="G345" s="19" t="s">
        <v>238</v>
      </c>
      <c r="H345" s="19" t="s">
        <v>239</v>
      </c>
      <c r="I345" s="23">
        <v>96</v>
      </c>
      <c r="J345" s="19" t="s">
        <v>346</v>
      </c>
      <c r="K345" s="19" t="s">
        <v>347</v>
      </c>
      <c r="L345" s="23">
        <v>96</v>
      </c>
      <c r="M345" s="19" t="s">
        <v>168</v>
      </c>
      <c r="N345" s="19" t="s">
        <v>169</v>
      </c>
      <c r="O345" s="30">
        <v>0.9939393939393939</v>
      </c>
      <c r="Q345" s="22">
        <v>12</v>
      </c>
      <c r="R345" s="30">
        <v>1.3709508881922674E-4</v>
      </c>
      <c r="S345" s="23">
        <v>7294.207317073171</v>
      </c>
      <c r="T345" s="30">
        <v>1.3295898965150221E-2</v>
      </c>
      <c r="U345" s="23">
        <v>75.211161172410556</v>
      </c>
      <c r="V345" s="27">
        <v>1.0311080821128802</v>
      </c>
    </row>
    <row r="346" spans="1:22" x14ac:dyDescent="0.25">
      <c r="A346" s="19" t="s">
        <v>77</v>
      </c>
      <c r="B346" s="19" t="s">
        <v>78</v>
      </c>
      <c r="C346" s="19" t="s">
        <v>73</v>
      </c>
      <c r="D346" s="22">
        <v>50231258</v>
      </c>
      <c r="E346" s="22">
        <v>2</v>
      </c>
      <c r="F346" s="27">
        <v>58</v>
      </c>
      <c r="G346" s="19" t="s">
        <v>270</v>
      </c>
      <c r="H346" s="19" t="s">
        <v>271</v>
      </c>
      <c r="I346" s="23">
        <v>47.5</v>
      </c>
      <c r="J346" s="19" t="s">
        <v>346</v>
      </c>
      <c r="K346" s="19" t="s">
        <v>347</v>
      </c>
      <c r="L346" s="23">
        <v>47.5</v>
      </c>
      <c r="M346" s="19" t="s">
        <v>168</v>
      </c>
      <c r="N346" s="19" t="s">
        <v>169</v>
      </c>
      <c r="O346" s="30">
        <v>1.9910709077155846</v>
      </c>
      <c r="Q346" s="22">
        <v>12</v>
      </c>
      <c r="R346" s="30">
        <v>1.3588486798346303E-4</v>
      </c>
      <c r="S346" s="23">
        <v>7359.1711486351696</v>
      </c>
      <c r="T346" s="30">
        <v>1.3295898965150221E-2</v>
      </c>
      <c r="U346" s="23">
        <v>75.211161172410556</v>
      </c>
      <c r="V346" s="27">
        <v>1.0220058706795969</v>
      </c>
    </row>
    <row r="347" spans="1:22" x14ac:dyDescent="0.25">
      <c r="A347" s="19" t="s">
        <v>77</v>
      </c>
      <c r="B347" s="19" t="s">
        <v>78</v>
      </c>
      <c r="C347" s="19" t="s">
        <v>73</v>
      </c>
      <c r="D347" s="22">
        <v>50231331</v>
      </c>
      <c r="E347" s="22">
        <v>2</v>
      </c>
      <c r="F347" s="27">
        <v>67</v>
      </c>
      <c r="G347" s="19" t="s">
        <v>222</v>
      </c>
      <c r="H347" s="19" t="s">
        <v>223</v>
      </c>
      <c r="I347" s="23">
        <v>500.5</v>
      </c>
      <c r="J347" s="19" t="s">
        <v>357</v>
      </c>
      <c r="K347" s="19" t="s">
        <v>358</v>
      </c>
      <c r="L347" s="23">
        <v>350</v>
      </c>
      <c r="M347" s="19" t="s">
        <v>410</v>
      </c>
      <c r="N347" s="19" t="s">
        <v>411</v>
      </c>
      <c r="O347" s="30">
        <v>0.17177890714285668</v>
      </c>
      <c r="Q347" s="22">
        <v>0.56000000000000005</v>
      </c>
      <c r="R347" s="30">
        <v>2.291453705357137E-3</v>
      </c>
      <c r="S347" s="23">
        <v>436.40419078165223</v>
      </c>
      <c r="T347" s="30">
        <v>1.0946582824183988E-2</v>
      </c>
      <c r="U347" s="23">
        <v>91.352709430994949</v>
      </c>
      <c r="V347" s="27">
        <v>20.933050452006725</v>
      </c>
    </row>
    <row r="348" spans="1:22" x14ac:dyDescent="0.25">
      <c r="A348" s="19" t="s">
        <v>77</v>
      </c>
      <c r="B348" s="19" t="s">
        <v>78</v>
      </c>
      <c r="C348" s="19" t="s">
        <v>73</v>
      </c>
      <c r="D348" s="22">
        <v>50231331</v>
      </c>
      <c r="E348" s="22">
        <v>2</v>
      </c>
      <c r="F348" s="27">
        <v>67</v>
      </c>
      <c r="G348" s="19" t="s">
        <v>222</v>
      </c>
      <c r="H348" s="19" t="s">
        <v>223</v>
      </c>
      <c r="I348" s="23">
        <v>429</v>
      </c>
      <c r="J348" s="19" t="s">
        <v>351</v>
      </c>
      <c r="K348" s="19" t="s">
        <v>352</v>
      </c>
      <c r="L348" s="23">
        <v>300</v>
      </c>
      <c r="M348" s="19" t="s">
        <v>410</v>
      </c>
      <c r="N348" s="19" t="s">
        <v>411</v>
      </c>
      <c r="O348" s="30">
        <v>0.17177890714285668</v>
      </c>
      <c r="Q348" s="22">
        <v>0.56000000000000005</v>
      </c>
      <c r="R348" s="30">
        <v>1.9641031760204027E-3</v>
      </c>
      <c r="S348" s="23">
        <v>509.13822257859442</v>
      </c>
      <c r="T348" s="30">
        <v>1.0946582824183988E-2</v>
      </c>
      <c r="U348" s="23">
        <v>91.352709430994949</v>
      </c>
      <c r="V348" s="27">
        <v>17.942614673148618</v>
      </c>
    </row>
    <row r="349" spans="1:22" x14ac:dyDescent="0.25">
      <c r="A349" s="19" t="s">
        <v>77</v>
      </c>
      <c r="B349" s="19" t="s">
        <v>78</v>
      </c>
      <c r="C349" s="19" t="s">
        <v>73</v>
      </c>
      <c r="D349" s="22">
        <v>50231331</v>
      </c>
      <c r="E349" s="22">
        <v>2</v>
      </c>
      <c r="F349" s="27">
        <v>67</v>
      </c>
      <c r="G349" s="19" t="s">
        <v>290</v>
      </c>
      <c r="H349" s="19" t="s">
        <v>291</v>
      </c>
      <c r="I349" s="23">
        <v>68</v>
      </c>
      <c r="J349" s="19" t="s">
        <v>346</v>
      </c>
      <c r="K349" s="19" t="s">
        <v>347</v>
      </c>
      <c r="L349" s="23">
        <v>68</v>
      </c>
      <c r="M349" s="19" t="s">
        <v>410</v>
      </c>
      <c r="N349" s="19" t="s">
        <v>411</v>
      </c>
      <c r="O349" s="30">
        <v>0.5288034555555563</v>
      </c>
      <c r="Q349" s="22">
        <v>0.56000000000000005</v>
      </c>
      <c r="R349" s="30">
        <v>9.5838579365079501E-4</v>
      </c>
      <c r="S349" s="23">
        <v>1043.4211427432406</v>
      </c>
      <c r="T349" s="30">
        <v>1.0946582824183988E-2</v>
      </c>
      <c r="U349" s="23">
        <v>91.352709430994949</v>
      </c>
      <c r="V349" s="27">
        <v>8.755113893017457</v>
      </c>
    </row>
    <row r="350" spans="1:22" x14ac:dyDescent="0.25">
      <c r="A350" s="19" t="s">
        <v>77</v>
      </c>
      <c r="B350" s="19" t="s">
        <v>78</v>
      </c>
      <c r="C350" s="19" t="s">
        <v>73</v>
      </c>
      <c r="D350" s="22">
        <v>50231331</v>
      </c>
      <c r="E350" s="22">
        <v>2</v>
      </c>
      <c r="F350" s="27">
        <v>67</v>
      </c>
      <c r="G350" s="19" t="s">
        <v>294</v>
      </c>
      <c r="H350" s="19" t="s">
        <v>295</v>
      </c>
      <c r="I350" s="23">
        <v>63.75</v>
      </c>
      <c r="J350" s="19" t="s">
        <v>346</v>
      </c>
      <c r="K350" s="19" t="s">
        <v>347</v>
      </c>
      <c r="L350" s="23">
        <v>63.75</v>
      </c>
      <c r="M350" s="19" t="s">
        <v>410</v>
      </c>
      <c r="N350" s="19" t="s">
        <v>411</v>
      </c>
      <c r="O350" s="30">
        <v>0.26831026637965028</v>
      </c>
      <c r="Q350" s="22">
        <v>0.56000000000000005</v>
      </c>
      <c r="R350" s="30">
        <v>4.5588431454431522E-4</v>
      </c>
      <c r="S350" s="23">
        <v>2193.538948580765</v>
      </c>
      <c r="T350" s="30">
        <v>1.0946582824183988E-2</v>
      </c>
      <c r="U350" s="23">
        <v>91.352709430994949</v>
      </c>
      <c r="V350" s="27">
        <v>4.1646267320715138</v>
      </c>
    </row>
    <row r="351" spans="1:22" x14ac:dyDescent="0.25">
      <c r="A351" s="19" t="s">
        <v>77</v>
      </c>
      <c r="B351" s="19" t="s">
        <v>78</v>
      </c>
      <c r="C351" s="19" t="s">
        <v>73</v>
      </c>
      <c r="D351" s="22">
        <v>50231331</v>
      </c>
      <c r="E351" s="22">
        <v>2</v>
      </c>
      <c r="F351" s="27">
        <v>67</v>
      </c>
      <c r="G351" s="19" t="s">
        <v>264</v>
      </c>
      <c r="H351" s="19" t="s">
        <v>265</v>
      </c>
      <c r="I351" s="23">
        <v>140.875</v>
      </c>
      <c r="J351" s="19" t="s">
        <v>346</v>
      </c>
      <c r="K351" s="19" t="s">
        <v>347</v>
      </c>
      <c r="L351" s="23">
        <v>140.875</v>
      </c>
      <c r="M351" s="19" t="s">
        <v>168</v>
      </c>
      <c r="N351" s="19" t="s">
        <v>169</v>
      </c>
      <c r="O351" s="30">
        <v>2.5643019478908187</v>
      </c>
      <c r="Q351" s="22">
        <v>12</v>
      </c>
      <c r="R351" s="30">
        <v>4.4931099118049637E-4</v>
      </c>
      <c r="S351" s="23">
        <v>2225.6299525917493</v>
      </c>
      <c r="T351" s="30">
        <v>1.0946582824183988E-2</v>
      </c>
      <c r="U351" s="23">
        <v>91.352709430994949</v>
      </c>
      <c r="V351" s="27">
        <v>4.1045776421464222</v>
      </c>
    </row>
    <row r="352" spans="1:22" x14ac:dyDescent="0.25">
      <c r="A352" s="19" t="s">
        <v>77</v>
      </c>
      <c r="B352" s="19" t="s">
        <v>78</v>
      </c>
      <c r="C352" s="19" t="s">
        <v>73</v>
      </c>
      <c r="D352" s="22">
        <v>50231331</v>
      </c>
      <c r="E352" s="22">
        <v>2</v>
      </c>
      <c r="F352" s="27">
        <v>67</v>
      </c>
      <c r="G352" s="19" t="s">
        <v>176</v>
      </c>
      <c r="H352" s="19" t="s">
        <v>177</v>
      </c>
      <c r="I352" s="23">
        <v>138.6</v>
      </c>
      <c r="J352" s="19" t="s">
        <v>344</v>
      </c>
      <c r="K352" s="19" t="s">
        <v>345</v>
      </c>
      <c r="L352" s="23">
        <v>90</v>
      </c>
      <c r="M352" s="19" t="s">
        <v>410</v>
      </c>
      <c r="N352" s="19" t="s">
        <v>411</v>
      </c>
      <c r="O352" s="30">
        <v>0.11856576736712214</v>
      </c>
      <c r="Q352" s="22">
        <v>0.56000000000000005</v>
      </c>
      <c r="R352" s="30">
        <v>4.3798548393078699E-4</v>
      </c>
      <c r="S352" s="23">
        <v>2283.1806913446148</v>
      </c>
      <c r="T352" s="30">
        <v>1.0946582824183988E-2</v>
      </c>
      <c r="U352" s="23">
        <v>91.352709430994949</v>
      </c>
      <c r="V352" s="27">
        <v>4.0011160648522894</v>
      </c>
    </row>
    <row r="353" spans="1:22" x14ac:dyDescent="0.25">
      <c r="A353" s="19" t="s">
        <v>77</v>
      </c>
      <c r="B353" s="19" t="s">
        <v>78</v>
      </c>
      <c r="C353" s="19" t="s">
        <v>73</v>
      </c>
      <c r="D353" s="22">
        <v>50231331</v>
      </c>
      <c r="E353" s="22">
        <v>2</v>
      </c>
      <c r="F353" s="27">
        <v>67</v>
      </c>
      <c r="G353" s="19" t="s">
        <v>264</v>
      </c>
      <c r="H353" s="19" t="s">
        <v>265</v>
      </c>
      <c r="I353" s="23">
        <v>140.875</v>
      </c>
      <c r="J353" s="19" t="s">
        <v>346</v>
      </c>
      <c r="K353" s="19" t="s">
        <v>347</v>
      </c>
      <c r="L353" s="23">
        <v>140.875</v>
      </c>
      <c r="M353" s="19" t="s">
        <v>410</v>
      </c>
      <c r="N353" s="19" t="s">
        <v>411</v>
      </c>
      <c r="O353" s="30">
        <v>8.8593630492425871E-2</v>
      </c>
      <c r="Q353" s="22">
        <v>0.56000000000000005</v>
      </c>
      <c r="R353" s="30">
        <v>3.3263933090672961E-4</v>
      </c>
      <c r="S353" s="23">
        <v>3006.2590532338309</v>
      </c>
      <c r="T353" s="30">
        <v>1.0946582824183988E-2</v>
      </c>
      <c r="U353" s="23">
        <v>91.352709430994949</v>
      </c>
      <c r="V353" s="27">
        <v>3.0387504141643049</v>
      </c>
    </row>
    <row r="354" spans="1:22" x14ac:dyDescent="0.25">
      <c r="A354" s="19" t="s">
        <v>77</v>
      </c>
      <c r="B354" s="19" t="s">
        <v>78</v>
      </c>
      <c r="C354" s="19" t="s">
        <v>73</v>
      </c>
      <c r="D354" s="22">
        <v>50231331</v>
      </c>
      <c r="E354" s="22">
        <v>2</v>
      </c>
      <c r="F354" s="27">
        <v>67</v>
      </c>
      <c r="G354" s="19" t="s">
        <v>176</v>
      </c>
      <c r="H354" s="19" t="s">
        <v>177</v>
      </c>
      <c r="I354" s="23">
        <v>68.25</v>
      </c>
      <c r="J354" s="19" t="s">
        <v>346</v>
      </c>
      <c r="K354" s="19" t="s">
        <v>347</v>
      </c>
      <c r="L354" s="23">
        <v>68.25</v>
      </c>
      <c r="M354" s="19" t="s">
        <v>410</v>
      </c>
      <c r="N354" s="19" t="s">
        <v>411</v>
      </c>
      <c r="O354" s="30">
        <v>0.11856576736712214</v>
      </c>
      <c r="Q354" s="22">
        <v>0.56000000000000005</v>
      </c>
      <c r="R354" s="30">
        <v>2.1567467011743299E-4</v>
      </c>
      <c r="S354" s="23">
        <v>4636.613096269064</v>
      </c>
      <c r="T354" s="30">
        <v>1.0946582824183988E-2</v>
      </c>
      <c r="U354" s="23">
        <v>91.352709430994949</v>
      </c>
      <c r="V354" s="27">
        <v>1.9702465470863544</v>
      </c>
    </row>
    <row r="355" spans="1:22" x14ac:dyDescent="0.25">
      <c r="A355" s="19" t="s">
        <v>77</v>
      </c>
      <c r="B355" s="19" t="s">
        <v>78</v>
      </c>
      <c r="C355" s="19" t="s">
        <v>73</v>
      </c>
      <c r="D355" s="22">
        <v>50231331</v>
      </c>
      <c r="E355" s="22">
        <v>2</v>
      </c>
      <c r="F355" s="27">
        <v>67</v>
      </c>
      <c r="G355" s="19" t="s">
        <v>294</v>
      </c>
      <c r="H355" s="19" t="s">
        <v>295</v>
      </c>
      <c r="I355" s="23">
        <v>63.75</v>
      </c>
      <c r="J355" s="19" t="s">
        <v>346</v>
      </c>
      <c r="K355" s="19" t="s">
        <v>347</v>
      </c>
      <c r="L355" s="23">
        <v>63.75</v>
      </c>
      <c r="M355" s="19" t="s">
        <v>168</v>
      </c>
      <c r="N355" s="19" t="s">
        <v>169</v>
      </c>
      <c r="O355" s="30">
        <v>2.6391946666666679</v>
      </c>
      <c r="Q355" s="22">
        <v>12</v>
      </c>
      <c r="R355" s="30">
        <v>2.092645024875623E-4</v>
      </c>
      <c r="S355" s="23">
        <v>4778.6413276634694</v>
      </c>
      <c r="T355" s="30">
        <v>1.0946582824183988E-2</v>
      </c>
      <c r="U355" s="23">
        <v>91.352709430994949</v>
      </c>
      <c r="V355" s="27">
        <v>1.9116879289968001</v>
      </c>
    </row>
    <row r="356" spans="1:22" x14ac:dyDescent="0.25">
      <c r="A356" s="19" t="s">
        <v>77</v>
      </c>
      <c r="B356" s="19" t="s">
        <v>78</v>
      </c>
      <c r="C356" s="19" t="s">
        <v>73</v>
      </c>
      <c r="D356" s="22">
        <v>50231331</v>
      </c>
      <c r="E356" s="22">
        <v>2</v>
      </c>
      <c r="F356" s="27">
        <v>67</v>
      </c>
      <c r="G356" s="19" t="s">
        <v>240</v>
      </c>
      <c r="H356" s="19" t="s">
        <v>241</v>
      </c>
      <c r="I356" s="23">
        <v>102.64</v>
      </c>
      <c r="J356" s="19" t="s">
        <v>346</v>
      </c>
      <c r="K356" s="19" t="s">
        <v>347</v>
      </c>
      <c r="L356" s="23">
        <v>102.64</v>
      </c>
      <c r="M356" s="19" t="s">
        <v>168</v>
      </c>
      <c r="N356" s="19" t="s">
        <v>169</v>
      </c>
      <c r="O356" s="30">
        <v>1.285576923076923</v>
      </c>
      <c r="Q356" s="22">
        <v>12</v>
      </c>
      <c r="R356" s="30">
        <v>1.6411892460773057E-4</v>
      </c>
      <c r="S356" s="23">
        <v>6093.142533014724</v>
      </c>
      <c r="T356" s="30">
        <v>1.0946582824183988E-2</v>
      </c>
      <c r="U356" s="23">
        <v>91.352709430994949</v>
      </c>
      <c r="V356" s="27">
        <v>1.4992708431817376</v>
      </c>
    </row>
    <row r="357" spans="1:22" x14ac:dyDescent="0.25">
      <c r="A357" s="19" t="s">
        <v>77</v>
      </c>
      <c r="B357" s="19" t="s">
        <v>78</v>
      </c>
      <c r="C357" s="19" t="s">
        <v>73</v>
      </c>
      <c r="D357" s="22">
        <v>50231331</v>
      </c>
      <c r="E357" s="22">
        <v>2</v>
      </c>
      <c r="F357" s="27">
        <v>67</v>
      </c>
      <c r="G357" s="19" t="s">
        <v>240</v>
      </c>
      <c r="H357" s="19" t="s">
        <v>241</v>
      </c>
      <c r="I357" s="23">
        <v>102.64</v>
      </c>
      <c r="J357" s="19" t="s">
        <v>346</v>
      </c>
      <c r="K357" s="19" t="s">
        <v>347</v>
      </c>
      <c r="L357" s="23">
        <v>102.64</v>
      </c>
      <c r="M357" s="19" t="s">
        <v>410</v>
      </c>
      <c r="N357" s="19" t="s">
        <v>411</v>
      </c>
      <c r="O357" s="30">
        <v>5.9786240128410655E-2</v>
      </c>
      <c r="Q357" s="22">
        <v>0.56000000000000005</v>
      </c>
      <c r="R357" s="30">
        <v>1.6355169740885046E-4</v>
      </c>
      <c r="S357" s="23">
        <v>6114.2746657050948</v>
      </c>
      <c r="T357" s="30">
        <v>1.0946582824183988E-2</v>
      </c>
      <c r="U357" s="23">
        <v>91.352709430994949</v>
      </c>
      <c r="V357" s="27">
        <v>1.4940890690336726</v>
      </c>
    </row>
    <row r="358" spans="1:22" x14ac:dyDescent="0.25">
      <c r="A358" s="19" t="s">
        <v>77</v>
      </c>
      <c r="B358" s="19" t="s">
        <v>78</v>
      </c>
      <c r="C358" s="19" t="s">
        <v>73</v>
      </c>
      <c r="D358" s="22">
        <v>50231331</v>
      </c>
      <c r="E358" s="22">
        <v>2</v>
      </c>
      <c r="F358" s="27">
        <v>67</v>
      </c>
      <c r="G358" s="19" t="s">
        <v>222</v>
      </c>
      <c r="H358" s="19" t="s">
        <v>223</v>
      </c>
      <c r="I358" s="23">
        <v>500.5</v>
      </c>
      <c r="J358" s="19" t="s">
        <v>357</v>
      </c>
      <c r="K358" s="19" t="s">
        <v>358</v>
      </c>
      <c r="L358" s="23">
        <v>350</v>
      </c>
      <c r="M358" s="19" t="s">
        <v>194</v>
      </c>
      <c r="N358" s="19" t="s">
        <v>195</v>
      </c>
      <c r="O358" s="30">
        <v>7.8560606060605279E-3</v>
      </c>
      <c r="Q358" s="22">
        <v>0.4</v>
      </c>
      <c r="R358" s="30">
        <v>1.4671486318407813E-4</v>
      </c>
      <c r="S358" s="23">
        <v>6815.9420136277131</v>
      </c>
      <c r="T358" s="30">
        <v>1.0946582824183988E-2</v>
      </c>
      <c r="U358" s="23">
        <v>91.352709430994949</v>
      </c>
      <c r="V358" s="27">
        <v>1.3402800265663268</v>
      </c>
    </row>
    <row r="359" spans="1:22" x14ac:dyDescent="0.25">
      <c r="A359" s="19" t="s">
        <v>77</v>
      </c>
      <c r="B359" s="19" t="s">
        <v>78</v>
      </c>
      <c r="C359" s="19" t="s">
        <v>73</v>
      </c>
      <c r="D359" s="22">
        <v>50231331</v>
      </c>
      <c r="E359" s="22">
        <v>2</v>
      </c>
      <c r="F359" s="27">
        <v>67</v>
      </c>
      <c r="G359" s="19" t="s">
        <v>164</v>
      </c>
      <c r="H359" s="19" t="s">
        <v>165</v>
      </c>
      <c r="I359" s="23">
        <v>51.75</v>
      </c>
      <c r="J359" s="19" t="s">
        <v>346</v>
      </c>
      <c r="K359" s="19" t="s">
        <v>347</v>
      </c>
      <c r="L359" s="23">
        <v>51.75</v>
      </c>
      <c r="M359" s="19" t="s">
        <v>410</v>
      </c>
      <c r="N359" s="19" t="s">
        <v>411</v>
      </c>
      <c r="O359" s="30">
        <v>9.5862263004483805E-2</v>
      </c>
      <c r="Q359" s="22">
        <v>0.56000000000000005</v>
      </c>
      <c r="R359" s="30">
        <v>1.3221940592969181E-4</v>
      </c>
      <c r="S359" s="23">
        <v>7563.1863036183504</v>
      </c>
      <c r="T359" s="30">
        <v>1.0946582824183988E-2</v>
      </c>
      <c r="U359" s="23">
        <v>91.352709430994949</v>
      </c>
      <c r="V359" s="27">
        <v>1.2078600971033908</v>
      </c>
    </row>
    <row r="360" spans="1:22" x14ac:dyDescent="0.25">
      <c r="A360" s="19" t="s">
        <v>77</v>
      </c>
      <c r="B360" s="19" t="s">
        <v>78</v>
      </c>
      <c r="C360" s="19" t="s">
        <v>73</v>
      </c>
      <c r="D360" s="22">
        <v>50231331</v>
      </c>
      <c r="E360" s="22">
        <v>2</v>
      </c>
      <c r="F360" s="27">
        <v>67</v>
      </c>
      <c r="G360" s="19" t="s">
        <v>316</v>
      </c>
      <c r="H360" s="19" t="s">
        <v>317</v>
      </c>
      <c r="I360" s="23">
        <v>47.63044</v>
      </c>
      <c r="J360" s="19" t="s">
        <v>355</v>
      </c>
      <c r="K360" s="19" t="s">
        <v>418</v>
      </c>
      <c r="L360" s="23">
        <v>33.308000000000007</v>
      </c>
      <c r="M360" s="19" t="s">
        <v>410</v>
      </c>
      <c r="N360" s="19" t="s">
        <v>411</v>
      </c>
      <c r="O360" s="30">
        <v>0.10077373540856026</v>
      </c>
      <c r="Q360" s="22">
        <v>0.56000000000000005</v>
      </c>
      <c r="R360" s="30">
        <v>1.2792903406058916E-4</v>
      </c>
      <c r="S360" s="23">
        <v>7816.833819962907</v>
      </c>
      <c r="T360" s="30">
        <v>1.0946582824183988E-2</v>
      </c>
      <c r="U360" s="23">
        <v>91.352709430994949</v>
      </c>
      <c r="V360" s="27">
        <v>1.1686663876324859</v>
      </c>
    </row>
    <row r="361" spans="1:22" x14ac:dyDescent="0.25">
      <c r="A361" s="19" t="s">
        <v>77</v>
      </c>
      <c r="B361" s="19" t="s">
        <v>78</v>
      </c>
      <c r="C361" s="19" t="s">
        <v>73</v>
      </c>
      <c r="D361" s="22">
        <v>50231331</v>
      </c>
      <c r="E361" s="22">
        <v>2</v>
      </c>
      <c r="F361" s="27">
        <v>67</v>
      </c>
      <c r="G361" s="19" t="s">
        <v>222</v>
      </c>
      <c r="H361" s="19" t="s">
        <v>223</v>
      </c>
      <c r="I361" s="23">
        <v>429</v>
      </c>
      <c r="J361" s="19" t="s">
        <v>351</v>
      </c>
      <c r="K361" s="19" t="s">
        <v>352</v>
      </c>
      <c r="L361" s="23">
        <v>300</v>
      </c>
      <c r="M361" s="19" t="s">
        <v>194</v>
      </c>
      <c r="N361" s="19" t="s">
        <v>195</v>
      </c>
      <c r="O361" s="30">
        <v>7.8560606060605279E-3</v>
      </c>
      <c r="Q361" s="22">
        <v>0.4</v>
      </c>
      <c r="R361" s="30">
        <v>1.2575559701492412E-4</v>
      </c>
      <c r="S361" s="23">
        <v>7951.9323492323319</v>
      </c>
      <c r="T361" s="30">
        <v>1.0946582824183988E-2</v>
      </c>
      <c r="U361" s="23">
        <v>91.352709430994949</v>
      </c>
      <c r="V361" s="27">
        <v>1.1488114513425658</v>
      </c>
    </row>
    <row r="362" spans="1:22" x14ac:dyDescent="0.25">
      <c r="A362" s="19" t="s">
        <v>77</v>
      </c>
      <c r="B362" s="19" t="s">
        <v>78</v>
      </c>
      <c r="C362" s="19" t="s">
        <v>73</v>
      </c>
      <c r="D362" s="22">
        <v>50231331</v>
      </c>
      <c r="E362" s="22">
        <v>2</v>
      </c>
      <c r="F362" s="27">
        <v>67</v>
      </c>
      <c r="G362" s="19" t="s">
        <v>238</v>
      </c>
      <c r="H362" s="19" t="s">
        <v>239</v>
      </c>
      <c r="I362" s="23">
        <v>48</v>
      </c>
      <c r="J362" s="19" t="s">
        <v>346</v>
      </c>
      <c r="K362" s="19" t="s">
        <v>347</v>
      </c>
      <c r="L362" s="23">
        <v>48</v>
      </c>
      <c r="M362" s="19" t="s">
        <v>410</v>
      </c>
      <c r="N362" s="19" t="s">
        <v>411</v>
      </c>
      <c r="O362" s="30">
        <v>9.2295754285714474E-2</v>
      </c>
      <c r="Q362" s="22">
        <v>0.56000000000000005</v>
      </c>
      <c r="R362" s="30">
        <v>1.1807559183673494E-4</v>
      </c>
      <c r="S362" s="23">
        <v>8469.1508587373119</v>
      </c>
      <c r="T362" s="30">
        <v>1.0946582824183988E-2</v>
      </c>
      <c r="U362" s="23">
        <v>91.352709430994949</v>
      </c>
      <c r="V362" s="27">
        <v>1.0786525231954007</v>
      </c>
    </row>
    <row r="363" spans="1:22" x14ac:dyDescent="0.25">
      <c r="A363" s="19" t="s">
        <v>77</v>
      </c>
      <c r="B363" s="19" t="s">
        <v>78</v>
      </c>
      <c r="C363" s="19" t="s">
        <v>73</v>
      </c>
      <c r="D363" s="22">
        <v>50231331</v>
      </c>
      <c r="E363" s="22">
        <v>2</v>
      </c>
      <c r="F363" s="27">
        <v>67</v>
      </c>
      <c r="G363" s="19" t="s">
        <v>316</v>
      </c>
      <c r="H363" s="19" t="s">
        <v>317</v>
      </c>
      <c r="I363" s="23">
        <v>47.63044</v>
      </c>
      <c r="J363" s="19" t="s">
        <v>355</v>
      </c>
      <c r="K363" s="19" t="s">
        <v>418</v>
      </c>
      <c r="L363" s="23">
        <v>33.308000000000007</v>
      </c>
      <c r="M363" s="19" t="s">
        <v>168</v>
      </c>
      <c r="N363" s="19" t="s">
        <v>169</v>
      </c>
      <c r="O363" s="30">
        <v>1.936422018348624</v>
      </c>
      <c r="Q363" s="22">
        <v>12</v>
      </c>
      <c r="R363" s="30">
        <v>1.1471720492491671E-4</v>
      </c>
      <c r="S363" s="23">
        <v>8717.0882576376207</v>
      </c>
      <c r="T363" s="30">
        <v>1.0946582824183988E-2</v>
      </c>
      <c r="U363" s="23">
        <v>91.352709430994949</v>
      </c>
      <c r="V363" s="27">
        <v>1.0479727488241819</v>
      </c>
    </row>
    <row r="364" spans="1:22" x14ac:dyDescent="0.25">
      <c r="A364" s="19" t="s">
        <v>77</v>
      </c>
      <c r="B364" s="19" t="s">
        <v>78</v>
      </c>
      <c r="C364" s="19" t="s">
        <v>73</v>
      </c>
      <c r="D364" s="22">
        <v>50231331</v>
      </c>
      <c r="E364" s="22">
        <v>2</v>
      </c>
      <c r="F364" s="27">
        <v>67</v>
      </c>
      <c r="G364" s="19" t="s">
        <v>240</v>
      </c>
      <c r="H364" s="19" t="s">
        <v>241</v>
      </c>
      <c r="I364" s="23">
        <v>102.64</v>
      </c>
      <c r="J364" s="19" t="s">
        <v>346</v>
      </c>
      <c r="K364" s="19" t="s">
        <v>347</v>
      </c>
      <c r="L364" s="23">
        <v>102.64</v>
      </c>
      <c r="M364" s="19" t="s">
        <v>152</v>
      </c>
      <c r="N364" s="19" t="s">
        <v>153</v>
      </c>
      <c r="O364" s="30">
        <v>4.3013374974401513E-3</v>
      </c>
      <c r="Q364" s="22">
        <v>0.06</v>
      </c>
      <c r="R364" s="30">
        <v>1.098232041634968E-4</v>
      </c>
      <c r="S364" s="23">
        <v>9105.5438385431989</v>
      </c>
      <c r="T364" s="30">
        <v>1.0946582824183988E-2</v>
      </c>
      <c r="U364" s="23">
        <v>91.352709430994949</v>
      </c>
      <c r="V364" s="27">
        <v>1.0032647258728757</v>
      </c>
    </row>
    <row r="365" spans="1:22" x14ac:dyDescent="0.25">
      <c r="A365" s="19" t="s">
        <v>77</v>
      </c>
      <c r="B365" s="19" t="s">
        <v>78</v>
      </c>
      <c r="C365" s="19" t="s">
        <v>73</v>
      </c>
      <c r="D365" s="22">
        <v>50231443</v>
      </c>
      <c r="E365" s="22">
        <v>2</v>
      </c>
      <c r="F365" s="27">
        <v>70</v>
      </c>
      <c r="G365" s="19" t="s">
        <v>222</v>
      </c>
      <c r="H365" s="19" t="s">
        <v>223</v>
      </c>
      <c r="I365" s="23">
        <v>858</v>
      </c>
      <c r="J365" s="19" t="s">
        <v>351</v>
      </c>
      <c r="K365" s="19" t="s">
        <v>352</v>
      </c>
      <c r="L365" s="23">
        <v>600</v>
      </c>
      <c r="M365" s="19" t="s">
        <v>410</v>
      </c>
      <c r="N365" s="19" t="s">
        <v>411</v>
      </c>
      <c r="O365" s="30">
        <v>0.17177890714285668</v>
      </c>
      <c r="Q365" s="22">
        <v>0.56000000000000005</v>
      </c>
      <c r="R365" s="30">
        <v>3.7598546512390561E-3</v>
      </c>
      <c r="S365" s="23">
        <v>265.9677282126986</v>
      </c>
      <c r="T365" s="30">
        <v>1.2128061202261703E-2</v>
      </c>
      <c r="U365" s="23">
        <v>82.453409767879052</v>
      </c>
      <c r="V365" s="27">
        <v>31.001283622627984</v>
      </c>
    </row>
    <row r="366" spans="1:22" x14ac:dyDescent="0.25">
      <c r="A366" s="19" t="s">
        <v>77</v>
      </c>
      <c r="B366" s="19" t="s">
        <v>78</v>
      </c>
      <c r="C366" s="19" t="s">
        <v>73</v>
      </c>
      <c r="D366" s="22">
        <v>50231443</v>
      </c>
      <c r="E366" s="22">
        <v>2</v>
      </c>
      <c r="F366" s="27">
        <v>70</v>
      </c>
      <c r="G366" s="19" t="s">
        <v>288</v>
      </c>
      <c r="H366" s="19" t="s">
        <v>289</v>
      </c>
      <c r="I366" s="23">
        <v>102</v>
      </c>
      <c r="J366" s="19" t="s">
        <v>346</v>
      </c>
      <c r="K366" s="19" t="s">
        <v>347</v>
      </c>
      <c r="L366" s="23">
        <v>102</v>
      </c>
      <c r="M366" s="19" t="s">
        <v>410</v>
      </c>
      <c r="N366" s="19" t="s">
        <v>411</v>
      </c>
      <c r="O366" s="30">
        <v>0.46494665056179874</v>
      </c>
      <c r="Q366" s="22">
        <v>0.56000000000000005</v>
      </c>
      <c r="R366" s="30">
        <v>1.2098101621761087E-3</v>
      </c>
      <c r="S366" s="23">
        <v>826.57596312571957</v>
      </c>
      <c r="T366" s="30">
        <v>1.2128061202261703E-2</v>
      </c>
      <c r="U366" s="23">
        <v>82.453409767879052</v>
      </c>
      <c r="V366" s="27">
        <v>9.975297304325089</v>
      </c>
    </row>
    <row r="367" spans="1:22" x14ac:dyDescent="0.25">
      <c r="A367" s="19" t="s">
        <v>77</v>
      </c>
      <c r="B367" s="19" t="s">
        <v>78</v>
      </c>
      <c r="C367" s="19" t="s">
        <v>73</v>
      </c>
      <c r="D367" s="22">
        <v>50231443</v>
      </c>
      <c r="E367" s="22">
        <v>2</v>
      </c>
      <c r="F367" s="27">
        <v>70</v>
      </c>
      <c r="G367" s="19" t="s">
        <v>292</v>
      </c>
      <c r="H367" s="19" t="s">
        <v>293</v>
      </c>
      <c r="I367" s="23">
        <v>85</v>
      </c>
      <c r="J367" s="19" t="s">
        <v>346</v>
      </c>
      <c r="K367" s="19" t="s">
        <v>347</v>
      </c>
      <c r="L367" s="23">
        <v>85</v>
      </c>
      <c r="M367" s="19" t="s">
        <v>410</v>
      </c>
      <c r="N367" s="19" t="s">
        <v>411</v>
      </c>
      <c r="O367" s="30">
        <v>0.38125692782894777</v>
      </c>
      <c r="Q367" s="22">
        <v>0.56000000000000005</v>
      </c>
      <c r="R367" s="30">
        <v>8.2670507309848349E-4</v>
      </c>
      <c r="S367" s="23">
        <v>1209.6212210867518</v>
      </c>
      <c r="T367" s="30">
        <v>1.2128061202261703E-2</v>
      </c>
      <c r="U367" s="23">
        <v>82.453409767879052</v>
      </c>
      <c r="V367" s="27">
        <v>6.8164652149373657</v>
      </c>
    </row>
    <row r="368" spans="1:22" x14ac:dyDescent="0.25">
      <c r="A368" s="19" t="s">
        <v>77</v>
      </c>
      <c r="B368" s="19" t="s">
        <v>78</v>
      </c>
      <c r="C368" s="19" t="s">
        <v>73</v>
      </c>
      <c r="D368" s="22">
        <v>50231443</v>
      </c>
      <c r="E368" s="22">
        <v>2</v>
      </c>
      <c r="F368" s="27">
        <v>70</v>
      </c>
      <c r="G368" s="19" t="s">
        <v>176</v>
      </c>
      <c r="H368" s="19" t="s">
        <v>177</v>
      </c>
      <c r="I368" s="23">
        <v>231</v>
      </c>
      <c r="J368" s="19" t="s">
        <v>344</v>
      </c>
      <c r="K368" s="19" t="s">
        <v>345</v>
      </c>
      <c r="L368" s="23">
        <v>150</v>
      </c>
      <c r="M368" s="19" t="s">
        <v>410</v>
      </c>
      <c r="N368" s="19" t="s">
        <v>411</v>
      </c>
      <c r="O368" s="30">
        <v>0.11856576736712214</v>
      </c>
      <c r="Q368" s="22">
        <v>0.56000000000000005</v>
      </c>
      <c r="R368" s="30">
        <v>6.986911291276839E-4</v>
      </c>
      <c r="S368" s="23">
        <v>1431.2475975593111</v>
      </c>
      <c r="T368" s="30">
        <v>1.2128061202261703E-2</v>
      </c>
      <c r="U368" s="23">
        <v>82.453409767879052</v>
      </c>
      <c r="V368" s="27">
        <v>5.7609465971147014</v>
      </c>
    </row>
    <row r="369" spans="1:22" x14ac:dyDescent="0.25">
      <c r="A369" s="19" t="s">
        <v>77</v>
      </c>
      <c r="B369" s="19" t="s">
        <v>78</v>
      </c>
      <c r="C369" s="19" t="s">
        <v>73</v>
      </c>
      <c r="D369" s="22">
        <v>50231443</v>
      </c>
      <c r="E369" s="22">
        <v>2</v>
      </c>
      <c r="F369" s="27">
        <v>70</v>
      </c>
      <c r="G369" s="19" t="s">
        <v>294</v>
      </c>
      <c r="H369" s="19" t="s">
        <v>295</v>
      </c>
      <c r="I369" s="23">
        <v>85</v>
      </c>
      <c r="J369" s="19" t="s">
        <v>346</v>
      </c>
      <c r="K369" s="19" t="s">
        <v>347</v>
      </c>
      <c r="L369" s="23">
        <v>85</v>
      </c>
      <c r="M369" s="19" t="s">
        <v>410</v>
      </c>
      <c r="N369" s="19" t="s">
        <v>411</v>
      </c>
      <c r="O369" s="30">
        <v>0.26831026637965028</v>
      </c>
      <c r="Q369" s="22">
        <v>0.56000000000000005</v>
      </c>
      <c r="R369" s="30">
        <v>5.817952204660783E-4</v>
      </c>
      <c r="S369" s="23">
        <v>1718.8178328431372</v>
      </c>
      <c r="T369" s="30">
        <v>1.2128061202261703E-2</v>
      </c>
      <c r="U369" s="23">
        <v>82.453409767879052</v>
      </c>
      <c r="V369" s="27">
        <v>4.7970999714083087</v>
      </c>
    </row>
    <row r="370" spans="1:22" x14ac:dyDescent="0.25">
      <c r="A370" s="19" t="s">
        <v>77</v>
      </c>
      <c r="B370" s="19" t="s">
        <v>78</v>
      </c>
      <c r="C370" s="19" t="s">
        <v>73</v>
      </c>
      <c r="D370" s="22">
        <v>50231443</v>
      </c>
      <c r="E370" s="22">
        <v>2</v>
      </c>
      <c r="F370" s="27">
        <v>70</v>
      </c>
      <c r="G370" s="19" t="s">
        <v>330</v>
      </c>
      <c r="H370" s="19" t="s">
        <v>331</v>
      </c>
      <c r="I370" s="23">
        <v>136.5</v>
      </c>
      <c r="J370" s="19" t="s">
        <v>346</v>
      </c>
      <c r="K370" s="19" t="s">
        <v>347</v>
      </c>
      <c r="L370" s="23">
        <v>136.5</v>
      </c>
      <c r="M370" s="19" t="s">
        <v>410</v>
      </c>
      <c r="N370" s="19" t="s">
        <v>411</v>
      </c>
      <c r="O370" s="30">
        <v>9.6165023165137767E-2</v>
      </c>
      <c r="Q370" s="22">
        <v>0.56000000000000005</v>
      </c>
      <c r="R370" s="30">
        <v>3.3486034852146177E-4</v>
      </c>
      <c r="S370" s="23">
        <v>2986.3195341442711</v>
      </c>
      <c r="T370" s="30">
        <v>1.2128061202261703E-2</v>
      </c>
      <c r="U370" s="23">
        <v>82.453409767879052</v>
      </c>
      <c r="V370" s="27">
        <v>2.7610377531654877</v>
      </c>
    </row>
    <row r="371" spans="1:22" x14ac:dyDescent="0.25">
      <c r="A371" s="19" t="s">
        <v>77</v>
      </c>
      <c r="B371" s="19" t="s">
        <v>78</v>
      </c>
      <c r="C371" s="19" t="s">
        <v>73</v>
      </c>
      <c r="D371" s="22">
        <v>50231443</v>
      </c>
      <c r="E371" s="22">
        <v>2</v>
      </c>
      <c r="F371" s="27">
        <v>70</v>
      </c>
      <c r="G371" s="19" t="s">
        <v>294</v>
      </c>
      <c r="H371" s="19" t="s">
        <v>295</v>
      </c>
      <c r="I371" s="23">
        <v>85</v>
      </c>
      <c r="J371" s="19" t="s">
        <v>346</v>
      </c>
      <c r="K371" s="19" t="s">
        <v>347</v>
      </c>
      <c r="L371" s="23">
        <v>85</v>
      </c>
      <c r="M371" s="19" t="s">
        <v>168</v>
      </c>
      <c r="N371" s="19" t="s">
        <v>169</v>
      </c>
      <c r="O371" s="30">
        <v>2.6391946666666679</v>
      </c>
      <c r="Q371" s="22">
        <v>12</v>
      </c>
      <c r="R371" s="30">
        <v>2.670613650793652E-4</v>
      </c>
      <c r="S371" s="23">
        <v>3744.457756751226</v>
      </c>
      <c r="T371" s="30">
        <v>1.2128061202261703E-2</v>
      </c>
      <c r="U371" s="23">
        <v>82.453409767879052</v>
      </c>
      <c r="V371" s="27">
        <v>2.2020120168058046</v>
      </c>
    </row>
    <row r="372" spans="1:22" x14ac:dyDescent="0.25">
      <c r="A372" s="19" t="s">
        <v>77</v>
      </c>
      <c r="B372" s="19" t="s">
        <v>78</v>
      </c>
      <c r="C372" s="19" t="s">
        <v>73</v>
      </c>
      <c r="D372" s="22">
        <v>50231443</v>
      </c>
      <c r="E372" s="22">
        <v>2</v>
      </c>
      <c r="F372" s="27">
        <v>70</v>
      </c>
      <c r="G372" s="19" t="s">
        <v>222</v>
      </c>
      <c r="H372" s="19" t="s">
        <v>223</v>
      </c>
      <c r="I372" s="23">
        <v>858</v>
      </c>
      <c r="J372" s="19" t="s">
        <v>351</v>
      </c>
      <c r="K372" s="19" t="s">
        <v>352</v>
      </c>
      <c r="L372" s="23">
        <v>600</v>
      </c>
      <c r="M372" s="19" t="s">
        <v>194</v>
      </c>
      <c r="N372" s="19" t="s">
        <v>195</v>
      </c>
      <c r="O372" s="30">
        <v>7.8560606060605279E-3</v>
      </c>
      <c r="Q372" s="22">
        <v>0.4</v>
      </c>
      <c r="R372" s="30">
        <v>2.4073214285714046E-4</v>
      </c>
      <c r="S372" s="23">
        <v>4153.9945107930089</v>
      </c>
      <c r="T372" s="30">
        <v>1.2128061202261703E-2</v>
      </c>
      <c r="U372" s="23">
        <v>82.453409767879052</v>
      </c>
      <c r="V372" s="27">
        <v>1.9849186019299401</v>
      </c>
    </row>
    <row r="373" spans="1:22" x14ac:dyDescent="0.25">
      <c r="A373" s="19" t="s">
        <v>77</v>
      </c>
      <c r="B373" s="19" t="s">
        <v>78</v>
      </c>
      <c r="C373" s="19" t="s">
        <v>73</v>
      </c>
      <c r="D373" s="22">
        <v>50231443</v>
      </c>
      <c r="E373" s="22">
        <v>2</v>
      </c>
      <c r="F373" s="27">
        <v>70</v>
      </c>
      <c r="G373" s="19" t="s">
        <v>314</v>
      </c>
      <c r="H373" s="19" t="s">
        <v>315</v>
      </c>
      <c r="I373" s="23">
        <v>37.462500000000006</v>
      </c>
      <c r="J373" s="19" t="s">
        <v>426</v>
      </c>
      <c r="K373" s="19" t="s">
        <v>427</v>
      </c>
      <c r="L373" s="23">
        <v>33.75</v>
      </c>
      <c r="M373" s="19" t="s">
        <v>168</v>
      </c>
      <c r="N373" s="19" t="s">
        <v>169</v>
      </c>
      <c r="O373" s="30">
        <v>4.138039298245614</v>
      </c>
      <c r="Q373" s="22">
        <v>12</v>
      </c>
      <c r="R373" s="30">
        <v>1.8454916334586469E-4</v>
      </c>
      <c r="S373" s="23">
        <v>5418.6103142927504</v>
      </c>
      <c r="T373" s="30">
        <v>1.2128061202261703E-2</v>
      </c>
      <c r="U373" s="23">
        <v>82.453409767879052</v>
      </c>
      <c r="V373" s="27">
        <v>1.5216707787675825</v>
      </c>
    </row>
    <row r="374" spans="1:22" x14ac:dyDescent="0.25">
      <c r="A374" s="19" t="s">
        <v>77</v>
      </c>
      <c r="B374" s="19" t="s">
        <v>78</v>
      </c>
      <c r="C374" s="19" t="s">
        <v>73</v>
      </c>
      <c r="D374" s="22">
        <v>50231443</v>
      </c>
      <c r="E374" s="22">
        <v>2</v>
      </c>
      <c r="F374" s="27">
        <v>70</v>
      </c>
      <c r="G374" s="19" t="s">
        <v>222</v>
      </c>
      <c r="H374" s="19" t="s">
        <v>223</v>
      </c>
      <c r="I374" s="23">
        <v>858</v>
      </c>
      <c r="J374" s="19" t="s">
        <v>351</v>
      </c>
      <c r="K374" s="19" t="s">
        <v>352</v>
      </c>
      <c r="L374" s="23">
        <v>600</v>
      </c>
      <c r="M374" s="19" t="s">
        <v>110</v>
      </c>
      <c r="N374" s="19" t="s">
        <v>111</v>
      </c>
      <c r="O374" s="30">
        <v>4.3920629183400291E-2</v>
      </c>
      <c r="Q374" s="22">
        <v>3.14</v>
      </c>
      <c r="R374" s="30">
        <v>1.7144631410080733E-4</v>
      </c>
      <c r="S374" s="23">
        <v>5832.7296521056624</v>
      </c>
      <c r="T374" s="30">
        <v>1.2128061202261703E-2</v>
      </c>
      <c r="U374" s="23">
        <v>82.453409767879052</v>
      </c>
      <c r="V374" s="27">
        <v>1.4136333189746366</v>
      </c>
    </row>
    <row r="375" spans="1:22" x14ac:dyDescent="0.25">
      <c r="A375" s="19" t="s">
        <v>77</v>
      </c>
      <c r="B375" s="19" t="s">
        <v>78</v>
      </c>
      <c r="C375" s="19" t="s">
        <v>73</v>
      </c>
      <c r="D375" s="22">
        <v>50231443</v>
      </c>
      <c r="E375" s="22">
        <v>2</v>
      </c>
      <c r="F375" s="27">
        <v>70</v>
      </c>
      <c r="G375" s="19" t="s">
        <v>278</v>
      </c>
      <c r="H375" s="19" t="s">
        <v>279</v>
      </c>
      <c r="I375" s="23">
        <v>63.75</v>
      </c>
      <c r="J375" s="19" t="s">
        <v>346</v>
      </c>
      <c r="K375" s="19" t="s">
        <v>347</v>
      </c>
      <c r="L375" s="23">
        <v>63.75</v>
      </c>
      <c r="M375" s="19" t="s">
        <v>410</v>
      </c>
      <c r="N375" s="19" t="s">
        <v>411</v>
      </c>
      <c r="O375" s="30">
        <v>9.9029350506808958E-2</v>
      </c>
      <c r="Q375" s="22">
        <v>0.56000000000000005</v>
      </c>
      <c r="R375" s="30">
        <v>1.6104900752063954E-4</v>
      </c>
      <c r="S375" s="23">
        <v>6209.2900502466191</v>
      </c>
      <c r="T375" s="30">
        <v>1.2128061202261703E-2</v>
      </c>
      <c r="U375" s="23">
        <v>82.453409767879052</v>
      </c>
      <c r="V375" s="27">
        <v>1.3279039809809525</v>
      </c>
    </row>
    <row r="376" spans="1:22" x14ac:dyDescent="0.25">
      <c r="A376" s="19" t="s">
        <v>77</v>
      </c>
      <c r="B376" s="19" t="s">
        <v>78</v>
      </c>
      <c r="C376" s="19" t="s">
        <v>73</v>
      </c>
      <c r="D376" s="22">
        <v>50231443</v>
      </c>
      <c r="E376" s="22">
        <v>2</v>
      </c>
      <c r="F376" s="27">
        <v>70</v>
      </c>
      <c r="G376" s="19" t="s">
        <v>240</v>
      </c>
      <c r="H376" s="19" t="s">
        <v>241</v>
      </c>
      <c r="I376" s="23">
        <v>102.64</v>
      </c>
      <c r="J376" s="19" t="s">
        <v>346</v>
      </c>
      <c r="K376" s="19" t="s">
        <v>347</v>
      </c>
      <c r="L376" s="23">
        <v>102.64</v>
      </c>
      <c r="M376" s="19" t="s">
        <v>168</v>
      </c>
      <c r="N376" s="19" t="s">
        <v>169</v>
      </c>
      <c r="O376" s="30">
        <v>1.285576923076923</v>
      </c>
      <c r="Q376" s="22">
        <v>12</v>
      </c>
      <c r="R376" s="30">
        <v>1.5708525641025639E-4</v>
      </c>
      <c r="S376" s="23">
        <v>6365.9698106123988</v>
      </c>
      <c r="T376" s="30">
        <v>1.2128061202261703E-2</v>
      </c>
      <c r="U376" s="23">
        <v>82.453409767879052</v>
      </c>
      <c r="V376" s="27">
        <v>1.2952215015287218</v>
      </c>
    </row>
    <row r="377" spans="1:22" x14ac:dyDescent="0.25">
      <c r="A377" s="19" t="s">
        <v>77</v>
      </c>
      <c r="B377" s="19" t="s">
        <v>78</v>
      </c>
      <c r="C377" s="19" t="s">
        <v>73</v>
      </c>
      <c r="D377" s="22">
        <v>50231443</v>
      </c>
      <c r="E377" s="22">
        <v>2</v>
      </c>
      <c r="F377" s="27">
        <v>70</v>
      </c>
      <c r="G377" s="19" t="s">
        <v>240</v>
      </c>
      <c r="H377" s="19" t="s">
        <v>241</v>
      </c>
      <c r="I377" s="23">
        <v>102.64</v>
      </c>
      <c r="J377" s="19" t="s">
        <v>346</v>
      </c>
      <c r="K377" s="19" t="s">
        <v>347</v>
      </c>
      <c r="L377" s="23">
        <v>102.64</v>
      </c>
      <c r="M377" s="19" t="s">
        <v>410</v>
      </c>
      <c r="N377" s="19" t="s">
        <v>411</v>
      </c>
      <c r="O377" s="30">
        <v>5.9786240128410655E-2</v>
      </c>
      <c r="Q377" s="22">
        <v>0.56000000000000005</v>
      </c>
      <c r="R377" s="30">
        <v>1.5654233894847114E-4</v>
      </c>
      <c r="S377" s="23">
        <v>6388.0481581993536</v>
      </c>
      <c r="T377" s="30">
        <v>1.2128061202261703E-2</v>
      </c>
      <c r="U377" s="23">
        <v>82.453409767879052</v>
      </c>
      <c r="V377" s="27">
        <v>1.2907449619340503</v>
      </c>
    </row>
    <row r="378" spans="1:22" x14ac:dyDescent="0.25">
      <c r="A378" s="19" t="s">
        <v>77</v>
      </c>
      <c r="B378" s="19" t="s">
        <v>78</v>
      </c>
      <c r="C378" s="19" t="s">
        <v>73</v>
      </c>
      <c r="D378" s="22">
        <v>50231443</v>
      </c>
      <c r="E378" s="22">
        <v>2</v>
      </c>
      <c r="F378" s="27">
        <v>70</v>
      </c>
      <c r="G378" s="19" t="s">
        <v>264</v>
      </c>
      <c r="H378" s="19" t="s">
        <v>265</v>
      </c>
      <c r="I378" s="23">
        <v>49</v>
      </c>
      <c r="J378" s="19" t="s">
        <v>346</v>
      </c>
      <c r="K378" s="19" t="s">
        <v>347</v>
      </c>
      <c r="L378" s="23">
        <v>49</v>
      </c>
      <c r="M378" s="19" t="s">
        <v>168</v>
      </c>
      <c r="N378" s="19" t="s">
        <v>169</v>
      </c>
      <c r="O378" s="30">
        <v>2.5643019478908187</v>
      </c>
      <c r="Q378" s="22">
        <v>12</v>
      </c>
      <c r="R378" s="30">
        <v>1.4958428029363107E-4</v>
      </c>
      <c r="S378" s="23">
        <v>6685.1944471505903</v>
      </c>
      <c r="T378" s="30">
        <v>1.2128061202261703E-2</v>
      </c>
      <c r="U378" s="23">
        <v>82.453409767879052</v>
      </c>
      <c r="V378" s="27">
        <v>1.2333733957884037</v>
      </c>
    </row>
    <row r="379" spans="1:22" x14ac:dyDescent="0.25">
      <c r="A379" s="19" t="s">
        <v>77</v>
      </c>
      <c r="B379" s="19" t="s">
        <v>78</v>
      </c>
      <c r="C379" s="19" t="s">
        <v>73</v>
      </c>
      <c r="D379" s="22">
        <v>50231443</v>
      </c>
      <c r="E379" s="22">
        <v>2</v>
      </c>
      <c r="F379" s="27">
        <v>70</v>
      </c>
      <c r="G379" s="19" t="s">
        <v>292</v>
      </c>
      <c r="H379" s="19" t="s">
        <v>293</v>
      </c>
      <c r="I379" s="23">
        <v>85</v>
      </c>
      <c r="J379" s="19" t="s">
        <v>346</v>
      </c>
      <c r="K379" s="19" t="s">
        <v>347</v>
      </c>
      <c r="L379" s="23">
        <v>85</v>
      </c>
      <c r="M379" s="19" t="s">
        <v>168</v>
      </c>
      <c r="N379" s="19" t="s">
        <v>169</v>
      </c>
      <c r="O379" s="30">
        <v>1.360423076923077</v>
      </c>
      <c r="Q379" s="22">
        <v>12</v>
      </c>
      <c r="R379" s="30">
        <v>1.3766185897435898E-4</v>
      </c>
      <c r="S379" s="23">
        <v>7264.1762028381509</v>
      </c>
      <c r="T379" s="30">
        <v>1.2128061202261703E-2</v>
      </c>
      <c r="U379" s="23">
        <v>82.453409767879052</v>
      </c>
      <c r="V379" s="27">
        <v>1.1350689667420799</v>
      </c>
    </row>
    <row r="380" spans="1:22" x14ac:dyDescent="0.25">
      <c r="A380" s="19" t="s">
        <v>77</v>
      </c>
      <c r="B380" s="19" t="s">
        <v>78</v>
      </c>
      <c r="C380" s="19" t="s">
        <v>73</v>
      </c>
      <c r="D380" s="22">
        <v>50231443</v>
      </c>
      <c r="E380" s="22">
        <v>2</v>
      </c>
      <c r="F380" s="27">
        <v>70</v>
      </c>
      <c r="G380" s="19" t="s">
        <v>288</v>
      </c>
      <c r="H380" s="19" t="s">
        <v>289</v>
      </c>
      <c r="I380" s="23">
        <v>102</v>
      </c>
      <c r="J380" s="19" t="s">
        <v>346</v>
      </c>
      <c r="K380" s="19" t="s">
        <v>347</v>
      </c>
      <c r="L380" s="23">
        <v>102</v>
      </c>
      <c r="M380" s="19" t="s">
        <v>168</v>
      </c>
      <c r="N380" s="19" t="s">
        <v>169</v>
      </c>
      <c r="O380" s="30">
        <v>1.1271428571428572</v>
      </c>
      <c r="Q380" s="22">
        <v>12</v>
      </c>
      <c r="R380" s="30">
        <v>1.3686734693877552E-4</v>
      </c>
      <c r="S380" s="23">
        <v>7306.3445910683658</v>
      </c>
      <c r="T380" s="30">
        <v>1.2128061202261703E-2</v>
      </c>
      <c r="U380" s="23">
        <v>82.453409767879052</v>
      </c>
      <c r="V380" s="27">
        <v>1.1285179440985325</v>
      </c>
    </row>
    <row r="381" spans="1:22" x14ac:dyDescent="0.25">
      <c r="A381" s="19" t="s">
        <v>77</v>
      </c>
      <c r="B381" s="19" t="s">
        <v>78</v>
      </c>
      <c r="C381" s="19" t="s">
        <v>73</v>
      </c>
      <c r="D381" s="22">
        <v>50231490</v>
      </c>
      <c r="E381" s="22">
        <v>2</v>
      </c>
      <c r="F381" s="27">
        <v>52</v>
      </c>
      <c r="G381" s="19" t="s">
        <v>222</v>
      </c>
      <c r="H381" s="19" t="s">
        <v>223</v>
      </c>
      <c r="I381" s="23">
        <v>572</v>
      </c>
      <c r="J381" s="19" t="s">
        <v>351</v>
      </c>
      <c r="K381" s="19" t="s">
        <v>352</v>
      </c>
      <c r="L381" s="23">
        <v>400</v>
      </c>
      <c r="M381" s="19" t="s">
        <v>410</v>
      </c>
      <c r="N381" s="19" t="s">
        <v>411</v>
      </c>
      <c r="O381" s="30">
        <v>0.17177890714285668</v>
      </c>
      <c r="Q381" s="22">
        <v>0.56000000000000005</v>
      </c>
      <c r="R381" s="30">
        <v>3.3742285331632557E-3</v>
      </c>
      <c r="S381" s="23">
        <v>296.36404000843555</v>
      </c>
      <c r="T381" s="30">
        <v>1.221950794454554E-2</v>
      </c>
      <c r="U381" s="23">
        <v>81.836355812213625</v>
      </c>
      <c r="V381" s="27">
        <v>27.613456683167186</v>
      </c>
    </row>
    <row r="382" spans="1:22" x14ac:dyDescent="0.25">
      <c r="A382" s="19" t="s">
        <v>77</v>
      </c>
      <c r="B382" s="19" t="s">
        <v>78</v>
      </c>
      <c r="C382" s="19" t="s">
        <v>73</v>
      </c>
      <c r="D382" s="22">
        <v>50231490</v>
      </c>
      <c r="E382" s="22">
        <v>2</v>
      </c>
      <c r="F382" s="27">
        <v>52</v>
      </c>
      <c r="G382" s="19" t="s">
        <v>290</v>
      </c>
      <c r="H382" s="19" t="s">
        <v>291</v>
      </c>
      <c r="I382" s="23">
        <v>70.125</v>
      </c>
      <c r="J382" s="19" t="s">
        <v>346</v>
      </c>
      <c r="K382" s="19" t="s">
        <v>347</v>
      </c>
      <c r="L382" s="23">
        <v>70.125</v>
      </c>
      <c r="M382" s="19" t="s">
        <v>410</v>
      </c>
      <c r="N382" s="19" t="s">
        <v>411</v>
      </c>
      <c r="O382" s="30">
        <v>0.5288034555555563</v>
      </c>
      <c r="Q382" s="22">
        <v>0.56000000000000005</v>
      </c>
      <c r="R382" s="30">
        <v>1.273432085193454E-3</v>
      </c>
      <c r="S382" s="23">
        <v>785.27941272037651</v>
      </c>
      <c r="T382" s="30">
        <v>1.221950794454554E-2</v>
      </c>
      <c r="U382" s="23">
        <v>81.836355812213625</v>
      </c>
      <c r="V382" s="27">
        <v>10.421304122658064</v>
      </c>
    </row>
    <row r="383" spans="1:22" x14ac:dyDescent="0.25">
      <c r="A383" s="19" t="s">
        <v>77</v>
      </c>
      <c r="B383" s="19" t="s">
        <v>78</v>
      </c>
      <c r="C383" s="19" t="s">
        <v>73</v>
      </c>
      <c r="D383" s="22">
        <v>50231490</v>
      </c>
      <c r="E383" s="22">
        <v>2</v>
      </c>
      <c r="F383" s="27">
        <v>52</v>
      </c>
      <c r="G383" s="19" t="s">
        <v>292</v>
      </c>
      <c r="H383" s="19" t="s">
        <v>293</v>
      </c>
      <c r="I383" s="23">
        <v>90</v>
      </c>
      <c r="J383" s="19" t="s">
        <v>364</v>
      </c>
      <c r="K383" s="19" t="s">
        <v>365</v>
      </c>
      <c r="L383" s="23">
        <v>90</v>
      </c>
      <c r="M383" s="19" t="s">
        <v>410</v>
      </c>
      <c r="N383" s="19" t="s">
        <v>411</v>
      </c>
      <c r="O383" s="30">
        <v>0.38125692782894777</v>
      </c>
      <c r="Q383" s="22">
        <v>0.56000000000000005</v>
      </c>
      <c r="R383" s="30">
        <v>1.1783352851856214E-3</v>
      </c>
      <c r="S383" s="23">
        <v>848.65488844499089</v>
      </c>
      <c r="T383" s="30">
        <v>1.221950794454554E-2</v>
      </c>
      <c r="U383" s="23">
        <v>81.836355812213625</v>
      </c>
      <c r="V383" s="27">
        <v>9.6430665664536726</v>
      </c>
    </row>
    <row r="384" spans="1:22" x14ac:dyDescent="0.25">
      <c r="A384" s="19" t="s">
        <v>77</v>
      </c>
      <c r="B384" s="19" t="s">
        <v>78</v>
      </c>
      <c r="C384" s="19" t="s">
        <v>73</v>
      </c>
      <c r="D384" s="22">
        <v>50231490</v>
      </c>
      <c r="E384" s="22">
        <v>2</v>
      </c>
      <c r="F384" s="27">
        <v>52</v>
      </c>
      <c r="G384" s="19" t="s">
        <v>316</v>
      </c>
      <c r="H384" s="19" t="s">
        <v>317</v>
      </c>
      <c r="I384" s="23">
        <v>176.26935040000001</v>
      </c>
      <c r="J384" s="19" t="s">
        <v>355</v>
      </c>
      <c r="K384" s="19" t="s">
        <v>418</v>
      </c>
      <c r="L384" s="23">
        <v>123.26528</v>
      </c>
      <c r="M384" s="19" t="s">
        <v>410</v>
      </c>
      <c r="N384" s="19" t="s">
        <v>411</v>
      </c>
      <c r="O384" s="30">
        <v>0.10077373540856026</v>
      </c>
      <c r="Q384" s="22">
        <v>0.56000000000000005</v>
      </c>
      <c r="R384" s="30">
        <v>6.1000415102501339E-4</v>
      </c>
      <c r="S384" s="23">
        <v>1639.3331067004406</v>
      </c>
      <c r="T384" s="30">
        <v>1.221950794454554E-2</v>
      </c>
      <c r="U384" s="23">
        <v>81.836355812213625</v>
      </c>
      <c r="V384" s="27">
        <v>4.9920516750210293</v>
      </c>
    </row>
    <row r="385" spans="1:22" x14ac:dyDescent="0.25">
      <c r="A385" s="19" t="s">
        <v>77</v>
      </c>
      <c r="B385" s="19" t="s">
        <v>78</v>
      </c>
      <c r="C385" s="19" t="s">
        <v>73</v>
      </c>
      <c r="D385" s="22">
        <v>50231490</v>
      </c>
      <c r="E385" s="22">
        <v>2</v>
      </c>
      <c r="F385" s="27">
        <v>52</v>
      </c>
      <c r="G385" s="19" t="s">
        <v>316</v>
      </c>
      <c r="H385" s="19" t="s">
        <v>317</v>
      </c>
      <c r="I385" s="23">
        <v>176.26935040000001</v>
      </c>
      <c r="J385" s="19" t="s">
        <v>355</v>
      </c>
      <c r="K385" s="19" t="s">
        <v>418</v>
      </c>
      <c r="L385" s="23">
        <v>123.26528</v>
      </c>
      <c r="M385" s="19" t="s">
        <v>168</v>
      </c>
      <c r="N385" s="19" t="s">
        <v>169</v>
      </c>
      <c r="O385" s="30">
        <v>1.936422018348624</v>
      </c>
      <c r="Q385" s="22">
        <v>12</v>
      </c>
      <c r="R385" s="30">
        <v>5.470061719143732E-4</v>
      </c>
      <c r="S385" s="23">
        <v>1828.13293769661</v>
      </c>
      <c r="T385" s="30">
        <v>1.221950794454554E-2</v>
      </c>
      <c r="U385" s="23">
        <v>81.836355812213625</v>
      </c>
      <c r="V385" s="27">
        <v>4.4764991716261537</v>
      </c>
    </row>
    <row r="386" spans="1:22" x14ac:dyDescent="0.25">
      <c r="A386" s="19" t="s">
        <v>77</v>
      </c>
      <c r="B386" s="19" t="s">
        <v>78</v>
      </c>
      <c r="C386" s="19" t="s">
        <v>73</v>
      </c>
      <c r="D386" s="22">
        <v>50231490</v>
      </c>
      <c r="E386" s="22">
        <v>2</v>
      </c>
      <c r="F386" s="27">
        <v>52</v>
      </c>
      <c r="G386" s="19" t="s">
        <v>240</v>
      </c>
      <c r="H386" s="19" t="s">
        <v>241</v>
      </c>
      <c r="I386" s="23">
        <v>190.61500000000001</v>
      </c>
      <c r="J386" s="19" t="s">
        <v>346</v>
      </c>
      <c r="K386" s="19" t="s">
        <v>347</v>
      </c>
      <c r="L386" s="23">
        <v>190.61500000000001</v>
      </c>
      <c r="M386" s="19" t="s">
        <v>168</v>
      </c>
      <c r="N386" s="19" t="s">
        <v>169</v>
      </c>
      <c r="O386" s="30">
        <v>1.285576923076923</v>
      </c>
      <c r="Q386" s="22">
        <v>12</v>
      </c>
      <c r="R386" s="30">
        <v>3.927087262697238E-4</v>
      </c>
      <c r="S386" s="23">
        <v>2546.4165502479077</v>
      </c>
      <c r="T386" s="30">
        <v>1.221950794454554E-2</v>
      </c>
      <c r="U386" s="23">
        <v>81.836355812213625</v>
      </c>
      <c r="V386" s="27">
        <v>3.2137851053570325</v>
      </c>
    </row>
    <row r="387" spans="1:22" x14ac:dyDescent="0.25">
      <c r="A387" s="19" t="s">
        <v>77</v>
      </c>
      <c r="B387" s="19" t="s">
        <v>78</v>
      </c>
      <c r="C387" s="19" t="s">
        <v>73</v>
      </c>
      <c r="D387" s="22">
        <v>50231490</v>
      </c>
      <c r="E387" s="22">
        <v>2</v>
      </c>
      <c r="F387" s="27">
        <v>52</v>
      </c>
      <c r="G387" s="19" t="s">
        <v>240</v>
      </c>
      <c r="H387" s="19" t="s">
        <v>241</v>
      </c>
      <c r="I387" s="23">
        <v>190.61500000000001</v>
      </c>
      <c r="J387" s="19" t="s">
        <v>346</v>
      </c>
      <c r="K387" s="19" t="s">
        <v>347</v>
      </c>
      <c r="L387" s="23">
        <v>190.61500000000001</v>
      </c>
      <c r="M387" s="19" t="s">
        <v>410</v>
      </c>
      <c r="N387" s="19" t="s">
        <v>411</v>
      </c>
      <c r="O387" s="30">
        <v>5.9786240128410655E-2</v>
      </c>
      <c r="Q387" s="22">
        <v>0.56000000000000005</v>
      </c>
      <c r="R387" s="30">
        <v>3.9135144787352317E-4</v>
      </c>
      <c r="S387" s="23">
        <v>2555.2479885629032</v>
      </c>
      <c r="T387" s="30">
        <v>1.221950794454554E-2</v>
      </c>
      <c r="U387" s="23">
        <v>81.836355812213625</v>
      </c>
      <c r="V387" s="27">
        <v>3.2026776335802616</v>
      </c>
    </row>
    <row r="388" spans="1:22" x14ac:dyDescent="0.25">
      <c r="A388" s="19" t="s">
        <v>77</v>
      </c>
      <c r="B388" s="19" t="s">
        <v>78</v>
      </c>
      <c r="C388" s="19" t="s">
        <v>73</v>
      </c>
      <c r="D388" s="22">
        <v>50231490</v>
      </c>
      <c r="E388" s="22">
        <v>2</v>
      </c>
      <c r="F388" s="27">
        <v>52</v>
      </c>
      <c r="G388" s="19" t="s">
        <v>278</v>
      </c>
      <c r="H388" s="19" t="s">
        <v>279</v>
      </c>
      <c r="I388" s="23">
        <v>114.75</v>
      </c>
      <c r="J388" s="19" t="s">
        <v>346</v>
      </c>
      <c r="K388" s="19" t="s">
        <v>347</v>
      </c>
      <c r="L388" s="23">
        <v>114.75</v>
      </c>
      <c r="M388" s="19" t="s">
        <v>410</v>
      </c>
      <c r="N388" s="19" t="s">
        <v>411</v>
      </c>
      <c r="O388" s="30">
        <v>9.9029350506808958E-2</v>
      </c>
      <c r="Q388" s="22">
        <v>0.56000000000000005</v>
      </c>
      <c r="R388" s="30">
        <v>3.9023413360770345E-4</v>
      </c>
      <c r="S388" s="23">
        <v>2562.5641477208273</v>
      </c>
      <c r="T388" s="30">
        <v>1.221950794454554E-2</v>
      </c>
      <c r="U388" s="23">
        <v>81.836355812213625</v>
      </c>
      <c r="V388" s="27">
        <v>3.1935339407990933</v>
      </c>
    </row>
    <row r="389" spans="1:22" x14ac:dyDescent="0.25">
      <c r="A389" s="19" t="s">
        <v>77</v>
      </c>
      <c r="B389" s="19" t="s">
        <v>78</v>
      </c>
      <c r="C389" s="19" t="s">
        <v>73</v>
      </c>
      <c r="D389" s="22">
        <v>50231490</v>
      </c>
      <c r="E389" s="22">
        <v>2</v>
      </c>
      <c r="F389" s="27">
        <v>52</v>
      </c>
      <c r="G389" s="19" t="s">
        <v>240</v>
      </c>
      <c r="H389" s="19" t="s">
        <v>241</v>
      </c>
      <c r="I389" s="23">
        <v>190.61500000000001</v>
      </c>
      <c r="J389" s="19" t="s">
        <v>346</v>
      </c>
      <c r="K389" s="19" t="s">
        <v>347</v>
      </c>
      <c r="L389" s="23">
        <v>190.61500000000001</v>
      </c>
      <c r="M389" s="19" t="s">
        <v>152</v>
      </c>
      <c r="N389" s="19" t="s">
        <v>153</v>
      </c>
      <c r="O389" s="30">
        <v>4.3013374974401513E-3</v>
      </c>
      <c r="Q389" s="22">
        <v>0.06</v>
      </c>
      <c r="R389" s="30">
        <v>2.6278828431876744E-4</v>
      </c>
      <c r="S389" s="23">
        <v>3805.3446811463637</v>
      </c>
      <c r="T389" s="30">
        <v>1.221950794454554E-2</v>
      </c>
      <c r="U389" s="23">
        <v>81.836355812213625</v>
      </c>
      <c r="V389" s="27">
        <v>2.1505635538791812</v>
      </c>
    </row>
    <row r="390" spans="1:22" x14ac:dyDescent="0.25">
      <c r="A390" s="19" t="s">
        <v>77</v>
      </c>
      <c r="B390" s="19" t="s">
        <v>78</v>
      </c>
      <c r="C390" s="19" t="s">
        <v>73</v>
      </c>
      <c r="D390" s="22">
        <v>50231490</v>
      </c>
      <c r="E390" s="22">
        <v>2</v>
      </c>
      <c r="F390" s="27">
        <v>52</v>
      </c>
      <c r="G390" s="19" t="s">
        <v>278</v>
      </c>
      <c r="H390" s="19" t="s">
        <v>279</v>
      </c>
      <c r="I390" s="23">
        <v>114.75</v>
      </c>
      <c r="J390" s="19" t="s">
        <v>346</v>
      </c>
      <c r="K390" s="19" t="s">
        <v>347</v>
      </c>
      <c r="L390" s="23">
        <v>114.75</v>
      </c>
      <c r="M390" s="19" t="s">
        <v>168</v>
      </c>
      <c r="N390" s="19" t="s">
        <v>169</v>
      </c>
      <c r="O390" s="30">
        <v>1.415</v>
      </c>
      <c r="Q390" s="22">
        <v>12</v>
      </c>
      <c r="R390" s="30">
        <v>2.6021033653846152E-4</v>
      </c>
      <c r="S390" s="23">
        <v>3843.0448740155666</v>
      </c>
      <c r="T390" s="30">
        <v>1.221950794454554E-2</v>
      </c>
      <c r="U390" s="23">
        <v>81.836355812213625</v>
      </c>
      <c r="V390" s="27">
        <v>2.129466568697739</v>
      </c>
    </row>
    <row r="391" spans="1:22" x14ac:dyDescent="0.25">
      <c r="A391" s="19" t="s">
        <v>77</v>
      </c>
      <c r="B391" s="19" t="s">
        <v>78</v>
      </c>
      <c r="C391" s="19" t="s">
        <v>73</v>
      </c>
      <c r="D391" s="22">
        <v>50231490</v>
      </c>
      <c r="E391" s="22">
        <v>2</v>
      </c>
      <c r="F391" s="27">
        <v>52</v>
      </c>
      <c r="G391" s="19" t="s">
        <v>222</v>
      </c>
      <c r="H391" s="19" t="s">
        <v>223</v>
      </c>
      <c r="I391" s="23">
        <v>572</v>
      </c>
      <c r="J391" s="19" t="s">
        <v>351</v>
      </c>
      <c r="K391" s="19" t="s">
        <v>352</v>
      </c>
      <c r="L391" s="23">
        <v>400</v>
      </c>
      <c r="M391" s="19" t="s">
        <v>194</v>
      </c>
      <c r="N391" s="19" t="s">
        <v>195</v>
      </c>
      <c r="O391" s="30">
        <v>7.8560606060605279E-3</v>
      </c>
      <c r="Q391" s="22">
        <v>0.4</v>
      </c>
      <c r="R391" s="30">
        <v>2.1604166666666451E-4</v>
      </c>
      <c r="S391" s="23">
        <v>4628.7367405979248</v>
      </c>
      <c r="T391" s="30">
        <v>1.221950794454554E-2</v>
      </c>
      <c r="U391" s="23">
        <v>81.836355812213625</v>
      </c>
      <c r="V391" s="27">
        <v>1.7680062703596808</v>
      </c>
    </row>
    <row r="392" spans="1:22" x14ac:dyDescent="0.25">
      <c r="A392" s="19" t="s">
        <v>77</v>
      </c>
      <c r="B392" s="19" t="s">
        <v>78</v>
      </c>
      <c r="C392" s="19" t="s">
        <v>73</v>
      </c>
      <c r="D392" s="22">
        <v>50231490</v>
      </c>
      <c r="E392" s="22">
        <v>2</v>
      </c>
      <c r="F392" s="27">
        <v>52</v>
      </c>
      <c r="G392" s="19" t="s">
        <v>240</v>
      </c>
      <c r="H392" s="19" t="s">
        <v>241</v>
      </c>
      <c r="I392" s="23">
        <v>190.61500000000001</v>
      </c>
      <c r="J392" s="19" t="s">
        <v>346</v>
      </c>
      <c r="K392" s="19" t="s">
        <v>347</v>
      </c>
      <c r="L392" s="23">
        <v>190.61500000000001</v>
      </c>
      <c r="M392" s="19" t="s">
        <v>150</v>
      </c>
      <c r="N392" s="19" t="s">
        <v>151</v>
      </c>
      <c r="O392" s="30">
        <v>0.28918853574036046</v>
      </c>
      <c r="Q392" s="22">
        <v>5</v>
      </c>
      <c r="R392" s="30">
        <v>2.1201412592364925E-4</v>
      </c>
      <c r="S392" s="23">
        <v>4716.6668524724673</v>
      </c>
      <c r="T392" s="30">
        <v>1.221950794454554E-2</v>
      </c>
      <c r="U392" s="23">
        <v>81.836355812213625</v>
      </c>
      <c r="V392" s="27">
        <v>1.7350463446303226</v>
      </c>
    </row>
    <row r="393" spans="1:22" x14ac:dyDescent="0.25">
      <c r="A393" s="19" t="s">
        <v>77</v>
      </c>
      <c r="B393" s="19" t="s">
        <v>78</v>
      </c>
      <c r="C393" s="19" t="s">
        <v>73</v>
      </c>
      <c r="D393" s="22">
        <v>50231490</v>
      </c>
      <c r="E393" s="22">
        <v>2</v>
      </c>
      <c r="F393" s="27">
        <v>52</v>
      </c>
      <c r="G393" s="19" t="s">
        <v>292</v>
      </c>
      <c r="H393" s="19" t="s">
        <v>293</v>
      </c>
      <c r="I393" s="23">
        <v>90</v>
      </c>
      <c r="J393" s="19" t="s">
        <v>364</v>
      </c>
      <c r="K393" s="19" t="s">
        <v>365</v>
      </c>
      <c r="L393" s="23">
        <v>90</v>
      </c>
      <c r="M393" s="19" t="s">
        <v>168</v>
      </c>
      <c r="N393" s="19" t="s">
        <v>169</v>
      </c>
      <c r="O393" s="30">
        <v>1.360423076923077</v>
      </c>
      <c r="Q393" s="22">
        <v>12</v>
      </c>
      <c r="R393" s="30">
        <v>1.9621486686390531E-4</v>
      </c>
      <c r="S393" s="23">
        <v>5096.4537804039091</v>
      </c>
      <c r="T393" s="30">
        <v>1.221950794454554E-2</v>
      </c>
      <c r="U393" s="23">
        <v>81.836355812213625</v>
      </c>
      <c r="V393" s="27">
        <v>1.6057509660320681</v>
      </c>
    </row>
    <row r="394" spans="1:22" x14ac:dyDescent="0.25">
      <c r="A394" s="19" t="s">
        <v>77</v>
      </c>
      <c r="B394" s="19" t="s">
        <v>78</v>
      </c>
      <c r="C394" s="19" t="s">
        <v>73</v>
      </c>
      <c r="D394" s="22">
        <v>50231490</v>
      </c>
      <c r="E394" s="22">
        <v>2</v>
      </c>
      <c r="F394" s="27">
        <v>52</v>
      </c>
      <c r="G394" s="19" t="s">
        <v>222</v>
      </c>
      <c r="H394" s="19" t="s">
        <v>223</v>
      </c>
      <c r="I394" s="23">
        <v>572</v>
      </c>
      <c r="J394" s="19" t="s">
        <v>351</v>
      </c>
      <c r="K394" s="19" t="s">
        <v>352</v>
      </c>
      <c r="L394" s="23">
        <v>400</v>
      </c>
      <c r="M394" s="19" t="s">
        <v>110</v>
      </c>
      <c r="N394" s="19" t="s">
        <v>111</v>
      </c>
      <c r="O394" s="30">
        <v>4.3920629183400291E-2</v>
      </c>
      <c r="Q394" s="22">
        <v>3.14</v>
      </c>
      <c r="R394" s="30">
        <v>1.5386207675713477E-4</v>
      </c>
      <c r="S394" s="23">
        <v>6499.3273266320239</v>
      </c>
      <c r="T394" s="30">
        <v>1.221950794454554E-2</v>
      </c>
      <c r="U394" s="23">
        <v>81.836355812213625</v>
      </c>
      <c r="V394" s="27">
        <v>1.2591511659503005</v>
      </c>
    </row>
    <row r="395" spans="1:22" x14ac:dyDescent="0.25">
      <c r="A395" s="19" t="s">
        <v>77</v>
      </c>
      <c r="B395" s="19" t="s">
        <v>78</v>
      </c>
      <c r="C395" s="19" t="s">
        <v>73</v>
      </c>
      <c r="D395" s="22">
        <v>50231490</v>
      </c>
      <c r="E395" s="22">
        <v>2</v>
      </c>
      <c r="F395" s="27">
        <v>52</v>
      </c>
      <c r="G395" s="19" t="s">
        <v>278</v>
      </c>
      <c r="H395" s="19" t="s">
        <v>279</v>
      </c>
      <c r="I395" s="23">
        <v>114.75</v>
      </c>
      <c r="J395" s="19" t="s">
        <v>346</v>
      </c>
      <c r="K395" s="19" t="s">
        <v>347</v>
      </c>
      <c r="L395" s="23">
        <v>114.75</v>
      </c>
      <c r="M395" s="19" t="s">
        <v>152</v>
      </c>
      <c r="N395" s="19" t="s">
        <v>153</v>
      </c>
      <c r="O395" s="30">
        <v>4.1716586151370359E-3</v>
      </c>
      <c r="Q395" s="22">
        <v>0.06</v>
      </c>
      <c r="R395" s="30">
        <v>1.5342879041249194E-4</v>
      </c>
      <c r="S395" s="23">
        <v>6517.6815727446519</v>
      </c>
      <c r="T395" s="30">
        <v>1.221950794454554E-2</v>
      </c>
      <c r="U395" s="23">
        <v>81.836355812213625</v>
      </c>
      <c r="V395" s="27">
        <v>1.255605308403424</v>
      </c>
    </row>
    <row r="396" spans="1:22" x14ac:dyDescent="0.25">
      <c r="A396" s="19" t="s">
        <v>77</v>
      </c>
      <c r="B396" s="19" t="s">
        <v>78</v>
      </c>
      <c r="C396" s="19" t="s">
        <v>73</v>
      </c>
      <c r="D396" s="22">
        <v>50231490</v>
      </c>
      <c r="E396" s="22">
        <v>2</v>
      </c>
      <c r="F396" s="27">
        <v>52</v>
      </c>
      <c r="G396" s="19" t="s">
        <v>338</v>
      </c>
      <c r="H396" s="19" t="s">
        <v>339</v>
      </c>
      <c r="I396" s="23">
        <v>41.827500000000001</v>
      </c>
      <c r="J396" s="19" t="s">
        <v>355</v>
      </c>
      <c r="K396" s="19" t="s">
        <v>418</v>
      </c>
      <c r="L396" s="23">
        <v>29.25</v>
      </c>
      <c r="M396" s="19" t="s">
        <v>168</v>
      </c>
      <c r="N396" s="19" t="s">
        <v>169</v>
      </c>
      <c r="O396" s="30">
        <v>2.186384615384616</v>
      </c>
      <c r="Q396" s="22">
        <v>12</v>
      </c>
      <c r="R396" s="30">
        <v>1.4655609375000006E-4</v>
      </c>
      <c r="S396" s="23">
        <v>6823.3259662735763</v>
      </c>
      <c r="T396" s="30">
        <v>1.221950794454554E-2</v>
      </c>
      <c r="U396" s="23">
        <v>81.836355812213625</v>
      </c>
      <c r="V396" s="27">
        <v>1.1993616634573143</v>
      </c>
    </row>
    <row r="397" spans="1:22" x14ac:dyDescent="0.25">
      <c r="A397" s="19" t="s">
        <v>77</v>
      </c>
      <c r="B397" s="19" t="s">
        <v>78</v>
      </c>
      <c r="C397" s="19" t="s">
        <v>73</v>
      </c>
      <c r="D397" s="22">
        <v>50231490</v>
      </c>
      <c r="E397" s="22">
        <v>2</v>
      </c>
      <c r="F397" s="27">
        <v>52</v>
      </c>
      <c r="G397" s="19" t="s">
        <v>238</v>
      </c>
      <c r="H397" s="19" t="s">
        <v>239</v>
      </c>
      <c r="I397" s="23">
        <v>45</v>
      </c>
      <c r="J397" s="19" t="s">
        <v>346</v>
      </c>
      <c r="K397" s="19" t="s">
        <v>347</v>
      </c>
      <c r="L397" s="23">
        <v>45</v>
      </c>
      <c r="M397" s="19" t="s">
        <v>410</v>
      </c>
      <c r="N397" s="19" t="s">
        <v>411</v>
      </c>
      <c r="O397" s="30">
        <v>9.2295754285714474E-2</v>
      </c>
      <c r="Q397" s="22">
        <v>0.56000000000000005</v>
      </c>
      <c r="R397" s="30">
        <v>1.426273675431714E-4</v>
      </c>
      <c r="S397" s="23">
        <v>7011.277128825317</v>
      </c>
      <c r="T397" s="30">
        <v>1.221950794454554E-2</v>
      </c>
      <c r="U397" s="23">
        <v>81.836355812213625</v>
      </c>
      <c r="V397" s="27">
        <v>1.1672103998822343</v>
      </c>
    </row>
    <row r="398" spans="1:22" x14ac:dyDescent="0.25">
      <c r="A398" s="19" t="s">
        <v>77</v>
      </c>
      <c r="B398" s="19" t="s">
        <v>78</v>
      </c>
      <c r="C398" s="19" t="s">
        <v>73</v>
      </c>
      <c r="D398" s="22">
        <v>50231490</v>
      </c>
      <c r="E398" s="22">
        <v>2</v>
      </c>
      <c r="F398" s="27">
        <v>52</v>
      </c>
      <c r="G398" s="19" t="s">
        <v>290</v>
      </c>
      <c r="H398" s="19" t="s">
        <v>291</v>
      </c>
      <c r="I398" s="23">
        <v>70.125</v>
      </c>
      <c r="J398" s="19" t="s">
        <v>346</v>
      </c>
      <c r="K398" s="19" t="s">
        <v>347</v>
      </c>
      <c r="L398" s="23">
        <v>70.125</v>
      </c>
      <c r="M398" s="19" t="s">
        <v>168</v>
      </c>
      <c r="N398" s="19" t="s">
        <v>169</v>
      </c>
      <c r="O398" s="30">
        <v>1.1619047619047618</v>
      </c>
      <c r="Q398" s="22">
        <v>12</v>
      </c>
      <c r="R398" s="30">
        <v>1.3057463369963368E-4</v>
      </c>
      <c r="S398" s="23">
        <v>7658.4553344437636</v>
      </c>
      <c r="T398" s="30">
        <v>1.221950794454554E-2</v>
      </c>
      <c r="U398" s="23">
        <v>81.836355812213625</v>
      </c>
      <c r="V398" s="27">
        <v>1.0685752183492681</v>
      </c>
    </row>
    <row r="399" spans="1:22" x14ac:dyDescent="0.25">
      <c r="A399" s="19" t="s">
        <v>77</v>
      </c>
      <c r="B399" s="19" t="s">
        <v>78</v>
      </c>
      <c r="C399" s="19" t="s">
        <v>73</v>
      </c>
      <c r="D399" s="22">
        <v>50231490</v>
      </c>
      <c r="E399" s="22">
        <v>2</v>
      </c>
      <c r="F399" s="27">
        <v>52</v>
      </c>
      <c r="G399" s="19" t="s">
        <v>338</v>
      </c>
      <c r="H399" s="19" t="s">
        <v>339</v>
      </c>
      <c r="I399" s="23">
        <v>41.827500000000001</v>
      </c>
      <c r="J399" s="19" t="s">
        <v>355</v>
      </c>
      <c r="K399" s="19" t="s">
        <v>418</v>
      </c>
      <c r="L399" s="23">
        <v>29.25</v>
      </c>
      <c r="M399" s="19" t="s">
        <v>410</v>
      </c>
      <c r="N399" s="19" t="s">
        <v>411</v>
      </c>
      <c r="O399" s="30">
        <v>8.8611198738170069E-2</v>
      </c>
      <c r="Q399" s="22">
        <v>0.56000000000000005</v>
      </c>
      <c r="R399" s="30">
        <v>1.2727970175895634E-4</v>
      </c>
      <c r="S399" s="23">
        <v>7856.7123129641732</v>
      </c>
      <c r="T399" s="30">
        <v>1.221950794454554E-2</v>
      </c>
      <c r="U399" s="23">
        <v>81.836355812213625</v>
      </c>
      <c r="V399" s="27">
        <v>1.0416106960818383</v>
      </c>
    </row>
    <row r="400" spans="1:22" x14ac:dyDescent="0.25">
      <c r="A400" s="19" t="s">
        <v>77</v>
      </c>
      <c r="B400" s="19" t="s">
        <v>78</v>
      </c>
      <c r="C400" s="19" t="s">
        <v>73</v>
      </c>
      <c r="D400" s="22">
        <v>50231562</v>
      </c>
      <c r="E400" s="22">
        <v>2</v>
      </c>
      <c r="F400" s="27">
        <v>54</v>
      </c>
      <c r="G400" s="19" t="s">
        <v>222</v>
      </c>
      <c r="H400" s="19" t="s">
        <v>223</v>
      </c>
      <c r="I400" s="23">
        <v>1716</v>
      </c>
      <c r="J400" s="19" t="s">
        <v>351</v>
      </c>
      <c r="K400" s="19" t="s">
        <v>352</v>
      </c>
      <c r="L400" s="23">
        <v>1200</v>
      </c>
      <c r="M400" s="19" t="s">
        <v>410</v>
      </c>
      <c r="N400" s="19" t="s">
        <v>411</v>
      </c>
      <c r="O400" s="30">
        <v>0.17177890714285668</v>
      </c>
      <c r="Q400" s="22">
        <v>0.56000000000000005</v>
      </c>
      <c r="R400" s="30">
        <v>9.7477713180271833E-3</v>
      </c>
      <c r="S400" s="23">
        <v>102.58755231061231</v>
      </c>
      <c r="T400" s="30">
        <v>1.3825536578437362E-2</v>
      </c>
      <c r="U400" s="23">
        <v>72.32992327832136</v>
      </c>
      <c r="V400" s="27">
        <v>70.505555156752763</v>
      </c>
    </row>
    <row r="401" spans="1:22" x14ac:dyDescent="0.25">
      <c r="A401" s="19" t="s">
        <v>77</v>
      </c>
      <c r="B401" s="19" t="s">
        <v>78</v>
      </c>
      <c r="C401" s="19" t="s">
        <v>73</v>
      </c>
      <c r="D401" s="22">
        <v>50231562</v>
      </c>
      <c r="E401" s="22">
        <v>2</v>
      </c>
      <c r="F401" s="27">
        <v>54</v>
      </c>
      <c r="G401" s="19" t="s">
        <v>222</v>
      </c>
      <c r="H401" s="19" t="s">
        <v>223</v>
      </c>
      <c r="I401" s="23">
        <v>1716</v>
      </c>
      <c r="J401" s="19" t="s">
        <v>351</v>
      </c>
      <c r="K401" s="19" t="s">
        <v>352</v>
      </c>
      <c r="L401" s="23">
        <v>1200</v>
      </c>
      <c r="M401" s="19" t="s">
        <v>194</v>
      </c>
      <c r="N401" s="19" t="s">
        <v>195</v>
      </c>
      <c r="O401" s="30">
        <v>7.8560606060605279E-3</v>
      </c>
      <c r="Q401" s="22">
        <v>0.4</v>
      </c>
      <c r="R401" s="30">
        <v>6.2412037037036408E-4</v>
      </c>
      <c r="S401" s="23">
        <v>1602.2550255915894</v>
      </c>
      <c r="T401" s="30">
        <v>1.3825536578437362E-2</v>
      </c>
      <c r="U401" s="23">
        <v>72.32992327832136</v>
      </c>
      <c r="V401" s="27">
        <v>4.5142578505325952</v>
      </c>
    </row>
    <row r="402" spans="1:22" x14ac:dyDescent="0.25">
      <c r="A402" s="19" t="s">
        <v>77</v>
      </c>
      <c r="B402" s="19" t="s">
        <v>78</v>
      </c>
      <c r="C402" s="19" t="s">
        <v>73</v>
      </c>
      <c r="D402" s="22">
        <v>50231562</v>
      </c>
      <c r="E402" s="22">
        <v>2</v>
      </c>
      <c r="F402" s="27">
        <v>54</v>
      </c>
      <c r="G402" s="19" t="s">
        <v>222</v>
      </c>
      <c r="H402" s="19" t="s">
        <v>223</v>
      </c>
      <c r="I402" s="23">
        <v>1716</v>
      </c>
      <c r="J402" s="19" t="s">
        <v>351</v>
      </c>
      <c r="K402" s="19" t="s">
        <v>352</v>
      </c>
      <c r="L402" s="23">
        <v>1200</v>
      </c>
      <c r="M402" s="19" t="s">
        <v>110</v>
      </c>
      <c r="N402" s="19" t="s">
        <v>111</v>
      </c>
      <c r="O402" s="30">
        <v>4.3920629183400291E-2</v>
      </c>
      <c r="Q402" s="22">
        <v>3.14</v>
      </c>
      <c r="R402" s="30">
        <v>4.4449044396505604E-4</v>
      </c>
      <c r="S402" s="23">
        <v>2249.7671515264697</v>
      </c>
      <c r="T402" s="30">
        <v>1.3825536578437362E-2</v>
      </c>
      <c r="U402" s="23">
        <v>72.32992327832136</v>
      </c>
      <c r="V402" s="27">
        <v>3.2149959709939502</v>
      </c>
    </row>
    <row r="403" spans="1:22" x14ac:dyDescent="0.25">
      <c r="A403" s="19" t="s">
        <v>77</v>
      </c>
      <c r="B403" s="19" t="s">
        <v>78</v>
      </c>
      <c r="C403" s="19" t="s">
        <v>73</v>
      </c>
      <c r="D403" s="22">
        <v>50231562</v>
      </c>
      <c r="E403" s="22">
        <v>2</v>
      </c>
      <c r="F403" s="27">
        <v>54</v>
      </c>
      <c r="G403" s="19" t="s">
        <v>316</v>
      </c>
      <c r="H403" s="19" t="s">
        <v>317</v>
      </c>
      <c r="I403" s="23">
        <v>89.160499999999999</v>
      </c>
      <c r="J403" s="19" t="s">
        <v>355</v>
      </c>
      <c r="K403" s="19" t="s">
        <v>418</v>
      </c>
      <c r="L403" s="23">
        <v>62.35</v>
      </c>
      <c r="M403" s="19" t="s">
        <v>410</v>
      </c>
      <c r="N403" s="19" t="s">
        <v>411</v>
      </c>
      <c r="O403" s="30">
        <v>0.10077373540856026</v>
      </c>
      <c r="Q403" s="22">
        <v>0.56000000000000005</v>
      </c>
      <c r="R403" s="30">
        <v>2.9712422737747802E-4</v>
      </c>
      <c r="S403" s="23">
        <v>3365.5956258644692</v>
      </c>
      <c r="T403" s="30">
        <v>1.3825536578437362E-2</v>
      </c>
      <c r="U403" s="23">
        <v>72.32992327832136</v>
      </c>
      <c r="V403" s="27">
        <v>2.1490972570343496</v>
      </c>
    </row>
    <row r="404" spans="1:22" x14ac:dyDescent="0.25">
      <c r="A404" s="19" t="s">
        <v>77</v>
      </c>
      <c r="B404" s="19" t="s">
        <v>78</v>
      </c>
      <c r="C404" s="19" t="s">
        <v>73</v>
      </c>
      <c r="D404" s="22">
        <v>50231562</v>
      </c>
      <c r="E404" s="22">
        <v>2</v>
      </c>
      <c r="F404" s="27">
        <v>54</v>
      </c>
      <c r="G404" s="19" t="s">
        <v>176</v>
      </c>
      <c r="H404" s="19" t="s">
        <v>177</v>
      </c>
      <c r="I404" s="23">
        <v>68.25</v>
      </c>
      <c r="J404" s="19" t="s">
        <v>346</v>
      </c>
      <c r="K404" s="19" t="s">
        <v>347</v>
      </c>
      <c r="L404" s="23">
        <v>68.25</v>
      </c>
      <c r="M404" s="19" t="s">
        <v>410</v>
      </c>
      <c r="N404" s="19" t="s">
        <v>411</v>
      </c>
      <c r="O404" s="30">
        <v>0.11856576736712214</v>
      </c>
      <c r="Q404" s="22">
        <v>0.56000000000000005</v>
      </c>
      <c r="R404" s="30">
        <v>2.6759634996051867E-4</v>
      </c>
      <c r="S404" s="23">
        <v>3736.9717492317836</v>
      </c>
      <c r="T404" s="30">
        <v>1.3825536578437362E-2</v>
      </c>
      <c r="U404" s="23">
        <v>72.32992327832136</v>
      </c>
      <c r="V404" s="27">
        <v>1.9355223462203148</v>
      </c>
    </row>
    <row r="405" spans="1:22" x14ac:dyDescent="0.25">
      <c r="A405" s="19" t="s">
        <v>77</v>
      </c>
      <c r="B405" s="19" t="s">
        <v>78</v>
      </c>
      <c r="C405" s="19" t="s">
        <v>73</v>
      </c>
      <c r="D405" s="22">
        <v>50231562</v>
      </c>
      <c r="E405" s="22">
        <v>2</v>
      </c>
      <c r="F405" s="27">
        <v>54</v>
      </c>
      <c r="G405" s="19" t="s">
        <v>316</v>
      </c>
      <c r="H405" s="19" t="s">
        <v>317</v>
      </c>
      <c r="I405" s="23">
        <v>89.160499999999999</v>
      </c>
      <c r="J405" s="19" t="s">
        <v>355</v>
      </c>
      <c r="K405" s="19" t="s">
        <v>418</v>
      </c>
      <c r="L405" s="23">
        <v>62.35</v>
      </c>
      <c r="M405" s="19" t="s">
        <v>168</v>
      </c>
      <c r="N405" s="19" t="s">
        <v>169</v>
      </c>
      <c r="O405" s="30">
        <v>1.936422018348624</v>
      </c>
      <c r="Q405" s="22">
        <v>12</v>
      </c>
      <c r="R405" s="30">
        <v>2.6643882001076E-4</v>
      </c>
      <c r="S405" s="23">
        <v>3753.2068335973545</v>
      </c>
      <c r="T405" s="30">
        <v>1.3825536578437362E-2</v>
      </c>
      <c r="U405" s="23">
        <v>72.32992327832136</v>
      </c>
      <c r="V405" s="27">
        <v>1.9271499409744746</v>
      </c>
    </row>
    <row r="406" spans="1:22" x14ac:dyDescent="0.25">
      <c r="A406" s="19" t="s">
        <v>77</v>
      </c>
      <c r="B406" s="19" t="s">
        <v>78</v>
      </c>
      <c r="C406" s="19" t="s">
        <v>73</v>
      </c>
      <c r="D406" s="22">
        <v>50231562</v>
      </c>
      <c r="E406" s="22">
        <v>2</v>
      </c>
      <c r="F406" s="27">
        <v>54</v>
      </c>
      <c r="G406" s="19" t="s">
        <v>222</v>
      </c>
      <c r="H406" s="19" t="s">
        <v>223</v>
      </c>
      <c r="I406" s="23">
        <v>1716</v>
      </c>
      <c r="J406" s="19" t="s">
        <v>351</v>
      </c>
      <c r="K406" s="19" t="s">
        <v>352</v>
      </c>
      <c r="L406" s="23">
        <v>1200</v>
      </c>
      <c r="M406" s="19" t="s">
        <v>154</v>
      </c>
      <c r="N406" s="19" t="s">
        <v>155</v>
      </c>
      <c r="O406" s="30">
        <v>5.5167597765363053E-3</v>
      </c>
      <c r="Q406" s="22">
        <v>0.75</v>
      </c>
      <c r="R406" s="30">
        <v>2.3374715497620493E-4</v>
      </c>
      <c r="S406" s="23">
        <v>4278.1269363547899</v>
      </c>
      <c r="T406" s="30">
        <v>1.3825536578437362E-2</v>
      </c>
      <c r="U406" s="23">
        <v>72.32992327832136</v>
      </c>
      <c r="V406" s="27">
        <v>1.6906913785954796</v>
      </c>
    </row>
    <row r="407" spans="1:22" x14ac:dyDescent="0.25">
      <c r="A407" s="19" t="s">
        <v>77</v>
      </c>
      <c r="B407" s="19" t="s">
        <v>78</v>
      </c>
      <c r="C407" s="19" t="s">
        <v>73</v>
      </c>
      <c r="D407" s="22">
        <v>50231562</v>
      </c>
      <c r="E407" s="22">
        <v>2</v>
      </c>
      <c r="F407" s="27">
        <v>54</v>
      </c>
      <c r="G407" s="19" t="s">
        <v>222</v>
      </c>
      <c r="H407" s="19" t="s">
        <v>223</v>
      </c>
      <c r="I407" s="23">
        <v>1716</v>
      </c>
      <c r="J407" s="19" t="s">
        <v>351</v>
      </c>
      <c r="K407" s="19" t="s">
        <v>352</v>
      </c>
      <c r="L407" s="23">
        <v>1200</v>
      </c>
      <c r="M407" s="19" t="s">
        <v>162</v>
      </c>
      <c r="N407" s="19" t="s">
        <v>163</v>
      </c>
      <c r="O407" s="30">
        <v>1.4055714285714218E-2</v>
      </c>
      <c r="P407" s="25">
        <v>0.745</v>
      </c>
      <c r="Q407" s="22">
        <v>1.2</v>
      </c>
      <c r="R407" s="30">
        <v>1.9391679894179801E-4</v>
      </c>
      <c r="S407" s="23">
        <v>5156.8508012559496</v>
      </c>
      <c r="T407" s="30">
        <v>1.3825536578437362E-2</v>
      </c>
      <c r="U407" s="23">
        <v>72.32992327832136</v>
      </c>
      <c r="V407" s="27">
        <v>1.4025987189837918</v>
      </c>
    </row>
    <row r="408" spans="1:22" x14ac:dyDescent="0.25">
      <c r="A408" s="19" t="s">
        <v>77</v>
      </c>
      <c r="B408" s="19" t="s">
        <v>78</v>
      </c>
      <c r="C408" s="19" t="s">
        <v>73</v>
      </c>
      <c r="D408" s="22">
        <v>50231562</v>
      </c>
      <c r="E408" s="22">
        <v>2</v>
      </c>
      <c r="F408" s="27">
        <v>54</v>
      </c>
      <c r="G408" s="19" t="s">
        <v>222</v>
      </c>
      <c r="H408" s="19" t="s">
        <v>223</v>
      </c>
      <c r="I408" s="23">
        <v>1716</v>
      </c>
      <c r="J408" s="19" t="s">
        <v>351</v>
      </c>
      <c r="K408" s="19" t="s">
        <v>352</v>
      </c>
      <c r="L408" s="23">
        <v>1200</v>
      </c>
      <c r="M408" s="19" t="s">
        <v>130</v>
      </c>
      <c r="N408" s="19" t="s">
        <v>131</v>
      </c>
      <c r="O408" s="30">
        <v>7.2222222222221829E-3</v>
      </c>
      <c r="Q408" s="22">
        <v>1.2</v>
      </c>
      <c r="R408" s="30">
        <v>1.9125514403292077E-4</v>
      </c>
      <c r="S408" s="23">
        <v>5228.6175363098728</v>
      </c>
      <c r="T408" s="30">
        <v>1.3825536578437362E-2</v>
      </c>
      <c r="U408" s="23">
        <v>72.32992327832136</v>
      </c>
      <c r="V408" s="27">
        <v>1.3833469894485462</v>
      </c>
    </row>
    <row r="409" spans="1:22" x14ac:dyDescent="0.25">
      <c r="A409" s="19" t="s">
        <v>77</v>
      </c>
      <c r="B409" s="19" t="s">
        <v>78</v>
      </c>
      <c r="C409" s="19" t="s">
        <v>73</v>
      </c>
      <c r="D409" s="22">
        <v>50231683</v>
      </c>
      <c r="E409" s="22">
        <v>2</v>
      </c>
      <c r="F409" s="27">
        <v>50</v>
      </c>
      <c r="G409" s="19" t="s">
        <v>176</v>
      </c>
      <c r="H409" s="19" t="s">
        <v>177</v>
      </c>
      <c r="I409" s="23">
        <v>770</v>
      </c>
      <c r="J409" s="19" t="s">
        <v>344</v>
      </c>
      <c r="K409" s="19" t="s">
        <v>345</v>
      </c>
      <c r="L409" s="23">
        <v>500</v>
      </c>
      <c r="M409" s="19" t="s">
        <v>410</v>
      </c>
      <c r="N409" s="19" t="s">
        <v>411</v>
      </c>
      <c r="O409" s="30">
        <v>0.11856576736712214</v>
      </c>
      <c r="Q409" s="22">
        <v>0.56000000000000005</v>
      </c>
      <c r="R409" s="30">
        <v>3.2605586025958584E-3</v>
      </c>
      <c r="S409" s="23">
        <v>306.69591376270949</v>
      </c>
      <c r="T409" s="30">
        <v>1.6377779976114757E-2</v>
      </c>
      <c r="U409" s="23">
        <v>61.058336444768045</v>
      </c>
      <c r="V409" s="27">
        <v>19.908428415518067</v>
      </c>
    </row>
    <row r="410" spans="1:22" x14ac:dyDescent="0.25">
      <c r="A410" s="19" t="s">
        <v>77</v>
      </c>
      <c r="B410" s="19" t="s">
        <v>78</v>
      </c>
      <c r="C410" s="19" t="s">
        <v>73</v>
      </c>
      <c r="D410" s="22">
        <v>50231683</v>
      </c>
      <c r="E410" s="22">
        <v>2</v>
      </c>
      <c r="F410" s="27">
        <v>50</v>
      </c>
      <c r="G410" s="19" t="s">
        <v>240</v>
      </c>
      <c r="H410" s="19" t="s">
        <v>241</v>
      </c>
      <c r="I410" s="23">
        <v>697.5</v>
      </c>
      <c r="J410" s="19" t="s">
        <v>371</v>
      </c>
      <c r="K410" s="19" t="s">
        <v>372</v>
      </c>
      <c r="L410" s="23">
        <v>150</v>
      </c>
      <c r="M410" s="19" t="s">
        <v>168</v>
      </c>
      <c r="N410" s="19" t="s">
        <v>169</v>
      </c>
      <c r="O410" s="30">
        <v>1.285576923076923</v>
      </c>
      <c r="Q410" s="22">
        <v>12</v>
      </c>
      <c r="R410" s="30">
        <v>1.494483173076923E-3</v>
      </c>
      <c r="S410" s="23">
        <v>669.12764092294583</v>
      </c>
      <c r="T410" s="30">
        <v>1.6377779976114757E-2</v>
      </c>
      <c r="U410" s="23">
        <v>61.058336444768045</v>
      </c>
      <c r="V410" s="27">
        <v>9.125065639277528</v>
      </c>
    </row>
    <row r="411" spans="1:22" x14ac:dyDescent="0.25">
      <c r="A411" s="19" t="s">
        <v>77</v>
      </c>
      <c r="B411" s="19" t="s">
        <v>78</v>
      </c>
      <c r="C411" s="19" t="s">
        <v>73</v>
      </c>
      <c r="D411" s="22">
        <v>50231683</v>
      </c>
      <c r="E411" s="22">
        <v>2</v>
      </c>
      <c r="F411" s="27">
        <v>50</v>
      </c>
      <c r="G411" s="19" t="s">
        <v>240</v>
      </c>
      <c r="H411" s="19" t="s">
        <v>241</v>
      </c>
      <c r="I411" s="23">
        <v>697.5</v>
      </c>
      <c r="J411" s="19" t="s">
        <v>371</v>
      </c>
      <c r="K411" s="19" t="s">
        <v>372</v>
      </c>
      <c r="L411" s="23">
        <v>150</v>
      </c>
      <c r="M411" s="19" t="s">
        <v>410</v>
      </c>
      <c r="N411" s="19" t="s">
        <v>411</v>
      </c>
      <c r="O411" s="30">
        <v>5.9786240128410655E-2</v>
      </c>
      <c r="Q411" s="22">
        <v>0.56000000000000005</v>
      </c>
      <c r="R411" s="30">
        <v>1.4893179460559439E-3</v>
      </c>
      <c r="S411" s="23">
        <v>671.44829795963301</v>
      </c>
      <c r="T411" s="30">
        <v>1.6377779976114757E-2</v>
      </c>
      <c r="U411" s="23">
        <v>61.058336444768045</v>
      </c>
      <c r="V411" s="27">
        <v>9.0935276223514734</v>
      </c>
    </row>
    <row r="412" spans="1:22" x14ac:dyDescent="0.25">
      <c r="A412" s="19" t="s">
        <v>77</v>
      </c>
      <c r="B412" s="19" t="s">
        <v>78</v>
      </c>
      <c r="C412" s="19" t="s">
        <v>73</v>
      </c>
      <c r="D412" s="22">
        <v>50231683</v>
      </c>
      <c r="E412" s="22">
        <v>2</v>
      </c>
      <c r="F412" s="27">
        <v>50</v>
      </c>
      <c r="G412" s="19" t="s">
        <v>92</v>
      </c>
      <c r="H412" s="19" t="s">
        <v>93</v>
      </c>
      <c r="I412" s="23">
        <v>273</v>
      </c>
      <c r="J412" s="19" t="s">
        <v>344</v>
      </c>
      <c r="K412" s="19" t="s">
        <v>345</v>
      </c>
      <c r="L412" s="23">
        <v>150</v>
      </c>
      <c r="M412" s="19" t="s">
        <v>410</v>
      </c>
      <c r="N412" s="19" t="s">
        <v>411</v>
      </c>
      <c r="O412" s="30">
        <v>0.11968856637609045</v>
      </c>
      <c r="Q412" s="22">
        <v>0.56000000000000005</v>
      </c>
      <c r="R412" s="30">
        <v>1.1669635221668816E-3</v>
      </c>
      <c r="S412" s="23">
        <v>856.92481470470079</v>
      </c>
      <c r="T412" s="30">
        <v>1.6377779976114757E-2</v>
      </c>
      <c r="U412" s="23">
        <v>61.058336444768045</v>
      </c>
      <c r="V412" s="27">
        <v>7.1252851355236988</v>
      </c>
    </row>
    <row r="413" spans="1:22" x14ac:dyDescent="0.25">
      <c r="A413" s="19" t="s">
        <v>77</v>
      </c>
      <c r="B413" s="19" t="s">
        <v>78</v>
      </c>
      <c r="C413" s="19" t="s">
        <v>73</v>
      </c>
      <c r="D413" s="22">
        <v>50231683</v>
      </c>
      <c r="E413" s="22">
        <v>2</v>
      </c>
      <c r="F413" s="27">
        <v>50</v>
      </c>
      <c r="G413" s="19" t="s">
        <v>240</v>
      </c>
      <c r="H413" s="19" t="s">
        <v>241</v>
      </c>
      <c r="I413" s="23">
        <v>697.5</v>
      </c>
      <c r="J413" s="19" t="s">
        <v>371</v>
      </c>
      <c r="K413" s="19" t="s">
        <v>372</v>
      </c>
      <c r="L413" s="23">
        <v>150</v>
      </c>
      <c r="M413" s="19" t="s">
        <v>152</v>
      </c>
      <c r="N413" s="19" t="s">
        <v>153</v>
      </c>
      <c r="O413" s="30">
        <v>4.3013374974401513E-3</v>
      </c>
      <c r="Q413" s="22">
        <v>0.06</v>
      </c>
      <c r="R413" s="30">
        <v>1.0000609681548353E-3</v>
      </c>
      <c r="S413" s="23">
        <v>999.93903556205407</v>
      </c>
      <c r="T413" s="30">
        <v>1.6377779976114757E-2</v>
      </c>
      <c r="U413" s="23">
        <v>61.058336444768045</v>
      </c>
      <c r="V413" s="27">
        <v>6.1062059058878395</v>
      </c>
    </row>
    <row r="414" spans="1:22" x14ac:dyDescent="0.25">
      <c r="A414" s="19" t="s">
        <v>77</v>
      </c>
      <c r="B414" s="19" t="s">
        <v>78</v>
      </c>
      <c r="C414" s="19" t="s">
        <v>73</v>
      </c>
      <c r="D414" s="22">
        <v>50231683</v>
      </c>
      <c r="E414" s="22">
        <v>2</v>
      </c>
      <c r="F414" s="27">
        <v>50</v>
      </c>
      <c r="G414" s="19" t="s">
        <v>240</v>
      </c>
      <c r="H414" s="19" t="s">
        <v>241</v>
      </c>
      <c r="I414" s="23">
        <v>697.5</v>
      </c>
      <c r="J414" s="19" t="s">
        <v>371</v>
      </c>
      <c r="K414" s="19" t="s">
        <v>372</v>
      </c>
      <c r="L414" s="23">
        <v>150</v>
      </c>
      <c r="M414" s="19" t="s">
        <v>150</v>
      </c>
      <c r="N414" s="19" t="s">
        <v>151</v>
      </c>
      <c r="O414" s="30">
        <v>0.28918853574036046</v>
      </c>
      <c r="Q414" s="22">
        <v>5</v>
      </c>
      <c r="R414" s="30">
        <v>8.0683601471560559E-4</v>
      </c>
      <c r="S414" s="23">
        <v>1239.4092253708841</v>
      </c>
      <c r="T414" s="30">
        <v>1.6377779976114757E-2</v>
      </c>
      <c r="U414" s="23">
        <v>61.058336444768045</v>
      </c>
      <c r="V414" s="27">
        <v>4.9264064842261268</v>
      </c>
    </row>
    <row r="415" spans="1:22" x14ac:dyDescent="0.25">
      <c r="A415" s="19" t="s">
        <v>77</v>
      </c>
      <c r="B415" s="19" t="s">
        <v>78</v>
      </c>
      <c r="C415" s="19" t="s">
        <v>73</v>
      </c>
      <c r="D415" s="22">
        <v>50231683</v>
      </c>
      <c r="E415" s="22">
        <v>2</v>
      </c>
      <c r="F415" s="27">
        <v>50</v>
      </c>
      <c r="G415" s="19" t="s">
        <v>316</v>
      </c>
      <c r="H415" s="19" t="s">
        <v>317</v>
      </c>
      <c r="I415" s="23">
        <v>144.71599999999998</v>
      </c>
      <c r="J415" s="19" t="s">
        <v>355</v>
      </c>
      <c r="K415" s="19" t="s">
        <v>418</v>
      </c>
      <c r="L415" s="23">
        <v>101.19999999999999</v>
      </c>
      <c r="M415" s="19" t="s">
        <v>410</v>
      </c>
      <c r="N415" s="19" t="s">
        <v>411</v>
      </c>
      <c r="O415" s="30">
        <v>0.10077373540856026</v>
      </c>
      <c r="Q415" s="22">
        <v>0.56000000000000005</v>
      </c>
      <c r="R415" s="30">
        <v>5.2084185333518579E-4</v>
      </c>
      <c r="S415" s="23">
        <v>1919.9685923789496</v>
      </c>
      <c r="T415" s="30">
        <v>1.6377779976114757E-2</v>
      </c>
      <c r="U415" s="23">
        <v>61.058336444768045</v>
      </c>
      <c r="V415" s="27">
        <v>3.1801737115456308</v>
      </c>
    </row>
    <row r="416" spans="1:22" x14ac:dyDescent="0.25">
      <c r="A416" s="19" t="s">
        <v>77</v>
      </c>
      <c r="B416" s="19" t="s">
        <v>78</v>
      </c>
      <c r="C416" s="19" t="s">
        <v>73</v>
      </c>
      <c r="D416" s="22">
        <v>50231683</v>
      </c>
      <c r="E416" s="22">
        <v>2</v>
      </c>
      <c r="F416" s="27">
        <v>50</v>
      </c>
      <c r="G416" s="19" t="s">
        <v>316</v>
      </c>
      <c r="H416" s="19" t="s">
        <v>317</v>
      </c>
      <c r="I416" s="23">
        <v>144.71599999999998</v>
      </c>
      <c r="J416" s="19" t="s">
        <v>355</v>
      </c>
      <c r="K416" s="19" t="s">
        <v>418</v>
      </c>
      <c r="L416" s="23">
        <v>101.19999999999999</v>
      </c>
      <c r="M416" s="19" t="s">
        <v>168</v>
      </c>
      <c r="N416" s="19" t="s">
        <v>169</v>
      </c>
      <c r="O416" s="30">
        <v>1.936422018348624</v>
      </c>
      <c r="Q416" s="22">
        <v>12</v>
      </c>
      <c r="R416" s="30">
        <v>4.6705208134556578E-4</v>
      </c>
      <c r="S416" s="23">
        <v>2141.088841996002</v>
      </c>
      <c r="T416" s="30">
        <v>1.6377779976114757E-2</v>
      </c>
      <c r="U416" s="23">
        <v>61.058336444768045</v>
      </c>
      <c r="V416" s="27">
        <v>2.8517423120026728</v>
      </c>
    </row>
    <row r="417" spans="1:22" x14ac:dyDescent="0.25">
      <c r="A417" s="19" t="s">
        <v>77</v>
      </c>
      <c r="B417" s="19" t="s">
        <v>78</v>
      </c>
      <c r="C417" s="19" t="s">
        <v>73</v>
      </c>
      <c r="D417" s="22">
        <v>50231683</v>
      </c>
      <c r="E417" s="22">
        <v>2</v>
      </c>
      <c r="F417" s="27">
        <v>50</v>
      </c>
      <c r="G417" s="19" t="s">
        <v>92</v>
      </c>
      <c r="H417" s="19" t="s">
        <v>93</v>
      </c>
      <c r="I417" s="23">
        <v>273</v>
      </c>
      <c r="J417" s="19" t="s">
        <v>344</v>
      </c>
      <c r="K417" s="19" t="s">
        <v>345</v>
      </c>
      <c r="L417" s="23">
        <v>150</v>
      </c>
      <c r="M417" s="19" t="s">
        <v>152</v>
      </c>
      <c r="N417" s="19" t="s">
        <v>153</v>
      </c>
      <c r="O417" s="30">
        <v>4.4576702737111878E-3</v>
      </c>
      <c r="Q417" s="22">
        <v>0.06</v>
      </c>
      <c r="R417" s="30">
        <v>4.0564799490771809E-4</v>
      </c>
      <c r="S417" s="23">
        <v>2465.1915270220738</v>
      </c>
      <c r="T417" s="30">
        <v>1.6377779976114757E-2</v>
      </c>
      <c r="U417" s="23">
        <v>61.058336444768045</v>
      </c>
      <c r="V417" s="27">
        <v>2.4768191751221007</v>
      </c>
    </row>
    <row r="418" spans="1:22" x14ac:dyDescent="0.25">
      <c r="A418" s="19" t="s">
        <v>77</v>
      </c>
      <c r="B418" s="19" t="s">
        <v>78</v>
      </c>
      <c r="C418" s="19" t="s">
        <v>73</v>
      </c>
      <c r="D418" s="22">
        <v>50231683</v>
      </c>
      <c r="E418" s="22">
        <v>2</v>
      </c>
      <c r="F418" s="27">
        <v>50</v>
      </c>
      <c r="G418" s="19" t="s">
        <v>240</v>
      </c>
      <c r="H418" s="19" t="s">
        <v>241</v>
      </c>
      <c r="I418" s="23">
        <v>697.5</v>
      </c>
      <c r="J418" s="19" t="s">
        <v>371</v>
      </c>
      <c r="K418" s="19" t="s">
        <v>372</v>
      </c>
      <c r="L418" s="23">
        <v>150</v>
      </c>
      <c r="M418" s="19" t="s">
        <v>248</v>
      </c>
      <c r="N418" s="19" t="s">
        <v>249</v>
      </c>
      <c r="O418" s="30">
        <v>1.7643381818181869</v>
      </c>
      <c r="Q418" s="22">
        <v>63</v>
      </c>
      <c r="R418" s="30">
        <v>3.9067488311688429E-4</v>
      </c>
      <c r="S418" s="23">
        <v>2559.6731277470285</v>
      </c>
      <c r="T418" s="30">
        <v>1.6377779976114757E-2</v>
      </c>
      <c r="U418" s="23">
        <v>61.058336444768045</v>
      </c>
      <c r="V418" s="27">
        <v>2.3853958453871154</v>
      </c>
    </row>
    <row r="419" spans="1:22" x14ac:dyDescent="0.25">
      <c r="A419" s="19" t="s">
        <v>77</v>
      </c>
      <c r="B419" s="19" t="s">
        <v>78</v>
      </c>
      <c r="C419" s="19" t="s">
        <v>73</v>
      </c>
      <c r="D419" s="22">
        <v>50231683</v>
      </c>
      <c r="E419" s="22">
        <v>2</v>
      </c>
      <c r="F419" s="27">
        <v>50</v>
      </c>
      <c r="G419" s="19" t="s">
        <v>314</v>
      </c>
      <c r="H419" s="19" t="s">
        <v>315</v>
      </c>
      <c r="I419" s="23">
        <v>37.462500000000006</v>
      </c>
      <c r="J419" s="19" t="s">
        <v>426</v>
      </c>
      <c r="K419" s="19" t="s">
        <v>427</v>
      </c>
      <c r="L419" s="23">
        <v>33.75</v>
      </c>
      <c r="M419" s="19" t="s">
        <v>168</v>
      </c>
      <c r="N419" s="19" t="s">
        <v>169</v>
      </c>
      <c r="O419" s="30">
        <v>4.138039298245614</v>
      </c>
      <c r="Q419" s="22">
        <v>12</v>
      </c>
      <c r="R419" s="30">
        <v>2.5836882868421058E-4</v>
      </c>
      <c r="S419" s="23">
        <v>3870.4359387805357</v>
      </c>
      <c r="T419" s="30">
        <v>1.6377779976114757E-2</v>
      </c>
      <c r="U419" s="23">
        <v>61.058336444768045</v>
      </c>
      <c r="V419" s="27">
        <v>1.5775570868641164</v>
      </c>
    </row>
    <row r="420" spans="1:22" x14ac:dyDescent="0.25">
      <c r="A420" s="19" t="s">
        <v>77</v>
      </c>
      <c r="B420" s="19" t="s">
        <v>78</v>
      </c>
      <c r="C420" s="19" t="s">
        <v>73</v>
      </c>
      <c r="D420" s="22">
        <v>50231683</v>
      </c>
      <c r="E420" s="22">
        <v>2</v>
      </c>
      <c r="F420" s="27">
        <v>50</v>
      </c>
      <c r="G420" s="19" t="s">
        <v>240</v>
      </c>
      <c r="H420" s="19" t="s">
        <v>241</v>
      </c>
      <c r="I420" s="23">
        <v>697.5</v>
      </c>
      <c r="J420" s="19" t="s">
        <v>371</v>
      </c>
      <c r="K420" s="19" t="s">
        <v>372</v>
      </c>
      <c r="L420" s="23">
        <v>150</v>
      </c>
      <c r="M420" s="19" t="s">
        <v>194</v>
      </c>
      <c r="N420" s="19" t="s">
        <v>195</v>
      </c>
      <c r="O420" s="30">
        <v>6.8161974704202865E-3</v>
      </c>
      <c r="Q420" s="22">
        <v>0.4</v>
      </c>
      <c r="R420" s="30">
        <v>2.3771488678090748E-4</v>
      </c>
      <c r="S420" s="23">
        <v>4206.7201324318448</v>
      </c>
      <c r="T420" s="30">
        <v>1.6377779976114757E-2</v>
      </c>
      <c r="U420" s="23">
        <v>61.058336444768045</v>
      </c>
      <c r="V420" s="27">
        <v>1.4514475534998592</v>
      </c>
    </row>
    <row r="421" spans="1:22" x14ac:dyDescent="0.25">
      <c r="A421" s="19" t="s">
        <v>77</v>
      </c>
      <c r="B421" s="19" t="s">
        <v>78</v>
      </c>
      <c r="C421" s="19" t="s">
        <v>73</v>
      </c>
      <c r="D421" s="22">
        <v>50231683</v>
      </c>
      <c r="E421" s="22">
        <v>2</v>
      </c>
      <c r="F421" s="27">
        <v>50</v>
      </c>
      <c r="G421" s="19" t="s">
        <v>176</v>
      </c>
      <c r="H421" s="19" t="s">
        <v>177</v>
      </c>
      <c r="I421" s="23">
        <v>770</v>
      </c>
      <c r="J421" s="19" t="s">
        <v>344</v>
      </c>
      <c r="K421" s="19" t="s">
        <v>345</v>
      </c>
      <c r="L421" s="23">
        <v>500</v>
      </c>
      <c r="M421" s="19" t="s">
        <v>194</v>
      </c>
      <c r="N421" s="19" t="s">
        <v>195</v>
      </c>
      <c r="O421" s="30">
        <v>5.836292667993374E-3</v>
      </c>
      <c r="Q421" s="22">
        <v>0.4</v>
      </c>
      <c r="R421" s="30">
        <v>2.2469726771774491E-4</v>
      </c>
      <c r="S421" s="23">
        <v>4450.432398030568</v>
      </c>
      <c r="T421" s="30">
        <v>1.6377779976114757E-2</v>
      </c>
      <c r="U421" s="23">
        <v>61.058336444768045</v>
      </c>
      <c r="V421" s="27">
        <v>1.3719641370530187</v>
      </c>
    </row>
    <row r="422" spans="1:22" x14ac:dyDescent="0.25">
      <c r="A422" s="19" t="s">
        <v>77</v>
      </c>
      <c r="B422" s="19" t="s">
        <v>78</v>
      </c>
      <c r="C422" s="19" t="s">
        <v>73</v>
      </c>
      <c r="D422" s="22">
        <v>50231683</v>
      </c>
      <c r="E422" s="22">
        <v>2</v>
      </c>
      <c r="F422" s="27">
        <v>50</v>
      </c>
      <c r="G422" s="19" t="s">
        <v>240</v>
      </c>
      <c r="H422" s="19" t="s">
        <v>241</v>
      </c>
      <c r="I422" s="23">
        <v>102.64</v>
      </c>
      <c r="J422" s="19" t="s">
        <v>346</v>
      </c>
      <c r="K422" s="19" t="s">
        <v>347</v>
      </c>
      <c r="L422" s="23">
        <v>102.64</v>
      </c>
      <c r="M422" s="19" t="s">
        <v>168</v>
      </c>
      <c r="N422" s="19" t="s">
        <v>169</v>
      </c>
      <c r="O422" s="30">
        <v>1.285576923076923</v>
      </c>
      <c r="Q422" s="22">
        <v>12</v>
      </c>
      <c r="R422" s="30">
        <v>2.1991935897435895E-4</v>
      </c>
      <c r="S422" s="23">
        <v>4547.1212932945709</v>
      </c>
      <c r="T422" s="30">
        <v>1.6377779976114757E-2</v>
      </c>
      <c r="U422" s="23">
        <v>61.058336444768045</v>
      </c>
      <c r="V422" s="27">
        <v>1.3427910210974128</v>
      </c>
    </row>
    <row r="423" spans="1:22" x14ac:dyDescent="0.25">
      <c r="A423" s="19" t="s">
        <v>77</v>
      </c>
      <c r="B423" s="19" t="s">
        <v>78</v>
      </c>
      <c r="C423" s="19" t="s">
        <v>73</v>
      </c>
      <c r="D423" s="22">
        <v>50231683</v>
      </c>
      <c r="E423" s="22">
        <v>2</v>
      </c>
      <c r="F423" s="27">
        <v>50</v>
      </c>
      <c r="G423" s="19" t="s">
        <v>240</v>
      </c>
      <c r="H423" s="19" t="s">
        <v>241</v>
      </c>
      <c r="I423" s="23">
        <v>102.64</v>
      </c>
      <c r="J423" s="19" t="s">
        <v>346</v>
      </c>
      <c r="K423" s="19" t="s">
        <v>347</v>
      </c>
      <c r="L423" s="23">
        <v>102.64</v>
      </c>
      <c r="M423" s="19" t="s">
        <v>410</v>
      </c>
      <c r="N423" s="19" t="s">
        <v>411</v>
      </c>
      <c r="O423" s="30">
        <v>5.9786240128410655E-2</v>
      </c>
      <c r="Q423" s="22">
        <v>0.56000000000000005</v>
      </c>
      <c r="R423" s="30">
        <v>2.1915927452785961E-4</v>
      </c>
      <c r="S423" s="23">
        <v>4562.8915415709662</v>
      </c>
      <c r="T423" s="30">
        <v>1.6377779976114757E-2</v>
      </c>
      <c r="U423" s="23">
        <v>61.058336444768045</v>
      </c>
      <c r="V423" s="27">
        <v>1.3381500719113335</v>
      </c>
    </row>
    <row r="424" spans="1:22" x14ac:dyDescent="0.25">
      <c r="A424" s="19" t="s">
        <v>77</v>
      </c>
      <c r="B424" s="19" t="s">
        <v>78</v>
      </c>
      <c r="C424" s="19" t="s">
        <v>73</v>
      </c>
      <c r="D424" s="22">
        <v>50231683</v>
      </c>
      <c r="E424" s="22">
        <v>2</v>
      </c>
      <c r="F424" s="27">
        <v>50</v>
      </c>
      <c r="G424" s="19" t="s">
        <v>270</v>
      </c>
      <c r="H424" s="19" t="s">
        <v>271</v>
      </c>
      <c r="I424" s="23">
        <v>62.905000000000001</v>
      </c>
      <c r="J424" s="19" t="s">
        <v>346</v>
      </c>
      <c r="K424" s="19" t="s">
        <v>347</v>
      </c>
      <c r="L424" s="23">
        <v>62.905000000000001</v>
      </c>
      <c r="M424" s="19" t="s">
        <v>168</v>
      </c>
      <c r="N424" s="19" t="s">
        <v>169</v>
      </c>
      <c r="O424" s="30">
        <v>1.9910709077155846</v>
      </c>
      <c r="Q424" s="22">
        <v>12</v>
      </c>
      <c r="R424" s="30">
        <v>2.0874719241641474E-4</v>
      </c>
      <c r="S424" s="23">
        <v>4790.4835912962699</v>
      </c>
      <c r="T424" s="30">
        <v>1.6377779976114757E-2</v>
      </c>
      <c r="U424" s="23">
        <v>61.058336444768045</v>
      </c>
      <c r="V424" s="27">
        <v>1.2745756306462184</v>
      </c>
    </row>
    <row r="425" spans="1:22" x14ac:dyDescent="0.25">
      <c r="A425" s="19" t="s">
        <v>77</v>
      </c>
      <c r="B425" s="19" t="s">
        <v>78</v>
      </c>
      <c r="C425" s="19" t="s">
        <v>73</v>
      </c>
      <c r="D425" s="22">
        <v>50231683</v>
      </c>
      <c r="E425" s="22">
        <v>2</v>
      </c>
      <c r="F425" s="27">
        <v>50</v>
      </c>
      <c r="G425" s="19" t="s">
        <v>176</v>
      </c>
      <c r="H425" s="19" t="s">
        <v>177</v>
      </c>
      <c r="I425" s="23">
        <v>770</v>
      </c>
      <c r="J425" s="19" t="s">
        <v>344</v>
      </c>
      <c r="K425" s="19" t="s">
        <v>345</v>
      </c>
      <c r="L425" s="23">
        <v>500</v>
      </c>
      <c r="M425" s="19" t="s">
        <v>188</v>
      </c>
      <c r="N425" s="19" t="s">
        <v>189</v>
      </c>
      <c r="O425" s="30">
        <v>5.8653178418806486E-3</v>
      </c>
      <c r="Q425" s="22">
        <v>0.44</v>
      </c>
      <c r="R425" s="30">
        <v>2.0528612446582268E-4</v>
      </c>
      <c r="S425" s="23">
        <v>4871.249835331595</v>
      </c>
      <c r="T425" s="30">
        <v>1.6377779976114757E-2</v>
      </c>
      <c r="U425" s="23">
        <v>61.058336444768045</v>
      </c>
      <c r="V425" s="27">
        <v>1.2534429255076731</v>
      </c>
    </row>
    <row r="426" spans="1:22" x14ac:dyDescent="0.25">
      <c r="A426" s="19" t="s">
        <v>77</v>
      </c>
      <c r="B426" s="19" t="s">
        <v>78</v>
      </c>
      <c r="C426" s="19" t="s">
        <v>73</v>
      </c>
      <c r="D426" s="22">
        <v>50231721</v>
      </c>
      <c r="E426" s="22">
        <v>2</v>
      </c>
      <c r="F426" s="27">
        <v>62</v>
      </c>
      <c r="G426" s="19" t="s">
        <v>222</v>
      </c>
      <c r="H426" s="19" t="s">
        <v>223</v>
      </c>
      <c r="I426" s="23">
        <v>643.5</v>
      </c>
      <c r="J426" s="19" t="s">
        <v>357</v>
      </c>
      <c r="K426" s="19" t="s">
        <v>358</v>
      </c>
      <c r="L426" s="23">
        <v>450</v>
      </c>
      <c r="M426" s="19" t="s">
        <v>410</v>
      </c>
      <c r="N426" s="19" t="s">
        <v>411</v>
      </c>
      <c r="O426" s="30">
        <v>0.17177890714285668</v>
      </c>
      <c r="Q426" s="22">
        <v>0.56000000000000005</v>
      </c>
      <c r="R426" s="30">
        <v>3.1837478901621044E-3</v>
      </c>
      <c r="S426" s="23">
        <v>314.09522188928213</v>
      </c>
      <c r="T426" s="30">
        <v>1.0460385720120787E-2</v>
      </c>
      <c r="U426" s="23">
        <v>95.598769180803487</v>
      </c>
      <c r="V426" s="27">
        <v>30.436237968147712</v>
      </c>
    </row>
    <row r="427" spans="1:22" x14ac:dyDescent="0.25">
      <c r="A427" s="19" t="s">
        <v>77</v>
      </c>
      <c r="B427" s="19" t="s">
        <v>78</v>
      </c>
      <c r="C427" s="19" t="s">
        <v>73</v>
      </c>
      <c r="D427" s="22">
        <v>50231721</v>
      </c>
      <c r="E427" s="22">
        <v>2</v>
      </c>
      <c r="F427" s="27">
        <v>62</v>
      </c>
      <c r="G427" s="19" t="s">
        <v>294</v>
      </c>
      <c r="H427" s="19" t="s">
        <v>295</v>
      </c>
      <c r="I427" s="23">
        <v>55.435000000000002</v>
      </c>
      <c r="J427" s="19" t="s">
        <v>346</v>
      </c>
      <c r="K427" s="19" t="s">
        <v>347</v>
      </c>
      <c r="L427" s="23">
        <v>55.435000000000002</v>
      </c>
      <c r="M427" s="19" t="s">
        <v>410</v>
      </c>
      <c r="N427" s="19" t="s">
        <v>411</v>
      </c>
      <c r="O427" s="30">
        <v>0.26831026637965028</v>
      </c>
      <c r="Q427" s="22">
        <v>0.56000000000000005</v>
      </c>
      <c r="R427" s="30">
        <v>4.2839227006785462E-4</v>
      </c>
      <c r="S427" s="23">
        <v>2334.3091597838738</v>
      </c>
      <c r="T427" s="30">
        <v>1.0460385720120787E-2</v>
      </c>
      <c r="U427" s="23">
        <v>95.598769180803487</v>
      </c>
      <c r="V427" s="27">
        <v>4.0953773745057269</v>
      </c>
    </row>
    <row r="428" spans="1:22" x14ac:dyDescent="0.25">
      <c r="A428" s="19" t="s">
        <v>77</v>
      </c>
      <c r="B428" s="19" t="s">
        <v>78</v>
      </c>
      <c r="C428" s="19" t="s">
        <v>73</v>
      </c>
      <c r="D428" s="22">
        <v>50231721</v>
      </c>
      <c r="E428" s="22">
        <v>2</v>
      </c>
      <c r="F428" s="27">
        <v>62</v>
      </c>
      <c r="G428" s="19" t="s">
        <v>316</v>
      </c>
      <c r="H428" s="19" t="s">
        <v>317</v>
      </c>
      <c r="I428" s="23">
        <v>143.68532726047499</v>
      </c>
      <c r="J428" s="19" t="s">
        <v>355</v>
      </c>
      <c r="K428" s="19" t="s">
        <v>418</v>
      </c>
      <c r="L428" s="23">
        <v>100.4792498325</v>
      </c>
      <c r="M428" s="19" t="s">
        <v>410</v>
      </c>
      <c r="N428" s="19" t="s">
        <v>411</v>
      </c>
      <c r="O428" s="30">
        <v>0.10077373540856026</v>
      </c>
      <c r="Q428" s="22">
        <v>0.56000000000000005</v>
      </c>
      <c r="R428" s="30">
        <v>4.1704225666588414E-4</v>
      </c>
      <c r="S428" s="23">
        <v>2397.8385499701435</v>
      </c>
      <c r="T428" s="30">
        <v>1.0460385720120787E-2</v>
      </c>
      <c r="U428" s="23">
        <v>95.598769180803487</v>
      </c>
      <c r="V428" s="27">
        <v>3.9868726433643262</v>
      </c>
    </row>
    <row r="429" spans="1:22" x14ac:dyDescent="0.25">
      <c r="A429" s="19" t="s">
        <v>77</v>
      </c>
      <c r="B429" s="19" t="s">
        <v>78</v>
      </c>
      <c r="C429" s="19" t="s">
        <v>73</v>
      </c>
      <c r="D429" s="22">
        <v>50231721</v>
      </c>
      <c r="E429" s="22">
        <v>2</v>
      </c>
      <c r="F429" s="27">
        <v>62</v>
      </c>
      <c r="G429" s="19" t="s">
        <v>316</v>
      </c>
      <c r="H429" s="19" t="s">
        <v>317</v>
      </c>
      <c r="I429" s="23">
        <v>143.68532726047499</v>
      </c>
      <c r="J429" s="19" t="s">
        <v>355</v>
      </c>
      <c r="K429" s="19" t="s">
        <v>418</v>
      </c>
      <c r="L429" s="23">
        <v>100.4792498325</v>
      </c>
      <c r="M429" s="19" t="s">
        <v>168</v>
      </c>
      <c r="N429" s="19" t="s">
        <v>169</v>
      </c>
      <c r="O429" s="30">
        <v>1.936422018348624</v>
      </c>
      <c r="Q429" s="22">
        <v>12</v>
      </c>
      <c r="R429" s="30">
        <v>3.739723540602306E-4</v>
      </c>
      <c r="S429" s="23">
        <v>2673.9944521111411</v>
      </c>
      <c r="T429" s="30">
        <v>1.0460385720120787E-2</v>
      </c>
      <c r="U429" s="23">
        <v>95.598769180803487</v>
      </c>
      <c r="V429" s="27">
        <v>3.5751296755805706</v>
      </c>
    </row>
    <row r="430" spans="1:22" x14ac:dyDescent="0.25">
      <c r="A430" s="19" t="s">
        <v>77</v>
      </c>
      <c r="B430" s="19" t="s">
        <v>78</v>
      </c>
      <c r="C430" s="19" t="s">
        <v>73</v>
      </c>
      <c r="D430" s="22">
        <v>50231721</v>
      </c>
      <c r="E430" s="22">
        <v>2</v>
      </c>
      <c r="F430" s="27">
        <v>62</v>
      </c>
      <c r="G430" s="19" t="s">
        <v>240</v>
      </c>
      <c r="H430" s="19" t="s">
        <v>241</v>
      </c>
      <c r="I430" s="23">
        <v>196.5625</v>
      </c>
      <c r="J430" s="19" t="s">
        <v>368</v>
      </c>
      <c r="K430" s="19" t="s">
        <v>428</v>
      </c>
      <c r="L430" s="23">
        <v>106.25</v>
      </c>
      <c r="M430" s="19" t="s">
        <v>168</v>
      </c>
      <c r="N430" s="19" t="s">
        <v>169</v>
      </c>
      <c r="O430" s="30">
        <v>1.285576923076923</v>
      </c>
      <c r="Q430" s="22">
        <v>12</v>
      </c>
      <c r="R430" s="30">
        <v>3.3964544884718773E-4</v>
      </c>
      <c r="S430" s="23">
        <v>2944.2467237354826</v>
      </c>
      <c r="T430" s="30">
        <v>1.0460385720120787E-2</v>
      </c>
      <c r="U430" s="23">
        <v>95.598769180803487</v>
      </c>
      <c r="V430" s="27">
        <v>3.2469686867652698</v>
      </c>
    </row>
    <row r="431" spans="1:22" x14ac:dyDescent="0.25">
      <c r="A431" s="19" t="s">
        <v>77</v>
      </c>
      <c r="B431" s="19" t="s">
        <v>78</v>
      </c>
      <c r="C431" s="19" t="s">
        <v>73</v>
      </c>
      <c r="D431" s="22">
        <v>50231721</v>
      </c>
      <c r="E431" s="22">
        <v>2</v>
      </c>
      <c r="F431" s="27">
        <v>62</v>
      </c>
      <c r="G431" s="19" t="s">
        <v>240</v>
      </c>
      <c r="H431" s="19" t="s">
        <v>241</v>
      </c>
      <c r="I431" s="23">
        <v>196.5625</v>
      </c>
      <c r="J431" s="19" t="s">
        <v>368</v>
      </c>
      <c r="K431" s="19" t="s">
        <v>428</v>
      </c>
      <c r="L431" s="23">
        <v>106.25</v>
      </c>
      <c r="M431" s="19" t="s">
        <v>410</v>
      </c>
      <c r="N431" s="19" t="s">
        <v>411</v>
      </c>
      <c r="O431" s="30">
        <v>5.9786240128410655E-2</v>
      </c>
      <c r="Q431" s="22">
        <v>0.56000000000000005</v>
      </c>
      <c r="R431" s="30">
        <v>3.3847156754725574E-4</v>
      </c>
      <c r="S431" s="23">
        <v>2954.4579098520139</v>
      </c>
      <c r="T431" s="30">
        <v>1.0460385720120787E-2</v>
      </c>
      <c r="U431" s="23">
        <v>95.598769180803487</v>
      </c>
      <c r="V431" s="27">
        <v>3.2357465260214839</v>
      </c>
    </row>
    <row r="432" spans="1:22" x14ac:dyDescent="0.25">
      <c r="A432" s="19" t="s">
        <v>77</v>
      </c>
      <c r="B432" s="19" t="s">
        <v>78</v>
      </c>
      <c r="C432" s="19" t="s">
        <v>73</v>
      </c>
      <c r="D432" s="22">
        <v>50231721</v>
      </c>
      <c r="E432" s="22">
        <v>2</v>
      </c>
      <c r="F432" s="27">
        <v>62</v>
      </c>
      <c r="G432" s="19" t="s">
        <v>230</v>
      </c>
      <c r="H432" s="19" t="s">
        <v>231</v>
      </c>
      <c r="I432" s="23">
        <v>104.5</v>
      </c>
      <c r="J432" s="19" t="s">
        <v>346</v>
      </c>
      <c r="K432" s="19" t="s">
        <v>347</v>
      </c>
      <c r="L432" s="23">
        <v>104.5</v>
      </c>
      <c r="M432" s="19" t="s">
        <v>410</v>
      </c>
      <c r="N432" s="19" t="s">
        <v>411</v>
      </c>
      <c r="O432" s="30">
        <v>9.5828202387098591E-2</v>
      </c>
      <c r="Q432" s="22">
        <v>0.56000000000000005</v>
      </c>
      <c r="R432" s="30">
        <v>2.8842301697729847E-4</v>
      </c>
      <c r="S432" s="23">
        <v>3467.1296711340801</v>
      </c>
      <c r="T432" s="30">
        <v>1.0460385720120787E-2</v>
      </c>
      <c r="U432" s="23">
        <v>95.598769180803487</v>
      </c>
      <c r="V432" s="27">
        <v>2.7572885426443721</v>
      </c>
    </row>
    <row r="433" spans="1:22" x14ac:dyDescent="0.25">
      <c r="A433" s="19" t="s">
        <v>77</v>
      </c>
      <c r="B433" s="19" t="s">
        <v>78</v>
      </c>
      <c r="C433" s="19" t="s">
        <v>73</v>
      </c>
      <c r="D433" s="22">
        <v>50231721</v>
      </c>
      <c r="E433" s="22">
        <v>2</v>
      </c>
      <c r="F433" s="27">
        <v>62</v>
      </c>
      <c r="G433" s="19" t="s">
        <v>264</v>
      </c>
      <c r="H433" s="19" t="s">
        <v>265</v>
      </c>
      <c r="I433" s="23">
        <v>73.5</v>
      </c>
      <c r="J433" s="19" t="s">
        <v>346</v>
      </c>
      <c r="K433" s="19" t="s">
        <v>347</v>
      </c>
      <c r="L433" s="23">
        <v>73.5</v>
      </c>
      <c r="M433" s="19" t="s">
        <v>168</v>
      </c>
      <c r="N433" s="19" t="s">
        <v>169</v>
      </c>
      <c r="O433" s="30">
        <v>2.5643019478908187</v>
      </c>
      <c r="Q433" s="22">
        <v>12</v>
      </c>
      <c r="R433" s="30">
        <v>2.5332821662631068E-4</v>
      </c>
      <c r="S433" s="23">
        <v>3947.4481497460633</v>
      </c>
      <c r="T433" s="30">
        <v>1.0460385720120787E-2</v>
      </c>
      <c r="U433" s="23">
        <v>95.598769180803487</v>
      </c>
      <c r="V433" s="27">
        <v>2.421786570824326</v>
      </c>
    </row>
    <row r="434" spans="1:22" x14ac:dyDescent="0.25">
      <c r="A434" s="19" t="s">
        <v>77</v>
      </c>
      <c r="B434" s="19" t="s">
        <v>78</v>
      </c>
      <c r="C434" s="19" t="s">
        <v>73</v>
      </c>
      <c r="D434" s="22">
        <v>50231721</v>
      </c>
      <c r="E434" s="22">
        <v>2</v>
      </c>
      <c r="F434" s="27">
        <v>62</v>
      </c>
      <c r="G434" s="19" t="s">
        <v>278</v>
      </c>
      <c r="H434" s="19" t="s">
        <v>279</v>
      </c>
      <c r="I434" s="23">
        <v>85</v>
      </c>
      <c r="J434" s="19" t="s">
        <v>346</v>
      </c>
      <c r="K434" s="19" t="s">
        <v>347</v>
      </c>
      <c r="L434" s="23">
        <v>85</v>
      </c>
      <c r="M434" s="19" t="s">
        <v>410</v>
      </c>
      <c r="N434" s="19" t="s">
        <v>411</v>
      </c>
      <c r="O434" s="30">
        <v>9.9029350506808958E-2</v>
      </c>
      <c r="Q434" s="22">
        <v>0.56000000000000005</v>
      </c>
      <c r="R434" s="30">
        <v>2.4243936616010256E-4</v>
      </c>
      <c r="S434" s="23">
        <v>4124.7426762352534</v>
      </c>
      <c r="T434" s="30">
        <v>1.0460385720120787E-2</v>
      </c>
      <c r="U434" s="23">
        <v>95.598769180803487</v>
      </c>
      <c r="V434" s="27">
        <v>2.3176905005879949</v>
      </c>
    </row>
    <row r="435" spans="1:22" x14ac:dyDescent="0.25">
      <c r="A435" s="19" t="s">
        <v>77</v>
      </c>
      <c r="B435" s="19" t="s">
        <v>78</v>
      </c>
      <c r="C435" s="19" t="s">
        <v>73</v>
      </c>
      <c r="D435" s="22">
        <v>50231721</v>
      </c>
      <c r="E435" s="22">
        <v>2</v>
      </c>
      <c r="F435" s="27">
        <v>62</v>
      </c>
      <c r="G435" s="19" t="s">
        <v>240</v>
      </c>
      <c r="H435" s="19" t="s">
        <v>241</v>
      </c>
      <c r="I435" s="23">
        <v>196.5625</v>
      </c>
      <c r="J435" s="19" t="s">
        <v>368</v>
      </c>
      <c r="K435" s="19" t="s">
        <v>428</v>
      </c>
      <c r="L435" s="23">
        <v>106.25</v>
      </c>
      <c r="M435" s="19" t="s">
        <v>152</v>
      </c>
      <c r="N435" s="19" t="s">
        <v>153</v>
      </c>
      <c r="O435" s="30">
        <v>4.3013374974401513E-3</v>
      </c>
      <c r="Q435" s="22">
        <v>0.06</v>
      </c>
      <c r="R435" s="30">
        <v>2.2728001393563973E-4</v>
      </c>
      <c r="S435" s="23">
        <v>4399.8589347287534</v>
      </c>
      <c r="T435" s="30">
        <v>1.0460385720120787E-2</v>
      </c>
      <c r="U435" s="23">
        <v>95.598769180803487</v>
      </c>
      <c r="V435" s="27">
        <v>2.1727689591643022</v>
      </c>
    </row>
    <row r="436" spans="1:22" x14ac:dyDescent="0.25">
      <c r="A436" s="19" t="s">
        <v>77</v>
      </c>
      <c r="B436" s="19" t="s">
        <v>78</v>
      </c>
      <c r="C436" s="19" t="s">
        <v>73</v>
      </c>
      <c r="D436" s="22">
        <v>50231721</v>
      </c>
      <c r="E436" s="22">
        <v>2</v>
      </c>
      <c r="F436" s="27">
        <v>62</v>
      </c>
      <c r="G436" s="19" t="s">
        <v>222</v>
      </c>
      <c r="H436" s="19" t="s">
        <v>223</v>
      </c>
      <c r="I436" s="23">
        <v>643.5</v>
      </c>
      <c r="J436" s="19" t="s">
        <v>357</v>
      </c>
      <c r="K436" s="19" t="s">
        <v>358</v>
      </c>
      <c r="L436" s="23">
        <v>450</v>
      </c>
      <c r="M436" s="19" t="s">
        <v>194</v>
      </c>
      <c r="N436" s="19" t="s">
        <v>195</v>
      </c>
      <c r="O436" s="30">
        <v>7.8560606060605279E-3</v>
      </c>
      <c r="Q436" s="22">
        <v>0.4</v>
      </c>
      <c r="R436" s="30">
        <v>2.0384576612903022E-4</v>
      </c>
      <c r="S436" s="23">
        <v>4905.6697079841251</v>
      </c>
      <c r="T436" s="30">
        <v>1.0460385720120787E-2</v>
      </c>
      <c r="U436" s="23">
        <v>95.598769180803487</v>
      </c>
      <c r="V436" s="27">
        <v>1.9487404344653212</v>
      </c>
    </row>
    <row r="437" spans="1:22" x14ac:dyDescent="0.25">
      <c r="A437" s="19" t="s">
        <v>77</v>
      </c>
      <c r="B437" s="19" t="s">
        <v>78</v>
      </c>
      <c r="C437" s="19" t="s">
        <v>73</v>
      </c>
      <c r="D437" s="22">
        <v>50231721</v>
      </c>
      <c r="E437" s="22">
        <v>2</v>
      </c>
      <c r="F437" s="27">
        <v>62</v>
      </c>
      <c r="G437" s="19" t="s">
        <v>294</v>
      </c>
      <c r="H437" s="19" t="s">
        <v>295</v>
      </c>
      <c r="I437" s="23">
        <v>55.435000000000002</v>
      </c>
      <c r="J437" s="19" t="s">
        <v>346</v>
      </c>
      <c r="K437" s="19" t="s">
        <v>347</v>
      </c>
      <c r="L437" s="23">
        <v>55.435000000000002</v>
      </c>
      <c r="M437" s="19" t="s">
        <v>168</v>
      </c>
      <c r="N437" s="19" t="s">
        <v>169</v>
      </c>
      <c r="O437" s="30">
        <v>2.6391946666666679</v>
      </c>
      <c r="Q437" s="22">
        <v>12</v>
      </c>
      <c r="R437" s="30">
        <v>1.9664483379928325E-4</v>
      </c>
      <c r="S437" s="23">
        <v>5085.3103062992595</v>
      </c>
      <c r="T437" s="30">
        <v>1.0460385720120787E-2</v>
      </c>
      <c r="U437" s="23">
        <v>95.598769180803487</v>
      </c>
      <c r="V437" s="27">
        <v>1.8799004076975143</v>
      </c>
    </row>
    <row r="438" spans="1:22" x14ac:dyDescent="0.25">
      <c r="A438" s="19" t="s">
        <v>77</v>
      </c>
      <c r="B438" s="19" t="s">
        <v>78</v>
      </c>
      <c r="C438" s="19" t="s">
        <v>73</v>
      </c>
      <c r="D438" s="22">
        <v>50231721</v>
      </c>
      <c r="E438" s="22">
        <v>2</v>
      </c>
      <c r="F438" s="27">
        <v>62</v>
      </c>
      <c r="G438" s="19" t="s">
        <v>330</v>
      </c>
      <c r="H438" s="19" t="s">
        <v>331</v>
      </c>
      <c r="I438" s="23">
        <v>68.25</v>
      </c>
      <c r="J438" s="19" t="s">
        <v>346</v>
      </c>
      <c r="K438" s="19" t="s">
        <v>347</v>
      </c>
      <c r="L438" s="23">
        <v>68.25</v>
      </c>
      <c r="M438" s="19" t="s">
        <v>410</v>
      </c>
      <c r="N438" s="19" t="s">
        <v>411</v>
      </c>
      <c r="O438" s="30">
        <v>9.6165023165137767E-2</v>
      </c>
      <c r="Q438" s="22">
        <v>0.56000000000000005</v>
      </c>
      <c r="R438" s="30">
        <v>1.8903406771372846E-4</v>
      </c>
      <c r="S438" s="23">
        <v>5290.0517461984218</v>
      </c>
      <c r="T438" s="30">
        <v>1.0460385720120787E-2</v>
      </c>
      <c r="U438" s="23">
        <v>95.598769180803487</v>
      </c>
      <c r="V438" s="27">
        <v>1.8071424206673106</v>
      </c>
    </row>
    <row r="439" spans="1:22" x14ac:dyDescent="0.25">
      <c r="A439" s="19" t="s">
        <v>77</v>
      </c>
      <c r="B439" s="19" t="s">
        <v>78</v>
      </c>
      <c r="C439" s="19" t="s">
        <v>73</v>
      </c>
      <c r="D439" s="22">
        <v>50231721</v>
      </c>
      <c r="E439" s="22">
        <v>2</v>
      </c>
      <c r="F439" s="27">
        <v>62</v>
      </c>
      <c r="G439" s="19" t="s">
        <v>264</v>
      </c>
      <c r="H439" s="19" t="s">
        <v>265</v>
      </c>
      <c r="I439" s="23">
        <v>73.5</v>
      </c>
      <c r="J439" s="19" t="s">
        <v>346</v>
      </c>
      <c r="K439" s="19" t="s">
        <v>347</v>
      </c>
      <c r="L439" s="23">
        <v>73.5</v>
      </c>
      <c r="M439" s="19" t="s">
        <v>410</v>
      </c>
      <c r="N439" s="19" t="s">
        <v>411</v>
      </c>
      <c r="O439" s="30">
        <v>8.8593630492425871E-2</v>
      </c>
      <c r="Q439" s="22">
        <v>0.56000000000000005</v>
      </c>
      <c r="R439" s="30">
        <v>1.875470000343693E-4</v>
      </c>
      <c r="S439" s="23">
        <v>5331.9967784968194</v>
      </c>
      <c r="T439" s="30">
        <v>1.0460385720120787E-2</v>
      </c>
      <c r="U439" s="23">
        <v>95.598769180803487</v>
      </c>
      <c r="V439" s="27">
        <v>1.7929262366837815</v>
      </c>
    </row>
    <row r="440" spans="1:22" x14ac:dyDescent="0.25">
      <c r="A440" s="19" t="s">
        <v>77</v>
      </c>
      <c r="B440" s="19" t="s">
        <v>78</v>
      </c>
      <c r="C440" s="19" t="s">
        <v>73</v>
      </c>
      <c r="D440" s="22">
        <v>50231721</v>
      </c>
      <c r="E440" s="22">
        <v>2</v>
      </c>
      <c r="F440" s="27">
        <v>62</v>
      </c>
      <c r="G440" s="19" t="s">
        <v>278</v>
      </c>
      <c r="H440" s="19" t="s">
        <v>279</v>
      </c>
      <c r="I440" s="23">
        <v>85</v>
      </c>
      <c r="J440" s="19" t="s">
        <v>346</v>
      </c>
      <c r="K440" s="19" t="s">
        <v>347</v>
      </c>
      <c r="L440" s="23">
        <v>85</v>
      </c>
      <c r="M440" s="19" t="s">
        <v>168</v>
      </c>
      <c r="N440" s="19" t="s">
        <v>169</v>
      </c>
      <c r="O440" s="30">
        <v>1.415</v>
      </c>
      <c r="Q440" s="22">
        <v>12</v>
      </c>
      <c r="R440" s="30">
        <v>1.6165994623655914E-4</v>
      </c>
      <c r="S440" s="23">
        <v>6185.8241529827483</v>
      </c>
      <c r="T440" s="30">
        <v>1.0460385720120787E-2</v>
      </c>
      <c r="U440" s="23">
        <v>95.598769180803487</v>
      </c>
      <c r="V440" s="27">
        <v>1.5454491886049919</v>
      </c>
    </row>
    <row r="441" spans="1:22" x14ac:dyDescent="0.25">
      <c r="A441" s="19" t="s">
        <v>77</v>
      </c>
      <c r="B441" s="19" t="s">
        <v>78</v>
      </c>
      <c r="C441" s="19" t="s">
        <v>73</v>
      </c>
      <c r="D441" s="22">
        <v>50231721</v>
      </c>
      <c r="E441" s="22">
        <v>2</v>
      </c>
      <c r="F441" s="27">
        <v>62</v>
      </c>
      <c r="G441" s="19" t="s">
        <v>222</v>
      </c>
      <c r="H441" s="19" t="s">
        <v>223</v>
      </c>
      <c r="I441" s="23">
        <v>643.5</v>
      </c>
      <c r="J441" s="19" t="s">
        <v>357</v>
      </c>
      <c r="K441" s="19" t="s">
        <v>358</v>
      </c>
      <c r="L441" s="23">
        <v>450</v>
      </c>
      <c r="M441" s="19" t="s">
        <v>110</v>
      </c>
      <c r="N441" s="19" t="s">
        <v>111</v>
      </c>
      <c r="O441" s="30">
        <v>4.3920629183400291E-2</v>
      </c>
      <c r="Q441" s="22">
        <v>3.14</v>
      </c>
      <c r="R441" s="30">
        <v>1.4517631435955456E-4</v>
      </c>
      <c r="S441" s="23">
        <v>6888.1759701057354</v>
      </c>
      <c r="T441" s="30">
        <v>1.0460385720120787E-2</v>
      </c>
      <c r="U441" s="23">
        <v>95.598769180803487</v>
      </c>
      <c r="V441" s="27">
        <v>1.3878676966978825</v>
      </c>
    </row>
    <row r="442" spans="1:22" x14ac:dyDescent="0.25">
      <c r="A442" s="19" t="s">
        <v>77</v>
      </c>
      <c r="B442" s="19" t="s">
        <v>78</v>
      </c>
      <c r="C442" s="19" t="s">
        <v>73</v>
      </c>
      <c r="D442" s="22">
        <v>50231721</v>
      </c>
      <c r="E442" s="22">
        <v>2</v>
      </c>
      <c r="F442" s="27">
        <v>62</v>
      </c>
      <c r="G442" s="19" t="s">
        <v>240</v>
      </c>
      <c r="H442" s="19" t="s">
        <v>241</v>
      </c>
      <c r="I442" s="23">
        <v>78.2</v>
      </c>
      <c r="J442" s="19" t="s">
        <v>346</v>
      </c>
      <c r="K442" s="19" t="s">
        <v>347</v>
      </c>
      <c r="L442" s="23">
        <v>78.2</v>
      </c>
      <c r="M442" s="19" t="s">
        <v>168</v>
      </c>
      <c r="N442" s="19" t="s">
        <v>169</v>
      </c>
      <c r="O442" s="30">
        <v>1.285576923076923</v>
      </c>
      <c r="Q442" s="22">
        <v>12</v>
      </c>
      <c r="R442" s="30">
        <v>1.3512381100082714E-4</v>
      </c>
      <c r="S442" s="23">
        <v>7400.6201615633727</v>
      </c>
      <c r="T442" s="30">
        <v>1.0460385720120787E-2</v>
      </c>
      <c r="U442" s="23">
        <v>95.598769180803487</v>
      </c>
      <c r="V442" s="27">
        <v>1.2917670018698588</v>
      </c>
    </row>
    <row r="443" spans="1:22" x14ac:dyDescent="0.25">
      <c r="A443" s="19" t="s">
        <v>77</v>
      </c>
      <c r="B443" s="19" t="s">
        <v>78</v>
      </c>
      <c r="C443" s="19" t="s">
        <v>73</v>
      </c>
      <c r="D443" s="22">
        <v>50231721</v>
      </c>
      <c r="E443" s="22">
        <v>2</v>
      </c>
      <c r="F443" s="27">
        <v>62</v>
      </c>
      <c r="G443" s="19" t="s">
        <v>240</v>
      </c>
      <c r="H443" s="19" t="s">
        <v>241</v>
      </c>
      <c r="I443" s="23">
        <v>78.2</v>
      </c>
      <c r="J443" s="19" t="s">
        <v>346</v>
      </c>
      <c r="K443" s="19" t="s">
        <v>347</v>
      </c>
      <c r="L443" s="23">
        <v>78.2</v>
      </c>
      <c r="M443" s="19" t="s">
        <v>410</v>
      </c>
      <c r="N443" s="19" t="s">
        <v>411</v>
      </c>
      <c r="O443" s="30">
        <v>5.9786240128410655E-2</v>
      </c>
      <c r="Q443" s="22">
        <v>0.56000000000000005</v>
      </c>
      <c r="R443" s="30">
        <v>1.3465679660258392E-4</v>
      </c>
      <c r="S443" s="23">
        <v>7426.2868657965018</v>
      </c>
      <c r="T443" s="30">
        <v>1.0460385720120787E-2</v>
      </c>
      <c r="U443" s="23">
        <v>95.598769180803487</v>
      </c>
      <c r="V443" s="27">
        <v>1.2873024017036823</v>
      </c>
    </row>
    <row r="444" spans="1:22" x14ac:dyDescent="0.25">
      <c r="A444" s="19" t="s">
        <v>77</v>
      </c>
      <c r="B444" s="19" t="s">
        <v>78</v>
      </c>
      <c r="C444" s="19" t="s">
        <v>73</v>
      </c>
      <c r="D444" s="22">
        <v>50231721</v>
      </c>
      <c r="E444" s="22">
        <v>2</v>
      </c>
      <c r="F444" s="27">
        <v>62</v>
      </c>
      <c r="G444" s="19" t="s">
        <v>238</v>
      </c>
      <c r="H444" s="19" t="s">
        <v>239</v>
      </c>
      <c r="I444" s="23">
        <v>48</v>
      </c>
      <c r="J444" s="19" t="s">
        <v>346</v>
      </c>
      <c r="K444" s="19" t="s">
        <v>347</v>
      </c>
      <c r="L444" s="23">
        <v>48</v>
      </c>
      <c r="M444" s="19" t="s">
        <v>410</v>
      </c>
      <c r="N444" s="19" t="s">
        <v>411</v>
      </c>
      <c r="O444" s="30">
        <v>9.2295754285714474E-2</v>
      </c>
      <c r="Q444" s="22">
        <v>0.56000000000000005</v>
      </c>
      <c r="R444" s="30">
        <v>1.2759781698485872E-4</v>
      </c>
      <c r="S444" s="23">
        <v>7837.1246752494526</v>
      </c>
      <c r="T444" s="30">
        <v>1.0460385720120787E-2</v>
      </c>
      <c r="U444" s="23">
        <v>95.598769180803487</v>
      </c>
      <c r="V444" s="27">
        <v>1.2198194253909915</v>
      </c>
    </row>
    <row r="445" spans="1:22" x14ac:dyDescent="0.25">
      <c r="A445" s="19" t="s">
        <v>77</v>
      </c>
      <c r="B445" s="19" t="s">
        <v>78</v>
      </c>
      <c r="C445" s="19" t="s">
        <v>73</v>
      </c>
      <c r="D445" s="22">
        <v>50231721</v>
      </c>
      <c r="E445" s="22">
        <v>2</v>
      </c>
      <c r="F445" s="27">
        <v>62</v>
      </c>
      <c r="G445" s="19" t="s">
        <v>270</v>
      </c>
      <c r="H445" s="19" t="s">
        <v>271</v>
      </c>
      <c r="I445" s="23">
        <v>47.5</v>
      </c>
      <c r="J445" s="19" t="s">
        <v>346</v>
      </c>
      <c r="K445" s="19" t="s">
        <v>347</v>
      </c>
      <c r="L445" s="23">
        <v>47.5</v>
      </c>
      <c r="M445" s="19" t="s">
        <v>168</v>
      </c>
      <c r="N445" s="19" t="s">
        <v>169</v>
      </c>
      <c r="O445" s="30">
        <v>1.9910709077155846</v>
      </c>
      <c r="Q445" s="22">
        <v>12</v>
      </c>
      <c r="R445" s="30">
        <v>1.2711810230711055E-4</v>
      </c>
      <c r="S445" s="23">
        <v>7866.7001933686315</v>
      </c>
      <c r="T445" s="30">
        <v>1.0460385720120787E-2</v>
      </c>
      <c r="U445" s="23">
        <v>95.598769180803487</v>
      </c>
      <c r="V445" s="27">
        <v>1.2152334121159225</v>
      </c>
    </row>
    <row r="446" spans="1:22" x14ac:dyDescent="0.25">
      <c r="A446" s="19" t="s">
        <v>77</v>
      </c>
      <c r="B446" s="19" t="s">
        <v>78</v>
      </c>
      <c r="C446" s="19" t="s">
        <v>73</v>
      </c>
      <c r="D446" s="22">
        <v>50231883</v>
      </c>
      <c r="E446" s="22">
        <v>2</v>
      </c>
      <c r="F446" s="27">
        <v>58</v>
      </c>
      <c r="G446" s="19" t="s">
        <v>222</v>
      </c>
      <c r="H446" s="19" t="s">
        <v>223</v>
      </c>
      <c r="I446" s="23">
        <v>1251.25</v>
      </c>
      <c r="J446" s="19" t="s">
        <v>351</v>
      </c>
      <c r="K446" s="19" t="s">
        <v>352</v>
      </c>
      <c r="L446" s="23">
        <v>875</v>
      </c>
      <c r="M446" s="19" t="s">
        <v>410</v>
      </c>
      <c r="N446" s="19" t="s">
        <v>411</v>
      </c>
      <c r="O446" s="30">
        <v>0.17177890714285668</v>
      </c>
      <c r="Q446" s="22">
        <v>0.56000000000000005</v>
      </c>
      <c r="R446" s="30">
        <v>6.6175602697813854E-3</v>
      </c>
      <c r="S446" s="23">
        <v>151.11309292737815</v>
      </c>
      <c r="T446" s="30">
        <v>1.3525643774258019E-2</v>
      </c>
      <c r="U446" s="23">
        <v>73.933634264654984</v>
      </c>
      <c r="V446" s="27">
        <v>48.926028071032853</v>
      </c>
    </row>
    <row r="447" spans="1:22" x14ac:dyDescent="0.25">
      <c r="A447" s="19" t="s">
        <v>77</v>
      </c>
      <c r="B447" s="19" t="s">
        <v>78</v>
      </c>
      <c r="C447" s="19" t="s">
        <v>73</v>
      </c>
      <c r="D447" s="22">
        <v>50231883</v>
      </c>
      <c r="E447" s="22">
        <v>2</v>
      </c>
      <c r="F447" s="27">
        <v>58</v>
      </c>
      <c r="G447" s="19" t="s">
        <v>222</v>
      </c>
      <c r="H447" s="19" t="s">
        <v>223</v>
      </c>
      <c r="I447" s="23">
        <v>286</v>
      </c>
      <c r="J447" s="19" t="s">
        <v>357</v>
      </c>
      <c r="K447" s="19" t="s">
        <v>358</v>
      </c>
      <c r="L447" s="23">
        <v>200</v>
      </c>
      <c r="M447" s="19" t="s">
        <v>410</v>
      </c>
      <c r="N447" s="19" t="s">
        <v>411</v>
      </c>
      <c r="O447" s="30">
        <v>0.17177890714285668</v>
      </c>
      <c r="Q447" s="22">
        <v>0.56000000000000005</v>
      </c>
      <c r="R447" s="30">
        <v>1.5125852045214595E-3</v>
      </c>
      <c r="S447" s="23">
        <v>661.11978155727934</v>
      </c>
      <c r="T447" s="30">
        <v>1.3525643774258019E-2</v>
      </c>
      <c r="U447" s="23">
        <v>73.933634264654984</v>
      </c>
      <c r="V447" s="27">
        <v>11.183092130521795</v>
      </c>
    </row>
    <row r="448" spans="1:22" x14ac:dyDescent="0.25">
      <c r="A448" s="19" t="s">
        <v>77</v>
      </c>
      <c r="B448" s="19" t="s">
        <v>78</v>
      </c>
      <c r="C448" s="19" t="s">
        <v>73</v>
      </c>
      <c r="D448" s="22">
        <v>50231883</v>
      </c>
      <c r="E448" s="22">
        <v>2</v>
      </c>
      <c r="F448" s="27">
        <v>58</v>
      </c>
      <c r="G448" s="19" t="s">
        <v>222</v>
      </c>
      <c r="H448" s="19" t="s">
        <v>223</v>
      </c>
      <c r="I448" s="23">
        <v>1251.25</v>
      </c>
      <c r="J448" s="19" t="s">
        <v>351</v>
      </c>
      <c r="K448" s="19" t="s">
        <v>352</v>
      </c>
      <c r="L448" s="23">
        <v>875</v>
      </c>
      <c r="M448" s="19" t="s">
        <v>194</v>
      </c>
      <c r="N448" s="19" t="s">
        <v>195</v>
      </c>
      <c r="O448" s="30">
        <v>7.8560606060605279E-3</v>
      </c>
      <c r="Q448" s="22">
        <v>0.4</v>
      </c>
      <c r="R448" s="30">
        <v>4.2370240660919117E-4</v>
      </c>
      <c r="S448" s="23">
        <v>2360.1470853158648</v>
      </c>
      <c r="T448" s="30">
        <v>1.3525643774258019E-2</v>
      </c>
      <c r="U448" s="23">
        <v>73.933634264654984</v>
      </c>
      <c r="V448" s="27">
        <v>3.1325858767298072</v>
      </c>
    </row>
    <row r="449" spans="1:22" x14ac:dyDescent="0.25">
      <c r="A449" s="19" t="s">
        <v>77</v>
      </c>
      <c r="B449" s="19" t="s">
        <v>78</v>
      </c>
      <c r="C449" s="19" t="s">
        <v>73</v>
      </c>
      <c r="D449" s="22">
        <v>50231883</v>
      </c>
      <c r="E449" s="22">
        <v>2</v>
      </c>
      <c r="F449" s="27">
        <v>58</v>
      </c>
      <c r="G449" s="19" t="s">
        <v>316</v>
      </c>
      <c r="H449" s="19" t="s">
        <v>317</v>
      </c>
      <c r="I449" s="23">
        <v>109.6095</v>
      </c>
      <c r="J449" s="19" t="s">
        <v>355</v>
      </c>
      <c r="K449" s="19" t="s">
        <v>418</v>
      </c>
      <c r="L449" s="23">
        <v>76.650000000000006</v>
      </c>
      <c r="M449" s="19" t="s">
        <v>410</v>
      </c>
      <c r="N449" s="19" t="s">
        <v>411</v>
      </c>
      <c r="O449" s="30">
        <v>0.10077373540856026</v>
      </c>
      <c r="Q449" s="22">
        <v>0.56000000000000005</v>
      </c>
      <c r="R449" s="30">
        <v>3.4007877928770273E-4</v>
      </c>
      <c r="S449" s="23">
        <v>2940.4951467260221</v>
      </c>
      <c r="T449" s="30">
        <v>1.3525643774258019E-2</v>
      </c>
      <c r="U449" s="23">
        <v>73.933634264654984</v>
      </c>
      <c r="V449" s="27">
        <v>2.5143260089027337</v>
      </c>
    </row>
    <row r="450" spans="1:22" x14ac:dyDescent="0.25">
      <c r="A450" s="19" t="s">
        <v>77</v>
      </c>
      <c r="B450" s="19" t="s">
        <v>78</v>
      </c>
      <c r="C450" s="19" t="s">
        <v>73</v>
      </c>
      <c r="D450" s="22">
        <v>50231883</v>
      </c>
      <c r="E450" s="22">
        <v>2</v>
      </c>
      <c r="F450" s="27">
        <v>58</v>
      </c>
      <c r="G450" s="19" t="s">
        <v>316</v>
      </c>
      <c r="H450" s="19" t="s">
        <v>317</v>
      </c>
      <c r="I450" s="23">
        <v>109.6095</v>
      </c>
      <c r="J450" s="19" t="s">
        <v>355</v>
      </c>
      <c r="K450" s="19" t="s">
        <v>418</v>
      </c>
      <c r="L450" s="23">
        <v>76.650000000000006</v>
      </c>
      <c r="M450" s="19" t="s">
        <v>168</v>
      </c>
      <c r="N450" s="19" t="s">
        <v>169</v>
      </c>
      <c r="O450" s="30">
        <v>1.936422018348624</v>
      </c>
      <c r="Q450" s="22">
        <v>12</v>
      </c>
      <c r="R450" s="30">
        <v>3.0495725462670044E-4</v>
      </c>
      <c r="S450" s="23">
        <v>3279.1480931453971</v>
      </c>
      <c r="T450" s="30">
        <v>1.3525643774258019E-2</v>
      </c>
      <c r="U450" s="23">
        <v>73.933634264654984</v>
      </c>
      <c r="V450" s="27">
        <v>2.2546598129923732</v>
      </c>
    </row>
    <row r="451" spans="1:22" x14ac:dyDescent="0.25">
      <c r="A451" s="19" t="s">
        <v>77</v>
      </c>
      <c r="B451" s="19" t="s">
        <v>78</v>
      </c>
      <c r="C451" s="19" t="s">
        <v>73</v>
      </c>
      <c r="D451" s="22">
        <v>50231883</v>
      </c>
      <c r="E451" s="22">
        <v>2</v>
      </c>
      <c r="F451" s="27">
        <v>58</v>
      </c>
      <c r="G451" s="19" t="s">
        <v>222</v>
      </c>
      <c r="H451" s="19" t="s">
        <v>223</v>
      </c>
      <c r="I451" s="23">
        <v>1251.25</v>
      </c>
      <c r="J451" s="19" t="s">
        <v>351</v>
      </c>
      <c r="K451" s="19" t="s">
        <v>352</v>
      </c>
      <c r="L451" s="23">
        <v>875</v>
      </c>
      <c r="M451" s="19" t="s">
        <v>110</v>
      </c>
      <c r="N451" s="19" t="s">
        <v>111</v>
      </c>
      <c r="O451" s="30">
        <v>4.3920629183400291E-2</v>
      </c>
      <c r="Q451" s="22">
        <v>3.14</v>
      </c>
      <c r="R451" s="30">
        <v>3.0175536605386345E-4</v>
      </c>
      <c r="S451" s="23">
        <v>3313.9427247881968</v>
      </c>
      <c r="T451" s="30">
        <v>1.3525643774258019E-2</v>
      </c>
      <c r="U451" s="23">
        <v>73.933634264654984</v>
      </c>
      <c r="V451" s="27">
        <v>2.2309870871223425</v>
      </c>
    </row>
    <row r="452" spans="1:22" x14ac:dyDescent="0.25">
      <c r="A452" s="19" t="s">
        <v>77</v>
      </c>
      <c r="B452" s="19" t="s">
        <v>78</v>
      </c>
      <c r="C452" s="19" t="s">
        <v>73</v>
      </c>
      <c r="D452" s="22">
        <v>50231883</v>
      </c>
      <c r="E452" s="22">
        <v>2</v>
      </c>
      <c r="F452" s="27">
        <v>58</v>
      </c>
      <c r="G452" s="19" t="s">
        <v>240</v>
      </c>
      <c r="H452" s="19" t="s">
        <v>241</v>
      </c>
      <c r="I452" s="23">
        <v>147.421875</v>
      </c>
      <c r="J452" s="19" t="s">
        <v>368</v>
      </c>
      <c r="K452" s="19" t="s">
        <v>428</v>
      </c>
      <c r="L452" s="23">
        <v>79.6875</v>
      </c>
      <c r="M452" s="19" t="s">
        <v>168</v>
      </c>
      <c r="N452" s="19" t="s">
        <v>169</v>
      </c>
      <c r="O452" s="30">
        <v>1.285576923076923</v>
      </c>
      <c r="Q452" s="22">
        <v>12</v>
      </c>
      <c r="R452" s="30">
        <v>2.7230195467921081E-4</v>
      </c>
      <c r="S452" s="23">
        <v>3672.3937629388824</v>
      </c>
      <c r="T452" s="30">
        <v>1.3525643774258019E-2</v>
      </c>
      <c r="U452" s="23">
        <v>73.933634264654984</v>
      </c>
      <c r="V452" s="27">
        <v>2.0132273126803426</v>
      </c>
    </row>
    <row r="453" spans="1:22" x14ac:dyDescent="0.25">
      <c r="A453" s="19" t="s">
        <v>77</v>
      </c>
      <c r="B453" s="19" t="s">
        <v>78</v>
      </c>
      <c r="C453" s="19" t="s">
        <v>73</v>
      </c>
      <c r="D453" s="22">
        <v>50231883</v>
      </c>
      <c r="E453" s="22">
        <v>2</v>
      </c>
      <c r="F453" s="27">
        <v>58</v>
      </c>
      <c r="G453" s="19" t="s">
        <v>240</v>
      </c>
      <c r="H453" s="19" t="s">
        <v>241</v>
      </c>
      <c r="I453" s="23">
        <v>147.421875</v>
      </c>
      <c r="J453" s="19" t="s">
        <v>368</v>
      </c>
      <c r="K453" s="19" t="s">
        <v>428</v>
      </c>
      <c r="L453" s="23">
        <v>79.6875</v>
      </c>
      <c r="M453" s="19" t="s">
        <v>410</v>
      </c>
      <c r="N453" s="19" t="s">
        <v>411</v>
      </c>
      <c r="O453" s="30">
        <v>5.9786240128410655E-2</v>
      </c>
      <c r="Q453" s="22">
        <v>0.56000000000000005</v>
      </c>
      <c r="R453" s="30">
        <v>2.7136082570598948E-4</v>
      </c>
      <c r="S453" s="23">
        <v>3685.130296159502</v>
      </c>
      <c r="T453" s="30">
        <v>1.3525643774258019E-2</v>
      </c>
      <c r="U453" s="23">
        <v>73.933634264654984</v>
      </c>
      <c r="V453" s="27">
        <v>2.0062692041501413</v>
      </c>
    </row>
    <row r="454" spans="1:22" x14ac:dyDescent="0.25">
      <c r="A454" s="19" t="s">
        <v>77</v>
      </c>
      <c r="B454" s="19" t="s">
        <v>78</v>
      </c>
      <c r="C454" s="19" t="s">
        <v>73</v>
      </c>
      <c r="D454" s="22">
        <v>50231883</v>
      </c>
      <c r="E454" s="22">
        <v>2</v>
      </c>
      <c r="F454" s="27">
        <v>58</v>
      </c>
      <c r="G454" s="19" t="s">
        <v>314</v>
      </c>
      <c r="H454" s="19" t="s">
        <v>315</v>
      </c>
      <c r="I454" s="23">
        <v>37.462500000000006</v>
      </c>
      <c r="J454" s="19" t="s">
        <v>426</v>
      </c>
      <c r="K454" s="19" t="s">
        <v>427</v>
      </c>
      <c r="L454" s="23">
        <v>33.75</v>
      </c>
      <c r="M454" s="19" t="s">
        <v>168</v>
      </c>
      <c r="N454" s="19" t="s">
        <v>169</v>
      </c>
      <c r="O454" s="30">
        <v>4.138039298245614</v>
      </c>
      <c r="Q454" s="22">
        <v>12</v>
      </c>
      <c r="R454" s="30">
        <v>2.2273174886569877E-4</v>
      </c>
      <c r="S454" s="23">
        <v>4489.7056889854211</v>
      </c>
      <c r="T454" s="30">
        <v>1.3525643774258019E-2</v>
      </c>
      <c r="U454" s="23">
        <v>73.933634264654984</v>
      </c>
      <c r="V454" s="27">
        <v>1.6467367659763557</v>
      </c>
    </row>
    <row r="455" spans="1:22" x14ac:dyDescent="0.25">
      <c r="A455" s="19" t="s">
        <v>77</v>
      </c>
      <c r="B455" s="19" t="s">
        <v>78</v>
      </c>
      <c r="C455" s="19" t="s">
        <v>73</v>
      </c>
      <c r="D455" s="22">
        <v>50231883</v>
      </c>
      <c r="E455" s="22">
        <v>2</v>
      </c>
      <c r="F455" s="27">
        <v>58</v>
      </c>
      <c r="G455" s="19" t="s">
        <v>240</v>
      </c>
      <c r="H455" s="19" t="s">
        <v>241</v>
      </c>
      <c r="I455" s="23">
        <v>147.421875</v>
      </c>
      <c r="J455" s="19" t="s">
        <v>368</v>
      </c>
      <c r="K455" s="19" t="s">
        <v>428</v>
      </c>
      <c r="L455" s="23">
        <v>79.6875</v>
      </c>
      <c r="M455" s="19" t="s">
        <v>152</v>
      </c>
      <c r="N455" s="19" t="s">
        <v>153</v>
      </c>
      <c r="O455" s="30">
        <v>4.3013374974401513E-3</v>
      </c>
      <c r="Q455" s="22">
        <v>0.06</v>
      </c>
      <c r="R455" s="30">
        <v>1.8221587324150423E-4</v>
      </c>
      <c r="S455" s="23">
        <v>5487.9960906294136</v>
      </c>
      <c r="T455" s="30">
        <v>1.3525643774258019E-2</v>
      </c>
      <c r="U455" s="23">
        <v>73.933634264654984</v>
      </c>
      <c r="V455" s="27">
        <v>1.3471881729452106</v>
      </c>
    </row>
    <row r="456" spans="1:22" x14ac:dyDescent="0.25">
      <c r="A456" s="19" t="s">
        <v>77</v>
      </c>
      <c r="B456" s="19" t="s">
        <v>78</v>
      </c>
      <c r="C456" s="19" t="s">
        <v>73</v>
      </c>
      <c r="D456" s="22">
        <v>50231883</v>
      </c>
      <c r="E456" s="22">
        <v>2</v>
      </c>
      <c r="F456" s="27">
        <v>58</v>
      </c>
      <c r="G456" s="19" t="s">
        <v>338</v>
      </c>
      <c r="H456" s="19" t="s">
        <v>339</v>
      </c>
      <c r="I456" s="23">
        <v>55.769999999999996</v>
      </c>
      <c r="J456" s="19" t="s">
        <v>355</v>
      </c>
      <c r="K456" s="19" t="s">
        <v>418</v>
      </c>
      <c r="L456" s="23">
        <v>39</v>
      </c>
      <c r="M456" s="19" t="s">
        <v>168</v>
      </c>
      <c r="N456" s="19" t="s">
        <v>169</v>
      </c>
      <c r="O456" s="30">
        <v>2.186384615384616</v>
      </c>
      <c r="Q456" s="22">
        <v>12</v>
      </c>
      <c r="R456" s="30">
        <v>1.7519349137931037E-4</v>
      </c>
      <c r="S456" s="23">
        <v>5707.9746064019355</v>
      </c>
      <c r="T456" s="30">
        <v>1.3525643774258019E-2</v>
      </c>
      <c r="U456" s="23">
        <v>73.933634264654984</v>
      </c>
      <c r="V456" s="27">
        <v>1.2952691517185917</v>
      </c>
    </row>
    <row r="457" spans="1:22" x14ac:dyDescent="0.25">
      <c r="A457" s="19" t="s">
        <v>77</v>
      </c>
      <c r="B457" s="19" t="s">
        <v>78</v>
      </c>
      <c r="C457" s="19" t="s">
        <v>73</v>
      </c>
      <c r="D457" s="22">
        <v>50231883</v>
      </c>
      <c r="E457" s="22">
        <v>2</v>
      </c>
      <c r="F457" s="27">
        <v>58</v>
      </c>
      <c r="G457" s="19" t="s">
        <v>264</v>
      </c>
      <c r="H457" s="19" t="s">
        <v>265</v>
      </c>
      <c r="I457" s="23">
        <v>43.29</v>
      </c>
      <c r="J457" s="19" t="s">
        <v>369</v>
      </c>
      <c r="K457" s="19" t="s">
        <v>422</v>
      </c>
      <c r="L457" s="23">
        <v>13</v>
      </c>
      <c r="M457" s="19" t="s">
        <v>168</v>
      </c>
      <c r="N457" s="19" t="s">
        <v>169</v>
      </c>
      <c r="O457" s="30">
        <v>2.5643019478908187</v>
      </c>
      <c r="Q457" s="22">
        <v>12</v>
      </c>
      <c r="R457" s="30">
        <v>1.5949515994855394E-4</v>
      </c>
      <c r="S457" s="23">
        <v>6269.7827339873866</v>
      </c>
      <c r="T457" s="30">
        <v>1.3525643774258019E-2</v>
      </c>
      <c r="U457" s="23">
        <v>73.933634264654984</v>
      </c>
      <c r="V457" s="27">
        <v>1.1792056822619035</v>
      </c>
    </row>
    <row r="458" spans="1:22" x14ac:dyDescent="0.25">
      <c r="A458" s="19" t="s">
        <v>77</v>
      </c>
      <c r="B458" s="19" t="s">
        <v>78</v>
      </c>
      <c r="C458" s="19" t="s">
        <v>73</v>
      </c>
      <c r="D458" s="22">
        <v>50231883</v>
      </c>
      <c r="E458" s="22">
        <v>2</v>
      </c>
      <c r="F458" s="27">
        <v>58</v>
      </c>
      <c r="G458" s="19" t="s">
        <v>222</v>
      </c>
      <c r="H458" s="19" t="s">
        <v>223</v>
      </c>
      <c r="I458" s="23">
        <v>1251.25</v>
      </c>
      <c r="J458" s="19" t="s">
        <v>351</v>
      </c>
      <c r="K458" s="19" t="s">
        <v>352</v>
      </c>
      <c r="L458" s="23">
        <v>875</v>
      </c>
      <c r="M458" s="19" t="s">
        <v>154</v>
      </c>
      <c r="N458" s="19" t="s">
        <v>155</v>
      </c>
      <c r="O458" s="30">
        <v>5.5167597765363053E-3</v>
      </c>
      <c r="Q458" s="22">
        <v>0.75</v>
      </c>
      <c r="R458" s="30">
        <v>1.5868610736531155E-4</v>
      </c>
      <c r="S458" s="23">
        <v>6301.7488840273736</v>
      </c>
      <c r="T458" s="30">
        <v>1.3525643774258019E-2</v>
      </c>
      <c r="U458" s="23">
        <v>73.933634264654984</v>
      </c>
      <c r="V458" s="27">
        <v>1.1732240624828718</v>
      </c>
    </row>
    <row r="459" spans="1:22" x14ac:dyDescent="0.25">
      <c r="A459" s="19" t="s">
        <v>77</v>
      </c>
      <c r="B459" s="19" t="s">
        <v>78</v>
      </c>
      <c r="C459" s="19" t="s">
        <v>73</v>
      </c>
      <c r="D459" s="22">
        <v>50231883</v>
      </c>
      <c r="E459" s="22">
        <v>2</v>
      </c>
      <c r="F459" s="27">
        <v>58</v>
      </c>
      <c r="G459" s="19" t="s">
        <v>338</v>
      </c>
      <c r="H459" s="19" t="s">
        <v>339</v>
      </c>
      <c r="I459" s="23">
        <v>55.769999999999996</v>
      </c>
      <c r="J459" s="19" t="s">
        <v>355</v>
      </c>
      <c r="K459" s="19" t="s">
        <v>418</v>
      </c>
      <c r="L459" s="23">
        <v>39</v>
      </c>
      <c r="M459" s="19" t="s">
        <v>410</v>
      </c>
      <c r="N459" s="19" t="s">
        <v>411</v>
      </c>
      <c r="O459" s="30">
        <v>8.8611198738170069E-2</v>
      </c>
      <c r="Q459" s="22">
        <v>0.56000000000000005</v>
      </c>
      <c r="R459" s="30">
        <v>1.5215044807967193E-4</v>
      </c>
      <c r="S459" s="23">
        <v>6572.442031037338</v>
      </c>
      <c r="T459" s="30">
        <v>1.3525643774258019E-2</v>
      </c>
      <c r="U459" s="23">
        <v>73.933634264654984</v>
      </c>
      <c r="V459" s="27">
        <v>1.1249035581525841</v>
      </c>
    </row>
    <row r="460" spans="1:22" x14ac:dyDescent="0.25">
      <c r="A460" s="19" t="s">
        <v>77</v>
      </c>
      <c r="B460" s="19" t="s">
        <v>78</v>
      </c>
      <c r="C460" s="19" t="s">
        <v>73</v>
      </c>
      <c r="D460" s="22">
        <v>50231952</v>
      </c>
      <c r="E460" s="22">
        <v>2</v>
      </c>
      <c r="F460" s="27">
        <v>78</v>
      </c>
      <c r="G460" s="19" t="s">
        <v>92</v>
      </c>
      <c r="H460" s="19" t="s">
        <v>93</v>
      </c>
      <c r="I460" s="23">
        <v>555</v>
      </c>
      <c r="J460" s="19" t="s">
        <v>346</v>
      </c>
      <c r="K460" s="19" t="s">
        <v>347</v>
      </c>
      <c r="L460" s="23">
        <v>555</v>
      </c>
      <c r="M460" s="19" t="s">
        <v>410</v>
      </c>
      <c r="N460" s="19" t="s">
        <v>411</v>
      </c>
      <c r="O460" s="30">
        <v>0.11968856637609045</v>
      </c>
      <c r="Q460" s="22">
        <v>0.56000000000000005</v>
      </c>
      <c r="R460" s="30">
        <v>1.5207681854104897E-3</v>
      </c>
      <c r="S460" s="23">
        <v>657.56241457015847</v>
      </c>
      <c r="T460" s="30">
        <v>1.0367315967633356E-2</v>
      </c>
      <c r="U460" s="23">
        <v>96.456981066458169</v>
      </c>
      <c r="V460" s="27">
        <v>14.668870806661156</v>
      </c>
    </row>
    <row r="461" spans="1:22" x14ac:dyDescent="0.25">
      <c r="A461" s="19" t="s">
        <v>77</v>
      </c>
      <c r="B461" s="19" t="s">
        <v>78</v>
      </c>
      <c r="C461" s="19" t="s">
        <v>73</v>
      </c>
      <c r="D461" s="22">
        <v>50231952</v>
      </c>
      <c r="E461" s="22">
        <v>2</v>
      </c>
      <c r="F461" s="27">
        <v>78</v>
      </c>
      <c r="G461" s="19" t="s">
        <v>176</v>
      </c>
      <c r="H461" s="19" t="s">
        <v>177</v>
      </c>
      <c r="I461" s="23">
        <v>462</v>
      </c>
      <c r="J461" s="19" t="s">
        <v>344</v>
      </c>
      <c r="K461" s="19" t="s">
        <v>345</v>
      </c>
      <c r="L461" s="23">
        <v>300</v>
      </c>
      <c r="M461" s="19" t="s">
        <v>410</v>
      </c>
      <c r="N461" s="19" t="s">
        <v>411</v>
      </c>
      <c r="O461" s="30">
        <v>0.11856576736712214</v>
      </c>
      <c r="Q461" s="22">
        <v>0.56000000000000005</v>
      </c>
      <c r="R461" s="30">
        <v>1.254061000998407E-3</v>
      </c>
      <c r="S461" s="23">
        <v>797.40937578304477</v>
      </c>
      <c r="T461" s="30">
        <v>1.0367315967633356E-2</v>
      </c>
      <c r="U461" s="23">
        <v>96.456981066458169</v>
      </c>
      <c r="V461" s="27">
        <v>12.096293822948692</v>
      </c>
    </row>
    <row r="462" spans="1:22" x14ac:dyDescent="0.25">
      <c r="A462" s="19" t="s">
        <v>77</v>
      </c>
      <c r="B462" s="19" t="s">
        <v>78</v>
      </c>
      <c r="C462" s="19" t="s">
        <v>73</v>
      </c>
      <c r="D462" s="22">
        <v>50231952</v>
      </c>
      <c r="E462" s="22">
        <v>2</v>
      </c>
      <c r="F462" s="27">
        <v>78</v>
      </c>
      <c r="G462" s="19" t="s">
        <v>176</v>
      </c>
      <c r="H462" s="19" t="s">
        <v>177</v>
      </c>
      <c r="I462" s="23">
        <v>250.25</v>
      </c>
      <c r="J462" s="19" t="s">
        <v>346</v>
      </c>
      <c r="K462" s="19" t="s">
        <v>347</v>
      </c>
      <c r="L462" s="23">
        <v>250.25</v>
      </c>
      <c r="M462" s="19" t="s">
        <v>410</v>
      </c>
      <c r="N462" s="19" t="s">
        <v>411</v>
      </c>
      <c r="O462" s="30">
        <v>0.11856576736712214</v>
      </c>
      <c r="Q462" s="22">
        <v>0.56000000000000005</v>
      </c>
      <c r="R462" s="30">
        <v>6.7928304220747052E-4</v>
      </c>
      <c r="S462" s="23">
        <v>1472.1403860610055</v>
      </c>
      <c r="T462" s="30">
        <v>1.0367315967633356E-2</v>
      </c>
      <c r="U462" s="23">
        <v>96.456981066458169</v>
      </c>
      <c r="V462" s="27">
        <v>6.5521591540972093</v>
      </c>
    </row>
    <row r="463" spans="1:22" x14ac:dyDescent="0.25">
      <c r="A463" s="19" t="s">
        <v>77</v>
      </c>
      <c r="B463" s="19" t="s">
        <v>78</v>
      </c>
      <c r="C463" s="19" t="s">
        <v>73</v>
      </c>
      <c r="D463" s="22">
        <v>50231952</v>
      </c>
      <c r="E463" s="22">
        <v>2</v>
      </c>
      <c r="F463" s="27">
        <v>78</v>
      </c>
      <c r="G463" s="19" t="s">
        <v>316</v>
      </c>
      <c r="H463" s="19" t="s">
        <v>317</v>
      </c>
      <c r="I463" s="23">
        <v>288.38094999999998</v>
      </c>
      <c r="J463" s="19" t="s">
        <v>355</v>
      </c>
      <c r="K463" s="19" t="s">
        <v>418</v>
      </c>
      <c r="L463" s="23">
        <v>201.66499999999999</v>
      </c>
      <c r="M463" s="19" t="s">
        <v>410</v>
      </c>
      <c r="N463" s="19" t="s">
        <v>411</v>
      </c>
      <c r="O463" s="30">
        <v>0.10077373540856026</v>
      </c>
      <c r="Q463" s="22">
        <v>0.56000000000000005</v>
      </c>
      <c r="R463" s="30">
        <v>6.6532109780607245E-4</v>
      </c>
      <c r="S463" s="23">
        <v>1503.0336529196909</v>
      </c>
      <c r="T463" s="30">
        <v>1.0367315967633356E-2</v>
      </c>
      <c r="U463" s="23">
        <v>96.456981066458169</v>
      </c>
      <c r="V463" s="27">
        <v>6.4174864534195493</v>
      </c>
    </row>
    <row r="464" spans="1:22" x14ac:dyDescent="0.25">
      <c r="A464" s="19" t="s">
        <v>77</v>
      </c>
      <c r="B464" s="19" t="s">
        <v>78</v>
      </c>
      <c r="C464" s="19" t="s">
        <v>73</v>
      </c>
      <c r="D464" s="22">
        <v>50231952</v>
      </c>
      <c r="E464" s="22">
        <v>2</v>
      </c>
      <c r="F464" s="27">
        <v>78</v>
      </c>
      <c r="G464" s="19" t="s">
        <v>316</v>
      </c>
      <c r="H464" s="19" t="s">
        <v>317</v>
      </c>
      <c r="I464" s="23">
        <v>288.38094999999998</v>
      </c>
      <c r="J464" s="19" t="s">
        <v>355</v>
      </c>
      <c r="K464" s="19" t="s">
        <v>418</v>
      </c>
      <c r="L464" s="23">
        <v>201.66499999999999</v>
      </c>
      <c r="M464" s="19" t="s">
        <v>168</v>
      </c>
      <c r="N464" s="19" t="s">
        <v>169</v>
      </c>
      <c r="O464" s="30">
        <v>1.936422018348624</v>
      </c>
      <c r="Q464" s="22">
        <v>12</v>
      </c>
      <c r="R464" s="30">
        <v>5.9661027911569835E-4</v>
      </c>
      <c r="S464" s="23">
        <v>1676.1360556546392</v>
      </c>
      <c r="T464" s="30">
        <v>1.0367315967633356E-2</v>
      </c>
      <c r="U464" s="23">
        <v>96.456981066458169</v>
      </c>
      <c r="V464" s="27">
        <v>5.7547226396717237</v>
      </c>
    </row>
    <row r="465" spans="1:22" x14ac:dyDescent="0.25">
      <c r="A465" s="19" t="s">
        <v>77</v>
      </c>
      <c r="B465" s="19" t="s">
        <v>78</v>
      </c>
      <c r="C465" s="19" t="s">
        <v>73</v>
      </c>
      <c r="D465" s="22">
        <v>50231952</v>
      </c>
      <c r="E465" s="22">
        <v>2</v>
      </c>
      <c r="F465" s="27">
        <v>78</v>
      </c>
      <c r="G465" s="19" t="s">
        <v>92</v>
      </c>
      <c r="H465" s="19" t="s">
        <v>93</v>
      </c>
      <c r="I465" s="23">
        <v>555</v>
      </c>
      <c r="J465" s="19" t="s">
        <v>346</v>
      </c>
      <c r="K465" s="19" t="s">
        <v>347</v>
      </c>
      <c r="L465" s="23">
        <v>555</v>
      </c>
      <c r="M465" s="19" t="s">
        <v>152</v>
      </c>
      <c r="N465" s="19" t="s">
        <v>153</v>
      </c>
      <c r="O465" s="30">
        <v>4.4576702737111878E-3</v>
      </c>
      <c r="Q465" s="22">
        <v>0.06</v>
      </c>
      <c r="R465" s="30">
        <v>5.2863397476703188E-4</v>
      </c>
      <c r="S465" s="23">
        <v>1891.6680496002898</v>
      </c>
      <c r="T465" s="30">
        <v>1.0367315967633356E-2</v>
      </c>
      <c r="U465" s="23">
        <v>96.456981066458169</v>
      </c>
      <c r="V465" s="27">
        <v>5.0990437295190114</v>
      </c>
    </row>
    <row r="466" spans="1:22" x14ac:dyDescent="0.25">
      <c r="A466" s="19" t="s">
        <v>77</v>
      </c>
      <c r="B466" s="19" t="s">
        <v>78</v>
      </c>
      <c r="C466" s="19" t="s">
        <v>73</v>
      </c>
      <c r="D466" s="22">
        <v>50231952</v>
      </c>
      <c r="E466" s="22">
        <v>2</v>
      </c>
      <c r="F466" s="27">
        <v>78</v>
      </c>
      <c r="G466" s="19" t="s">
        <v>270</v>
      </c>
      <c r="H466" s="19" t="s">
        <v>271</v>
      </c>
      <c r="I466" s="23">
        <v>235.125</v>
      </c>
      <c r="J466" s="19" t="s">
        <v>346</v>
      </c>
      <c r="K466" s="19" t="s">
        <v>347</v>
      </c>
      <c r="L466" s="23">
        <v>235.125</v>
      </c>
      <c r="M466" s="19" t="s">
        <v>168</v>
      </c>
      <c r="N466" s="19" t="s">
        <v>169</v>
      </c>
      <c r="O466" s="30">
        <v>1.9910709077155846</v>
      </c>
      <c r="Q466" s="22">
        <v>12</v>
      </c>
      <c r="R466" s="30">
        <v>5.0016084100066964E-4</v>
      </c>
      <c r="S466" s="23">
        <v>1999.356842889388</v>
      </c>
      <c r="T466" s="30">
        <v>1.0367315967633356E-2</v>
      </c>
      <c r="U466" s="23">
        <v>96.456981066458169</v>
      </c>
      <c r="V466" s="27">
        <v>4.8244004770585391</v>
      </c>
    </row>
    <row r="467" spans="1:22" x14ac:dyDescent="0.25">
      <c r="A467" s="19" t="s">
        <v>77</v>
      </c>
      <c r="B467" s="19" t="s">
        <v>78</v>
      </c>
      <c r="C467" s="19" t="s">
        <v>73</v>
      </c>
      <c r="D467" s="22">
        <v>50231952</v>
      </c>
      <c r="E467" s="22">
        <v>2</v>
      </c>
      <c r="F467" s="27">
        <v>78</v>
      </c>
      <c r="G467" s="19" t="s">
        <v>238</v>
      </c>
      <c r="H467" s="19" t="s">
        <v>239</v>
      </c>
      <c r="I467" s="23">
        <v>210</v>
      </c>
      <c r="J467" s="19" t="s">
        <v>346</v>
      </c>
      <c r="K467" s="19" t="s">
        <v>347</v>
      </c>
      <c r="L467" s="23">
        <v>210</v>
      </c>
      <c r="M467" s="19" t="s">
        <v>410</v>
      </c>
      <c r="N467" s="19" t="s">
        <v>411</v>
      </c>
      <c r="O467" s="30">
        <v>9.2295754285714474E-2</v>
      </c>
      <c r="Q467" s="22">
        <v>0.56000000000000005</v>
      </c>
      <c r="R467" s="30">
        <v>4.4372958791208877E-4</v>
      </c>
      <c r="S467" s="23">
        <v>2253.6247914081378</v>
      </c>
      <c r="T467" s="30">
        <v>1.0367315967633356E-2</v>
      </c>
      <c r="U467" s="23">
        <v>96.456981066458169</v>
      </c>
      <c r="V467" s="27">
        <v>4.2800816459863631</v>
      </c>
    </row>
    <row r="468" spans="1:22" x14ac:dyDescent="0.25">
      <c r="A468" s="19" t="s">
        <v>77</v>
      </c>
      <c r="B468" s="19" t="s">
        <v>78</v>
      </c>
      <c r="C468" s="19" t="s">
        <v>73</v>
      </c>
      <c r="D468" s="22">
        <v>50231952</v>
      </c>
      <c r="E468" s="22">
        <v>2</v>
      </c>
      <c r="F468" s="27">
        <v>78</v>
      </c>
      <c r="G468" s="19" t="s">
        <v>270</v>
      </c>
      <c r="H468" s="19" t="s">
        <v>271</v>
      </c>
      <c r="I468" s="23">
        <v>235.125</v>
      </c>
      <c r="J468" s="19" t="s">
        <v>346</v>
      </c>
      <c r="K468" s="19" t="s">
        <v>347</v>
      </c>
      <c r="L468" s="23">
        <v>235.125</v>
      </c>
      <c r="M468" s="19" t="s">
        <v>410</v>
      </c>
      <c r="N468" s="19" t="s">
        <v>411</v>
      </c>
      <c r="O468" s="30">
        <v>6.416792568561927E-2</v>
      </c>
      <c r="Q468" s="22">
        <v>0.56000000000000005</v>
      </c>
      <c r="R468" s="30">
        <v>3.4540942140181386E-4</v>
      </c>
      <c r="S468" s="23">
        <v>2895.1150085645831</v>
      </c>
      <c r="T468" s="30">
        <v>1.0367315967633356E-2</v>
      </c>
      <c r="U468" s="23">
        <v>96.456981066458169</v>
      </c>
      <c r="V468" s="27">
        <v>3.3317150020331034</v>
      </c>
    </row>
    <row r="469" spans="1:22" x14ac:dyDescent="0.25">
      <c r="A469" s="19" t="s">
        <v>77</v>
      </c>
      <c r="B469" s="19" t="s">
        <v>78</v>
      </c>
      <c r="C469" s="19" t="s">
        <v>73</v>
      </c>
      <c r="D469" s="22">
        <v>50231952</v>
      </c>
      <c r="E469" s="22">
        <v>2</v>
      </c>
      <c r="F469" s="27">
        <v>78</v>
      </c>
      <c r="G469" s="19" t="s">
        <v>278</v>
      </c>
      <c r="H469" s="19" t="s">
        <v>279</v>
      </c>
      <c r="I469" s="23">
        <v>138.125</v>
      </c>
      <c r="J469" s="19" t="s">
        <v>346</v>
      </c>
      <c r="K469" s="19" t="s">
        <v>347</v>
      </c>
      <c r="L469" s="23">
        <v>138.125</v>
      </c>
      <c r="M469" s="19" t="s">
        <v>410</v>
      </c>
      <c r="N469" s="19" t="s">
        <v>411</v>
      </c>
      <c r="O469" s="30">
        <v>9.9029350506808958E-2</v>
      </c>
      <c r="Q469" s="22">
        <v>0.56000000000000005</v>
      </c>
      <c r="R469" s="30">
        <v>3.1315084795679906E-4</v>
      </c>
      <c r="S469" s="23">
        <v>3193.3491686982616</v>
      </c>
      <c r="T469" s="30">
        <v>1.0367315967633356E-2</v>
      </c>
      <c r="U469" s="23">
        <v>96.456981066458169</v>
      </c>
      <c r="V469" s="27">
        <v>3.0205585412314289</v>
      </c>
    </row>
    <row r="470" spans="1:22" x14ac:dyDescent="0.25">
      <c r="A470" s="19" t="s">
        <v>77</v>
      </c>
      <c r="B470" s="19" t="s">
        <v>78</v>
      </c>
      <c r="C470" s="19" t="s">
        <v>73</v>
      </c>
      <c r="D470" s="22">
        <v>50231952</v>
      </c>
      <c r="E470" s="22">
        <v>2</v>
      </c>
      <c r="F470" s="27">
        <v>78</v>
      </c>
      <c r="G470" s="19" t="s">
        <v>238</v>
      </c>
      <c r="H470" s="19" t="s">
        <v>239</v>
      </c>
      <c r="I470" s="23">
        <v>210</v>
      </c>
      <c r="J470" s="19" t="s">
        <v>346</v>
      </c>
      <c r="K470" s="19" t="s">
        <v>347</v>
      </c>
      <c r="L470" s="23">
        <v>210</v>
      </c>
      <c r="M470" s="19" t="s">
        <v>168</v>
      </c>
      <c r="N470" s="19" t="s">
        <v>169</v>
      </c>
      <c r="O470" s="30">
        <v>0.9939393939393939</v>
      </c>
      <c r="Q470" s="22">
        <v>12</v>
      </c>
      <c r="R470" s="30">
        <v>2.2299922299922297E-4</v>
      </c>
      <c r="S470" s="23">
        <v>4484.3205574912899</v>
      </c>
      <c r="T470" s="30">
        <v>1.0367315967633356E-2</v>
      </c>
      <c r="U470" s="23">
        <v>96.456981066458169</v>
      </c>
      <c r="V470" s="27">
        <v>2.1509831830670931</v>
      </c>
    </row>
    <row r="471" spans="1:22" x14ac:dyDescent="0.25">
      <c r="A471" s="19" t="s">
        <v>77</v>
      </c>
      <c r="B471" s="19" t="s">
        <v>78</v>
      </c>
      <c r="C471" s="19" t="s">
        <v>73</v>
      </c>
      <c r="D471" s="22">
        <v>50231952</v>
      </c>
      <c r="E471" s="22">
        <v>2</v>
      </c>
      <c r="F471" s="27">
        <v>78</v>
      </c>
      <c r="G471" s="19" t="s">
        <v>270</v>
      </c>
      <c r="H471" s="19" t="s">
        <v>271</v>
      </c>
      <c r="I471" s="23">
        <v>235.125</v>
      </c>
      <c r="J471" s="19" t="s">
        <v>346</v>
      </c>
      <c r="K471" s="19" t="s">
        <v>347</v>
      </c>
      <c r="L471" s="23">
        <v>235.125</v>
      </c>
      <c r="M471" s="19" t="s">
        <v>152</v>
      </c>
      <c r="N471" s="19" t="s">
        <v>153</v>
      </c>
      <c r="O471" s="30">
        <v>4.2356207674944584E-3</v>
      </c>
      <c r="Q471" s="22">
        <v>0.06</v>
      </c>
      <c r="R471" s="30">
        <v>2.1279921644383218E-4</v>
      </c>
      <c r="S471" s="23">
        <v>4699.2654235827385</v>
      </c>
      <c r="T471" s="30">
        <v>1.0367315967633356E-2</v>
      </c>
      <c r="U471" s="23">
        <v>96.456981066458169</v>
      </c>
      <c r="V471" s="27">
        <v>2.0525969991479855</v>
      </c>
    </row>
    <row r="472" spans="1:22" x14ac:dyDescent="0.25">
      <c r="A472" s="19" t="s">
        <v>77</v>
      </c>
      <c r="B472" s="19" t="s">
        <v>78</v>
      </c>
      <c r="C472" s="19" t="s">
        <v>73</v>
      </c>
      <c r="D472" s="22">
        <v>50231952</v>
      </c>
      <c r="E472" s="22">
        <v>2</v>
      </c>
      <c r="F472" s="27">
        <v>78</v>
      </c>
      <c r="G472" s="19" t="s">
        <v>278</v>
      </c>
      <c r="H472" s="19" t="s">
        <v>279</v>
      </c>
      <c r="I472" s="23">
        <v>138.125</v>
      </c>
      <c r="J472" s="19" t="s">
        <v>346</v>
      </c>
      <c r="K472" s="19" t="s">
        <v>347</v>
      </c>
      <c r="L472" s="23">
        <v>138.125</v>
      </c>
      <c r="M472" s="19" t="s">
        <v>168</v>
      </c>
      <c r="N472" s="19" t="s">
        <v>169</v>
      </c>
      <c r="O472" s="30">
        <v>1.415</v>
      </c>
      <c r="Q472" s="22">
        <v>12</v>
      </c>
      <c r="R472" s="30">
        <v>2.0881076388888891E-4</v>
      </c>
      <c r="S472" s="23">
        <v>4789.0251506963205</v>
      </c>
      <c r="T472" s="30">
        <v>1.0367315967633356E-2</v>
      </c>
      <c r="U472" s="23">
        <v>96.456981066458169</v>
      </c>
      <c r="V472" s="27">
        <v>2.0141255898903223</v>
      </c>
    </row>
    <row r="473" spans="1:22" x14ac:dyDescent="0.25">
      <c r="A473" s="19" t="s">
        <v>77</v>
      </c>
      <c r="B473" s="19" t="s">
        <v>78</v>
      </c>
      <c r="C473" s="19" t="s">
        <v>73</v>
      </c>
      <c r="D473" s="22">
        <v>50231952</v>
      </c>
      <c r="E473" s="22">
        <v>2</v>
      </c>
      <c r="F473" s="27">
        <v>78</v>
      </c>
      <c r="G473" s="19" t="s">
        <v>278</v>
      </c>
      <c r="H473" s="19" t="s">
        <v>279</v>
      </c>
      <c r="I473" s="23">
        <v>138.125</v>
      </c>
      <c r="J473" s="19" t="s">
        <v>346</v>
      </c>
      <c r="K473" s="19" t="s">
        <v>347</v>
      </c>
      <c r="L473" s="23">
        <v>138.125</v>
      </c>
      <c r="M473" s="19" t="s">
        <v>152</v>
      </c>
      <c r="N473" s="19" t="s">
        <v>153</v>
      </c>
      <c r="O473" s="30">
        <v>4.1716586151370359E-3</v>
      </c>
      <c r="Q473" s="22">
        <v>0.06</v>
      </c>
      <c r="R473" s="30">
        <v>1.2312186884953056E-4</v>
      </c>
      <c r="S473" s="23">
        <v>8122.0339598817973</v>
      </c>
      <c r="T473" s="30">
        <v>1.0367315967633356E-2</v>
      </c>
      <c r="U473" s="23">
        <v>96.456981066458169</v>
      </c>
      <c r="V473" s="27">
        <v>1.1875963772486116</v>
      </c>
    </row>
    <row r="474" spans="1:22" x14ac:dyDescent="0.25">
      <c r="A474" s="19" t="s">
        <v>77</v>
      </c>
      <c r="B474" s="19" t="s">
        <v>78</v>
      </c>
      <c r="C474" s="19" t="s">
        <v>73</v>
      </c>
      <c r="D474" s="22">
        <v>50231952</v>
      </c>
      <c r="E474" s="22">
        <v>2</v>
      </c>
      <c r="F474" s="27">
        <v>78</v>
      </c>
      <c r="G474" s="19" t="s">
        <v>338</v>
      </c>
      <c r="H474" s="19" t="s">
        <v>339</v>
      </c>
      <c r="I474" s="23">
        <v>48.453749999999999</v>
      </c>
      <c r="J474" s="19" t="s">
        <v>373</v>
      </c>
      <c r="K474" s="19" t="s">
        <v>433</v>
      </c>
      <c r="L474" s="23">
        <v>41.0625</v>
      </c>
      <c r="M474" s="19" t="s">
        <v>168</v>
      </c>
      <c r="N474" s="19" t="s">
        <v>169</v>
      </c>
      <c r="O474" s="30">
        <v>2.186384615384616</v>
      </c>
      <c r="Q474" s="22">
        <v>12</v>
      </c>
      <c r="R474" s="30">
        <v>1.1318219397189352E-4</v>
      </c>
      <c r="S474" s="23">
        <v>8835.312030162002</v>
      </c>
      <c r="T474" s="30">
        <v>1.0367315967633356E-2</v>
      </c>
      <c r="U474" s="23">
        <v>96.456981066458169</v>
      </c>
      <c r="V474" s="27">
        <v>1.091721274100713</v>
      </c>
    </row>
    <row r="475" spans="1:22" x14ac:dyDescent="0.25">
      <c r="A475" s="19" t="s">
        <v>77</v>
      </c>
      <c r="B475" s="19" t="s">
        <v>78</v>
      </c>
      <c r="C475" s="19" t="s">
        <v>73</v>
      </c>
      <c r="D475" s="22">
        <v>50232054</v>
      </c>
      <c r="E475" s="22">
        <v>2</v>
      </c>
      <c r="F475" s="27">
        <v>55</v>
      </c>
      <c r="G475" s="19" t="s">
        <v>222</v>
      </c>
      <c r="H475" s="19" t="s">
        <v>223</v>
      </c>
      <c r="I475" s="23">
        <v>429</v>
      </c>
      <c r="J475" s="19" t="s">
        <v>351</v>
      </c>
      <c r="K475" s="19" t="s">
        <v>352</v>
      </c>
      <c r="L475" s="23">
        <v>300</v>
      </c>
      <c r="M475" s="19" t="s">
        <v>410</v>
      </c>
      <c r="N475" s="19" t="s">
        <v>411</v>
      </c>
      <c r="O475" s="30">
        <v>0.17177890714285668</v>
      </c>
      <c r="Q475" s="22">
        <v>0.56000000000000005</v>
      </c>
      <c r="R475" s="30">
        <v>2.3926347780612177E-3</v>
      </c>
      <c r="S475" s="23">
        <v>417.94928719138352</v>
      </c>
      <c r="T475" s="30">
        <v>1.0581637584133346E-2</v>
      </c>
      <c r="U475" s="23">
        <v>94.503331081708154</v>
      </c>
      <c r="V475" s="27">
        <v>22.611195658872855</v>
      </c>
    </row>
    <row r="476" spans="1:22" x14ac:dyDescent="0.25">
      <c r="A476" s="19" t="s">
        <v>77</v>
      </c>
      <c r="B476" s="19" t="s">
        <v>78</v>
      </c>
      <c r="C476" s="19" t="s">
        <v>73</v>
      </c>
      <c r="D476" s="22">
        <v>50232054</v>
      </c>
      <c r="E476" s="22">
        <v>2</v>
      </c>
      <c r="F476" s="27">
        <v>55</v>
      </c>
      <c r="G476" s="19" t="s">
        <v>222</v>
      </c>
      <c r="H476" s="19" t="s">
        <v>223</v>
      </c>
      <c r="I476" s="23">
        <v>286</v>
      </c>
      <c r="J476" s="19" t="s">
        <v>357</v>
      </c>
      <c r="K476" s="19" t="s">
        <v>358</v>
      </c>
      <c r="L476" s="23">
        <v>200</v>
      </c>
      <c r="M476" s="19" t="s">
        <v>410</v>
      </c>
      <c r="N476" s="19" t="s">
        <v>411</v>
      </c>
      <c r="O476" s="30">
        <v>0.17177890714285668</v>
      </c>
      <c r="Q476" s="22">
        <v>0.56000000000000005</v>
      </c>
      <c r="R476" s="30">
        <v>1.5950898520408119E-3</v>
      </c>
      <c r="S476" s="23">
        <v>626.92393078707528</v>
      </c>
      <c r="T476" s="30">
        <v>1.0581637584133346E-2</v>
      </c>
      <c r="U476" s="23">
        <v>94.503331081708154</v>
      </c>
      <c r="V476" s="27">
        <v>15.074130439248574</v>
      </c>
    </row>
    <row r="477" spans="1:22" x14ac:dyDescent="0.25">
      <c r="A477" s="19" t="s">
        <v>77</v>
      </c>
      <c r="B477" s="19" t="s">
        <v>78</v>
      </c>
      <c r="C477" s="19" t="s">
        <v>73</v>
      </c>
      <c r="D477" s="22">
        <v>50232054</v>
      </c>
      <c r="E477" s="22">
        <v>2</v>
      </c>
      <c r="F477" s="27">
        <v>55</v>
      </c>
      <c r="G477" s="19" t="s">
        <v>316</v>
      </c>
      <c r="H477" s="19" t="s">
        <v>317</v>
      </c>
      <c r="I477" s="23">
        <v>292.92746125500003</v>
      </c>
      <c r="J477" s="19" t="s">
        <v>355</v>
      </c>
      <c r="K477" s="19" t="s">
        <v>418</v>
      </c>
      <c r="L477" s="23">
        <v>204.8443785</v>
      </c>
      <c r="M477" s="19" t="s">
        <v>410</v>
      </c>
      <c r="N477" s="19" t="s">
        <v>411</v>
      </c>
      <c r="O477" s="30">
        <v>0.10077373540856026</v>
      </c>
      <c r="Q477" s="22">
        <v>0.56000000000000005</v>
      </c>
      <c r="R477" s="30">
        <v>9.584218985198914E-4</v>
      </c>
      <c r="S477" s="23">
        <v>1043.3818358536239</v>
      </c>
      <c r="T477" s="30">
        <v>1.0581637584133346E-2</v>
      </c>
      <c r="U477" s="23">
        <v>94.503331081708154</v>
      </c>
      <c r="V477" s="27">
        <v>9.0574061991784589</v>
      </c>
    </row>
    <row r="478" spans="1:22" x14ac:dyDescent="0.25">
      <c r="A478" s="19" t="s">
        <v>77</v>
      </c>
      <c r="B478" s="19" t="s">
        <v>78</v>
      </c>
      <c r="C478" s="19" t="s">
        <v>73</v>
      </c>
      <c r="D478" s="22">
        <v>50232054</v>
      </c>
      <c r="E478" s="22">
        <v>2</v>
      </c>
      <c r="F478" s="27">
        <v>55</v>
      </c>
      <c r="G478" s="19" t="s">
        <v>316</v>
      </c>
      <c r="H478" s="19" t="s">
        <v>317</v>
      </c>
      <c r="I478" s="23">
        <v>292.92746125500003</v>
      </c>
      <c r="J478" s="19" t="s">
        <v>355</v>
      </c>
      <c r="K478" s="19" t="s">
        <v>418</v>
      </c>
      <c r="L478" s="23">
        <v>204.8443785</v>
      </c>
      <c r="M478" s="19" t="s">
        <v>168</v>
      </c>
      <c r="N478" s="19" t="s">
        <v>169</v>
      </c>
      <c r="O478" s="30">
        <v>1.936422018348624</v>
      </c>
      <c r="Q478" s="22">
        <v>12</v>
      </c>
      <c r="R478" s="30">
        <v>8.5944119053506891E-4</v>
      </c>
      <c r="S478" s="23">
        <v>1163.5467452722651</v>
      </c>
      <c r="T478" s="30">
        <v>1.0581637584133346E-2</v>
      </c>
      <c r="U478" s="23">
        <v>94.503331081708154</v>
      </c>
      <c r="V478" s="27">
        <v>8.1220055374393052</v>
      </c>
    </row>
    <row r="479" spans="1:22" x14ac:dyDescent="0.25">
      <c r="A479" s="19" t="s">
        <v>77</v>
      </c>
      <c r="B479" s="19" t="s">
        <v>78</v>
      </c>
      <c r="C479" s="19" t="s">
        <v>73</v>
      </c>
      <c r="D479" s="22">
        <v>50232054</v>
      </c>
      <c r="E479" s="22">
        <v>2</v>
      </c>
      <c r="F479" s="27">
        <v>55</v>
      </c>
      <c r="G479" s="19" t="s">
        <v>176</v>
      </c>
      <c r="H479" s="19" t="s">
        <v>177</v>
      </c>
      <c r="I479" s="23">
        <v>200.2</v>
      </c>
      <c r="J479" s="19" t="s">
        <v>346</v>
      </c>
      <c r="K479" s="19" t="s">
        <v>347</v>
      </c>
      <c r="L479" s="23">
        <v>200.2</v>
      </c>
      <c r="M479" s="19" t="s">
        <v>410</v>
      </c>
      <c r="N479" s="19" t="s">
        <v>411</v>
      </c>
      <c r="O479" s="30">
        <v>0.11856576736712214</v>
      </c>
      <c r="Q479" s="22">
        <v>0.56000000000000005</v>
      </c>
      <c r="R479" s="30">
        <v>7.7067748788629386E-4</v>
      </c>
      <c r="S479" s="23">
        <v>1297.5596351499248</v>
      </c>
      <c r="T479" s="30">
        <v>1.0581637584133346E-2</v>
      </c>
      <c r="U479" s="23">
        <v>94.503331081708154</v>
      </c>
      <c r="V479" s="27">
        <v>7.2831589794937566</v>
      </c>
    </row>
    <row r="480" spans="1:22" x14ac:dyDescent="0.25">
      <c r="A480" s="19" t="s">
        <v>77</v>
      </c>
      <c r="B480" s="19" t="s">
        <v>78</v>
      </c>
      <c r="C480" s="19" t="s">
        <v>73</v>
      </c>
      <c r="D480" s="22">
        <v>50232054</v>
      </c>
      <c r="E480" s="22">
        <v>2</v>
      </c>
      <c r="F480" s="27">
        <v>55</v>
      </c>
      <c r="G480" s="19" t="s">
        <v>264</v>
      </c>
      <c r="H480" s="19" t="s">
        <v>265</v>
      </c>
      <c r="I480" s="23">
        <v>98</v>
      </c>
      <c r="J480" s="19" t="s">
        <v>346</v>
      </c>
      <c r="K480" s="19" t="s">
        <v>347</v>
      </c>
      <c r="L480" s="23">
        <v>98</v>
      </c>
      <c r="M480" s="19" t="s">
        <v>168</v>
      </c>
      <c r="N480" s="19" t="s">
        <v>169</v>
      </c>
      <c r="O480" s="30">
        <v>2.5643019478908187</v>
      </c>
      <c r="Q480" s="22">
        <v>12</v>
      </c>
      <c r="R480" s="30">
        <v>3.8075998620197001E-4</v>
      </c>
      <c r="S480" s="23">
        <v>2626.326389952018</v>
      </c>
      <c r="T480" s="30">
        <v>1.0581637584133346E-2</v>
      </c>
      <c r="U480" s="23">
        <v>94.503331081708154</v>
      </c>
      <c r="V480" s="27">
        <v>3.5983087038711399</v>
      </c>
    </row>
    <row r="481" spans="1:22" x14ac:dyDescent="0.25">
      <c r="A481" s="19" t="s">
        <v>77</v>
      </c>
      <c r="B481" s="19" t="s">
        <v>78</v>
      </c>
      <c r="C481" s="19" t="s">
        <v>73</v>
      </c>
      <c r="D481" s="22">
        <v>50232054</v>
      </c>
      <c r="E481" s="22">
        <v>2</v>
      </c>
      <c r="F481" s="27">
        <v>55</v>
      </c>
      <c r="G481" s="19" t="s">
        <v>264</v>
      </c>
      <c r="H481" s="19" t="s">
        <v>265</v>
      </c>
      <c r="I481" s="23">
        <v>98</v>
      </c>
      <c r="J481" s="19" t="s">
        <v>346</v>
      </c>
      <c r="K481" s="19" t="s">
        <v>347</v>
      </c>
      <c r="L481" s="23">
        <v>98</v>
      </c>
      <c r="M481" s="19" t="s">
        <v>410</v>
      </c>
      <c r="N481" s="19" t="s">
        <v>411</v>
      </c>
      <c r="O481" s="30">
        <v>8.8593630492425871E-2</v>
      </c>
      <c r="Q481" s="22">
        <v>0.56000000000000005</v>
      </c>
      <c r="R481" s="30">
        <v>2.8188882429408231E-4</v>
      </c>
      <c r="S481" s="23">
        <v>3547.4978566611908</v>
      </c>
      <c r="T481" s="30">
        <v>1.0581637584133346E-2</v>
      </c>
      <c r="U481" s="23">
        <v>94.503331081708154</v>
      </c>
      <c r="V481" s="27">
        <v>2.6639432890497119</v>
      </c>
    </row>
    <row r="482" spans="1:22" x14ac:dyDescent="0.25">
      <c r="A482" s="19" t="s">
        <v>77</v>
      </c>
      <c r="B482" s="19" t="s">
        <v>78</v>
      </c>
      <c r="C482" s="19" t="s">
        <v>73</v>
      </c>
      <c r="D482" s="22">
        <v>50232054</v>
      </c>
      <c r="E482" s="22">
        <v>2</v>
      </c>
      <c r="F482" s="27">
        <v>55</v>
      </c>
      <c r="G482" s="19" t="s">
        <v>316</v>
      </c>
      <c r="H482" s="19" t="s">
        <v>317</v>
      </c>
      <c r="I482" s="23">
        <v>62.5625</v>
      </c>
      <c r="J482" s="19" t="s">
        <v>359</v>
      </c>
      <c r="K482" s="19" t="s">
        <v>417</v>
      </c>
      <c r="L482" s="23">
        <v>43.75</v>
      </c>
      <c r="M482" s="19" t="s">
        <v>410</v>
      </c>
      <c r="N482" s="19" t="s">
        <v>411</v>
      </c>
      <c r="O482" s="30">
        <v>0.10077373540856026</v>
      </c>
      <c r="Q482" s="22">
        <v>0.56000000000000005</v>
      </c>
      <c r="R482" s="30">
        <v>2.04696650048638E-4</v>
      </c>
      <c r="S482" s="23">
        <v>4885.277798939992</v>
      </c>
      <c r="T482" s="30">
        <v>1.0581637584133346E-2</v>
      </c>
      <c r="U482" s="23">
        <v>94.503331081708154</v>
      </c>
      <c r="V482" s="27">
        <v>1.9344515290862989</v>
      </c>
    </row>
    <row r="483" spans="1:22" x14ac:dyDescent="0.25">
      <c r="A483" s="19" t="s">
        <v>77</v>
      </c>
      <c r="B483" s="19" t="s">
        <v>78</v>
      </c>
      <c r="C483" s="19" t="s">
        <v>73</v>
      </c>
      <c r="D483" s="22">
        <v>50232054</v>
      </c>
      <c r="E483" s="22">
        <v>2</v>
      </c>
      <c r="F483" s="27">
        <v>55</v>
      </c>
      <c r="G483" s="19" t="s">
        <v>316</v>
      </c>
      <c r="H483" s="19" t="s">
        <v>317</v>
      </c>
      <c r="I483" s="23">
        <v>62.5625</v>
      </c>
      <c r="J483" s="19" t="s">
        <v>359</v>
      </c>
      <c r="K483" s="19" t="s">
        <v>417</v>
      </c>
      <c r="L483" s="23">
        <v>43.75</v>
      </c>
      <c r="M483" s="19" t="s">
        <v>168</v>
      </c>
      <c r="N483" s="19" t="s">
        <v>169</v>
      </c>
      <c r="O483" s="30">
        <v>1.936422018348624</v>
      </c>
      <c r="Q483" s="22">
        <v>12</v>
      </c>
      <c r="R483" s="30">
        <v>1.8355667048929665E-4</v>
      </c>
      <c r="S483" s="23">
        <v>5447.9087975084558</v>
      </c>
      <c r="T483" s="30">
        <v>1.0581637584133346E-2</v>
      </c>
      <c r="U483" s="23">
        <v>94.503331081708154</v>
      </c>
      <c r="V483" s="27">
        <v>1.734671680350601</v>
      </c>
    </row>
    <row r="484" spans="1:22" x14ac:dyDescent="0.25">
      <c r="A484" s="19" t="s">
        <v>77</v>
      </c>
      <c r="B484" s="19" t="s">
        <v>78</v>
      </c>
      <c r="C484" s="19" t="s">
        <v>73</v>
      </c>
      <c r="D484" s="22">
        <v>50232054</v>
      </c>
      <c r="E484" s="22">
        <v>2</v>
      </c>
      <c r="F484" s="27">
        <v>55</v>
      </c>
      <c r="G484" s="19" t="s">
        <v>222</v>
      </c>
      <c r="H484" s="19" t="s">
        <v>223</v>
      </c>
      <c r="I484" s="23">
        <v>429</v>
      </c>
      <c r="J484" s="19" t="s">
        <v>351</v>
      </c>
      <c r="K484" s="19" t="s">
        <v>352</v>
      </c>
      <c r="L484" s="23">
        <v>300</v>
      </c>
      <c r="M484" s="19" t="s">
        <v>194</v>
      </c>
      <c r="N484" s="19" t="s">
        <v>195</v>
      </c>
      <c r="O484" s="30">
        <v>7.8560606060605279E-3</v>
      </c>
      <c r="Q484" s="22">
        <v>0.4</v>
      </c>
      <c r="R484" s="30">
        <v>1.5319318181818031E-4</v>
      </c>
      <c r="S484" s="23">
        <v>6527.705659817585</v>
      </c>
      <c r="T484" s="30">
        <v>1.0581637584133346E-2</v>
      </c>
      <c r="U484" s="23">
        <v>94.503331081708154</v>
      </c>
      <c r="V484" s="27">
        <v>1.4477265980823808</v>
      </c>
    </row>
    <row r="485" spans="1:22" x14ac:dyDescent="0.25">
      <c r="A485" s="19" t="s">
        <v>77</v>
      </c>
      <c r="B485" s="19" t="s">
        <v>78</v>
      </c>
      <c r="C485" s="19" t="s">
        <v>73</v>
      </c>
      <c r="D485" s="22">
        <v>50232054</v>
      </c>
      <c r="E485" s="22">
        <v>2</v>
      </c>
      <c r="F485" s="27">
        <v>55</v>
      </c>
      <c r="G485" s="19" t="s">
        <v>240</v>
      </c>
      <c r="H485" s="19" t="s">
        <v>241</v>
      </c>
      <c r="I485" s="23">
        <v>62.879999999999995</v>
      </c>
      <c r="J485" s="19" t="s">
        <v>360</v>
      </c>
      <c r="K485" s="19" t="s">
        <v>361</v>
      </c>
      <c r="L485" s="23">
        <v>32.75</v>
      </c>
      <c r="M485" s="19" t="s">
        <v>168</v>
      </c>
      <c r="N485" s="19" t="s">
        <v>169</v>
      </c>
      <c r="O485" s="30">
        <v>1.285576923076923</v>
      </c>
      <c r="Q485" s="22">
        <v>12</v>
      </c>
      <c r="R485" s="30">
        <v>1.2248041958041957E-4</v>
      </c>
      <c r="S485" s="23">
        <v>8164.570332349399</v>
      </c>
      <c r="T485" s="30">
        <v>1.0581637584133346E-2</v>
      </c>
      <c r="U485" s="23">
        <v>94.503331081708154</v>
      </c>
      <c r="V485" s="27">
        <v>1.1574807642634921</v>
      </c>
    </row>
    <row r="486" spans="1:22" x14ac:dyDescent="0.25">
      <c r="A486" s="19" t="s">
        <v>77</v>
      </c>
      <c r="B486" s="19" t="s">
        <v>78</v>
      </c>
      <c r="C486" s="19" t="s">
        <v>73</v>
      </c>
      <c r="D486" s="22">
        <v>50232054</v>
      </c>
      <c r="E486" s="22">
        <v>2</v>
      </c>
      <c r="F486" s="27">
        <v>55</v>
      </c>
      <c r="G486" s="19" t="s">
        <v>240</v>
      </c>
      <c r="H486" s="19" t="s">
        <v>241</v>
      </c>
      <c r="I486" s="23">
        <v>62.879999999999995</v>
      </c>
      <c r="J486" s="19" t="s">
        <v>360</v>
      </c>
      <c r="K486" s="19" t="s">
        <v>361</v>
      </c>
      <c r="L486" s="23">
        <v>32.75</v>
      </c>
      <c r="M486" s="19" t="s">
        <v>410</v>
      </c>
      <c r="N486" s="19" t="s">
        <v>411</v>
      </c>
      <c r="O486" s="30">
        <v>5.9786240128410655E-2</v>
      </c>
      <c r="Q486" s="22">
        <v>0.56000000000000005</v>
      </c>
      <c r="R486" s="30">
        <v>1.220571032231968E-4</v>
      </c>
      <c r="S486" s="23">
        <v>8192.8865554950462</v>
      </c>
      <c r="T486" s="30">
        <v>1.0581637584133346E-2</v>
      </c>
      <c r="U486" s="23">
        <v>94.503331081708154</v>
      </c>
      <c r="V486" s="27">
        <v>1.1534802836775995</v>
      </c>
    </row>
    <row r="487" spans="1:22" x14ac:dyDescent="0.25">
      <c r="A487" s="19" t="s">
        <v>77</v>
      </c>
      <c r="B487" s="19" t="s">
        <v>78</v>
      </c>
      <c r="C487" s="19" t="s">
        <v>73</v>
      </c>
      <c r="D487" s="22">
        <v>50232054</v>
      </c>
      <c r="E487" s="22">
        <v>2</v>
      </c>
      <c r="F487" s="27">
        <v>55</v>
      </c>
      <c r="G487" s="19" t="s">
        <v>222</v>
      </c>
      <c r="H487" s="19" t="s">
        <v>223</v>
      </c>
      <c r="I487" s="23">
        <v>429</v>
      </c>
      <c r="J487" s="19" t="s">
        <v>351</v>
      </c>
      <c r="K487" s="19" t="s">
        <v>352</v>
      </c>
      <c r="L487" s="23">
        <v>300</v>
      </c>
      <c r="M487" s="19" t="s">
        <v>110</v>
      </c>
      <c r="N487" s="19" t="s">
        <v>111</v>
      </c>
      <c r="O487" s="30">
        <v>4.3920629183400291E-2</v>
      </c>
      <c r="Q487" s="22">
        <v>3.14</v>
      </c>
      <c r="R487" s="30">
        <v>1.0910219988233193E-4</v>
      </c>
      <c r="S487" s="23">
        <v>9165.718024737469</v>
      </c>
      <c r="T487" s="30">
        <v>1.0581637584133346E-2</v>
      </c>
      <c r="U487" s="23">
        <v>94.503331081708154</v>
      </c>
      <c r="V487" s="27">
        <v>1.0310521317222714</v>
      </c>
    </row>
    <row r="488" spans="1:22" x14ac:dyDescent="0.25">
      <c r="A488" s="19" t="s">
        <v>77</v>
      </c>
      <c r="B488" s="19" t="s">
        <v>78</v>
      </c>
      <c r="C488" s="19" t="s">
        <v>73</v>
      </c>
      <c r="D488" s="22">
        <v>50232118</v>
      </c>
      <c r="E488" s="22">
        <v>2</v>
      </c>
      <c r="F488" s="27">
        <v>80</v>
      </c>
      <c r="G488" s="19" t="s">
        <v>176</v>
      </c>
      <c r="H488" s="19" t="s">
        <v>177</v>
      </c>
      <c r="I488" s="23">
        <v>1001</v>
      </c>
      <c r="J488" s="19" t="s">
        <v>344</v>
      </c>
      <c r="K488" s="19" t="s">
        <v>345</v>
      </c>
      <c r="L488" s="23">
        <v>650</v>
      </c>
      <c r="M488" s="19" t="s">
        <v>410</v>
      </c>
      <c r="N488" s="19" t="s">
        <v>411</v>
      </c>
      <c r="O488" s="30">
        <v>0.11856576736712214</v>
      </c>
      <c r="Q488" s="22">
        <v>0.56000000000000005</v>
      </c>
      <c r="R488" s="30">
        <v>2.6492038646091349E-3</v>
      </c>
      <c r="S488" s="23">
        <v>377.47189386179633</v>
      </c>
      <c r="T488" s="30">
        <v>1.2695673283315256E-2</v>
      </c>
      <c r="U488" s="23">
        <v>78.766992319675325</v>
      </c>
      <c r="V488" s="27">
        <v>20.866982045692193</v>
      </c>
    </row>
    <row r="489" spans="1:22" x14ac:dyDescent="0.25">
      <c r="A489" s="19" t="s">
        <v>77</v>
      </c>
      <c r="B489" s="19" t="s">
        <v>78</v>
      </c>
      <c r="C489" s="19" t="s">
        <v>73</v>
      </c>
      <c r="D489" s="22">
        <v>50232118</v>
      </c>
      <c r="E489" s="22">
        <v>2</v>
      </c>
      <c r="F489" s="27">
        <v>80</v>
      </c>
      <c r="G489" s="19" t="s">
        <v>92</v>
      </c>
      <c r="H489" s="19" t="s">
        <v>93</v>
      </c>
      <c r="I489" s="23">
        <v>455</v>
      </c>
      <c r="J489" s="19" t="s">
        <v>344</v>
      </c>
      <c r="K489" s="19" t="s">
        <v>345</v>
      </c>
      <c r="L489" s="23">
        <v>250</v>
      </c>
      <c r="M489" s="19" t="s">
        <v>410</v>
      </c>
      <c r="N489" s="19" t="s">
        <v>411</v>
      </c>
      <c r="O489" s="30">
        <v>0.11968856637609045</v>
      </c>
      <c r="Q489" s="22">
        <v>0.56000000000000005</v>
      </c>
      <c r="R489" s="30">
        <v>1.2155870022571684E-3</v>
      </c>
      <c r="S489" s="23">
        <v>822.64782211651277</v>
      </c>
      <c r="T489" s="30">
        <v>1.2695673283315256E-2</v>
      </c>
      <c r="U489" s="23">
        <v>78.766992319675325</v>
      </c>
      <c r="V489" s="27">
        <v>9.5748132070687539</v>
      </c>
    </row>
    <row r="490" spans="1:22" x14ac:dyDescent="0.25">
      <c r="A490" s="19" t="s">
        <v>77</v>
      </c>
      <c r="B490" s="19" t="s">
        <v>78</v>
      </c>
      <c r="C490" s="19" t="s">
        <v>73</v>
      </c>
      <c r="D490" s="22">
        <v>50232118</v>
      </c>
      <c r="E490" s="22">
        <v>2</v>
      </c>
      <c r="F490" s="27">
        <v>80</v>
      </c>
      <c r="G490" s="19" t="s">
        <v>222</v>
      </c>
      <c r="H490" s="19" t="s">
        <v>223</v>
      </c>
      <c r="I490" s="23">
        <v>286</v>
      </c>
      <c r="J490" s="19" t="s">
        <v>351</v>
      </c>
      <c r="K490" s="19" t="s">
        <v>352</v>
      </c>
      <c r="L490" s="23">
        <v>200</v>
      </c>
      <c r="M490" s="19" t="s">
        <v>410</v>
      </c>
      <c r="N490" s="19" t="s">
        <v>411</v>
      </c>
      <c r="O490" s="30">
        <v>0.17177890714285668</v>
      </c>
      <c r="Q490" s="22">
        <v>0.56000000000000005</v>
      </c>
      <c r="R490" s="30">
        <v>1.0966242732780582E-3</v>
      </c>
      <c r="S490" s="23">
        <v>911.88935387210938</v>
      </c>
      <c r="T490" s="30">
        <v>1.2695673283315256E-2</v>
      </c>
      <c r="U490" s="23">
        <v>78.766992319675325</v>
      </c>
      <c r="V490" s="27">
        <v>8.6377795710862344</v>
      </c>
    </row>
    <row r="491" spans="1:22" x14ac:dyDescent="0.25">
      <c r="A491" s="19" t="s">
        <v>77</v>
      </c>
      <c r="B491" s="19" t="s">
        <v>78</v>
      </c>
      <c r="C491" s="19" t="s">
        <v>73</v>
      </c>
      <c r="D491" s="22">
        <v>50232118</v>
      </c>
      <c r="E491" s="22">
        <v>2</v>
      </c>
      <c r="F491" s="27">
        <v>80</v>
      </c>
      <c r="G491" s="19" t="s">
        <v>288</v>
      </c>
      <c r="H491" s="19" t="s">
        <v>289</v>
      </c>
      <c r="I491" s="23">
        <v>82.905000000000001</v>
      </c>
      <c r="J491" s="19" t="s">
        <v>346</v>
      </c>
      <c r="K491" s="19" t="s">
        <v>347</v>
      </c>
      <c r="L491" s="23">
        <v>82.905000000000001</v>
      </c>
      <c r="M491" s="19" t="s">
        <v>410</v>
      </c>
      <c r="N491" s="19" t="s">
        <v>411</v>
      </c>
      <c r="O491" s="30">
        <v>0.46494665056179874</v>
      </c>
      <c r="Q491" s="22">
        <v>0.56000000000000005</v>
      </c>
      <c r="R491" s="30">
        <v>8.6041076037557862E-4</v>
      </c>
      <c r="S491" s="23">
        <v>1162.2355810188719</v>
      </c>
      <c r="T491" s="30">
        <v>1.2695673283315256E-2</v>
      </c>
      <c r="U491" s="23">
        <v>78.766992319675325</v>
      </c>
      <c r="V491" s="27">
        <v>6.7771967754269209</v>
      </c>
    </row>
    <row r="492" spans="1:22" x14ac:dyDescent="0.25">
      <c r="A492" s="19" t="s">
        <v>77</v>
      </c>
      <c r="B492" s="19" t="s">
        <v>78</v>
      </c>
      <c r="C492" s="19" t="s">
        <v>73</v>
      </c>
      <c r="D492" s="22">
        <v>50232118</v>
      </c>
      <c r="E492" s="22">
        <v>2</v>
      </c>
      <c r="F492" s="27">
        <v>80</v>
      </c>
      <c r="G492" s="19" t="s">
        <v>316</v>
      </c>
      <c r="H492" s="19" t="s">
        <v>317</v>
      </c>
      <c r="I492" s="23">
        <v>225.91997999999998</v>
      </c>
      <c r="J492" s="19" t="s">
        <v>355</v>
      </c>
      <c r="K492" s="19" t="s">
        <v>418</v>
      </c>
      <c r="L492" s="23">
        <v>157.98599999999999</v>
      </c>
      <c r="M492" s="19" t="s">
        <v>410</v>
      </c>
      <c r="N492" s="19" t="s">
        <v>411</v>
      </c>
      <c r="O492" s="30">
        <v>0.10077373540856026</v>
      </c>
      <c r="Q492" s="22">
        <v>0.56000000000000005</v>
      </c>
      <c r="R492" s="30">
        <v>5.0818750642917898E-4</v>
      </c>
      <c r="S492" s="23">
        <v>1967.777616231815</v>
      </c>
      <c r="T492" s="30">
        <v>1.2695673283315256E-2</v>
      </c>
      <c r="U492" s="23">
        <v>78.766992319675325</v>
      </c>
      <c r="V492" s="27">
        <v>4.0028401415862094</v>
      </c>
    </row>
    <row r="493" spans="1:22" x14ac:dyDescent="0.25">
      <c r="A493" s="19" t="s">
        <v>77</v>
      </c>
      <c r="B493" s="19" t="s">
        <v>78</v>
      </c>
      <c r="C493" s="19" t="s">
        <v>73</v>
      </c>
      <c r="D493" s="22">
        <v>50232118</v>
      </c>
      <c r="E493" s="22">
        <v>2</v>
      </c>
      <c r="F493" s="27">
        <v>80</v>
      </c>
      <c r="G493" s="19" t="s">
        <v>264</v>
      </c>
      <c r="H493" s="19" t="s">
        <v>265</v>
      </c>
      <c r="I493" s="23">
        <v>173.95</v>
      </c>
      <c r="J493" s="19" t="s">
        <v>346</v>
      </c>
      <c r="K493" s="19" t="s">
        <v>347</v>
      </c>
      <c r="L493" s="23">
        <v>173.95</v>
      </c>
      <c r="M493" s="19" t="s">
        <v>168</v>
      </c>
      <c r="N493" s="19" t="s">
        <v>169</v>
      </c>
      <c r="O493" s="30">
        <v>2.5643019478908187</v>
      </c>
      <c r="Q493" s="22">
        <v>12</v>
      </c>
      <c r="R493" s="30">
        <v>4.6464617066209159E-4</v>
      </c>
      <c r="S493" s="23">
        <v>2152.1752747366086</v>
      </c>
      <c r="T493" s="30">
        <v>1.2695673283315256E-2</v>
      </c>
      <c r="U493" s="23">
        <v>78.766992319675325</v>
      </c>
      <c r="V493" s="27">
        <v>3.6598781355907524</v>
      </c>
    </row>
    <row r="494" spans="1:22" x14ac:dyDescent="0.25">
      <c r="A494" s="19" t="s">
        <v>77</v>
      </c>
      <c r="B494" s="19" t="s">
        <v>78</v>
      </c>
      <c r="C494" s="19" t="s">
        <v>73</v>
      </c>
      <c r="D494" s="22">
        <v>50232118</v>
      </c>
      <c r="E494" s="22">
        <v>2</v>
      </c>
      <c r="F494" s="27">
        <v>80</v>
      </c>
      <c r="G494" s="19" t="s">
        <v>316</v>
      </c>
      <c r="H494" s="19" t="s">
        <v>317</v>
      </c>
      <c r="I494" s="23">
        <v>225.91997999999998</v>
      </c>
      <c r="J494" s="19" t="s">
        <v>355</v>
      </c>
      <c r="K494" s="19" t="s">
        <v>418</v>
      </c>
      <c r="L494" s="23">
        <v>157.98599999999999</v>
      </c>
      <c r="M494" s="19" t="s">
        <v>168</v>
      </c>
      <c r="N494" s="19" t="s">
        <v>169</v>
      </c>
      <c r="O494" s="30">
        <v>1.936422018348624</v>
      </c>
      <c r="Q494" s="22">
        <v>12</v>
      </c>
      <c r="R494" s="30">
        <v>4.5570460797591747E-4</v>
      </c>
      <c r="S494" s="23">
        <v>2194.4039680477554</v>
      </c>
      <c r="T494" s="30">
        <v>1.2695673283315256E-2</v>
      </c>
      <c r="U494" s="23">
        <v>78.766992319675325</v>
      </c>
      <c r="V494" s="27">
        <v>3.5894481356479746</v>
      </c>
    </row>
    <row r="495" spans="1:22" x14ac:dyDescent="0.25">
      <c r="A495" s="19" t="s">
        <v>77</v>
      </c>
      <c r="B495" s="19" t="s">
        <v>78</v>
      </c>
      <c r="C495" s="19" t="s">
        <v>73</v>
      </c>
      <c r="D495" s="22">
        <v>50232118</v>
      </c>
      <c r="E495" s="22">
        <v>2</v>
      </c>
      <c r="F495" s="27">
        <v>80</v>
      </c>
      <c r="G495" s="19" t="s">
        <v>92</v>
      </c>
      <c r="H495" s="19" t="s">
        <v>93</v>
      </c>
      <c r="I495" s="23">
        <v>455</v>
      </c>
      <c r="J495" s="19" t="s">
        <v>344</v>
      </c>
      <c r="K495" s="19" t="s">
        <v>345</v>
      </c>
      <c r="L495" s="23">
        <v>250</v>
      </c>
      <c r="M495" s="19" t="s">
        <v>152</v>
      </c>
      <c r="N495" s="19" t="s">
        <v>153</v>
      </c>
      <c r="O495" s="30">
        <v>4.4576702737111878E-3</v>
      </c>
      <c r="Q495" s="22">
        <v>0.06</v>
      </c>
      <c r="R495" s="30">
        <v>4.2254999469553968E-4</v>
      </c>
      <c r="S495" s="23">
        <v>2366.5838659411911</v>
      </c>
      <c r="T495" s="30">
        <v>1.2695673283315256E-2</v>
      </c>
      <c r="U495" s="23">
        <v>78.766992319675325</v>
      </c>
      <c r="V495" s="27">
        <v>3.3282992186862428</v>
      </c>
    </row>
    <row r="496" spans="1:22" x14ac:dyDescent="0.25">
      <c r="A496" s="19" t="s">
        <v>77</v>
      </c>
      <c r="B496" s="19" t="s">
        <v>78</v>
      </c>
      <c r="C496" s="19" t="s">
        <v>73</v>
      </c>
      <c r="D496" s="22">
        <v>50232118</v>
      </c>
      <c r="E496" s="22">
        <v>2</v>
      </c>
      <c r="F496" s="27">
        <v>80</v>
      </c>
      <c r="G496" s="19" t="s">
        <v>264</v>
      </c>
      <c r="H496" s="19" t="s">
        <v>265</v>
      </c>
      <c r="I496" s="23">
        <v>173.95</v>
      </c>
      <c r="J496" s="19" t="s">
        <v>346</v>
      </c>
      <c r="K496" s="19" t="s">
        <v>347</v>
      </c>
      <c r="L496" s="23">
        <v>173.95</v>
      </c>
      <c r="M496" s="19" t="s">
        <v>410</v>
      </c>
      <c r="N496" s="19" t="s">
        <v>411</v>
      </c>
      <c r="O496" s="30">
        <v>8.8593630492425871E-2</v>
      </c>
      <c r="Q496" s="22">
        <v>0.56000000000000005</v>
      </c>
      <c r="R496" s="30">
        <v>3.4399245589637224E-4</v>
      </c>
      <c r="S496" s="23">
        <v>2907.0404971359317</v>
      </c>
      <c r="T496" s="30">
        <v>1.2695673283315256E-2</v>
      </c>
      <c r="U496" s="23">
        <v>78.766992319675325</v>
      </c>
      <c r="V496" s="27">
        <v>2.7095251131615807</v>
      </c>
    </row>
    <row r="497" spans="1:22" x14ac:dyDescent="0.25">
      <c r="A497" s="19" t="s">
        <v>77</v>
      </c>
      <c r="B497" s="19" t="s">
        <v>78</v>
      </c>
      <c r="C497" s="19" t="s">
        <v>73</v>
      </c>
      <c r="D497" s="22">
        <v>50232118</v>
      </c>
      <c r="E497" s="22">
        <v>2</v>
      </c>
      <c r="F497" s="27">
        <v>80</v>
      </c>
      <c r="G497" s="19" t="s">
        <v>240</v>
      </c>
      <c r="H497" s="19" t="s">
        <v>241</v>
      </c>
      <c r="I497" s="23">
        <v>180.84</v>
      </c>
      <c r="J497" s="19" t="s">
        <v>346</v>
      </c>
      <c r="K497" s="19" t="s">
        <v>347</v>
      </c>
      <c r="L497" s="23">
        <v>180.84</v>
      </c>
      <c r="M497" s="19" t="s">
        <v>168</v>
      </c>
      <c r="N497" s="19" t="s">
        <v>169</v>
      </c>
      <c r="O497" s="30">
        <v>1.285576923076923</v>
      </c>
      <c r="Q497" s="22">
        <v>12</v>
      </c>
      <c r="R497" s="30">
        <v>2.4217055288461536E-4</v>
      </c>
      <c r="S497" s="23">
        <v>4129.321208084536</v>
      </c>
      <c r="T497" s="30">
        <v>1.2695673283315256E-2</v>
      </c>
      <c r="U497" s="23">
        <v>78.766992319675325</v>
      </c>
      <c r="V497" s="27">
        <v>1.9075046079114026</v>
      </c>
    </row>
    <row r="498" spans="1:22" x14ac:dyDescent="0.25">
      <c r="A498" s="19" t="s">
        <v>77</v>
      </c>
      <c r="B498" s="19" t="s">
        <v>78</v>
      </c>
      <c r="C498" s="19" t="s">
        <v>73</v>
      </c>
      <c r="D498" s="22">
        <v>50232118</v>
      </c>
      <c r="E498" s="22">
        <v>2</v>
      </c>
      <c r="F498" s="27">
        <v>80</v>
      </c>
      <c r="G498" s="19" t="s">
        <v>240</v>
      </c>
      <c r="H498" s="19" t="s">
        <v>241</v>
      </c>
      <c r="I498" s="23">
        <v>180.84</v>
      </c>
      <c r="J498" s="19" t="s">
        <v>346</v>
      </c>
      <c r="K498" s="19" t="s">
        <v>347</v>
      </c>
      <c r="L498" s="23">
        <v>180.84</v>
      </c>
      <c r="M498" s="19" t="s">
        <v>410</v>
      </c>
      <c r="N498" s="19" t="s">
        <v>411</v>
      </c>
      <c r="O498" s="30">
        <v>5.9786240128410655E-2</v>
      </c>
      <c r="Q498" s="22">
        <v>0.56000000000000005</v>
      </c>
      <c r="R498" s="30">
        <v>2.4133356394691476E-4</v>
      </c>
      <c r="S498" s="23">
        <v>4143.6424492532096</v>
      </c>
      <c r="T498" s="30">
        <v>1.2695673283315256E-2</v>
      </c>
      <c r="U498" s="23">
        <v>78.766992319675325</v>
      </c>
      <c r="V498" s="27">
        <v>1.900911897788651</v>
      </c>
    </row>
    <row r="499" spans="1:22" x14ac:dyDescent="0.25">
      <c r="A499" s="19" t="s">
        <v>77</v>
      </c>
      <c r="B499" s="19" t="s">
        <v>78</v>
      </c>
      <c r="C499" s="19" t="s">
        <v>73</v>
      </c>
      <c r="D499" s="22">
        <v>50232118</v>
      </c>
      <c r="E499" s="22">
        <v>2</v>
      </c>
      <c r="F499" s="27">
        <v>80</v>
      </c>
      <c r="G499" s="19" t="s">
        <v>292</v>
      </c>
      <c r="H499" s="19" t="s">
        <v>293</v>
      </c>
      <c r="I499" s="23">
        <v>23.375</v>
      </c>
      <c r="J499" s="19" t="s">
        <v>346</v>
      </c>
      <c r="K499" s="19" t="s">
        <v>347</v>
      </c>
      <c r="L499" s="23">
        <v>23.375</v>
      </c>
      <c r="M499" s="19" t="s">
        <v>410</v>
      </c>
      <c r="N499" s="19" t="s">
        <v>411</v>
      </c>
      <c r="O499" s="30">
        <v>0.38125692782894777</v>
      </c>
      <c r="Q499" s="22">
        <v>0.56000000000000005</v>
      </c>
      <c r="R499" s="30">
        <v>1.9892590821432259E-4</v>
      </c>
      <c r="S499" s="23">
        <v>5026.9972824384486</v>
      </c>
      <c r="T499" s="30">
        <v>1.2695673283315256E-2</v>
      </c>
      <c r="U499" s="23">
        <v>78.766992319675325</v>
      </c>
      <c r="V499" s="27">
        <v>1.5668795484501987</v>
      </c>
    </row>
    <row r="500" spans="1:22" x14ac:dyDescent="0.25">
      <c r="A500" s="19" t="s">
        <v>77</v>
      </c>
      <c r="B500" s="19" t="s">
        <v>78</v>
      </c>
      <c r="C500" s="19" t="s">
        <v>73</v>
      </c>
      <c r="D500" s="22">
        <v>50232118</v>
      </c>
      <c r="E500" s="22">
        <v>2</v>
      </c>
      <c r="F500" s="27">
        <v>80</v>
      </c>
      <c r="G500" s="19" t="s">
        <v>338</v>
      </c>
      <c r="H500" s="19" t="s">
        <v>339</v>
      </c>
      <c r="I500" s="23">
        <v>81.331249999999997</v>
      </c>
      <c r="J500" s="19" t="s">
        <v>355</v>
      </c>
      <c r="K500" s="19" t="s">
        <v>418</v>
      </c>
      <c r="L500" s="23">
        <v>56.875</v>
      </c>
      <c r="M500" s="19" t="s">
        <v>168</v>
      </c>
      <c r="N500" s="19" t="s">
        <v>169</v>
      </c>
      <c r="O500" s="30">
        <v>2.186384615384616</v>
      </c>
      <c r="Q500" s="22">
        <v>12</v>
      </c>
      <c r="R500" s="30">
        <v>1.8523061848958337E-4</v>
      </c>
      <c r="S500" s="23">
        <v>5398.6754897988749</v>
      </c>
      <c r="T500" s="30">
        <v>1.2695673283315256E-2</v>
      </c>
      <c r="U500" s="23">
        <v>78.766992319675325</v>
      </c>
      <c r="V500" s="27">
        <v>1.4590058703937723</v>
      </c>
    </row>
    <row r="501" spans="1:22" x14ac:dyDescent="0.25">
      <c r="A501" s="19" t="s">
        <v>77</v>
      </c>
      <c r="B501" s="19" t="s">
        <v>78</v>
      </c>
      <c r="C501" s="19" t="s">
        <v>73</v>
      </c>
      <c r="D501" s="22">
        <v>50232118</v>
      </c>
      <c r="E501" s="22">
        <v>2</v>
      </c>
      <c r="F501" s="27">
        <v>80</v>
      </c>
      <c r="G501" s="19" t="s">
        <v>176</v>
      </c>
      <c r="H501" s="19" t="s">
        <v>177</v>
      </c>
      <c r="I501" s="23">
        <v>1001</v>
      </c>
      <c r="J501" s="19" t="s">
        <v>344</v>
      </c>
      <c r="K501" s="19" t="s">
        <v>345</v>
      </c>
      <c r="L501" s="23">
        <v>650</v>
      </c>
      <c r="M501" s="19" t="s">
        <v>194</v>
      </c>
      <c r="N501" s="19" t="s">
        <v>195</v>
      </c>
      <c r="O501" s="30">
        <v>5.836292667993374E-3</v>
      </c>
      <c r="Q501" s="22">
        <v>0.4</v>
      </c>
      <c r="R501" s="30">
        <v>1.8256653002066776E-4</v>
      </c>
      <c r="S501" s="23">
        <v>5477.4552591145448</v>
      </c>
      <c r="T501" s="30">
        <v>1.2695673283315256E-2</v>
      </c>
      <c r="U501" s="23">
        <v>78.766992319675325</v>
      </c>
      <c r="V501" s="27">
        <v>1.4380216467967712</v>
      </c>
    </row>
    <row r="502" spans="1:22" x14ac:dyDescent="0.25">
      <c r="A502" s="19" t="s">
        <v>77</v>
      </c>
      <c r="B502" s="19" t="s">
        <v>78</v>
      </c>
      <c r="C502" s="19" t="s">
        <v>73</v>
      </c>
      <c r="D502" s="22">
        <v>50232118</v>
      </c>
      <c r="E502" s="22">
        <v>2</v>
      </c>
      <c r="F502" s="27">
        <v>80</v>
      </c>
      <c r="G502" s="19" t="s">
        <v>238</v>
      </c>
      <c r="H502" s="19" t="s">
        <v>239</v>
      </c>
      <c r="I502" s="23">
        <v>84</v>
      </c>
      <c r="J502" s="19" t="s">
        <v>346</v>
      </c>
      <c r="K502" s="19" t="s">
        <v>347</v>
      </c>
      <c r="L502" s="23">
        <v>84</v>
      </c>
      <c r="M502" s="19" t="s">
        <v>410</v>
      </c>
      <c r="N502" s="19" t="s">
        <v>411</v>
      </c>
      <c r="O502" s="30">
        <v>9.2295754285714474E-2</v>
      </c>
      <c r="Q502" s="22">
        <v>0.56000000000000005</v>
      </c>
      <c r="R502" s="30">
        <v>1.7305453928571462E-4</v>
      </c>
      <c r="S502" s="23">
        <v>5778.5251061747122</v>
      </c>
      <c r="T502" s="30">
        <v>1.2695673283315256E-2</v>
      </c>
      <c r="U502" s="23">
        <v>78.766992319675325</v>
      </c>
      <c r="V502" s="27">
        <v>1.3630985566802836</v>
      </c>
    </row>
    <row r="503" spans="1:22" x14ac:dyDescent="0.25">
      <c r="A503" s="19" t="s">
        <v>77</v>
      </c>
      <c r="B503" s="19" t="s">
        <v>78</v>
      </c>
      <c r="C503" s="19" t="s">
        <v>73</v>
      </c>
      <c r="D503" s="22">
        <v>50232118</v>
      </c>
      <c r="E503" s="22">
        <v>2</v>
      </c>
      <c r="F503" s="27">
        <v>80</v>
      </c>
      <c r="G503" s="19" t="s">
        <v>176</v>
      </c>
      <c r="H503" s="19" t="s">
        <v>177</v>
      </c>
      <c r="I503" s="23">
        <v>1001</v>
      </c>
      <c r="J503" s="19" t="s">
        <v>344</v>
      </c>
      <c r="K503" s="19" t="s">
        <v>345</v>
      </c>
      <c r="L503" s="23">
        <v>650</v>
      </c>
      <c r="M503" s="19" t="s">
        <v>188</v>
      </c>
      <c r="N503" s="19" t="s">
        <v>189</v>
      </c>
      <c r="O503" s="30">
        <v>5.8653178418806486E-3</v>
      </c>
      <c r="Q503" s="22">
        <v>0.44</v>
      </c>
      <c r="R503" s="30">
        <v>1.6679497612848094E-4</v>
      </c>
      <c r="S503" s="23">
        <v>5995.3844127158081</v>
      </c>
      <c r="T503" s="30">
        <v>1.2695673283315256E-2</v>
      </c>
      <c r="U503" s="23">
        <v>78.766992319675325</v>
      </c>
      <c r="V503" s="27">
        <v>1.313793860367249</v>
      </c>
    </row>
    <row r="504" spans="1:22" x14ac:dyDescent="0.25">
      <c r="A504" s="19" t="s">
        <v>77</v>
      </c>
      <c r="B504" s="19" t="s">
        <v>78</v>
      </c>
      <c r="C504" s="19" t="s">
        <v>73</v>
      </c>
      <c r="D504" s="22">
        <v>50232118</v>
      </c>
      <c r="E504" s="22">
        <v>2</v>
      </c>
      <c r="F504" s="27">
        <v>80</v>
      </c>
      <c r="G504" s="19" t="s">
        <v>240</v>
      </c>
      <c r="H504" s="19" t="s">
        <v>241</v>
      </c>
      <c r="I504" s="23">
        <v>180.84</v>
      </c>
      <c r="J504" s="19" t="s">
        <v>346</v>
      </c>
      <c r="K504" s="19" t="s">
        <v>347</v>
      </c>
      <c r="L504" s="23">
        <v>180.84</v>
      </c>
      <c r="M504" s="19" t="s">
        <v>152</v>
      </c>
      <c r="N504" s="19" t="s">
        <v>153</v>
      </c>
      <c r="O504" s="30">
        <v>4.3013374974401513E-3</v>
      </c>
      <c r="Q504" s="22">
        <v>0.06</v>
      </c>
      <c r="R504" s="30">
        <v>1.620528902160577E-4</v>
      </c>
      <c r="S504" s="23">
        <v>6170.8248379078323</v>
      </c>
      <c r="T504" s="30">
        <v>1.2695673283315256E-2</v>
      </c>
      <c r="U504" s="23">
        <v>78.766992319675325</v>
      </c>
      <c r="V504" s="27">
        <v>1.2764418759029406</v>
      </c>
    </row>
    <row r="505" spans="1:22" x14ac:dyDescent="0.25">
      <c r="A505" s="19" t="s">
        <v>77</v>
      </c>
      <c r="B505" s="19" t="s">
        <v>78</v>
      </c>
      <c r="C505" s="19" t="s">
        <v>73</v>
      </c>
      <c r="D505" s="22">
        <v>50232118</v>
      </c>
      <c r="E505" s="22">
        <v>2</v>
      </c>
      <c r="F505" s="27">
        <v>80</v>
      </c>
      <c r="G505" s="19" t="s">
        <v>338</v>
      </c>
      <c r="H505" s="19" t="s">
        <v>339</v>
      </c>
      <c r="I505" s="23">
        <v>81.331249999999997</v>
      </c>
      <c r="J505" s="19" t="s">
        <v>355</v>
      </c>
      <c r="K505" s="19" t="s">
        <v>418</v>
      </c>
      <c r="L505" s="23">
        <v>56.875</v>
      </c>
      <c r="M505" s="19" t="s">
        <v>410</v>
      </c>
      <c r="N505" s="19" t="s">
        <v>411</v>
      </c>
      <c r="O505" s="30">
        <v>8.8611198738170069E-2</v>
      </c>
      <c r="Q505" s="22">
        <v>0.56000000000000005</v>
      </c>
      <c r="R505" s="30">
        <v>1.6086740083423644E-4</v>
      </c>
      <c r="S505" s="23">
        <v>6216.2998520156116</v>
      </c>
      <c r="T505" s="30">
        <v>1.2695673283315256E-2</v>
      </c>
      <c r="U505" s="23">
        <v>78.766992319675325</v>
      </c>
      <c r="V505" s="27">
        <v>1.2671041325996435</v>
      </c>
    </row>
    <row r="506" spans="1:22" x14ac:dyDescent="0.25">
      <c r="A506" s="19" t="s">
        <v>77</v>
      </c>
      <c r="B506" s="19" t="s">
        <v>78</v>
      </c>
      <c r="C506" s="19" t="s">
        <v>73</v>
      </c>
      <c r="D506" s="22">
        <v>50232118</v>
      </c>
      <c r="E506" s="22">
        <v>2</v>
      </c>
      <c r="F506" s="27">
        <v>80</v>
      </c>
      <c r="G506" s="19" t="s">
        <v>92</v>
      </c>
      <c r="H506" s="19" t="s">
        <v>93</v>
      </c>
      <c r="I506" s="23">
        <v>455</v>
      </c>
      <c r="J506" s="19" t="s">
        <v>344</v>
      </c>
      <c r="K506" s="19" t="s">
        <v>345</v>
      </c>
      <c r="L506" s="23">
        <v>250</v>
      </c>
      <c r="M506" s="19" t="s">
        <v>142</v>
      </c>
      <c r="N506" s="19" t="s">
        <v>143</v>
      </c>
      <c r="O506" s="30">
        <v>0.27420539906103969</v>
      </c>
      <c r="Q506" s="22">
        <v>10</v>
      </c>
      <c r="R506" s="30">
        <v>1.5595432071596632E-4</v>
      </c>
      <c r="S506" s="23">
        <v>6412.1339851895609</v>
      </c>
      <c r="T506" s="30">
        <v>1.2695673283315256E-2</v>
      </c>
      <c r="U506" s="23">
        <v>78.766992319675325</v>
      </c>
      <c r="V506" s="27">
        <v>1.2284052782054702</v>
      </c>
    </row>
    <row r="507" spans="1:22" x14ac:dyDescent="0.25">
      <c r="A507" s="19" t="s">
        <v>77</v>
      </c>
      <c r="B507" s="19" t="s">
        <v>78</v>
      </c>
      <c r="C507" s="19" t="s">
        <v>73</v>
      </c>
      <c r="D507" s="22">
        <v>50232118</v>
      </c>
      <c r="E507" s="22">
        <v>2</v>
      </c>
      <c r="F507" s="27">
        <v>80</v>
      </c>
      <c r="G507" s="19" t="s">
        <v>240</v>
      </c>
      <c r="H507" s="19" t="s">
        <v>241</v>
      </c>
      <c r="I507" s="23">
        <v>180.84</v>
      </c>
      <c r="J507" s="19" t="s">
        <v>346</v>
      </c>
      <c r="K507" s="19" t="s">
        <v>347</v>
      </c>
      <c r="L507" s="23">
        <v>180.84</v>
      </c>
      <c r="M507" s="19" t="s">
        <v>150</v>
      </c>
      <c r="N507" s="19" t="s">
        <v>151</v>
      </c>
      <c r="O507" s="30">
        <v>0.28918853574036046</v>
      </c>
      <c r="Q507" s="22">
        <v>5</v>
      </c>
      <c r="R507" s="30">
        <v>1.3074213700821696E-4</v>
      </c>
      <c r="S507" s="23">
        <v>7648.6435275044596</v>
      </c>
      <c r="T507" s="30">
        <v>1.2695673283315256E-2</v>
      </c>
      <c r="U507" s="23">
        <v>78.766992319675325</v>
      </c>
      <c r="V507" s="27">
        <v>1.0298164901584166</v>
      </c>
    </row>
    <row r="508" spans="1:22" x14ac:dyDescent="0.25">
      <c r="A508" s="19" t="s">
        <v>77</v>
      </c>
      <c r="B508" s="19" t="s">
        <v>78</v>
      </c>
      <c r="C508" s="19" t="s">
        <v>73</v>
      </c>
      <c r="D508" s="22">
        <v>50232167</v>
      </c>
      <c r="E508" s="22">
        <v>2</v>
      </c>
      <c r="F508" s="27">
        <v>80</v>
      </c>
      <c r="G508" s="19" t="s">
        <v>222</v>
      </c>
      <c r="H508" s="19" t="s">
        <v>223</v>
      </c>
      <c r="I508" s="23">
        <v>1001</v>
      </c>
      <c r="J508" s="19" t="s">
        <v>351</v>
      </c>
      <c r="K508" s="19" t="s">
        <v>352</v>
      </c>
      <c r="L508" s="23">
        <v>700</v>
      </c>
      <c r="M508" s="19" t="s">
        <v>410</v>
      </c>
      <c r="N508" s="19" t="s">
        <v>411</v>
      </c>
      <c r="O508" s="30">
        <v>0.17177890714285668</v>
      </c>
      <c r="Q508" s="22">
        <v>0.56000000000000005</v>
      </c>
      <c r="R508" s="30">
        <v>3.8381849564732037E-3</v>
      </c>
      <c r="S508" s="23">
        <v>260.53981539203124</v>
      </c>
      <c r="T508" s="30">
        <v>1.1491298014968395E-2</v>
      </c>
      <c r="U508" s="23">
        <v>87.022371075696995</v>
      </c>
      <c r="V508" s="27">
        <v>33.400795553936909</v>
      </c>
    </row>
    <row r="509" spans="1:22" x14ac:dyDescent="0.25">
      <c r="A509" s="19" t="s">
        <v>77</v>
      </c>
      <c r="B509" s="19" t="s">
        <v>78</v>
      </c>
      <c r="C509" s="19" t="s">
        <v>73</v>
      </c>
      <c r="D509" s="22">
        <v>50232167</v>
      </c>
      <c r="E509" s="22">
        <v>2</v>
      </c>
      <c r="F509" s="27">
        <v>80</v>
      </c>
      <c r="G509" s="19" t="s">
        <v>222</v>
      </c>
      <c r="H509" s="19" t="s">
        <v>223</v>
      </c>
      <c r="I509" s="23">
        <v>536.25</v>
      </c>
      <c r="J509" s="19" t="s">
        <v>357</v>
      </c>
      <c r="K509" s="19" t="s">
        <v>358</v>
      </c>
      <c r="L509" s="23">
        <v>375</v>
      </c>
      <c r="M509" s="19" t="s">
        <v>410</v>
      </c>
      <c r="N509" s="19" t="s">
        <v>411</v>
      </c>
      <c r="O509" s="30">
        <v>0.17177890714285668</v>
      </c>
      <c r="Q509" s="22">
        <v>0.56000000000000005</v>
      </c>
      <c r="R509" s="30">
        <v>2.0561705123963588E-3</v>
      </c>
      <c r="S509" s="23">
        <v>486.34098873179175</v>
      </c>
      <c r="T509" s="30">
        <v>1.1491298014968395E-2</v>
      </c>
      <c r="U509" s="23">
        <v>87.022371075696995</v>
      </c>
      <c r="V509" s="27">
        <v>17.893283332466197</v>
      </c>
    </row>
    <row r="510" spans="1:22" x14ac:dyDescent="0.25">
      <c r="A510" s="19" t="s">
        <v>77</v>
      </c>
      <c r="B510" s="19" t="s">
        <v>78</v>
      </c>
      <c r="C510" s="19" t="s">
        <v>73</v>
      </c>
      <c r="D510" s="22">
        <v>50232167</v>
      </c>
      <c r="E510" s="22">
        <v>2</v>
      </c>
      <c r="F510" s="27">
        <v>80</v>
      </c>
      <c r="G510" s="19" t="s">
        <v>316</v>
      </c>
      <c r="H510" s="19" t="s">
        <v>317</v>
      </c>
      <c r="I510" s="23">
        <v>313.06489500000004</v>
      </c>
      <c r="J510" s="19" t="s">
        <v>355</v>
      </c>
      <c r="K510" s="19" t="s">
        <v>418</v>
      </c>
      <c r="L510" s="23">
        <v>218.92650000000003</v>
      </c>
      <c r="M510" s="19" t="s">
        <v>410</v>
      </c>
      <c r="N510" s="19" t="s">
        <v>411</v>
      </c>
      <c r="O510" s="30">
        <v>0.10077373540856026</v>
      </c>
      <c r="Q510" s="22">
        <v>0.56000000000000005</v>
      </c>
      <c r="R510" s="30">
        <v>7.0421247532229244E-4</v>
      </c>
      <c r="S510" s="23">
        <v>1420.025965234905</v>
      </c>
      <c r="T510" s="30">
        <v>1.1491298014968395E-2</v>
      </c>
      <c r="U510" s="23">
        <v>87.022371075696995</v>
      </c>
      <c r="V510" s="27">
        <v>6.1282239343631648</v>
      </c>
    </row>
    <row r="511" spans="1:22" x14ac:dyDescent="0.25">
      <c r="A511" s="19" t="s">
        <v>77</v>
      </c>
      <c r="B511" s="19" t="s">
        <v>78</v>
      </c>
      <c r="C511" s="19" t="s">
        <v>73</v>
      </c>
      <c r="D511" s="22">
        <v>50232167</v>
      </c>
      <c r="E511" s="22">
        <v>2</v>
      </c>
      <c r="F511" s="27">
        <v>80</v>
      </c>
      <c r="G511" s="19" t="s">
        <v>316</v>
      </c>
      <c r="H511" s="19" t="s">
        <v>317</v>
      </c>
      <c r="I511" s="23">
        <v>313.06489500000004</v>
      </c>
      <c r="J511" s="19" t="s">
        <v>355</v>
      </c>
      <c r="K511" s="19" t="s">
        <v>418</v>
      </c>
      <c r="L511" s="23">
        <v>218.92650000000003</v>
      </c>
      <c r="M511" s="19" t="s">
        <v>168</v>
      </c>
      <c r="N511" s="19" t="s">
        <v>169</v>
      </c>
      <c r="O511" s="30">
        <v>1.936422018348624</v>
      </c>
      <c r="Q511" s="22">
        <v>12</v>
      </c>
      <c r="R511" s="30">
        <v>6.3148516234375019E-4</v>
      </c>
      <c r="S511" s="23">
        <v>1583.568482097839</v>
      </c>
      <c r="T511" s="30">
        <v>1.1491298014968395E-2</v>
      </c>
      <c r="U511" s="23">
        <v>87.022371075696995</v>
      </c>
      <c r="V511" s="27">
        <v>5.4953336126274595</v>
      </c>
    </row>
    <row r="512" spans="1:22" x14ac:dyDescent="0.25">
      <c r="A512" s="19" t="s">
        <v>77</v>
      </c>
      <c r="B512" s="19" t="s">
        <v>78</v>
      </c>
      <c r="C512" s="19" t="s">
        <v>73</v>
      </c>
      <c r="D512" s="22">
        <v>50232167</v>
      </c>
      <c r="E512" s="22">
        <v>2</v>
      </c>
      <c r="F512" s="27">
        <v>80</v>
      </c>
      <c r="G512" s="19" t="s">
        <v>176</v>
      </c>
      <c r="H512" s="19" t="s">
        <v>177</v>
      </c>
      <c r="I512" s="23">
        <v>231</v>
      </c>
      <c r="J512" s="19" t="s">
        <v>344</v>
      </c>
      <c r="K512" s="19" t="s">
        <v>345</v>
      </c>
      <c r="L512" s="23">
        <v>150</v>
      </c>
      <c r="M512" s="19" t="s">
        <v>410</v>
      </c>
      <c r="N512" s="19" t="s">
        <v>411</v>
      </c>
      <c r="O512" s="30">
        <v>0.11856576736712214</v>
      </c>
      <c r="Q512" s="22">
        <v>0.56000000000000005</v>
      </c>
      <c r="R512" s="30">
        <v>6.1135473798672342E-4</v>
      </c>
      <c r="S512" s="23">
        <v>1635.7115400677842</v>
      </c>
      <c r="T512" s="30">
        <v>1.1491298014968395E-2</v>
      </c>
      <c r="U512" s="23">
        <v>87.022371075696995</v>
      </c>
      <c r="V512" s="27">
        <v>5.320153886796616</v>
      </c>
    </row>
    <row r="513" spans="1:22" x14ac:dyDescent="0.25">
      <c r="A513" s="19" t="s">
        <v>77</v>
      </c>
      <c r="B513" s="19" t="s">
        <v>78</v>
      </c>
      <c r="C513" s="19" t="s">
        <v>73</v>
      </c>
      <c r="D513" s="22">
        <v>50232167</v>
      </c>
      <c r="E513" s="22">
        <v>2</v>
      </c>
      <c r="F513" s="27">
        <v>80</v>
      </c>
      <c r="G513" s="19" t="s">
        <v>222</v>
      </c>
      <c r="H513" s="19" t="s">
        <v>223</v>
      </c>
      <c r="I513" s="23">
        <v>1001</v>
      </c>
      <c r="J513" s="19" t="s">
        <v>351</v>
      </c>
      <c r="K513" s="19" t="s">
        <v>352</v>
      </c>
      <c r="L513" s="23">
        <v>700</v>
      </c>
      <c r="M513" s="19" t="s">
        <v>194</v>
      </c>
      <c r="N513" s="19" t="s">
        <v>195</v>
      </c>
      <c r="O513" s="30">
        <v>7.8560606060605279E-3</v>
      </c>
      <c r="Q513" s="22">
        <v>0.4</v>
      </c>
      <c r="R513" s="30">
        <v>2.4574739583333089E-4</v>
      </c>
      <c r="S513" s="23">
        <v>4069.2191126135599</v>
      </c>
      <c r="T513" s="30">
        <v>1.1491298014968395E-2</v>
      </c>
      <c r="U513" s="23">
        <v>87.022371075696995</v>
      </c>
      <c r="V513" s="27">
        <v>2.1385521071094313</v>
      </c>
    </row>
    <row r="514" spans="1:22" x14ac:dyDescent="0.25">
      <c r="A514" s="19" t="s">
        <v>77</v>
      </c>
      <c r="B514" s="19" t="s">
        <v>78</v>
      </c>
      <c r="C514" s="19" t="s">
        <v>73</v>
      </c>
      <c r="D514" s="22">
        <v>50232167</v>
      </c>
      <c r="E514" s="22">
        <v>2</v>
      </c>
      <c r="F514" s="27">
        <v>80</v>
      </c>
      <c r="G514" s="19" t="s">
        <v>222</v>
      </c>
      <c r="H514" s="19" t="s">
        <v>223</v>
      </c>
      <c r="I514" s="23">
        <v>1001</v>
      </c>
      <c r="J514" s="19" t="s">
        <v>351</v>
      </c>
      <c r="K514" s="19" t="s">
        <v>352</v>
      </c>
      <c r="L514" s="23">
        <v>700</v>
      </c>
      <c r="M514" s="19" t="s">
        <v>110</v>
      </c>
      <c r="N514" s="19" t="s">
        <v>111</v>
      </c>
      <c r="O514" s="30">
        <v>4.3920629183400291E-2</v>
      </c>
      <c r="Q514" s="22">
        <v>3.14</v>
      </c>
      <c r="R514" s="30">
        <v>1.750181123112408E-4</v>
      </c>
      <c r="S514" s="23">
        <v>5713.6943530830977</v>
      </c>
      <c r="T514" s="30">
        <v>1.1491298014968395E-2</v>
      </c>
      <c r="U514" s="23">
        <v>87.022371075696995</v>
      </c>
      <c r="V514" s="27">
        <v>1.5230491114516809</v>
      </c>
    </row>
    <row r="515" spans="1:22" x14ac:dyDescent="0.25">
      <c r="A515" s="19" t="s">
        <v>77</v>
      </c>
      <c r="B515" s="19" t="s">
        <v>78</v>
      </c>
      <c r="C515" s="19" t="s">
        <v>73</v>
      </c>
      <c r="D515" s="22">
        <v>50232167</v>
      </c>
      <c r="E515" s="22">
        <v>2</v>
      </c>
      <c r="F515" s="27">
        <v>80</v>
      </c>
      <c r="G515" s="19" t="s">
        <v>278</v>
      </c>
      <c r="H515" s="19" t="s">
        <v>279</v>
      </c>
      <c r="I515" s="23">
        <v>63.75</v>
      </c>
      <c r="J515" s="19" t="s">
        <v>346</v>
      </c>
      <c r="K515" s="19" t="s">
        <v>347</v>
      </c>
      <c r="L515" s="23">
        <v>63.75</v>
      </c>
      <c r="M515" s="19" t="s">
        <v>410</v>
      </c>
      <c r="N515" s="19" t="s">
        <v>411</v>
      </c>
      <c r="O515" s="30">
        <v>9.9029350506808958E-2</v>
      </c>
      <c r="Q515" s="22">
        <v>0.56000000000000005</v>
      </c>
      <c r="R515" s="30">
        <v>1.4091788158055962E-4</v>
      </c>
      <c r="S515" s="23">
        <v>7096.3314859961347</v>
      </c>
      <c r="T515" s="30">
        <v>1.1491298014968395E-2</v>
      </c>
      <c r="U515" s="23">
        <v>87.022371075696995</v>
      </c>
      <c r="V515" s="27">
        <v>1.2263008182104584</v>
      </c>
    </row>
    <row r="516" spans="1:22" x14ac:dyDescent="0.25">
      <c r="A516" s="19" t="s">
        <v>77</v>
      </c>
      <c r="B516" s="19" t="s">
        <v>78</v>
      </c>
      <c r="C516" s="19" t="s">
        <v>73</v>
      </c>
      <c r="D516" s="22">
        <v>50232167</v>
      </c>
      <c r="E516" s="22">
        <v>2</v>
      </c>
      <c r="F516" s="27">
        <v>80</v>
      </c>
      <c r="G516" s="19" t="s">
        <v>222</v>
      </c>
      <c r="H516" s="19" t="s">
        <v>223</v>
      </c>
      <c r="I516" s="23">
        <v>536.25</v>
      </c>
      <c r="J516" s="19" t="s">
        <v>357</v>
      </c>
      <c r="K516" s="19" t="s">
        <v>358</v>
      </c>
      <c r="L516" s="23">
        <v>375</v>
      </c>
      <c r="M516" s="19" t="s">
        <v>194</v>
      </c>
      <c r="N516" s="19" t="s">
        <v>195</v>
      </c>
      <c r="O516" s="30">
        <v>7.8560606060605279E-3</v>
      </c>
      <c r="Q516" s="22">
        <v>0.4</v>
      </c>
      <c r="R516" s="30">
        <v>1.3165039062499868E-4</v>
      </c>
      <c r="S516" s="23">
        <v>7595.8756768786461</v>
      </c>
      <c r="T516" s="30">
        <v>1.1491298014968395E-2</v>
      </c>
      <c r="U516" s="23">
        <v>87.022371075696995</v>
      </c>
      <c r="V516" s="27">
        <v>1.1456529145229095</v>
      </c>
    </row>
    <row r="517" spans="1:22" x14ac:dyDescent="0.25">
      <c r="A517" s="19" t="s">
        <v>77</v>
      </c>
      <c r="B517" s="19" t="s">
        <v>78</v>
      </c>
      <c r="C517" s="19" t="s">
        <v>73</v>
      </c>
      <c r="D517" s="22">
        <v>50232167</v>
      </c>
      <c r="E517" s="22">
        <v>2</v>
      </c>
      <c r="F517" s="27">
        <v>80</v>
      </c>
      <c r="G517" s="19" t="s">
        <v>240</v>
      </c>
      <c r="H517" s="19" t="s">
        <v>241</v>
      </c>
      <c r="I517" s="23">
        <v>94.32</v>
      </c>
      <c r="J517" s="19" t="s">
        <v>360</v>
      </c>
      <c r="K517" s="19" t="s">
        <v>361</v>
      </c>
      <c r="L517" s="23">
        <v>49.125</v>
      </c>
      <c r="M517" s="19" t="s">
        <v>168</v>
      </c>
      <c r="N517" s="19" t="s">
        <v>169</v>
      </c>
      <c r="O517" s="30">
        <v>1.285576923076923</v>
      </c>
      <c r="Q517" s="22">
        <v>12</v>
      </c>
      <c r="R517" s="30">
        <v>1.2630793269230767E-4</v>
      </c>
      <c r="S517" s="23">
        <v>7917.1591101569929</v>
      </c>
      <c r="T517" s="30">
        <v>1.1491298014968395E-2</v>
      </c>
      <c r="U517" s="23">
        <v>87.022371075696995</v>
      </c>
      <c r="V517" s="27">
        <v>1.0991615788554159</v>
      </c>
    </row>
    <row r="518" spans="1:22" x14ac:dyDescent="0.25">
      <c r="A518" s="19" t="s">
        <v>77</v>
      </c>
      <c r="B518" s="19" t="s">
        <v>78</v>
      </c>
      <c r="C518" s="19" t="s">
        <v>73</v>
      </c>
      <c r="D518" s="22">
        <v>50232167</v>
      </c>
      <c r="E518" s="22">
        <v>2</v>
      </c>
      <c r="F518" s="27">
        <v>80</v>
      </c>
      <c r="G518" s="19" t="s">
        <v>240</v>
      </c>
      <c r="H518" s="19" t="s">
        <v>241</v>
      </c>
      <c r="I518" s="23">
        <v>94.32</v>
      </c>
      <c r="J518" s="19" t="s">
        <v>360</v>
      </c>
      <c r="K518" s="19" t="s">
        <v>361</v>
      </c>
      <c r="L518" s="23">
        <v>49.125</v>
      </c>
      <c r="M518" s="19" t="s">
        <v>410</v>
      </c>
      <c r="N518" s="19" t="s">
        <v>411</v>
      </c>
      <c r="O518" s="30">
        <v>5.9786240128410655E-2</v>
      </c>
      <c r="Q518" s="22">
        <v>0.56000000000000005</v>
      </c>
      <c r="R518" s="30">
        <v>1.2587138769892169E-4</v>
      </c>
      <c r="S518" s="23">
        <v>7944.6172659345903</v>
      </c>
      <c r="T518" s="30">
        <v>1.1491298014968395E-2</v>
      </c>
      <c r="U518" s="23">
        <v>87.022371075696995</v>
      </c>
      <c r="V518" s="27">
        <v>1.0953626608148486</v>
      </c>
    </row>
    <row r="519" spans="1:22" x14ac:dyDescent="0.25">
      <c r="A519" s="19" t="s">
        <v>77</v>
      </c>
      <c r="B519" s="19" t="s">
        <v>78</v>
      </c>
      <c r="C519" s="19" t="s">
        <v>73</v>
      </c>
      <c r="D519" s="22">
        <v>50232242</v>
      </c>
      <c r="E519" s="22">
        <v>2</v>
      </c>
      <c r="F519" s="27">
        <v>75</v>
      </c>
      <c r="G519" s="19" t="s">
        <v>222</v>
      </c>
      <c r="H519" s="19" t="s">
        <v>223</v>
      </c>
      <c r="I519" s="23">
        <v>1001</v>
      </c>
      <c r="J519" s="19" t="s">
        <v>351</v>
      </c>
      <c r="K519" s="19" t="s">
        <v>352</v>
      </c>
      <c r="L519" s="23">
        <v>700</v>
      </c>
      <c r="M519" s="19" t="s">
        <v>410</v>
      </c>
      <c r="N519" s="19" t="s">
        <v>411</v>
      </c>
      <c r="O519" s="30">
        <v>0.17177890714285668</v>
      </c>
      <c r="Q519" s="22">
        <v>0.56000000000000005</v>
      </c>
      <c r="R519" s="30">
        <v>4.0940639535714174E-3</v>
      </c>
      <c r="S519" s="23">
        <v>244.25607693002928</v>
      </c>
      <c r="T519" s="30">
        <v>1.1662616825483616E-2</v>
      </c>
      <c r="U519" s="23">
        <v>85.744049981555733</v>
      </c>
      <c r="V519" s="27">
        <v>35.10416242627133</v>
      </c>
    </row>
    <row r="520" spans="1:22" x14ac:dyDescent="0.25">
      <c r="A520" s="19" t="s">
        <v>77</v>
      </c>
      <c r="B520" s="19" t="s">
        <v>78</v>
      </c>
      <c r="C520" s="19" t="s">
        <v>73</v>
      </c>
      <c r="D520" s="22">
        <v>50232242</v>
      </c>
      <c r="E520" s="22">
        <v>2</v>
      </c>
      <c r="F520" s="27">
        <v>75</v>
      </c>
      <c r="G520" s="19" t="s">
        <v>316</v>
      </c>
      <c r="H520" s="19" t="s">
        <v>317</v>
      </c>
      <c r="I520" s="23">
        <v>262.064300355</v>
      </c>
      <c r="J520" s="19" t="s">
        <v>355</v>
      </c>
      <c r="K520" s="19" t="s">
        <v>418</v>
      </c>
      <c r="L520" s="23">
        <v>183.26174850000001</v>
      </c>
      <c r="M520" s="19" t="s">
        <v>410</v>
      </c>
      <c r="N520" s="19" t="s">
        <v>411</v>
      </c>
      <c r="O520" s="30">
        <v>0.10077373540856026</v>
      </c>
      <c r="Q520" s="22">
        <v>0.56000000000000005</v>
      </c>
      <c r="R520" s="30">
        <v>6.2879043961914843E-4</v>
      </c>
      <c r="S520" s="23">
        <v>1590.3549688282303</v>
      </c>
      <c r="T520" s="30">
        <v>1.1662616825483616E-2</v>
      </c>
      <c r="U520" s="23">
        <v>85.744049981555733</v>
      </c>
      <c r="V520" s="27">
        <v>5.3915038882628661</v>
      </c>
    </row>
    <row r="521" spans="1:22" x14ac:dyDescent="0.25">
      <c r="A521" s="19" t="s">
        <v>77</v>
      </c>
      <c r="B521" s="19" t="s">
        <v>78</v>
      </c>
      <c r="C521" s="19" t="s">
        <v>73</v>
      </c>
      <c r="D521" s="22">
        <v>50232242</v>
      </c>
      <c r="E521" s="22">
        <v>2</v>
      </c>
      <c r="F521" s="27">
        <v>75</v>
      </c>
      <c r="G521" s="19" t="s">
        <v>316</v>
      </c>
      <c r="H521" s="19" t="s">
        <v>317</v>
      </c>
      <c r="I521" s="23">
        <v>262.064300355</v>
      </c>
      <c r="J521" s="19" t="s">
        <v>355</v>
      </c>
      <c r="K521" s="19" t="s">
        <v>418</v>
      </c>
      <c r="L521" s="23">
        <v>183.26174850000001</v>
      </c>
      <c r="M521" s="19" t="s">
        <v>168</v>
      </c>
      <c r="N521" s="19" t="s">
        <v>169</v>
      </c>
      <c r="O521" s="30">
        <v>1.936422018348624</v>
      </c>
      <c r="Q521" s="22">
        <v>12</v>
      </c>
      <c r="R521" s="30">
        <v>5.6385231270061019E-4</v>
      </c>
      <c r="S521" s="23">
        <v>1773.5140523064097</v>
      </c>
      <c r="T521" s="30">
        <v>1.1662616825483616E-2</v>
      </c>
      <c r="U521" s="23">
        <v>85.744049981555733</v>
      </c>
      <c r="V521" s="27">
        <v>4.8346980882416908</v>
      </c>
    </row>
    <row r="522" spans="1:22" x14ac:dyDescent="0.25">
      <c r="A522" s="19" t="s">
        <v>77</v>
      </c>
      <c r="B522" s="19" t="s">
        <v>78</v>
      </c>
      <c r="C522" s="19" t="s">
        <v>73</v>
      </c>
      <c r="D522" s="22">
        <v>50232242</v>
      </c>
      <c r="E522" s="22">
        <v>2</v>
      </c>
      <c r="F522" s="27">
        <v>75</v>
      </c>
      <c r="G522" s="19" t="s">
        <v>92</v>
      </c>
      <c r="H522" s="19" t="s">
        <v>93</v>
      </c>
      <c r="I522" s="23">
        <v>182</v>
      </c>
      <c r="J522" s="19" t="s">
        <v>344</v>
      </c>
      <c r="K522" s="19" t="s">
        <v>345</v>
      </c>
      <c r="L522" s="23">
        <v>100</v>
      </c>
      <c r="M522" s="19" t="s">
        <v>410</v>
      </c>
      <c r="N522" s="19" t="s">
        <v>411</v>
      </c>
      <c r="O522" s="30">
        <v>0.11968856637609045</v>
      </c>
      <c r="Q522" s="22">
        <v>0.56000000000000005</v>
      </c>
      <c r="R522" s="30">
        <v>5.186504542963918E-4</v>
      </c>
      <c r="S522" s="23">
        <v>1928.0808330855768</v>
      </c>
      <c r="T522" s="30">
        <v>1.1662616825483616E-2</v>
      </c>
      <c r="U522" s="23">
        <v>85.744049981555733</v>
      </c>
      <c r="V522" s="27">
        <v>4.4471190476146401</v>
      </c>
    </row>
    <row r="523" spans="1:22" x14ac:dyDescent="0.25">
      <c r="A523" s="19" t="s">
        <v>77</v>
      </c>
      <c r="B523" s="19" t="s">
        <v>78</v>
      </c>
      <c r="C523" s="19" t="s">
        <v>73</v>
      </c>
      <c r="D523" s="22">
        <v>50232242</v>
      </c>
      <c r="E523" s="22">
        <v>2</v>
      </c>
      <c r="F523" s="27">
        <v>75</v>
      </c>
      <c r="G523" s="19" t="s">
        <v>238</v>
      </c>
      <c r="H523" s="19" t="s">
        <v>239</v>
      </c>
      <c r="I523" s="23">
        <v>177</v>
      </c>
      <c r="J523" s="19" t="s">
        <v>346</v>
      </c>
      <c r="K523" s="19" t="s">
        <v>347</v>
      </c>
      <c r="L523" s="23">
        <v>177</v>
      </c>
      <c r="M523" s="19" t="s">
        <v>410</v>
      </c>
      <c r="N523" s="19" t="s">
        <v>411</v>
      </c>
      <c r="O523" s="30">
        <v>9.2295754285714474E-2</v>
      </c>
      <c r="Q523" s="22">
        <v>0.56000000000000005</v>
      </c>
      <c r="R523" s="30">
        <v>3.8896067877551094E-4</v>
      </c>
      <c r="S523" s="23">
        <v>2570.9539667302747</v>
      </c>
      <c r="T523" s="30">
        <v>1.1662616825483616E-2</v>
      </c>
      <c r="U523" s="23">
        <v>85.744049981555733</v>
      </c>
      <c r="V523" s="27">
        <v>3.3351063881787253</v>
      </c>
    </row>
    <row r="524" spans="1:22" x14ac:dyDescent="0.25">
      <c r="A524" s="19" t="s">
        <v>77</v>
      </c>
      <c r="B524" s="19" t="s">
        <v>78</v>
      </c>
      <c r="C524" s="19" t="s">
        <v>73</v>
      </c>
      <c r="D524" s="22">
        <v>50232242</v>
      </c>
      <c r="E524" s="22">
        <v>2</v>
      </c>
      <c r="F524" s="27">
        <v>75</v>
      </c>
      <c r="G524" s="19" t="s">
        <v>164</v>
      </c>
      <c r="H524" s="19" t="s">
        <v>165</v>
      </c>
      <c r="I524" s="23">
        <v>138</v>
      </c>
      <c r="J524" s="19" t="s">
        <v>346</v>
      </c>
      <c r="K524" s="19" t="s">
        <v>347</v>
      </c>
      <c r="L524" s="23">
        <v>138</v>
      </c>
      <c r="M524" s="19" t="s">
        <v>410</v>
      </c>
      <c r="N524" s="19" t="s">
        <v>411</v>
      </c>
      <c r="O524" s="30">
        <v>9.5862263004483805E-2</v>
      </c>
      <c r="Q524" s="22">
        <v>0.56000000000000005</v>
      </c>
      <c r="R524" s="30">
        <v>3.1497600701473245E-4</v>
      </c>
      <c r="S524" s="23">
        <v>3174.8449968547184</v>
      </c>
      <c r="T524" s="30">
        <v>1.1662616825483616E-2</v>
      </c>
      <c r="U524" s="23">
        <v>85.744049981555733</v>
      </c>
      <c r="V524" s="27">
        <v>2.7007318488462069</v>
      </c>
    </row>
    <row r="525" spans="1:22" x14ac:dyDescent="0.25">
      <c r="A525" s="19" t="s">
        <v>77</v>
      </c>
      <c r="B525" s="19" t="s">
        <v>78</v>
      </c>
      <c r="C525" s="19" t="s">
        <v>73</v>
      </c>
      <c r="D525" s="22">
        <v>50232242</v>
      </c>
      <c r="E525" s="22">
        <v>2</v>
      </c>
      <c r="F525" s="27">
        <v>75</v>
      </c>
      <c r="G525" s="19" t="s">
        <v>222</v>
      </c>
      <c r="H525" s="19" t="s">
        <v>223</v>
      </c>
      <c r="I525" s="23">
        <v>1001</v>
      </c>
      <c r="J525" s="19" t="s">
        <v>351</v>
      </c>
      <c r="K525" s="19" t="s">
        <v>352</v>
      </c>
      <c r="L525" s="23">
        <v>700</v>
      </c>
      <c r="M525" s="19" t="s">
        <v>194</v>
      </c>
      <c r="N525" s="19" t="s">
        <v>195</v>
      </c>
      <c r="O525" s="30">
        <v>7.8560606060605279E-3</v>
      </c>
      <c r="Q525" s="22">
        <v>0.4</v>
      </c>
      <c r="R525" s="30">
        <v>2.6213055555555296E-4</v>
      </c>
      <c r="S525" s="23">
        <v>3814.8929180752125</v>
      </c>
      <c r="T525" s="30">
        <v>1.1662616825483616E-2</v>
      </c>
      <c r="U525" s="23">
        <v>85.744049981555733</v>
      </c>
      <c r="V525" s="27">
        <v>2.2476135457248301</v>
      </c>
    </row>
    <row r="526" spans="1:22" x14ac:dyDescent="0.25">
      <c r="A526" s="19" t="s">
        <v>77</v>
      </c>
      <c r="B526" s="19" t="s">
        <v>78</v>
      </c>
      <c r="C526" s="19" t="s">
        <v>73</v>
      </c>
      <c r="D526" s="22">
        <v>50232242</v>
      </c>
      <c r="E526" s="22">
        <v>2</v>
      </c>
      <c r="F526" s="27">
        <v>75</v>
      </c>
      <c r="G526" s="19" t="s">
        <v>330</v>
      </c>
      <c r="H526" s="19" t="s">
        <v>331</v>
      </c>
      <c r="I526" s="23">
        <v>114.39999999999999</v>
      </c>
      <c r="J526" s="19" t="s">
        <v>348</v>
      </c>
      <c r="K526" s="19" t="s">
        <v>416</v>
      </c>
      <c r="L526" s="23">
        <v>80</v>
      </c>
      <c r="M526" s="19" t="s">
        <v>410</v>
      </c>
      <c r="N526" s="19" t="s">
        <v>411</v>
      </c>
      <c r="O526" s="30">
        <v>9.6165023165137767E-2</v>
      </c>
      <c r="Q526" s="22">
        <v>0.56000000000000005</v>
      </c>
      <c r="R526" s="30">
        <v>2.6193520595456566E-4</v>
      </c>
      <c r="S526" s="23">
        <v>3817.7380408094373</v>
      </c>
      <c r="T526" s="30">
        <v>1.1662616825483616E-2</v>
      </c>
      <c r="U526" s="23">
        <v>85.744049981555733</v>
      </c>
      <c r="V526" s="27">
        <v>2.2459385391297371</v>
      </c>
    </row>
    <row r="527" spans="1:22" x14ac:dyDescent="0.25">
      <c r="A527" s="19" t="s">
        <v>77</v>
      </c>
      <c r="B527" s="19" t="s">
        <v>78</v>
      </c>
      <c r="C527" s="19" t="s">
        <v>73</v>
      </c>
      <c r="D527" s="22">
        <v>50232242</v>
      </c>
      <c r="E527" s="22">
        <v>2</v>
      </c>
      <c r="F527" s="27">
        <v>75</v>
      </c>
      <c r="G527" s="19" t="s">
        <v>238</v>
      </c>
      <c r="H527" s="19" t="s">
        <v>239</v>
      </c>
      <c r="I527" s="23">
        <v>177</v>
      </c>
      <c r="J527" s="19" t="s">
        <v>346</v>
      </c>
      <c r="K527" s="19" t="s">
        <v>347</v>
      </c>
      <c r="L527" s="23">
        <v>177</v>
      </c>
      <c r="M527" s="19" t="s">
        <v>168</v>
      </c>
      <c r="N527" s="19" t="s">
        <v>169</v>
      </c>
      <c r="O527" s="30">
        <v>0.9939393939393939</v>
      </c>
      <c r="Q527" s="22">
        <v>12</v>
      </c>
      <c r="R527" s="30">
        <v>1.9547474747474747E-4</v>
      </c>
      <c r="S527" s="23">
        <v>5115.7503100454733</v>
      </c>
      <c r="T527" s="30">
        <v>1.1662616825483616E-2</v>
      </c>
      <c r="U527" s="23">
        <v>85.744049981555733</v>
      </c>
      <c r="V527" s="27">
        <v>1.6760796517606733</v>
      </c>
    </row>
    <row r="528" spans="1:22" x14ac:dyDescent="0.25">
      <c r="A528" s="19" t="s">
        <v>77</v>
      </c>
      <c r="B528" s="19" t="s">
        <v>78</v>
      </c>
      <c r="C528" s="19" t="s">
        <v>73</v>
      </c>
      <c r="D528" s="22">
        <v>50232242</v>
      </c>
      <c r="E528" s="22">
        <v>2</v>
      </c>
      <c r="F528" s="27">
        <v>75</v>
      </c>
      <c r="G528" s="19" t="s">
        <v>222</v>
      </c>
      <c r="H528" s="19" t="s">
        <v>223</v>
      </c>
      <c r="I528" s="23">
        <v>1001</v>
      </c>
      <c r="J528" s="19" t="s">
        <v>351</v>
      </c>
      <c r="K528" s="19" t="s">
        <v>352</v>
      </c>
      <c r="L528" s="23">
        <v>700</v>
      </c>
      <c r="M528" s="19" t="s">
        <v>110</v>
      </c>
      <c r="N528" s="19" t="s">
        <v>111</v>
      </c>
      <c r="O528" s="30">
        <v>4.3920629183400291E-2</v>
      </c>
      <c r="Q528" s="22">
        <v>3.14</v>
      </c>
      <c r="R528" s="30">
        <v>1.8668598646532354E-4</v>
      </c>
      <c r="S528" s="23">
        <v>5356.5884560154036</v>
      </c>
      <c r="T528" s="30">
        <v>1.1662616825483616E-2</v>
      </c>
      <c r="U528" s="23">
        <v>85.744049981555733</v>
      </c>
      <c r="V528" s="27">
        <v>1.6007212554338739</v>
      </c>
    </row>
    <row r="529" spans="1:22" x14ac:dyDescent="0.25">
      <c r="A529" s="19" t="s">
        <v>77</v>
      </c>
      <c r="B529" s="19" t="s">
        <v>78</v>
      </c>
      <c r="C529" s="19" t="s">
        <v>73</v>
      </c>
      <c r="D529" s="22">
        <v>50232242</v>
      </c>
      <c r="E529" s="22">
        <v>2</v>
      </c>
      <c r="F529" s="27">
        <v>75</v>
      </c>
      <c r="G529" s="19" t="s">
        <v>92</v>
      </c>
      <c r="H529" s="19" t="s">
        <v>93</v>
      </c>
      <c r="I529" s="23">
        <v>182</v>
      </c>
      <c r="J529" s="19" t="s">
        <v>344</v>
      </c>
      <c r="K529" s="19" t="s">
        <v>345</v>
      </c>
      <c r="L529" s="23">
        <v>100</v>
      </c>
      <c r="M529" s="19" t="s">
        <v>152</v>
      </c>
      <c r="N529" s="19" t="s">
        <v>153</v>
      </c>
      <c r="O529" s="30">
        <v>4.4576702737111878E-3</v>
      </c>
      <c r="Q529" s="22">
        <v>0.06</v>
      </c>
      <c r="R529" s="30">
        <v>1.802879977367636E-4</v>
      </c>
      <c r="S529" s="23">
        <v>5546.6809357996663</v>
      </c>
      <c r="T529" s="30">
        <v>1.1662616825483616E-2</v>
      </c>
      <c r="U529" s="23">
        <v>85.744049981555733</v>
      </c>
      <c r="V529" s="27">
        <v>1.5458623089015664</v>
      </c>
    </row>
    <row r="530" spans="1:22" x14ac:dyDescent="0.25">
      <c r="A530" s="19" t="s">
        <v>77</v>
      </c>
      <c r="B530" s="19" t="s">
        <v>78</v>
      </c>
      <c r="C530" s="19" t="s">
        <v>73</v>
      </c>
      <c r="D530" s="22">
        <v>50232242</v>
      </c>
      <c r="E530" s="22">
        <v>2</v>
      </c>
      <c r="F530" s="27">
        <v>75</v>
      </c>
      <c r="G530" s="19" t="s">
        <v>240</v>
      </c>
      <c r="H530" s="19" t="s">
        <v>241</v>
      </c>
      <c r="I530" s="23">
        <v>124.855</v>
      </c>
      <c r="J530" s="19" t="s">
        <v>346</v>
      </c>
      <c r="K530" s="19" t="s">
        <v>347</v>
      </c>
      <c r="L530" s="23">
        <v>124.855</v>
      </c>
      <c r="M530" s="19" t="s">
        <v>168</v>
      </c>
      <c r="N530" s="19" t="s">
        <v>169</v>
      </c>
      <c r="O530" s="30">
        <v>1.285576923076923</v>
      </c>
      <c r="Q530" s="22">
        <v>12</v>
      </c>
      <c r="R530" s="30">
        <v>1.7834522970085466E-4</v>
      </c>
      <c r="S530" s="23">
        <v>5607.1025935335565</v>
      </c>
      <c r="T530" s="30">
        <v>1.1662616825483616E-2</v>
      </c>
      <c r="U530" s="23">
        <v>85.744049981555733</v>
      </c>
      <c r="V530" s="27">
        <v>1.529204228944212</v>
      </c>
    </row>
    <row r="531" spans="1:22" x14ac:dyDescent="0.25">
      <c r="A531" s="19" t="s">
        <v>77</v>
      </c>
      <c r="B531" s="19" t="s">
        <v>78</v>
      </c>
      <c r="C531" s="19" t="s">
        <v>73</v>
      </c>
      <c r="D531" s="22">
        <v>50232242</v>
      </c>
      <c r="E531" s="22">
        <v>2</v>
      </c>
      <c r="F531" s="27">
        <v>75</v>
      </c>
      <c r="G531" s="19" t="s">
        <v>240</v>
      </c>
      <c r="H531" s="19" t="s">
        <v>241</v>
      </c>
      <c r="I531" s="23">
        <v>124.855</v>
      </c>
      <c r="J531" s="19" t="s">
        <v>346</v>
      </c>
      <c r="K531" s="19" t="s">
        <v>347</v>
      </c>
      <c r="L531" s="23">
        <v>124.855</v>
      </c>
      <c r="M531" s="19" t="s">
        <v>410</v>
      </c>
      <c r="N531" s="19" t="s">
        <v>411</v>
      </c>
      <c r="O531" s="30">
        <v>5.9786240128410655E-2</v>
      </c>
      <c r="Q531" s="22">
        <v>0.56000000000000005</v>
      </c>
      <c r="R531" s="30">
        <v>1.7772883360077883E-4</v>
      </c>
      <c r="S531" s="23">
        <v>5626.5490508210814</v>
      </c>
      <c r="T531" s="30">
        <v>1.1662616825483616E-2</v>
      </c>
      <c r="U531" s="23">
        <v>85.744049981555733</v>
      </c>
      <c r="V531" s="27">
        <v>1.5239189991428781</v>
      </c>
    </row>
    <row r="532" spans="1:22" x14ac:dyDescent="0.25">
      <c r="A532" s="19" t="s">
        <v>77</v>
      </c>
      <c r="B532" s="19" t="s">
        <v>78</v>
      </c>
      <c r="C532" s="19" t="s">
        <v>73</v>
      </c>
      <c r="D532" s="22">
        <v>50232242</v>
      </c>
      <c r="E532" s="22">
        <v>2</v>
      </c>
      <c r="F532" s="27">
        <v>75</v>
      </c>
      <c r="G532" s="19" t="s">
        <v>164</v>
      </c>
      <c r="H532" s="19" t="s">
        <v>165</v>
      </c>
      <c r="I532" s="23">
        <v>138</v>
      </c>
      <c r="J532" s="19" t="s">
        <v>346</v>
      </c>
      <c r="K532" s="19" t="s">
        <v>347</v>
      </c>
      <c r="L532" s="23">
        <v>138</v>
      </c>
      <c r="M532" s="19" t="s">
        <v>168</v>
      </c>
      <c r="N532" s="19" t="s">
        <v>169</v>
      </c>
      <c r="O532" s="30">
        <v>1.0708333333333333</v>
      </c>
      <c r="Q532" s="22">
        <v>12</v>
      </c>
      <c r="R532" s="30">
        <v>1.6419444444444446E-4</v>
      </c>
      <c r="S532" s="23">
        <v>6090.3400439857887</v>
      </c>
      <c r="T532" s="30">
        <v>1.1662616825483616E-2</v>
      </c>
      <c r="U532" s="23">
        <v>85.744049981555733</v>
      </c>
      <c r="V532" s="27">
        <v>1.4078696651138221</v>
      </c>
    </row>
    <row r="533" spans="1:22" x14ac:dyDescent="0.25">
      <c r="A533" s="19" t="s">
        <v>77</v>
      </c>
      <c r="B533" s="19" t="s">
        <v>78</v>
      </c>
      <c r="C533" s="19" t="s">
        <v>73</v>
      </c>
      <c r="D533" s="22">
        <v>50232242</v>
      </c>
      <c r="E533" s="22">
        <v>2</v>
      </c>
      <c r="F533" s="27">
        <v>75</v>
      </c>
      <c r="G533" s="19" t="s">
        <v>240</v>
      </c>
      <c r="H533" s="19" t="s">
        <v>241</v>
      </c>
      <c r="I533" s="23">
        <v>98.28125</v>
      </c>
      <c r="J533" s="19" t="s">
        <v>368</v>
      </c>
      <c r="K533" s="19" t="s">
        <v>428</v>
      </c>
      <c r="L533" s="23">
        <v>53.125</v>
      </c>
      <c r="M533" s="19" t="s">
        <v>168</v>
      </c>
      <c r="N533" s="19" t="s">
        <v>169</v>
      </c>
      <c r="O533" s="30">
        <v>1.285576923076923</v>
      </c>
      <c r="Q533" s="22">
        <v>12</v>
      </c>
      <c r="R533" s="30">
        <v>1.4038678552350426E-4</v>
      </c>
      <c r="S533" s="23">
        <v>7123.1775574245557</v>
      </c>
      <c r="T533" s="30">
        <v>1.1662616825483616E-2</v>
      </c>
      <c r="U533" s="23">
        <v>85.744049981555733</v>
      </c>
      <c r="V533" s="27">
        <v>1.2037331554677293</v>
      </c>
    </row>
    <row r="534" spans="1:22" x14ac:dyDescent="0.25">
      <c r="A534" s="19" t="s">
        <v>77</v>
      </c>
      <c r="B534" s="19" t="s">
        <v>78</v>
      </c>
      <c r="C534" s="19" t="s">
        <v>73</v>
      </c>
      <c r="D534" s="22">
        <v>50232242</v>
      </c>
      <c r="E534" s="22">
        <v>2</v>
      </c>
      <c r="F534" s="27">
        <v>75</v>
      </c>
      <c r="G534" s="19" t="s">
        <v>240</v>
      </c>
      <c r="H534" s="19" t="s">
        <v>241</v>
      </c>
      <c r="I534" s="23">
        <v>98.28125</v>
      </c>
      <c r="J534" s="19" t="s">
        <v>368</v>
      </c>
      <c r="K534" s="19" t="s">
        <v>428</v>
      </c>
      <c r="L534" s="23">
        <v>53.125</v>
      </c>
      <c r="M534" s="19" t="s">
        <v>410</v>
      </c>
      <c r="N534" s="19" t="s">
        <v>411</v>
      </c>
      <c r="O534" s="30">
        <v>5.9786240128410655E-2</v>
      </c>
      <c r="Q534" s="22">
        <v>0.56000000000000005</v>
      </c>
      <c r="R534" s="30">
        <v>1.3990158125286566E-4</v>
      </c>
      <c r="S534" s="23">
        <v>7147.882039964552</v>
      </c>
      <c r="T534" s="30">
        <v>1.1662616825483616E-2</v>
      </c>
      <c r="U534" s="23">
        <v>85.744049981555733</v>
      </c>
      <c r="V534" s="27">
        <v>1.1995728175444393</v>
      </c>
    </row>
    <row r="535" spans="1:22" x14ac:dyDescent="0.25">
      <c r="A535" s="19" t="s">
        <v>77</v>
      </c>
      <c r="B535" s="19" t="s">
        <v>78</v>
      </c>
      <c r="C535" s="19" t="s">
        <v>73</v>
      </c>
      <c r="D535" s="22">
        <v>50232242</v>
      </c>
      <c r="E535" s="22">
        <v>2</v>
      </c>
      <c r="F535" s="27">
        <v>75</v>
      </c>
      <c r="G535" s="19" t="s">
        <v>270</v>
      </c>
      <c r="H535" s="19" t="s">
        <v>271</v>
      </c>
      <c r="I535" s="23">
        <v>57.456599999999995</v>
      </c>
      <c r="J535" s="19" t="s">
        <v>374</v>
      </c>
      <c r="K535" s="19" t="s">
        <v>429</v>
      </c>
      <c r="L535" s="23">
        <v>2.8165</v>
      </c>
      <c r="M535" s="19" t="s">
        <v>168</v>
      </c>
      <c r="N535" s="19" t="s">
        <v>169</v>
      </c>
      <c r="O535" s="30">
        <v>1.9910709077155846</v>
      </c>
      <c r="Q535" s="22">
        <v>12</v>
      </c>
      <c r="R535" s="30">
        <v>1.2711129412916805E-4</v>
      </c>
      <c r="S535" s="23">
        <v>7867.1215398359427</v>
      </c>
      <c r="T535" s="30">
        <v>1.1662616825483616E-2</v>
      </c>
      <c r="U535" s="23">
        <v>85.744049981555733</v>
      </c>
      <c r="V535" s="27">
        <v>1.0899037157031617</v>
      </c>
    </row>
    <row r="536" spans="1:22" x14ac:dyDescent="0.25">
      <c r="A536" s="19" t="s">
        <v>77</v>
      </c>
      <c r="B536" s="19" t="s">
        <v>78</v>
      </c>
      <c r="C536" s="19" t="s">
        <v>73</v>
      </c>
      <c r="D536" s="22">
        <v>50232242</v>
      </c>
      <c r="E536" s="22">
        <v>2</v>
      </c>
      <c r="F536" s="27">
        <v>75</v>
      </c>
      <c r="G536" s="19" t="s">
        <v>264</v>
      </c>
      <c r="H536" s="19" t="s">
        <v>265</v>
      </c>
      <c r="I536" s="23">
        <v>44.1</v>
      </c>
      <c r="J536" s="19" t="s">
        <v>346</v>
      </c>
      <c r="K536" s="19" t="s">
        <v>347</v>
      </c>
      <c r="L536" s="23">
        <v>44.1</v>
      </c>
      <c r="M536" s="19" t="s">
        <v>168</v>
      </c>
      <c r="N536" s="19" t="s">
        <v>169</v>
      </c>
      <c r="O536" s="30">
        <v>2.5643019478908187</v>
      </c>
      <c r="Q536" s="22">
        <v>12</v>
      </c>
      <c r="R536" s="30">
        <v>1.2565079544665014E-4</v>
      </c>
      <c r="S536" s="23">
        <v>7958.5648180364151</v>
      </c>
      <c r="T536" s="30">
        <v>1.1662616825483616E-2</v>
      </c>
      <c r="U536" s="23">
        <v>85.744049981555733</v>
      </c>
      <c r="V536" s="27">
        <v>1.0773808084999805</v>
      </c>
    </row>
    <row r="537" spans="1:22" x14ac:dyDescent="0.25">
      <c r="A537" s="19" t="s">
        <v>77</v>
      </c>
      <c r="B537" s="19" t="s">
        <v>78</v>
      </c>
      <c r="C537" s="19" t="s">
        <v>73</v>
      </c>
      <c r="D537" s="22">
        <v>50232242</v>
      </c>
      <c r="E537" s="22">
        <v>2</v>
      </c>
      <c r="F537" s="27">
        <v>75</v>
      </c>
      <c r="G537" s="19" t="s">
        <v>278</v>
      </c>
      <c r="H537" s="19" t="s">
        <v>279</v>
      </c>
      <c r="I537" s="23">
        <v>51</v>
      </c>
      <c r="J537" s="19" t="s">
        <v>346</v>
      </c>
      <c r="K537" s="19" t="s">
        <v>347</v>
      </c>
      <c r="L537" s="23">
        <v>51</v>
      </c>
      <c r="M537" s="19" t="s">
        <v>410</v>
      </c>
      <c r="N537" s="19" t="s">
        <v>411</v>
      </c>
      <c r="O537" s="30">
        <v>9.9029350506808958E-2</v>
      </c>
      <c r="Q537" s="22">
        <v>0.56000000000000005</v>
      </c>
      <c r="R537" s="30">
        <v>1.2024992561541085E-4</v>
      </c>
      <c r="S537" s="23">
        <v>8316.013460151722</v>
      </c>
      <c r="T537" s="30">
        <v>1.1662616825483616E-2</v>
      </c>
      <c r="U537" s="23">
        <v>85.744049981555733</v>
      </c>
      <c r="V537" s="27">
        <v>1.0310715632246146</v>
      </c>
    </row>
    <row r="538" spans="1:22" x14ac:dyDescent="0.25">
      <c r="A538" s="19" t="s">
        <v>77</v>
      </c>
      <c r="B538" s="19" t="s">
        <v>78</v>
      </c>
      <c r="C538" s="19" t="s">
        <v>73</v>
      </c>
      <c r="D538" s="22">
        <v>50232242</v>
      </c>
      <c r="E538" s="22">
        <v>2</v>
      </c>
      <c r="F538" s="27">
        <v>75</v>
      </c>
      <c r="G538" s="19" t="s">
        <v>240</v>
      </c>
      <c r="H538" s="19" t="s">
        <v>241</v>
      </c>
      <c r="I538" s="23">
        <v>124.855</v>
      </c>
      <c r="J538" s="19" t="s">
        <v>346</v>
      </c>
      <c r="K538" s="19" t="s">
        <v>347</v>
      </c>
      <c r="L538" s="23">
        <v>124.855</v>
      </c>
      <c r="M538" s="19" t="s">
        <v>152</v>
      </c>
      <c r="N538" s="19" t="s">
        <v>153</v>
      </c>
      <c r="O538" s="30">
        <v>4.3013374974401513E-3</v>
      </c>
      <c r="Q538" s="22">
        <v>0.06</v>
      </c>
      <c r="R538" s="30">
        <v>1.1934299849842002E-4</v>
      </c>
      <c r="S538" s="23">
        <v>8379.2096108029236</v>
      </c>
      <c r="T538" s="30">
        <v>1.1662616825483616E-2</v>
      </c>
      <c r="U538" s="23">
        <v>85.744049981555733</v>
      </c>
      <c r="V538" s="27">
        <v>1.0232952028197257</v>
      </c>
    </row>
    <row r="539" spans="1:22" x14ac:dyDescent="0.25">
      <c r="A539" s="19" t="s">
        <v>77</v>
      </c>
      <c r="B539" s="19" t="s">
        <v>78</v>
      </c>
      <c r="C539" s="19" t="s">
        <v>73</v>
      </c>
      <c r="D539" s="22">
        <v>50232316</v>
      </c>
      <c r="E539" s="22">
        <v>2</v>
      </c>
      <c r="F539" s="27">
        <v>89</v>
      </c>
      <c r="G539" s="19" t="s">
        <v>316</v>
      </c>
      <c r="H539" s="19" t="s">
        <v>317</v>
      </c>
      <c r="I539" s="23">
        <v>496.65329999999994</v>
      </c>
      <c r="J539" s="19" t="s">
        <v>355</v>
      </c>
      <c r="K539" s="19" t="s">
        <v>418</v>
      </c>
      <c r="L539" s="23">
        <v>347.31</v>
      </c>
      <c r="M539" s="19" t="s">
        <v>410</v>
      </c>
      <c r="N539" s="19" t="s">
        <v>411</v>
      </c>
      <c r="O539" s="30">
        <v>0.10077373540856026</v>
      </c>
      <c r="Q539" s="22">
        <v>0.56000000000000005</v>
      </c>
      <c r="R539" s="30">
        <v>1.0042056228729594E-3</v>
      </c>
      <c r="S539" s="23">
        <v>995.81199031635833</v>
      </c>
      <c r="T539" s="30">
        <v>1.0695985393087857E-2</v>
      </c>
      <c r="U539" s="23">
        <v>93.493022218059224</v>
      </c>
      <c r="V539" s="27">
        <v>9.3886218610761603</v>
      </c>
    </row>
    <row r="540" spans="1:22" x14ac:dyDescent="0.25">
      <c r="A540" s="19" t="s">
        <v>77</v>
      </c>
      <c r="B540" s="19" t="s">
        <v>78</v>
      </c>
      <c r="C540" s="19" t="s">
        <v>73</v>
      </c>
      <c r="D540" s="22">
        <v>50232316</v>
      </c>
      <c r="E540" s="22">
        <v>2</v>
      </c>
      <c r="F540" s="27">
        <v>89</v>
      </c>
      <c r="G540" s="19" t="s">
        <v>314</v>
      </c>
      <c r="H540" s="19" t="s">
        <v>315</v>
      </c>
      <c r="I540" s="23">
        <v>249.75000000000003</v>
      </c>
      <c r="J540" s="19" t="s">
        <v>426</v>
      </c>
      <c r="K540" s="19" t="s">
        <v>427</v>
      </c>
      <c r="L540" s="23">
        <v>225</v>
      </c>
      <c r="M540" s="19" t="s">
        <v>168</v>
      </c>
      <c r="N540" s="19" t="s">
        <v>169</v>
      </c>
      <c r="O540" s="30">
        <v>4.138039298245614</v>
      </c>
      <c r="Q540" s="22">
        <v>12</v>
      </c>
      <c r="R540" s="30">
        <v>9.6767351567120057E-4</v>
      </c>
      <c r="S540" s="23">
        <v>1033.4063956544032</v>
      </c>
      <c r="T540" s="30">
        <v>1.0695985393087857E-2</v>
      </c>
      <c r="U540" s="23">
        <v>93.493022218059224</v>
      </c>
      <c r="V540" s="27">
        <v>9.0470721500475033</v>
      </c>
    </row>
    <row r="541" spans="1:22" x14ac:dyDescent="0.25">
      <c r="A541" s="19" t="s">
        <v>77</v>
      </c>
      <c r="B541" s="19" t="s">
        <v>78</v>
      </c>
      <c r="C541" s="19" t="s">
        <v>73</v>
      </c>
      <c r="D541" s="22">
        <v>50232316</v>
      </c>
      <c r="E541" s="22">
        <v>2</v>
      </c>
      <c r="F541" s="27">
        <v>89</v>
      </c>
      <c r="G541" s="19" t="s">
        <v>176</v>
      </c>
      <c r="H541" s="19" t="s">
        <v>177</v>
      </c>
      <c r="I541" s="23">
        <v>382.61500000000001</v>
      </c>
      <c r="J541" s="19" t="s">
        <v>346</v>
      </c>
      <c r="K541" s="19" t="s">
        <v>347</v>
      </c>
      <c r="L541" s="23">
        <v>382.61500000000001</v>
      </c>
      <c r="M541" s="19" t="s">
        <v>410</v>
      </c>
      <c r="N541" s="19" t="s">
        <v>411</v>
      </c>
      <c r="O541" s="30">
        <v>0.11856576736712214</v>
      </c>
      <c r="Q541" s="22">
        <v>0.56000000000000005</v>
      </c>
      <c r="R541" s="30">
        <v>9.1021350483891318E-4</v>
      </c>
      <c r="S541" s="23">
        <v>1098.6433344306147</v>
      </c>
      <c r="T541" s="30">
        <v>1.0695985393087857E-2</v>
      </c>
      <c r="U541" s="23">
        <v>93.493022218059224</v>
      </c>
      <c r="V541" s="27">
        <v>8.509861143108207</v>
      </c>
    </row>
    <row r="542" spans="1:22" x14ac:dyDescent="0.25">
      <c r="A542" s="19" t="s">
        <v>77</v>
      </c>
      <c r="B542" s="19" t="s">
        <v>78</v>
      </c>
      <c r="C542" s="19" t="s">
        <v>73</v>
      </c>
      <c r="D542" s="22">
        <v>50232316</v>
      </c>
      <c r="E542" s="22">
        <v>2</v>
      </c>
      <c r="F542" s="27">
        <v>89</v>
      </c>
      <c r="G542" s="19" t="s">
        <v>316</v>
      </c>
      <c r="H542" s="19" t="s">
        <v>317</v>
      </c>
      <c r="I542" s="23">
        <v>496.65329999999994</v>
      </c>
      <c r="J542" s="19" t="s">
        <v>355</v>
      </c>
      <c r="K542" s="19" t="s">
        <v>418</v>
      </c>
      <c r="L542" s="23">
        <v>347.31</v>
      </c>
      <c r="M542" s="19" t="s">
        <v>168</v>
      </c>
      <c r="N542" s="19" t="s">
        <v>169</v>
      </c>
      <c r="O542" s="30">
        <v>1.936422018348624</v>
      </c>
      <c r="Q542" s="22">
        <v>12</v>
      </c>
      <c r="R542" s="30">
        <v>9.0049661573549122E-4</v>
      </c>
      <c r="S542" s="23">
        <v>1110.4983433871523</v>
      </c>
      <c r="T542" s="30">
        <v>1.0695985393087857E-2</v>
      </c>
      <c r="U542" s="23">
        <v>93.493022218059224</v>
      </c>
      <c r="V542" s="27">
        <v>8.4190150102245429</v>
      </c>
    </row>
    <row r="543" spans="1:22" x14ac:dyDescent="0.25">
      <c r="A543" s="19" t="s">
        <v>77</v>
      </c>
      <c r="B543" s="19" t="s">
        <v>78</v>
      </c>
      <c r="C543" s="19" t="s">
        <v>73</v>
      </c>
      <c r="D543" s="22">
        <v>50232316</v>
      </c>
      <c r="E543" s="22">
        <v>2</v>
      </c>
      <c r="F543" s="27">
        <v>89</v>
      </c>
      <c r="G543" s="19" t="s">
        <v>338</v>
      </c>
      <c r="H543" s="19" t="s">
        <v>339</v>
      </c>
      <c r="I543" s="23">
        <v>348.5625</v>
      </c>
      <c r="J543" s="19" t="s">
        <v>355</v>
      </c>
      <c r="K543" s="19" t="s">
        <v>418</v>
      </c>
      <c r="L543" s="23">
        <v>243.75</v>
      </c>
      <c r="M543" s="19" t="s">
        <v>168</v>
      </c>
      <c r="N543" s="19" t="s">
        <v>169</v>
      </c>
      <c r="O543" s="30">
        <v>2.186384615384616</v>
      </c>
      <c r="Q543" s="22">
        <v>12</v>
      </c>
      <c r="R543" s="30">
        <v>7.1356899578651697E-4</v>
      </c>
      <c r="S543" s="23">
        <v>1401.4061792269579</v>
      </c>
      <c r="T543" s="30">
        <v>1.0695985393087857E-2</v>
      </c>
      <c r="U543" s="23">
        <v>93.493022218059224</v>
      </c>
      <c r="V543" s="27">
        <v>6.6713721977187044</v>
      </c>
    </row>
    <row r="544" spans="1:22" x14ac:dyDescent="0.25">
      <c r="A544" s="19" t="s">
        <v>77</v>
      </c>
      <c r="B544" s="19" t="s">
        <v>78</v>
      </c>
      <c r="C544" s="19" t="s">
        <v>73</v>
      </c>
      <c r="D544" s="22">
        <v>50232316</v>
      </c>
      <c r="E544" s="22">
        <v>2</v>
      </c>
      <c r="F544" s="27">
        <v>89</v>
      </c>
      <c r="G544" s="19" t="s">
        <v>338</v>
      </c>
      <c r="H544" s="19" t="s">
        <v>339</v>
      </c>
      <c r="I544" s="23">
        <v>348.5625</v>
      </c>
      <c r="J544" s="19" t="s">
        <v>355</v>
      </c>
      <c r="K544" s="19" t="s">
        <v>418</v>
      </c>
      <c r="L544" s="23">
        <v>243.75</v>
      </c>
      <c r="M544" s="19" t="s">
        <v>410</v>
      </c>
      <c r="N544" s="19" t="s">
        <v>411</v>
      </c>
      <c r="O544" s="30">
        <v>8.8611198738170069E-2</v>
      </c>
      <c r="Q544" s="22">
        <v>0.56000000000000005</v>
      </c>
      <c r="R544" s="30">
        <v>6.1971390369529289E-4</v>
      </c>
      <c r="S544" s="23">
        <v>1613.647836585719</v>
      </c>
      <c r="T544" s="30">
        <v>1.0695985393087857E-2</v>
      </c>
      <c r="U544" s="23">
        <v>93.493022218059224</v>
      </c>
      <c r="V544" s="27">
        <v>5.7938925767024241</v>
      </c>
    </row>
    <row r="545" spans="1:22" x14ac:dyDescent="0.25">
      <c r="A545" s="19" t="s">
        <v>77</v>
      </c>
      <c r="B545" s="19" t="s">
        <v>78</v>
      </c>
      <c r="C545" s="19" t="s">
        <v>73</v>
      </c>
      <c r="D545" s="22">
        <v>50232316</v>
      </c>
      <c r="E545" s="22">
        <v>2</v>
      </c>
      <c r="F545" s="27">
        <v>89</v>
      </c>
      <c r="G545" s="19" t="s">
        <v>214</v>
      </c>
      <c r="H545" s="19" t="s">
        <v>215</v>
      </c>
      <c r="I545" s="23">
        <v>210.9</v>
      </c>
      <c r="J545" s="19" t="s">
        <v>367</v>
      </c>
      <c r="K545" s="19" t="s">
        <v>430</v>
      </c>
      <c r="L545" s="23">
        <v>52.725000000000001</v>
      </c>
      <c r="M545" s="19" t="s">
        <v>410</v>
      </c>
      <c r="N545" s="19" t="s">
        <v>411</v>
      </c>
      <c r="O545" s="30">
        <v>0.13372175359513511</v>
      </c>
      <c r="Q545" s="22">
        <v>0.56000000000000005</v>
      </c>
      <c r="R545" s="30">
        <v>5.6584907370012022E-4</v>
      </c>
      <c r="S545" s="23">
        <v>1767.255698522119</v>
      </c>
      <c r="T545" s="30">
        <v>1.0695985393087857E-2</v>
      </c>
      <c r="U545" s="23">
        <v>93.493022218059224</v>
      </c>
      <c r="V545" s="27">
        <v>5.2902940019513576</v>
      </c>
    </row>
    <row r="546" spans="1:22" x14ac:dyDescent="0.25">
      <c r="A546" s="19" t="s">
        <v>77</v>
      </c>
      <c r="B546" s="19" t="s">
        <v>78</v>
      </c>
      <c r="C546" s="19" t="s">
        <v>73</v>
      </c>
      <c r="D546" s="22">
        <v>50232316</v>
      </c>
      <c r="E546" s="22">
        <v>2</v>
      </c>
      <c r="F546" s="27">
        <v>89</v>
      </c>
      <c r="G546" s="19" t="s">
        <v>240</v>
      </c>
      <c r="H546" s="19" t="s">
        <v>241</v>
      </c>
      <c r="I546" s="23">
        <v>307.91500000000002</v>
      </c>
      <c r="J546" s="19" t="s">
        <v>346</v>
      </c>
      <c r="K546" s="19" t="s">
        <v>347</v>
      </c>
      <c r="L546" s="23">
        <v>307.91500000000002</v>
      </c>
      <c r="M546" s="19" t="s">
        <v>168</v>
      </c>
      <c r="N546" s="19" t="s">
        <v>169</v>
      </c>
      <c r="O546" s="30">
        <v>1.285576923076923</v>
      </c>
      <c r="Q546" s="22">
        <v>12</v>
      </c>
      <c r="R546" s="30">
        <v>3.7064458639441084E-4</v>
      </c>
      <c r="S546" s="23">
        <v>2698.0024441416731</v>
      </c>
      <c r="T546" s="30">
        <v>1.0695985393087857E-2</v>
      </c>
      <c r="U546" s="23">
        <v>93.493022218059224</v>
      </c>
      <c r="V546" s="27">
        <v>3.4652682550776026</v>
      </c>
    </row>
    <row r="547" spans="1:22" x14ac:dyDescent="0.25">
      <c r="A547" s="19" t="s">
        <v>77</v>
      </c>
      <c r="B547" s="19" t="s">
        <v>78</v>
      </c>
      <c r="C547" s="19" t="s">
        <v>73</v>
      </c>
      <c r="D547" s="22">
        <v>50232316</v>
      </c>
      <c r="E547" s="22">
        <v>2</v>
      </c>
      <c r="F547" s="27">
        <v>89</v>
      </c>
      <c r="G547" s="19" t="s">
        <v>240</v>
      </c>
      <c r="H547" s="19" t="s">
        <v>241</v>
      </c>
      <c r="I547" s="23">
        <v>307.91500000000002</v>
      </c>
      <c r="J547" s="19" t="s">
        <v>346</v>
      </c>
      <c r="K547" s="19" t="s">
        <v>347</v>
      </c>
      <c r="L547" s="23">
        <v>307.91500000000002</v>
      </c>
      <c r="M547" s="19" t="s">
        <v>410</v>
      </c>
      <c r="N547" s="19" t="s">
        <v>411</v>
      </c>
      <c r="O547" s="30">
        <v>5.9786240128410655E-2</v>
      </c>
      <c r="Q547" s="22">
        <v>0.56000000000000005</v>
      </c>
      <c r="R547" s="30">
        <v>3.6936356599397201E-4</v>
      </c>
      <c r="S547" s="23">
        <v>2707.3596100605114</v>
      </c>
      <c r="T547" s="30">
        <v>1.0695985393087857E-2</v>
      </c>
      <c r="U547" s="23">
        <v>93.493022218059224</v>
      </c>
      <c r="V547" s="27">
        <v>3.4532916082016007</v>
      </c>
    </row>
    <row r="548" spans="1:22" x14ac:dyDescent="0.25">
      <c r="A548" s="19" t="s">
        <v>77</v>
      </c>
      <c r="B548" s="19" t="s">
        <v>78</v>
      </c>
      <c r="C548" s="19" t="s">
        <v>73</v>
      </c>
      <c r="D548" s="22">
        <v>50232316</v>
      </c>
      <c r="E548" s="22">
        <v>2</v>
      </c>
      <c r="F548" s="27">
        <v>89</v>
      </c>
      <c r="G548" s="19" t="s">
        <v>270</v>
      </c>
      <c r="H548" s="19" t="s">
        <v>271</v>
      </c>
      <c r="I548" s="23">
        <v>190</v>
      </c>
      <c r="J548" s="19" t="s">
        <v>346</v>
      </c>
      <c r="K548" s="19" t="s">
        <v>347</v>
      </c>
      <c r="L548" s="23">
        <v>190</v>
      </c>
      <c r="M548" s="19" t="s">
        <v>168</v>
      </c>
      <c r="N548" s="19" t="s">
        <v>169</v>
      </c>
      <c r="O548" s="30">
        <v>1.9910709077155846</v>
      </c>
      <c r="Q548" s="22">
        <v>12</v>
      </c>
      <c r="R548" s="30">
        <v>3.5421673451869015E-4</v>
      </c>
      <c r="S548" s="23">
        <v>2823.1303113298709</v>
      </c>
      <c r="T548" s="30">
        <v>1.0695985393087857E-2</v>
      </c>
      <c r="U548" s="23">
        <v>93.493022218059224</v>
      </c>
      <c r="V548" s="27">
        <v>3.3116793030364287</v>
      </c>
    </row>
    <row r="549" spans="1:22" x14ac:dyDescent="0.25">
      <c r="A549" s="19" t="s">
        <v>77</v>
      </c>
      <c r="B549" s="19" t="s">
        <v>78</v>
      </c>
      <c r="C549" s="19" t="s">
        <v>73</v>
      </c>
      <c r="D549" s="22">
        <v>50232316</v>
      </c>
      <c r="E549" s="22">
        <v>2</v>
      </c>
      <c r="F549" s="27">
        <v>89</v>
      </c>
      <c r="G549" s="19" t="s">
        <v>294</v>
      </c>
      <c r="H549" s="19" t="s">
        <v>295</v>
      </c>
      <c r="I549" s="23">
        <v>63.75</v>
      </c>
      <c r="J549" s="19" t="s">
        <v>346</v>
      </c>
      <c r="K549" s="19" t="s">
        <v>347</v>
      </c>
      <c r="L549" s="23">
        <v>63.75</v>
      </c>
      <c r="M549" s="19" t="s">
        <v>410</v>
      </c>
      <c r="N549" s="19" t="s">
        <v>411</v>
      </c>
      <c r="O549" s="30">
        <v>0.26831026637965028</v>
      </c>
      <c r="Q549" s="22">
        <v>0.56000000000000005</v>
      </c>
      <c r="R549" s="30">
        <v>3.4319380982549566E-4</v>
      </c>
      <c r="S549" s="23">
        <v>2913.8054690102704</v>
      </c>
      <c r="T549" s="30">
        <v>1.0695985393087857E-2</v>
      </c>
      <c r="U549" s="23">
        <v>93.493022218059224</v>
      </c>
      <c r="V549" s="27">
        <v>3.2086226487115463</v>
      </c>
    </row>
    <row r="550" spans="1:22" x14ac:dyDescent="0.25">
      <c r="A550" s="19" t="s">
        <v>77</v>
      </c>
      <c r="B550" s="19" t="s">
        <v>78</v>
      </c>
      <c r="C550" s="19" t="s">
        <v>73</v>
      </c>
      <c r="D550" s="22">
        <v>50232316</v>
      </c>
      <c r="E550" s="22">
        <v>2</v>
      </c>
      <c r="F550" s="27">
        <v>89</v>
      </c>
      <c r="G550" s="19" t="s">
        <v>92</v>
      </c>
      <c r="H550" s="19" t="s">
        <v>93</v>
      </c>
      <c r="I550" s="23">
        <v>111</v>
      </c>
      <c r="J550" s="19" t="s">
        <v>346</v>
      </c>
      <c r="K550" s="19" t="s">
        <v>347</v>
      </c>
      <c r="L550" s="23">
        <v>111</v>
      </c>
      <c r="M550" s="19" t="s">
        <v>410</v>
      </c>
      <c r="N550" s="19" t="s">
        <v>411</v>
      </c>
      <c r="O550" s="30">
        <v>0.11968856637609045</v>
      </c>
      <c r="Q550" s="22">
        <v>0.56000000000000005</v>
      </c>
      <c r="R550" s="30">
        <v>2.6656161452138919E-4</v>
      </c>
      <c r="S550" s="23">
        <v>3751.4778779964167</v>
      </c>
      <c r="T550" s="30">
        <v>1.0695985393087857E-2</v>
      </c>
      <c r="U550" s="23">
        <v>93.493022218059224</v>
      </c>
      <c r="V550" s="27">
        <v>2.4921650948929979</v>
      </c>
    </row>
    <row r="551" spans="1:22" x14ac:dyDescent="0.25">
      <c r="A551" s="19" t="s">
        <v>77</v>
      </c>
      <c r="B551" s="19" t="s">
        <v>78</v>
      </c>
      <c r="C551" s="19" t="s">
        <v>73</v>
      </c>
      <c r="D551" s="22">
        <v>50232316</v>
      </c>
      <c r="E551" s="22">
        <v>2</v>
      </c>
      <c r="F551" s="27">
        <v>89</v>
      </c>
      <c r="G551" s="19" t="s">
        <v>240</v>
      </c>
      <c r="H551" s="19" t="s">
        <v>241</v>
      </c>
      <c r="I551" s="23">
        <v>307.91500000000002</v>
      </c>
      <c r="J551" s="19" t="s">
        <v>346</v>
      </c>
      <c r="K551" s="19" t="s">
        <v>347</v>
      </c>
      <c r="L551" s="23">
        <v>307.91500000000002</v>
      </c>
      <c r="M551" s="19" t="s">
        <v>152</v>
      </c>
      <c r="N551" s="19" t="s">
        <v>153</v>
      </c>
      <c r="O551" s="30">
        <v>4.3013374974401513E-3</v>
      </c>
      <c r="Q551" s="22">
        <v>0.06</v>
      </c>
      <c r="R551" s="30">
        <v>2.4802365833788095E-4</v>
      </c>
      <c r="S551" s="23">
        <v>4031.8734378061095</v>
      </c>
      <c r="T551" s="30">
        <v>1.0695985393087857E-2</v>
      </c>
      <c r="U551" s="23">
        <v>93.493022218059224</v>
      </c>
      <c r="V551" s="27">
        <v>2.3188481399587837</v>
      </c>
    </row>
    <row r="552" spans="1:22" x14ac:dyDescent="0.25">
      <c r="A552" s="19" t="s">
        <v>77</v>
      </c>
      <c r="B552" s="19" t="s">
        <v>78</v>
      </c>
      <c r="C552" s="19" t="s">
        <v>73</v>
      </c>
      <c r="D552" s="22">
        <v>50232316</v>
      </c>
      <c r="E552" s="22">
        <v>2</v>
      </c>
      <c r="F552" s="27">
        <v>89</v>
      </c>
      <c r="G552" s="19" t="s">
        <v>270</v>
      </c>
      <c r="H552" s="19" t="s">
        <v>271</v>
      </c>
      <c r="I552" s="23">
        <v>190</v>
      </c>
      <c r="J552" s="19" t="s">
        <v>346</v>
      </c>
      <c r="K552" s="19" t="s">
        <v>347</v>
      </c>
      <c r="L552" s="23">
        <v>190</v>
      </c>
      <c r="M552" s="19" t="s">
        <v>410</v>
      </c>
      <c r="N552" s="19" t="s">
        <v>411</v>
      </c>
      <c r="O552" s="30">
        <v>6.416792568561927E-2</v>
      </c>
      <c r="Q552" s="22">
        <v>0.56000000000000005</v>
      </c>
      <c r="R552" s="30">
        <v>2.4462090449975241E-4</v>
      </c>
      <c r="S552" s="23">
        <v>4087.9580673818173</v>
      </c>
      <c r="T552" s="30">
        <v>1.0695985393087857E-2</v>
      </c>
      <c r="U552" s="23">
        <v>93.493022218059224</v>
      </c>
      <c r="V552" s="27">
        <v>2.2870347659397097</v>
      </c>
    </row>
    <row r="553" spans="1:22" x14ac:dyDescent="0.25">
      <c r="A553" s="19" t="s">
        <v>77</v>
      </c>
      <c r="B553" s="19" t="s">
        <v>78</v>
      </c>
      <c r="C553" s="19" t="s">
        <v>73</v>
      </c>
      <c r="D553" s="22">
        <v>50232316</v>
      </c>
      <c r="E553" s="22">
        <v>2</v>
      </c>
      <c r="F553" s="27">
        <v>89</v>
      </c>
      <c r="G553" s="19" t="s">
        <v>314</v>
      </c>
      <c r="H553" s="19" t="s">
        <v>315</v>
      </c>
      <c r="I553" s="23">
        <v>60.544950000000007</v>
      </c>
      <c r="J553" s="19" t="s">
        <v>431</v>
      </c>
      <c r="K553" s="19" t="s">
        <v>432</v>
      </c>
      <c r="L553" s="23">
        <v>54.545000000000002</v>
      </c>
      <c r="M553" s="19" t="s">
        <v>168</v>
      </c>
      <c r="N553" s="19" t="s">
        <v>169</v>
      </c>
      <c r="O553" s="30">
        <v>4.138039298245614</v>
      </c>
      <c r="Q553" s="22">
        <v>12</v>
      </c>
      <c r="R553" s="30">
        <v>2.3458556405460282E-4</v>
      </c>
      <c r="S553" s="23">
        <v>4262.8369057152941</v>
      </c>
      <c r="T553" s="30">
        <v>1.0695985393087857E-2</v>
      </c>
      <c r="U553" s="23">
        <v>93.493022218059224</v>
      </c>
      <c r="V553" s="27">
        <v>2.1932113352192939</v>
      </c>
    </row>
    <row r="554" spans="1:22" x14ac:dyDescent="0.25">
      <c r="A554" s="19" t="s">
        <v>77</v>
      </c>
      <c r="B554" s="19" t="s">
        <v>78</v>
      </c>
      <c r="C554" s="19" t="s">
        <v>73</v>
      </c>
      <c r="D554" s="22">
        <v>50232316</v>
      </c>
      <c r="E554" s="22">
        <v>2</v>
      </c>
      <c r="F554" s="27">
        <v>89</v>
      </c>
      <c r="G554" s="19" t="s">
        <v>240</v>
      </c>
      <c r="H554" s="19" t="s">
        <v>241</v>
      </c>
      <c r="I554" s="23">
        <v>307.91500000000002</v>
      </c>
      <c r="J554" s="19" t="s">
        <v>346</v>
      </c>
      <c r="K554" s="19" t="s">
        <v>347</v>
      </c>
      <c r="L554" s="23">
        <v>307.91500000000002</v>
      </c>
      <c r="M554" s="19" t="s">
        <v>150</v>
      </c>
      <c r="N554" s="19" t="s">
        <v>151</v>
      </c>
      <c r="O554" s="30">
        <v>0.28918853574036046</v>
      </c>
      <c r="Q554" s="22">
        <v>5</v>
      </c>
      <c r="R554" s="30">
        <v>2.0010222018537776E-4</v>
      </c>
      <c r="S554" s="23">
        <v>4997.445800819125</v>
      </c>
      <c r="T554" s="30">
        <v>1.0695985393087857E-2</v>
      </c>
      <c r="U554" s="23">
        <v>93.493022218059224</v>
      </c>
      <c r="V554" s="27">
        <v>1.8708161317674503</v>
      </c>
    </row>
    <row r="555" spans="1:22" x14ac:dyDescent="0.25">
      <c r="A555" s="19" t="s">
        <v>77</v>
      </c>
      <c r="B555" s="19" t="s">
        <v>78</v>
      </c>
      <c r="C555" s="19" t="s">
        <v>73</v>
      </c>
      <c r="D555" s="22">
        <v>50232316</v>
      </c>
      <c r="E555" s="22">
        <v>2</v>
      </c>
      <c r="F555" s="27">
        <v>89</v>
      </c>
      <c r="G555" s="19" t="s">
        <v>294</v>
      </c>
      <c r="H555" s="19" t="s">
        <v>295</v>
      </c>
      <c r="I555" s="23">
        <v>63.75</v>
      </c>
      <c r="J555" s="19" t="s">
        <v>346</v>
      </c>
      <c r="K555" s="19" t="s">
        <v>347</v>
      </c>
      <c r="L555" s="23">
        <v>63.75</v>
      </c>
      <c r="M555" s="19" t="s">
        <v>168</v>
      </c>
      <c r="N555" s="19" t="s">
        <v>169</v>
      </c>
      <c r="O555" s="30">
        <v>2.6391946666666679</v>
      </c>
      <c r="Q555" s="22">
        <v>12</v>
      </c>
      <c r="R555" s="30">
        <v>1.5753619850187274E-4</v>
      </c>
      <c r="S555" s="23">
        <v>6347.7474352544587</v>
      </c>
      <c r="T555" s="30">
        <v>1.0695985393087857E-2</v>
      </c>
      <c r="U555" s="23">
        <v>93.493022218059224</v>
      </c>
      <c r="V555" s="27">
        <v>1.4728535306684176</v>
      </c>
    </row>
    <row r="556" spans="1:22" x14ac:dyDescent="0.25">
      <c r="A556" s="19" t="s">
        <v>77</v>
      </c>
      <c r="B556" s="19" t="s">
        <v>78</v>
      </c>
      <c r="C556" s="19" t="s">
        <v>73</v>
      </c>
      <c r="D556" s="22">
        <v>50232316</v>
      </c>
      <c r="E556" s="22">
        <v>2</v>
      </c>
      <c r="F556" s="27">
        <v>89</v>
      </c>
      <c r="G556" s="19" t="s">
        <v>270</v>
      </c>
      <c r="H556" s="19" t="s">
        <v>271</v>
      </c>
      <c r="I556" s="23">
        <v>190</v>
      </c>
      <c r="J556" s="19" t="s">
        <v>346</v>
      </c>
      <c r="K556" s="19" t="s">
        <v>347</v>
      </c>
      <c r="L556" s="23">
        <v>190</v>
      </c>
      <c r="M556" s="19" t="s">
        <v>152</v>
      </c>
      <c r="N556" s="19" t="s">
        <v>153</v>
      </c>
      <c r="O556" s="30">
        <v>4.2356207674944584E-3</v>
      </c>
      <c r="Q556" s="22">
        <v>0.06</v>
      </c>
      <c r="R556" s="30">
        <v>1.5070560783219983E-4</v>
      </c>
      <c r="S556" s="23">
        <v>6635.4531485877433</v>
      </c>
      <c r="T556" s="30">
        <v>1.0695985393087857E-2</v>
      </c>
      <c r="U556" s="23">
        <v>93.493022218059224</v>
      </c>
      <c r="V556" s="27">
        <v>1.408992274144198</v>
      </c>
    </row>
    <row r="557" spans="1:22" x14ac:dyDescent="0.25">
      <c r="A557" s="19" t="s">
        <v>79</v>
      </c>
      <c r="B557" s="19" t="s">
        <v>80</v>
      </c>
      <c r="C557" s="19" t="s">
        <v>73</v>
      </c>
      <c r="D557" s="22">
        <v>60296333</v>
      </c>
      <c r="E557" s="22">
        <v>2</v>
      </c>
      <c r="F557" s="27">
        <v>50</v>
      </c>
      <c r="G557" s="19" t="s">
        <v>92</v>
      </c>
      <c r="H557" s="19" t="s">
        <v>93</v>
      </c>
      <c r="I557" s="23">
        <v>367.64</v>
      </c>
      <c r="J557" s="19" t="s">
        <v>344</v>
      </c>
      <c r="K557" s="19" t="s">
        <v>345</v>
      </c>
      <c r="L557" s="23">
        <v>202</v>
      </c>
      <c r="M557" s="19" t="s">
        <v>410</v>
      </c>
      <c r="N557" s="19" t="s">
        <v>411</v>
      </c>
      <c r="O557" s="30">
        <v>0.11968856637609045</v>
      </c>
      <c r="Q557" s="22">
        <v>0.56000000000000005</v>
      </c>
      <c r="R557" s="30">
        <v>1.5715108765180672E-3</v>
      </c>
      <c r="S557" s="23">
        <v>636.33030794903527</v>
      </c>
      <c r="T557" s="30">
        <v>1.3291363723237505E-2</v>
      </c>
      <c r="U557" s="23">
        <v>75.236824514228275</v>
      </c>
      <c r="V557" s="27">
        <v>11.82354880387909</v>
      </c>
    </row>
    <row r="558" spans="1:22" x14ac:dyDescent="0.25">
      <c r="A558" s="19" t="s">
        <v>79</v>
      </c>
      <c r="B558" s="19" t="s">
        <v>80</v>
      </c>
      <c r="C558" s="19" t="s">
        <v>73</v>
      </c>
      <c r="D558" s="22">
        <v>60296333</v>
      </c>
      <c r="E558" s="22">
        <v>2</v>
      </c>
      <c r="F558" s="27">
        <v>50</v>
      </c>
      <c r="G558" s="19" t="s">
        <v>176</v>
      </c>
      <c r="H558" s="19" t="s">
        <v>177</v>
      </c>
      <c r="I558" s="23">
        <v>308</v>
      </c>
      <c r="J558" s="19" t="s">
        <v>344</v>
      </c>
      <c r="K558" s="19" t="s">
        <v>345</v>
      </c>
      <c r="L558" s="23">
        <v>200</v>
      </c>
      <c r="M558" s="19" t="s">
        <v>410</v>
      </c>
      <c r="N558" s="19" t="s">
        <v>411</v>
      </c>
      <c r="O558" s="30">
        <v>0.11856576736712214</v>
      </c>
      <c r="Q558" s="22">
        <v>0.56000000000000005</v>
      </c>
      <c r="R558" s="30">
        <v>1.3042234410383434E-3</v>
      </c>
      <c r="S558" s="23">
        <v>766.73978440677377</v>
      </c>
      <c r="T558" s="30">
        <v>1.3291363723237505E-2</v>
      </c>
      <c r="U558" s="23">
        <v>75.236824514228275</v>
      </c>
      <c r="V558" s="27">
        <v>9.8125630160744794</v>
      </c>
    </row>
    <row r="559" spans="1:22" x14ac:dyDescent="0.25">
      <c r="A559" s="19" t="s">
        <v>79</v>
      </c>
      <c r="B559" s="19" t="s">
        <v>80</v>
      </c>
      <c r="C559" s="19" t="s">
        <v>73</v>
      </c>
      <c r="D559" s="22">
        <v>60296333</v>
      </c>
      <c r="E559" s="22">
        <v>2</v>
      </c>
      <c r="F559" s="27">
        <v>50</v>
      </c>
      <c r="G559" s="19" t="s">
        <v>222</v>
      </c>
      <c r="H559" s="19" t="s">
        <v>223</v>
      </c>
      <c r="I559" s="23">
        <v>178.75</v>
      </c>
      <c r="J559" s="19" t="s">
        <v>357</v>
      </c>
      <c r="K559" s="19" t="s">
        <v>358</v>
      </c>
      <c r="L559" s="23">
        <v>125</v>
      </c>
      <c r="M559" s="19" t="s">
        <v>410</v>
      </c>
      <c r="N559" s="19" t="s">
        <v>411</v>
      </c>
      <c r="O559" s="30">
        <v>0.17177890714285668</v>
      </c>
      <c r="Q559" s="22">
        <v>0.56000000000000005</v>
      </c>
      <c r="R559" s="30">
        <v>1.096624273278058E-3</v>
      </c>
      <c r="S559" s="23">
        <v>911.88935387210961</v>
      </c>
      <c r="T559" s="30">
        <v>1.3291363723237505E-2</v>
      </c>
      <c r="U559" s="23">
        <v>75.236824514228275</v>
      </c>
      <c r="V559" s="27">
        <v>8.2506528006664368</v>
      </c>
    </row>
    <row r="560" spans="1:22" x14ac:dyDescent="0.25">
      <c r="A560" s="19" t="s">
        <v>79</v>
      </c>
      <c r="B560" s="19" t="s">
        <v>80</v>
      </c>
      <c r="C560" s="19" t="s">
        <v>73</v>
      </c>
      <c r="D560" s="22">
        <v>60296333</v>
      </c>
      <c r="E560" s="22">
        <v>2</v>
      </c>
      <c r="F560" s="27">
        <v>50</v>
      </c>
      <c r="G560" s="19" t="s">
        <v>164</v>
      </c>
      <c r="H560" s="19" t="s">
        <v>165</v>
      </c>
      <c r="I560" s="23">
        <v>310.8</v>
      </c>
      <c r="J560" s="19" t="s">
        <v>344</v>
      </c>
      <c r="K560" s="19" t="s">
        <v>345</v>
      </c>
      <c r="L560" s="23">
        <v>140</v>
      </c>
      <c r="M560" s="19" t="s">
        <v>410</v>
      </c>
      <c r="N560" s="19" t="s">
        <v>411</v>
      </c>
      <c r="O560" s="30">
        <v>9.5862263004483805E-2</v>
      </c>
      <c r="Q560" s="22">
        <v>0.56000000000000005</v>
      </c>
      <c r="R560" s="30">
        <v>1.0640711193497701E-3</v>
      </c>
      <c r="S560" s="23">
        <v>939.78680730577253</v>
      </c>
      <c r="T560" s="30">
        <v>1.3291363723237505E-2</v>
      </c>
      <c r="U560" s="23">
        <v>75.236824514228275</v>
      </c>
      <c r="V560" s="27">
        <v>8.0057332077177108</v>
      </c>
    </row>
    <row r="561" spans="1:22" x14ac:dyDescent="0.25">
      <c r="A561" s="19" t="s">
        <v>79</v>
      </c>
      <c r="B561" s="19" t="s">
        <v>80</v>
      </c>
      <c r="C561" s="19" t="s">
        <v>73</v>
      </c>
      <c r="D561" s="22">
        <v>60296333</v>
      </c>
      <c r="E561" s="22">
        <v>2</v>
      </c>
      <c r="F561" s="27">
        <v>50</v>
      </c>
      <c r="G561" s="19" t="s">
        <v>164</v>
      </c>
      <c r="H561" s="19" t="s">
        <v>165</v>
      </c>
      <c r="I561" s="23">
        <v>310.8</v>
      </c>
      <c r="J561" s="19" t="s">
        <v>344</v>
      </c>
      <c r="K561" s="19" t="s">
        <v>345</v>
      </c>
      <c r="L561" s="23">
        <v>140</v>
      </c>
      <c r="M561" s="19" t="s">
        <v>168</v>
      </c>
      <c r="N561" s="19" t="s">
        <v>169</v>
      </c>
      <c r="O561" s="30">
        <v>1.0708333333333333</v>
      </c>
      <c r="Q561" s="22">
        <v>12</v>
      </c>
      <c r="R561" s="30">
        <v>5.546916666666667E-4</v>
      </c>
      <c r="S561" s="23">
        <v>1802.8033592235927</v>
      </c>
      <c r="T561" s="30">
        <v>1.3291363723237505E-2</v>
      </c>
      <c r="U561" s="23">
        <v>75.236824514228275</v>
      </c>
      <c r="V561" s="27">
        <v>4.1733239584504815</v>
      </c>
    </row>
    <row r="562" spans="1:22" x14ac:dyDescent="0.25">
      <c r="A562" s="19" t="s">
        <v>79</v>
      </c>
      <c r="B562" s="19" t="s">
        <v>80</v>
      </c>
      <c r="C562" s="19" t="s">
        <v>73</v>
      </c>
      <c r="D562" s="22">
        <v>60296333</v>
      </c>
      <c r="E562" s="22">
        <v>2</v>
      </c>
      <c r="F562" s="27">
        <v>50</v>
      </c>
      <c r="G562" s="19" t="s">
        <v>92</v>
      </c>
      <c r="H562" s="19" t="s">
        <v>93</v>
      </c>
      <c r="I562" s="23">
        <v>367.64</v>
      </c>
      <c r="J562" s="19" t="s">
        <v>344</v>
      </c>
      <c r="K562" s="19" t="s">
        <v>345</v>
      </c>
      <c r="L562" s="23">
        <v>202</v>
      </c>
      <c r="M562" s="19" t="s">
        <v>152</v>
      </c>
      <c r="N562" s="19" t="s">
        <v>153</v>
      </c>
      <c r="O562" s="30">
        <v>4.4576702737111878E-3</v>
      </c>
      <c r="Q562" s="22">
        <v>0.06</v>
      </c>
      <c r="R562" s="30">
        <v>5.4627263314239365E-4</v>
      </c>
      <c r="S562" s="23">
        <v>1830.587767590649</v>
      </c>
      <c r="T562" s="30">
        <v>1.3291363723237505E-2</v>
      </c>
      <c r="U562" s="23">
        <v>75.236824514228275</v>
      </c>
      <c r="V562" s="27">
        <v>4.1099818236659678</v>
      </c>
    </row>
    <row r="563" spans="1:22" x14ac:dyDescent="0.25">
      <c r="A563" s="19" t="s">
        <v>79</v>
      </c>
      <c r="B563" s="19" t="s">
        <v>80</v>
      </c>
      <c r="C563" s="19" t="s">
        <v>73</v>
      </c>
      <c r="D563" s="22">
        <v>60296333</v>
      </c>
      <c r="E563" s="22">
        <v>2</v>
      </c>
      <c r="F563" s="27">
        <v>50</v>
      </c>
      <c r="G563" s="19" t="s">
        <v>176</v>
      </c>
      <c r="H563" s="19" t="s">
        <v>177</v>
      </c>
      <c r="I563" s="23">
        <v>95.65</v>
      </c>
      <c r="J563" s="19" t="s">
        <v>346</v>
      </c>
      <c r="K563" s="19" t="s">
        <v>347</v>
      </c>
      <c r="L563" s="23">
        <v>95.65</v>
      </c>
      <c r="M563" s="19" t="s">
        <v>410</v>
      </c>
      <c r="N563" s="19" t="s">
        <v>411</v>
      </c>
      <c r="O563" s="30">
        <v>0.11856576736712214</v>
      </c>
      <c r="Q563" s="22">
        <v>0.56000000000000005</v>
      </c>
      <c r="R563" s="30">
        <v>4.0502913030947252E-4</v>
      </c>
      <c r="S563" s="23">
        <v>2468.958218476595</v>
      </c>
      <c r="T563" s="30">
        <v>1.3291363723237505E-2</v>
      </c>
      <c r="U563" s="23">
        <v>75.236824514228275</v>
      </c>
      <c r="V563" s="27">
        <v>3.0473105600244281</v>
      </c>
    </row>
    <row r="564" spans="1:22" x14ac:dyDescent="0.25">
      <c r="A564" s="19" t="s">
        <v>79</v>
      </c>
      <c r="B564" s="19" t="s">
        <v>80</v>
      </c>
      <c r="C564" s="19" t="s">
        <v>73</v>
      </c>
      <c r="D564" s="22">
        <v>60296333</v>
      </c>
      <c r="E564" s="22">
        <v>2</v>
      </c>
      <c r="F564" s="27">
        <v>50</v>
      </c>
      <c r="G564" s="19" t="s">
        <v>240</v>
      </c>
      <c r="H564" s="19" t="s">
        <v>241</v>
      </c>
      <c r="I564" s="23">
        <v>179.69499999999999</v>
      </c>
      <c r="J564" s="19" t="s">
        <v>356</v>
      </c>
      <c r="K564" s="19" t="s">
        <v>423</v>
      </c>
      <c r="L564" s="23">
        <v>179.69499999999999</v>
      </c>
      <c r="M564" s="19" t="s">
        <v>168</v>
      </c>
      <c r="N564" s="19" t="s">
        <v>169</v>
      </c>
      <c r="O564" s="30">
        <v>1.285576923076923</v>
      </c>
      <c r="Q564" s="22">
        <v>12</v>
      </c>
      <c r="R564" s="30">
        <v>3.8501957532051281E-4</v>
      </c>
      <c r="S564" s="23">
        <v>2597.2705392123025</v>
      </c>
      <c r="T564" s="30">
        <v>1.3291363723237505E-2</v>
      </c>
      <c r="U564" s="23">
        <v>75.236824514228275</v>
      </c>
      <c r="V564" s="27">
        <v>2.896765022293212</v>
      </c>
    </row>
    <row r="565" spans="1:22" x14ac:dyDescent="0.25">
      <c r="A565" s="19" t="s">
        <v>79</v>
      </c>
      <c r="B565" s="19" t="s">
        <v>80</v>
      </c>
      <c r="C565" s="19" t="s">
        <v>73</v>
      </c>
      <c r="D565" s="22">
        <v>60296333</v>
      </c>
      <c r="E565" s="22">
        <v>2</v>
      </c>
      <c r="F565" s="27">
        <v>50</v>
      </c>
      <c r="G565" s="19" t="s">
        <v>240</v>
      </c>
      <c r="H565" s="19" t="s">
        <v>241</v>
      </c>
      <c r="I565" s="23">
        <v>179.69499999999999</v>
      </c>
      <c r="J565" s="19" t="s">
        <v>356</v>
      </c>
      <c r="K565" s="19" t="s">
        <v>423</v>
      </c>
      <c r="L565" s="23">
        <v>179.69499999999999</v>
      </c>
      <c r="M565" s="19" t="s">
        <v>410</v>
      </c>
      <c r="N565" s="19" t="s">
        <v>411</v>
      </c>
      <c r="O565" s="30">
        <v>5.9786240128410655E-2</v>
      </c>
      <c r="Q565" s="22">
        <v>0.56000000000000005</v>
      </c>
      <c r="R565" s="30">
        <v>3.8368887213838395E-4</v>
      </c>
      <c r="S565" s="23">
        <v>2606.2783484618049</v>
      </c>
      <c r="T565" s="30">
        <v>1.3291363723237505E-2</v>
      </c>
      <c r="U565" s="23">
        <v>75.236824514228275</v>
      </c>
      <c r="V565" s="27">
        <v>2.8867532341137765</v>
      </c>
    </row>
    <row r="566" spans="1:22" x14ac:dyDescent="0.25">
      <c r="A566" s="19" t="s">
        <v>79</v>
      </c>
      <c r="B566" s="19" t="s">
        <v>80</v>
      </c>
      <c r="C566" s="19" t="s">
        <v>73</v>
      </c>
      <c r="D566" s="22">
        <v>60296333</v>
      </c>
      <c r="E566" s="22">
        <v>2</v>
      </c>
      <c r="F566" s="27">
        <v>50</v>
      </c>
      <c r="G566" s="19" t="s">
        <v>300</v>
      </c>
      <c r="H566" s="19" t="s">
        <v>301</v>
      </c>
      <c r="I566" s="23">
        <v>70.069999999999993</v>
      </c>
      <c r="J566" s="19" t="s">
        <v>376</v>
      </c>
      <c r="K566" s="19" t="s">
        <v>377</v>
      </c>
      <c r="L566" s="23">
        <v>49</v>
      </c>
      <c r="M566" s="19" t="s">
        <v>168</v>
      </c>
      <c r="N566" s="19" t="s">
        <v>169</v>
      </c>
      <c r="O566" s="30">
        <v>3.0082746478873243</v>
      </c>
      <c r="Q566" s="22">
        <v>12</v>
      </c>
      <c r="R566" s="30">
        <v>3.5131634096244134E-4</v>
      </c>
      <c r="S566" s="23">
        <v>2846.4374792828335</v>
      </c>
      <c r="T566" s="30">
        <v>1.3291363723237505E-2</v>
      </c>
      <c r="U566" s="23">
        <v>75.236824514228275</v>
      </c>
      <c r="V566" s="27">
        <v>2.643192589397199</v>
      </c>
    </row>
    <row r="567" spans="1:22" x14ac:dyDescent="0.25">
      <c r="A567" s="19" t="s">
        <v>79</v>
      </c>
      <c r="B567" s="19" t="s">
        <v>80</v>
      </c>
      <c r="C567" s="19" t="s">
        <v>73</v>
      </c>
      <c r="D567" s="22">
        <v>60296333</v>
      </c>
      <c r="E567" s="22">
        <v>2</v>
      </c>
      <c r="F567" s="27">
        <v>50</v>
      </c>
      <c r="G567" s="19" t="s">
        <v>316</v>
      </c>
      <c r="H567" s="19" t="s">
        <v>317</v>
      </c>
      <c r="I567" s="23">
        <v>87.24917987500001</v>
      </c>
      <c r="J567" s="19" t="s">
        <v>355</v>
      </c>
      <c r="K567" s="19" t="s">
        <v>418</v>
      </c>
      <c r="L567" s="23">
        <v>61.013412500000001</v>
      </c>
      <c r="M567" s="19" t="s">
        <v>410</v>
      </c>
      <c r="N567" s="19" t="s">
        <v>411</v>
      </c>
      <c r="O567" s="30">
        <v>0.10077373540856026</v>
      </c>
      <c r="Q567" s="22">
        <v>0.56000000000000005</v>
      </c>
      <c r="R567" s="30">
        <v>3.1401520597632606E-4</v>
      </c>
      <c r="S567" s="23">
        <v>3184.5591581809927</v>
      </c>
      <c r="T567" s="30">
        <v>1.3291363723237505E-2</v>
      </c>
      <c r="U567" s="23">
        <v>75.236824514228275</v>
      </c>
      <c r="V567" s="27">
        <v>2.3625506946840091</v>
      </c>
    </row>
    <row r="568" spans="1:22" x14ac:dyDescent="0.25">
      <c r="A568" s="19" t="s">
        <v>79</v>
      </c>
      <c r="B568" s="19" t="s">
        <v>80</v>
      </c>
      <c r="C568" s="19" t="s">
        <v>73</v>
      </c>
      <c r="D568" s="22">
        <v>60296333</v>
      </c>
      <c r="E568" s="22">
        <v>2</v>
      </c>
      <c r="F568" s="27">
        <v>50</v>
      </c>
      <c r="G568" s="19" t="s">
        <v>316</v>
      </c>
      <c r="H568" s="19" t="s">
        <v>317</v>
      </c>
      <c r="I568" s="23">
        <v>87.24917987500001</v>
      </c>
      <c r="J568" s="19" t="s">
        <v>355</v>
      </c>
      <c r="K568" s="19" t="s">
        <v>418</v>
      </c>
      <c r="L568" s="23">
        <v>61.013412500000001</v>
      </c>
      <c r="M568" s="19" t="s">
        <v>168</v>
      </c>
      <c r="N568" s="19" t="s">
        <v>169</v>
      </c>
      <c r="O568" s="30">
        <v>1.936422018348624</v>
      </c>
      <c r="Q568" s="22">
        <v>12</v>
      </c>
      <c r="R568" s="30">
        <v>2.8158538832134941E-4</v>
      </c>
      <c r="S568" s="23">
        <v>3551.3206347865794</v>
      </c>
      <c r="T568" s="30">
        <v>1.3291363723237505E-2</v>
      </c>
      <c r="U568" s="23">
        <v>75.236824514228275</v>
      </c>
      <c r="V568" s="27">
        <v>2.1185590446904192</v>
      </c>
    </row>
    <row r="569" spans="1:22" x14ac:dyDescent="0.25">
      <c r="A569" s="19" t="s">
        <v>79</v>
      </c>
      <c r="B569" s="19" t="s">
        <v>80</v>
      </c>
      <c r="C569" s="19" t="s">
        <v>73</v>
      </c>
      <c r="D569" s="22">
        <v>60296333</v>
      </c>
      <c r="E569" s="22">
        <v>2</v>
      </c>
      <c r="F569" s="27">
        <v>50</v>
      </c>
      <c r="G569" s="19" t="s">
        <v>240</v>
      </c>
      <c r="H569" s="19" t="s">
        <v>241</v>
      </c>
      <c r="I569" s="23">
        <v>179.69499999999999</v>
      </c>
      <c r="J569" s="19" t="s">
        <v>356</v>
      </c>
      <c r="K569" s="19" t="s">
        <v>423</v>
      </c>
      <c r="L569" s="23">
        <v>179.69499999999999</v>
      </c>
      <c r="M569" s="19" t="s">
        <v>152</v>
      </c>
      <c r="N569" s="19" t="s">
        <v>153</v>
      </c>
      <c r="O569" s="30">
        <v>4.3013374974401513E-3</v>
      </c>
      <c r="Q569" s="22">
        <v>0.06</v>
      </c>
      <c r="R569" s="30">
        <v>2.5764294720083598E-4</v>
      </c>
      <c r="S569" s="23">
        <v>3881.3404786139445</v>
      </c>
      <c r="T569" s="30">
        <v>1.3291363723237505E-2</v>
      </c>
      <c r="U569" s="23">
        <v>75.236824514228275</v>
      </c>
      <c r="V569" s="27">
        <v>1.9384237205877879</v>
      </c>
    </row>
    <row r="570" spans="1:22" x14ac:dyDescent="0.25">
      <c r="A570" s="19" t="s">
        <v>79</v>
      </c>
      <c r="B570" s="19" t="s">
        <v>80</v>
      </c>
      <c r="C570" s="19" t="s">
        <v>73</v>
      </c>
      <c r="D570" s="22">
        <v>60296333</v>
      </c>
      <c r="E570" s="22">
        <v>2</v>
      </c>
      <c r="F570" s="27">
        <v>50</v>
      </c>
      <c r="G570" s="19" t="s">
        <v>240</v>
      </c>
      <c r="H570" s="19" t="s">
        <v>241</v>
      </c>
      <c r="I570" s="23">
        <v>179.69499999999999</v>
      </c>
      <c r="J570" s="19" t="s">
        <v>356</v>
      </c>
      <c r="K570" s="19" t="s">
        <v>423</v>
      </c>
      <c r="L570" s="23">
        <v>179.69499999999999</v>
      </c>
      <c r="M570" s="19" t="s">
        <v>150</v>
      </c>
      <c r="N570" s="19" t="s">
        <v>151</v>
      </c>
      <c r="O570" s="30">
        <v>0.28918853574036046</v>
      </c>
      <c r="Q570" s="22">
        <v>5</v>
      </c>
      <c r="R570" s="30">
        <v>2.078629357194563E-4</v>
      </c>
      <c r="S570" s="23">
        <v>4810.8624875271516</v>
      </c>
      <c r="T570" s="30">
        <v>1.3291363723237505E-2</v>
      </c>
      <c r="U570" s="23">
        <v>75.236824514228275</v>
      </c>
      <c r="V570" s="27">
        <v>1.5638947217737047</v>
      </c>
    </row>
    <row r="571" spans="1:22" x14ac:dyDescent="0.25">
      <c r="A571" s="19" t="s">
        <v>79</v>
      </c>
      <c r="B571" s="19" t="s">
        <v>80</v>
      </c>
      <c r="C571" s="19" t="s">
        <v>73</v>
      </c>
      <c r="D571" s="22">
        <v>60296333</v>
      </c>
      <c r="E571" s="22">
        <v>2</v>
      </c>
      <c r="F571" s="27">
        <v>50</v>
      </c>
      <c r="G571" s="19" t="s">
        <v>92</v>
      </c>
      <c r="H571" s="19" t="s">
        <v>93</v>
      </c>
      <c r="I571" s="23">
        <v>367.64</v>
      </c>
      <c r="J571" s="19" t="s">
        <v>344</v>
      </c>
      <c r="K571" s="19" t="s">
        <v>345</v>
      </c>
      <c r="L571" s="23">
        <v>202</v>
      </c>
      <c r="M571" s="19" t="s">
        <v>142</v>
      </c>
      <c r="N571" s="19" t="s">
        <v>143</v>
      </c>
      <c r="O571" s="30">
        <v>0.27420539906103969</v>
      </c>
      <c r="Q571" s="22">
        <v>10</v>
      </c>
      <c r="R571" s="30">
        <v>2.0161774582160127E-4</v>
      </c>
      <c r="S571" s="23">
        <v>4959.8808672567766</v>
      </c>
      <c r="T571" s="30">
        <v>1.3291363723237505E-2</v>
      </c>
      <c r="U571" s="23">
        <v>75.236824514228275</v>
      </c>
      <c r="V571" s="27">
        <v>1.5169078961334097</v>
      </c>
    </row>
    <row r="572" spans="1:22" x14ac:dyDescent="0.25">
      <c r="A572" s="19" t="s">
        <v>79</v>
      </c>
      <c r="B572" s="19" t="s">
        <v>80</v>
      </c>
      <c r="C572" s="19" t="s">
        <v>73</v>
      </c>
      <c r="D572" s="22">
        <v>60296333</v>
      </c>
      <c r="E572" s="22">
        <v>2</v>
      </c>
      <c r="F572" s="27">
        <v>50</v>
      </c>
      <c r="G572" s="19" t="s">
        <v>300</v>
      </c>
      <c r="H572" s="19" t="s">
        <v>301</v>
      </c>
      <c r="I572" s="23">
        <v>70.069999999999993</v>
      </c>
      <c r="J572" s="19" t="s">
        <v>376</v>
      </c>
      <c r="K572" s="19" t="s">
        <v>377</v>
      </c>
      <c r="L572" s="23">
        <v>49</v>
      </c>
      <c r="M572" s="19" t="s">
        <v>410</v>
      </c>
      <c r="N572" s="19" t="s">
        <v>411</v>
      </c>
      <c r="O572" s="30">
        <v>6.4011367741934874E-2</v>
      </c>
      <c r="Q572" s="22">
        <v>0.56000000000000005</v>
      </c>
      <c r="R572" s="30">
        <v>1.6018844777419198E-4</v>
      </c>
      <c r="S572" s="23">
        <v>6242.6474186805272</v>
      </c>
      <c r="T572" s="30">
        <v>1.3291363723237505E-2</v>
      </c>
      <c r="U572" s="23">
        <v>75.236824514228275</v>
      </c>
      <c r="V572" s="27">
        <v>1.2052070134393504</v>
      </c>
    </row>
    <row r="573" spans="1:22" x14ac:dyDescent="0.25">
      <c r="A573" s="19" t="s">
        <v>79</v>
      </c>
      <c r="B573" s="19" t="s">
        <v>80</v>
      </c>
      <c r="C573" s="19" t="s">
        <v>73</v>
      </c>
      <c r="D573" s="22">
        <v>60296333</v>
      </c>
      <c r="E573" s="22">
        <v>2</v>
      </c>
      <c r="F573" s="27">
        <v>50</v>
      </c>
      <c r="G573" s="19" t="s">
        <v>164</v>
      </c>
      <c r="H573" s="19" t="s">
        <v>165</v>
      </c>
      <c r="I573" s="23">
        <v>310.8</v>
      </c>
      <c r="J573" s="19" t="s">
        <v>344</v>
      </c>
      <c r="K573" s="19" t="s">
        <v>345</v>
      </c>
      <c r="L573" s="23">
        <v>140</v>
      </c>
      <c r="M573" s="19" t="s">
        <v>142</v>
      </c>
      <c r="N573" s="19" t="s">
        <v>143</v>
      </c>
      <c r="O573" s="30">
        <v>0.25714429744069678</v>
      </c>
      <c r="Q573" s="22">
        <v>10</v>
      </c>
      <c r="R573" s="30">
        <v>1.5984089528913714E-4</v>
      </c>
      <c r="S573" s="23">
        <v>6256.2212141710925</v>
      </c>
      <c r="T573" s="30">
        <v>1.3291363723237505E-2</v>
      </c>
      <c r="U573" s="23">
        <v>75.236824514228275</v>
      </c>
      <c r="V573" s="27">
        <v>1.2025921389065948</v>
      </c>
    </row>
    <row r="574" spans="1:22" x14ac:dyDescent="0.25">
      <c r="A574" s="19" t="s">
        <v>79</v>
      </c>
      <c r="B574" s="19" t="s">
        <v>80</v>
      </c>
      <c r="C574" s="19" t="s">
        <v>73</v>
      </c>
      <c r="D574" s="22">
        <v>60296333</v>
      </c>
      <c r="E574" s="22">
        <v>2</v>
      </c>
      <c r="F574" s="27">
        <v>50</v>
      </c>
      <c r="G574" s="19" t="s">
        <v>338</v>
      </c>
      <c r="H574" s="19" t="s">
        <v>339</v>
      </c>
      <c r="I574" s="23">
        <v>43.630499999999998</v>
      </c>
      <c r="J574" s="19" t="s">
        <v>373</v>
      </c>
      <c r="K574" s="19" t="s">
        <v>433</v>
      </c>
      <c r="L574" s="23">
        <v>36.974999999999994</v>
      </c>
      <c r="M574" s="19" t="s">
        <v>168</v>
      </c>
      <c r="N574" s="19" t="s">
        <v>169</v>
      </c>
      <c r="O574" s="30">
        <v>2.186384615384616</v>
      </c>
      <c r="Q574" s="22">
        <v>12</v>
      </c>
      <c r="R574" s="30">
        <v>1.589884232692308E-4</v>
      </c>
      <c r="S574" s="23">
        <v>6289.7661316296044</v>
      </c>
      <c r="T574" s="30">
        <v>1.3291363723237505E-2</v>
      </c>
      <c r="U574" s="23">
        <v>75.236824514228275</v>
      </c>
      <c r="V574" s="27">
        <v>1.1961784101300965</v>
      </c>
    </row>
    <row r="575" spans="1:22" x14ac:dyDescent="0.25">
      <c r="A575" s="19" t="s">
        <v>79</v>
      </c>
      <c r="B575" s="19" t="s">
        <v>80</v>
      </c>
      <c r="C575" s="19" t="s">
        <v>73</v>
      </c>
      <c r="D575" s="22">
        <v>60296333</v>
      </c>
      <c r="E575" s="22">
        <v>2</v>
      </c>
      <c r="F575" s="27">
        <v>50</v>
      </c>
      <c r="G575" s="19" t="s">
        <v>338</v>
      </c>
      <c r="H575" s="19" t="s">
        <v>339</v>
      </c>
      <c r="I575" s="23">
        <v>43.630499999999998</v>
      </c>
      <c r="J575" s="19" t="s">
        <v>373</v>
      </c>
      <c r="K575" s="19" t="s">
        <v>433</v>
      </c>
      <c r="L575" s="23">
        <v>36.974999999999994</v>
      </c>
      <c r="M575" s="19" t="s">
        <v>410</v>
      </c>
      <c r="N575" s="19" t="s">
        <v>411</v>
      </c>
      <c r="O575" s="30">
        <v>8.8611198738170069E-2</v>
      </c>
      <c r="Q575" s="22">
        <v>0.56000000000000005</v>
      </c>
      <c r="R575" s="30">
        <v>1.3807681809091887E-4</v>
      </c>
      <c r="S575" s="23">
        <v>7242.3453395452243</v>
      </c>
      <c r="T575" s="30">
        <v>1.3291363723237505E-2</v>
      </c>
      <c r="U575" s="23">
        <v>75.236824514228275</v>
      </c>
      <c r="V575" s="27">
        <v>1.0388461332189485</v>
      </c>
    </row>
    <row r="576" spans="1:22" x14ac:dyDescent="0.25">
      <c r="A576" s="19" t="s">
        <v>79</v>
      </c>
      <c r="B576" s="19" t="s">
        <v>80</v>
      </c>
      <c r="C576" s="19" t="s">
        <v>73</v>
      </c>
      <c r="D576" s="22">
        <v>60296333</v>
      </c>
      <c r="E576" s="22">
        <v>2</v>
      </c>
      <c r="F576" s="27">
        <v>50</v>
      </c>
      <c r="G576" s="19" t="s">
        <v>214</v>
      </c>
      <c r="H576" s="19" t="s">
        <v>215</v>
      </c>
      <c r="I576" s="23">
        <v>28.8</v>
      </c>
      <c r="J576" s="19" t="s">
        <v>367</v>
      </c>
      <c r="K576" s="19" t="s">
        <v>430</v>
      </c>
      <c r="L576" s="23">
        <v>7.2</v>
      </c>
      <c r="M576" s="19" t="s">
        <v>410</v>
      </c>
      <c r="N576" s="19" t="s">
        <v>411</v>
      </c>
      <c r="O576" s="30">
        <v>0.13372175359513511</v>
      </c>
      <c r="Q576" s="22">
        <v>0.56000000000000005</v>
      </c>
      <c r="R576" s="30">
        <v>1.3754237512642468E-4</v>
      </c>
      <c r="S576" s="23">
        <v>7270.4866342523974</v>
      </c>
      <c r="T576" s="30">
        <v>1.3291363723237505E-2</v>
      </c>
      <c r="U576" s="23">
        <v>75.236824514228275</v>
      </c>
      <c r="V576" s="27">
        <v>1.034825154065697</v>
      </c>
    </row>
    <row r="577" spans="1:22" x14ac:dyDescent="0.25">
      <c r="A577" s="19" t="s">
        <v>79</v>
      </c>
      <c r="B577" s="19" t="s">
        <v>80</v>
      </c>
      <c r="C577" s="19" t="s">
        <v>73</v>
      </c>
      <c r="D577" s="22">
        <v>60296355</v>
      </c>
      <c r="E577" s="22">
        <v>2</v>
      </c>
      <c r="F577" s="27">
        <v>81</v>
      </c>
      <c r="G577" s="19" t="s">
        <v>176</v>
      </c>
      <c r="H577" s="19" t="s">
        <v>177</v>
      </c>
      <c r="I577" s="23">
        <v>2695</v>
      </c>
      <c r="J577" s="19" t="s">
        <v>344</v>
      </c>
      <c r="K577" s="19" t="s">
        <v>345</v>
      </c>
      <c r="L577" s="23">
        <v>1750</v>
      </c>
      <c r="M577" s="19" t="s">
        <v>410</v>
      </c>
      <c r="N577" s="19" t="s">
        <v>411</v>
      </c>
      <c r="O577" s="30">
        <v>0.11856576736712214</v>
      </c>
      <c r="Q577" s="22">
        <v>0.56000000000000005</v>
      </c>
      <c r="R577" s="30">
        <v>7.0444167340033975E-3</v>
      </c>
      <c r="S577" s="23">
        <v>141.9563943701684</v>
      </c>
      <c r="T577" s="30">
        <v>1.323776718853357E-2</v>
      </c>
      <c r="U577" s="23">
        <v>75.541440316777184</v>
      </c>
      <c r="V577" s="27">
        <v>53.214538627822414</v>
      </c>
    </row>
    <row r="578" spans="1:22" x14ac:dyDescent="0.25">
      <c r="A578" s="19" t="s">
        <v>79</v>
      </c>
      <c r="B578" s="19" t="s">
        <v>80</v>
      </c>
      <c r="C578" s="19" t="s">
        <v>73</v>
      </c>
      <c r="D578" s="22">
        <v>60296355</v>
      </c>
      <c r="E578" s="22">
        <v>2</v>
      </c>
      <c r="F578" s="27">
        <v>81</v>
      </c>
      <c r="G578" s="19" t="s">
        <v>176</v>
      </c>
      <c r="H578" s="19" t="s">
        <v>177</v>
      </c>
      <c r="I578" s="23">
        <v>2695</v>
      </c>
      <c r="J578" s="19" t="s">
        <v>344</v>
      </c>
      <c r="K578" s="19" t="s">
        <v>345</v>
      </c>
      <c r="L578" s="23">
        <v>1750</v>
      </c>
      <c r="M578" s="19" t="s">
        <v>194</v>
      </c>
      <c r="N578" s="19" t="s">
        <v>195</v>
      </c>
      <c r="O578" s="30">
        <v>5.836292667993374E-3</v>
      </c>
      <c r="Q578" s="22">
        <v>0.4</v>
      </c>
      <c r="R578" s="30">
        <v>4.8545705988401681E-4</v>
      </c>
      <c r="S578" s="23">
        <v>2059.9144242312914</v>
      </c>
      <c r="T578" s="30">
        <v>1.323776718853357E-2</v>
      </c>
      <c r="U578" s="23">
        <v>75.541440316777184</v>
      </c>
      <c r="V578" s="27">
        <v>3.6672125515586589</v>
      </c>
    </row>
    <row r="579" spans="1:22" x14ac:dyDescent="0.25">
      <c r="A579" s="19" t="s">
        <v>79</v>
      </c>
      <c r="B579" s="19" t="s">
        <v>80</v>
      </c>
      <c r="C579" s="19" t="s">
        <v>73</v>
      </c>
      <c r="D579" s="22">
        <v>60296355</v>
      </c>
      <c r="E579" s="22">
        <v>2</v>
      </c>
      <c r="F579" s="27">
        <v>81</v>
      </c>
      <c r="G579" s="19" t="s">
        <v>176</v>
      </c>
      <c r="H579" s="19" t="s">
        <v>177</v>
      </c>
      <c r="I579" s="23">
        <v>2695</v>
      </c>
      <c r="J579" s="19" t="s">
        <v>344</v>
      </c>
      <c r="K579" s="19" t="s">
        <v>345</v>
      </c>
      <c r="L579" s="23">
        <v>1750</v>
      </c>
      <c r="M579" s="19" t="s">
        <v>188</v>
      </c>
      <c r="N579" s="19" t="s">
        <v>189</v>
      </c>
      <c r="O579" s="30">
        <v>5.8653178418806486E-3</v>
      </c>
      <c r="Q579" s="22">
        <v>0.44</v>
      </c>
      <c r="R579" s="30">
        <v>4.4351940471011077E-4</v>
      </c>
      <c r="S579" s="23">
        <v>2254.6927809249096</v>
      </c>
      <c r="T579" s="30">
        <v>1.323776718853357E-2</v>
      </c>
      <c r="U579" s="23">
        <v>75.541440316777184</v>
      </c>
      <c r="V579" s="27">
        <v>3.3504094640241378</v>
      </c>
    </row>
    <row r="580" spans="1:22" x14ac:dyDescent="0.25">
      <c r="A580" s="19" t="s">
        <v>79</v>
      </c>
      <c r="B580" s="19" t="s">
        <v>80</v>
      </c>
      <c r="C580" s="19" t="s">
        <v>73</v>
      </c>
      <c r="D580" s="22">
        <v>60296355</v>
      </c>
      <c r="E580" s="22">
        <v>2</v>
      </c>
      <c r="F580" s="27">
        <v>81</v>
      </c>
      <c r="G580" s="19" t="s">
        <v>176</v>
      </c>
      <c r="H580" s="19" t="s">
        <v>177</v>
      </c>
      <c r="I580" s="23">
        <v>127.5</v>
      </c>
      <c r="J580" s="19" t="s">
        <v>346</v>
      </c>
      <c r="K580" s="19" t="s">
        <v>347</v>
      </c>
      <c r="L580" s="23">
        <v>127.5</v>
      </c>
      <c r="M580" s="19" t="s">
        <v>410</v>
      </c>
      <c r="N580" s="19" t="s">
        <v>411</v>
      </c>
      <c r="O580" s="30">
        <v>0.11856576736712214</v>
      </c>
      <c r="Q580" s="22">
        <v>0.56000000000000005</v>
      </c>
      <c r="R580" s="30">
        <v>3.332701794380086E-4</v>
      </c>
      <c r="S580" s="23">
        <v>3000.5684927655202</v>
      </c>
      <c r="T580" s="30">
        <v>1.323776718853357E-2</v>
      </c>
      <c r="U580" s="23">
        <v>75.541440316777184</v>
      </c>
      <c r="V580" s="27">
        <v>2.517570936937795</v>
      </c>
    </row>
    <row r="581" spans="1:22" x14ac:dyDescent="0.25">
      <c r="A581" s="19" t="s">
        <v>79</v>
      </c>
      <c r="B581" s="19" t="s">
        <v>80</v>
      </c>
      <c r="C581" s="19" t="s">
        <v>73</v>
      </c>
      <c r="D581" s="22">
        <v>60296355</v>
      </c>
      <c r="E581" s="22">
        <v>2</v>
      </c>
      <c r="F581" s="27">
        <v>81</v>
      </c>
      <c r="G581" s="19" t="s">
        <v>176</v>
      </c>
      <c r="H581" s="19" t="s">
        <v>177</v>
      </c>
      <c r="I581" s="23">
        <v>111.48975</v>
      </c>
      <c r="J581" s="19" t="s">
        <v>348</v>
      </c>
      <c r="K581" s="19" t="s">
        <v>416</v>
      </c>
      <c r="L581" s="23">
        <v>82.584999999999994</v>
      </c>
      <c r="M581" s="19" t="s">
        <v>410</v>
      </c>
      <c r="N581" s="19" t="s">
        <v>411</v>
      </c>
      <c r="O581" s="30">
        <v>0.11856576736712214</v>
      </c>
      <c r="Q581" s="22">
        <v>0.56000000000000005</v>
      </c>
      <c r="R581" s="30">
        <v>2.9142124696469586E-4</v>
      </c>
      <c r="S581" s="23">
        <v>3431.4587917508456</v>
      </c>
      <c r="T581" s="30">
        <v>1.323776718853357E-2</v>
      </c>
      <c r="U581" s="23">
        <v>75.541440316777184</v>
      </c>
      <c r="V581" s="27">
        <v>2.2014380734624357</v>
      </c>
    </row>
    <row r="582" spans="1:22" x14ac:dyDescent="0.25">
      <c r="A582" s="19" t="s">
        <v>79</v>
      </c>
      <c r="B582" s="19" t="s">
        <v>80</v>
      </c>
      <c r="C582" s="19" t="s">
        <v>73</v>
      </c>
      <c r="D582" s="22">
        <v>60296355</v>
      </c>
      <c r="E582" s="22">
        <v>2</v>
      </c>
      <c r="F582" s="27">
        <v>81</v>
      </c>
      <c r="G582" s="19" t="s">
        <v>316</v>
      </c>
      <c r="H582" s="19" t="s">
        <v>317</v>
      </c>
      <c r="I582" s="23">
        <v>120.29399524999999</v>
      </c>
      <c r="J582" s="19" t="s">
        <v>355</v>
      </c>
      <c r="K582" s="19" t="s">
        <v>418</v>
      </c>
      <c r="L582" s="23">
        <v>84.121674999999996</v>
      </c>
      <c r="M582" s="19" t="s">
        <v>410</v>
      </c>
      <c r="N582" s="19" t="s">
        <v>411</v>
      </c>
      <c r="O582" s="30">
        <v>0.10077373540856026</v>
      </c>
      <c r="Q582" s="22">
        <v>0.56000000000000005</v>
      </c>
      <c r="R582" s="30">
        <v>2.6725033616759486E-4</v>
      </c>
      <c r="S582" s="23">
        <v>3741.8100734320192</v>
      </c>
      <c r="T582" s="30">
        <v>1.323776718853357E-2</v>
      </c>
      <c r="U582" s="23">
        <v>75.541440316777184</v>
      </c>
      <c r="V582" s="27">
        <v>2.0188475319243007</v>
      </c>
    </row>
    <row r="583" spans="1:22" x14ac:dyDescent="0.25">
      <c r="A583" s="19" t="s">
        <v>79</v>
      </c>
      <c r="B583" s="19" t="s">
        <v>80</v>
      </c>
      <c r="C583" s="19" t="s">
        <v>73</v>
      </c>
      <c r="D583" s="22">
        <v>60296355</v>
      </c>
      <c r="E583" s="22">
        <v>2</v>
      </c>
      <c r="F583" s="27">
        <v>81</v>
      </c>
      <c r="G583" s="19" t="s">
        <v>264</v>
      </c>
      <c r="H583" s="19" t="s">
        <v>265</v>
      </c>
      <c r="I583" s="23">
        <v>99.393839999999997</v>
      </c>
      <c r="J583" s="19" t="s">
        <v>369</v>
      </c>
      <c r="K583" s="19" t="s">
        <v>422</v>
      </c>
      <c r="L583" s="23">
        <v>29.847999999999999</v>
      </c>
      <c r="M583" s="19" t="s">
        <v>168</v>
      </c>
      <c r="N583" s="19" t="s">
        <v>169</v>
      </c>
      <c r="O583" s="30">
        <v>2.5643019478908187</v>
      </c>
      <c r="Q583" s="22">
        <v>12</v>
      </c>
      <c r="R583" s="30">
        <v>2.6221791925961767E-4</v>
      </c>
      <c r="S583" s="23">
        <v>3813.6219020558865</v>
      </c>
      <c r="T583" s="30">
        <v>1.323776718853357E-2</v>
      </c>
      <c r="U583" s="23">
        <v>75.541440316777184</v>
      </c>
      <c r="V583" s="27">
        <v>1.9808319297739907</v>
      </c>
    </row>
    <row r="584" spans="1:22" x14ac:dyDescent="0.25">
      <c r="A584" s="19" t="s">
        <v>79</v>
      </c>
      <c r="B584" s="19" t="s">
        <v>80</v>
      </c>
      <c r="C584" s="19" t="s">
        <v>73</v>
      </c>
      <c r="D584" s="22">
        <v>60296355</v>
      </c>
      <c r="E584" s="22">
        <v>2</v>
      </c>
      <c r="F584" s="27">
        <v>81</v>
      </c>
      <c r="G584" s="19" t="s">
        <v>316</v>
      </c>
      <c r="H584" s="19" t="s">
        <v>317</v>
      </c>
      <c r="I584" s="23">
        <v>120.29399524999999</v>
      </c>
      <c r="J584" s="19" t="s">
        <v>355</v>
      </c>
      <c r="K584" s="19" t="s">
        <v>418</v>
      </c>
      <c r="L584" s="23">
        <v>84.121674999999996</v>
      </c>
      <c r="M584" s="19" t="s">
        <v>168</v>
      </c>
      <c r="N584" s="19" t="s">
        <v>169</v>
      </c>
      <c r="O584" s="30">
        <v>1.936422018348624</v>
      </c>
      <c r="Q584" s="22">
        <v>12</v>
      </c>
      <c r="R584" s="30">
        <v>2.3965014514117775E-4</v>
      </c>
      <c r="S584" s="23">
        <v>4172.7494027216244</v>
      </c>
      <c r="T584" s="30">
        <v>1.323776718853357E-2</v>
      </c>
      <c r="U584" s="23">
        <v>75.541440316777184</v>
      </c>
      <c r="V584" s="27">
        <v>1.8103517136089269</v>
      </c>
    </row>
    <row r="585" spans="1:22" x14ac:dyDescent="0.25">
      <c r="A585" s="19" t="s">
        <v>79</v>
      </c>
      <c r="B585" s="19" t="s">
        <v>80</v>
      </c>
      <c r="C585" s="19" t="s">
        <v>73</v>
      </c>
      <c r="D585" s="22">
        <v>60296355</v>
      </c>
      <c r="E585" s="22">
        <v>2</v>
      </c>
      <c r="F585" s="27">
        <v>81</v>
      </c>
      <c r="G585" s="19" t="s">
        <v>176</v>
      </c>
      <c r="H585" s="19" t="s">
        <v>177</v>
      </c>
      <c r="I585" s="23">
        <v>2695</v>
      </c>
      <c r="J585" s="19" t="s">
        <v>344</v>
      </c>
      <c r="K585" s="19" t="s">
        <v>345</v>
      </c>
      <c r="L585" s="23">
        <v>1750</v>
      </c>
      <c r="M585" s="19" t="s">
        <v>100</v>
      </c>
      <c r="N585" s="19" t="s">
        <v>101</v>
      </c>
      <c r="O585" s="30">
        <v>5.8546424017624421E-3</v>
      </c>
      <c r="Q585" s="22">
        <v>0.9</v>
      </c>
      <c r="R585" s="30">
        <v>2.1643705449588175E-4</v>
      </c>
      <c r="S585" s="23">
        <v>4620.2809511022406</v>
      </c>
      <c r="T585" s="30">
        <v>1.323776718853357E-2</v>
      </c>
      <c r="U585" s="23">
        <v>75.541440316777184</v>
      </c>
      <c r="V585" s="27">
        <v>1.6349966834539702</v>
      </c>
    </row>
    <row r="586" spans="1:22" x14ac:dyDescent="0.25">
      <c r="A586" s="19" t="s">
        <v>79</v>
      </c>
      <c r="B586" s="19" t="s">
        <v>80</v>
      </c>
      <c r="C586" s="19" t="s">
        <v>73</v>
      </c>
      <c r="D586" s="22">
        <v>60296355</v>
      </c>
      <c r="E586" s="22">
        <v>2</v>
      </c>
      <c r="F586" s="27">
        <v>81</v>
      </c>
      <c r="G586" s="19" t="s">
        <v>264</v>
      </c>
      <c r="H586" s="19" t="s">
        <v>265</v>
      </c>
      <c r="I586" s="23">
        <v>99.393839999999997</v>
      </c>
      <c r="J586" s="19" t="s">
        <v>369</v>
      </c>
      <c r="K586" s="19" t="s">
        <v>422</v>
      </c>
      <c r="L586" s="23">
        <v>29.847999999999999</v>
      </c>
      <c r="M586" s="19" t="s">
        <v>410</v>
      </c>
      <c r="N586" s="19" t="s">
        <v>411</v>
      </c>
      <c r="O586" s="30">
        <v>8.8593630492425871E-2</v>
      </c>
      <c r="Q586" s="22">
        <v>0.56000000000000005</v>
      </c>
      <c r="R586" s="30">
        <v>1.9412833188234781E-4</v>
      </c>
      <c r="S586" s="23">
        <v>5151.2316121175636</v>
      </c>
      <c r="T586" s="30">
        <v>1.323776718853357E-2</v>
      </c>
      <c r="U586" s="23">
        <v>75.541440316777184</v>
      </c>
      <c r="V586" s="27">
        <v>1.4664733796685889</v>
      </c>
    </row>
    <row r="587" spans="1:22" x14ac:dyDescent="0.25">
      <c r="A587" s="19" t="s">
        <v>79</v>
      </c>
      <c r="B587" s="19" t="s">
        <v>80</v>
      </c>
      <c r="C587" s="19" t="s">
        <v>73</v>
      </c>
      <c r="D587" s="22">
        <v>60296355</v>
      </c>
      <c r="E587" s="22">
        <v>2</v>
      </c>
      <c r="F587" s="27">
        <v>81</v>
      </c>
      <c r="G587" s="19" t="s">
        <v>238</v>
      </c>
      <c r="H587" s="19" t="s">
        <v>239</v>
      </c>
      <c r="I587" s="23">
        <v>94.5</v>
      </c>
      <c r="J587" s="19" t="s">
        <v>346</v>
      </c>
      <c r="K587" s="19" t="s">
        <v>347</v>
      </c>
      <c r="L587" s="23">
        <v>94.5</v>
      </c>
      <c r="M587" s="19" t="s">
        <v>410</v>
      </c>
      <c r="N587" s="19" t="s">
        <v>411</v>
      </c>
      <c r="O587" s="30">
        <v>9.2295754285714474E-2</v>
      </c>
      <c r="Q587" s="22">
        <v>0.56000000000000005</v>
      </c>
      <c r="R587" s="30">
        <v>1.9228282142857178E-4</v>
      </c>
      <c r="S587" s="23">
        <v>5200.6725955572419</v>
      </c>
      <c r="T587" s="30">
        <v>1.323776718853357E-2</v>
      </c>
      <c r="U587" s="23">
        <v>75.541440316777184</v>
      </c>
      <c r="V587" s="27">
        <v>1.4525321278887982</v>
      </c>
    </row>
    <row r="588" spans="1:22" x14ac:dyDescent="0.25">
      <c r="A588" s="19" t="s">
        <v>79</v>
      </c>
      <c r="B588" s="19" t="s">
        <v>80</v>
      </c>
      <c r="C588" s="19" t="s">
        <v>73</v>
      </c>
      <c r="D588" s="22">
        <v>60296355</v>
      </c>
      <c r="E588" s="22">
        <v>2</v>
      </c>
      <c r="F588" s="27">
        <v>81</v>
      </c>
      <c r="G588" s="19" t="s">
        <v>176</v>
      </c>
      <c r="H588" s="19" t="s">
        <v>177</v>
      </c>
      <c r="I588" s="23">
        <v>2695</v>
      </c>
      <c r="J588" s="19" t="s">
        <v>344</v>
      </c>
      <c r="K588" s="19" t="s">
        <v>345</v>
      </c>
      <c r="L588" s="23">
        <v>1750</v>
      </c>
      <c r="M588" s="19" t="s">
        <v>144</v>
      </c>
      <c r="N588" s="19" t="s">
        <v>145</v>
      </c>
      <c r="O588" s="30">
        <v>6.4338587236237145E-3</v>
      </c>
      <c r="Q588" s="22">
        <v>1.2</v>
      </c>
      <c r="R588" s="30">
        <v>1.7838733806755053E-4</v>
      </c>
      <c r="S588" s="23">
        <v>5605.7790358490956</v>
      </c>
      <c r="T588" s="30">
        <v>1.323776718853357E-2</v>
      </c>
      <c r="U588" s="23">
        <v>75.541440316777184</v>
      </c>
      <c r="V588" s="27">
        <v>1.3475636451898623</v>
      </c>
    </row>
    <row r="589" spans="1:22" x14ac:dyDescent="0.25">
      <c r="A589" s="19" t="s">
        <v>79</v>
      </c>
      <c r="B589" s="19" t="s">
        <v>80</v>
      </c>
      <c r="C589" s="19" t="s">
        <v>73</v>
      </c>
      <c r="D589" s="22">
        <v>60296355</v>
      </c>
      <c r="E589" s="22">
        <v>2</v>
      </c>
      <c r="F589" s="27">
        <v>81</v>
      </c>
      <c r="G589" s="19" t="s">
        <v>176</v>
      </c>
      <c r="H589" s="19" t="s">
        <v>177</v>
      </c>
      <c r="I589" s="23">
        <v>2695</v>
      </c>
      <c r="J589" s="19" t="s">
        <v>344</v>
      </c>
      <c r="K589" s="19" t="s">
        <v>345</v>
      </c>
      <c r="L589" s="23">
        <v>1750</v>
      </c>
      <c r="M589" s="19" t="s">
        <v>162</v>
      </c>
      <c r="N589" s="19" t="s">
        <v>163</v>
      </c>
      <c r="O589" s="30">
        <v>5.499689280165484E-3</v>
      </c>
      <c r="Q589" s="22">
        <v>1.2</v>
      </c>
      <c r="R589" s="30">
        <v>1.5248624084409444E-4</v>
      </c>
      <c r="S589" s="23">
        <v>6557.9687351754164</v>
      </c>
      <c r="T589" s="30">
        <v>1.323776718853357E-2</v>
      </c>
      <c r="U589" s="23">
        <v>75.541440316777184</v>
      </c>
      <c r="V589" s="27">
        <v>1.1519030261853871</v>
      </c>
    </row>
    <row r="590" spans="1:22" x14ac:dyDescent="0.25">
      <c r="A590" s="19" t="s">
        <v>79</v>
      </c>
      <c r="B590" s="19" t="s">
        <v>80</v>
      </c>
      <c r="C590" s="19" t="s">
        <v>73</v>
      </c>
      <c r="D590" s="22">
        <v>60296355</v>
      </c>
      <c r="E590" s="22">
        <v>2</v>
      </c>
      <c r="F590" s="27">
        <v>81</v>
      </c>
      <c r="G590" s="19" t="s">
        <v>230</v>
      </c>
      <c r="H590" s="19" t="s">
        <v>231</v>
      </c>
      <c r="I590" s="23">
        <v>68.11</v>
      </c>
      <c r="J590" s="19" t="s">
        <v>348</v>
      </c>
      <c r="K590" s="19" t="s">
        <v>416</v>
      </c>
      <c r="L590" s="23">
        <v>49</v>
      </c>
      <c r="M590" s="19" t="s">
        <v>410</v>
      </c>
      <c r="N590" s="19" t="s">
        <v>411</v>
      </c>
      <c r="O590" s="30">
        <v>9.5828202387098591E-2</v>
      </c>
      <c r="Q590" s="22">
        <v>0.56000000000000005</v>
      </c>
      <c r="R590" s="30">
        <v>1.4389018660902303E-4</v>
      </c>
      <c r="S590" s="23">
        <v>6949.7442707277178</v>
      </c>
      <c r="T590" s="30">
        <v>1.323776718853357E-2</v>
      </c>
      <c r="U590" s="23">
        <v>75.541440316777184</v>
      </c>
      <c r="V590" s="27">
        <v>1.0869671943895445</v>
      </c>
    </row>
    <row r="591" spans="1:22" x14ac:dyDescent="0.25">
      <c r="A591" s="19" t="s">
        <v>79</v>
      </c>
      <c r="B591" s="19" t="s">
        <v>80</v>
      </c>
      <c r="C591" s="19" t="s">
        <v>73</v>
      </c>
      <c r="D591" s="22">
        <v>60296355</v>
      </c>
      <c r="E591" s="22">
        <v>2</v>
      </c>
      <c r="F591" s="27">
        <v>81</v>
      </c>
      <c r="G591" s="19" t="s">
        <v>338</v>
      </c>
      <c r="H591" s="19" t="s">
        <v>339</v>
      </c>
      <c r="I591" s="23">
        <v>63.740820000000006</v>
      </c>
      <c r="J591" s="19" t="s">
        <v>355</v>
      </c>
      <c r="K591" s="19" t="s">
        <v>418</v>
      </c>
      <c r="L591" s="23">
        <v>44.574000000000005</v>
      </c>
      <c r="M591" s="19" t="s">
        <v>168</v>
      </c>
      <c r="N591" s="19" t="s">
        <v>169</v>
      </c>
      <c r="O591" s="30">
        <v>2.186384615384616</v>
      </c>
      <c r="Q591" s="22">
        <v>12</v>
      </c>
      <c r="R591" s="30">
        <v>1.4337648993827164E-4</v>
      </c>
      <c r="S591" s="23">
        <v>6974.6441723502467</v>
      </c>
      <c r="T591" s="30">
        <v>1.323776718853357E-2</v>
      </c>
      <c r="U591" s="23">
        <v>75.541440316777184</v>
      </c>
      <c r="V591" s="27">
        <v>1.0830866557500951</v>
      </c>
    </row>
    <row r="592" spans="1:22" x14ac:dyDescent="0.25">
      <c r="A592" s="19" t="s">
        <v>79</v>
      </c>
      <c r="B592" s="19" t="s">
        <v>80</v>
      </c>
      <c r="C592" s="19" t="s">
        <v>73</v>
      </c>
      <c r="D592" s="22">
        <v>60296355</v>
      </c>
      <c r="E592" s="22">
        <v>2</v>
      </c>
      <c r="F592" s="27">
        <v>81</v>
      </c>
      <c r="G592" s="19" t="s">
        <v>176</v>
      </c>
      <c r="H592" s="19" t="s">
        <v>177</v>
      </c>
      <c r="I592" s="23">
        <v>2695</v>
      </c>
      <c r="J592" s="19" t="s">
        <v>344</v>
      </c>
      <c r="K592" s="19" t="s">
        <v>345</v>
      </c>
      <c r="L592" s="23">
        <v>1750</v>
      </c>
      <c r="M592" s="19" t="s">
        <v>130</v>
      </c>
      <c r="N592" s="19" t="s">
        <v>131</v>
      </c>
      <c r="O592" s="30">
        <v>4.9583499402151669E-3</v>
      </c>
      <c r="Q592" s="22">
        <v>1.2</v>
      </c>
      <c r="R592" s="30">
        <v>1.374768836304514E-4</v>
      </c>
      <c r="S592" s="23">
        <v>7273.9501623274946</v>
      </c>
      <c r="T592" s="30">
        <v>1.323776718853357E-2</v>
      </c>
      <c r="U592" s="23">
        <v>75.541440316777184</v>
      </c>
      <c r="V592" s="27">
        <v>1.0385201799706267</v>
      </c>
    </row>
    <row r="593" spans="1:22" x14ac:dyDescent="0.25">
      <c r="A593" s="19" t="s">
        <v>79</v>
      </c>
      <c r="B593" s="19" t="s">
        <v>80</v>
      </c>
      <c r="C593" s="19" t="s">
        <v>73</v>
      </c>
      <c r="D593" s="22">
        <v>60296538</v>
      </c>
      <c r="E593" s="22">
        <v>2</v>
      </c>
      <c r="F593" s="27">
        <v>71</v>
      </c>
      <c r="G593" s="19" t="s">
        <v>222</v>
      </c>
      <c r="H593" s="19" t="s">
        <v>223</v>
      </c>
      <c r="I593" s="23">
        <v>2145</v>
      </c>
      <c r="J593" s="19" t="s">
        <v>357</v>
      </c>
      <c r="K593" s="19" t="s">
        <v>358</v>
      </c>
      <c r="L593" s="23">
        <v>1500</v>
      </c>
      <c r="M593" s="19" t="s">
        <v>410</v>
      </c>
      <c r="N593" s="19" t="s">
        <v>411</v>
      </c>
      <c r="O593" s="30">
        <v>0.17177890714285668</v>
      </c>
      <c r="Q593" s="22">
        <v>0.56000000000000005</v>
      </c>
      <c r="R593" s="30">
        <v>9.2672473798145749E-3</v>
      </c>
      <c r="S593" s="23">
        <v>107.90690687486629</v>
      </c>
      <c r="T593" s="30">
        <v>1.5202582398920883E-2</v>
      </c>
      <c r="U593" s="23">
        <v>65.778298302200454</v>
      </c>
      <c r="V593" s="27">
        <v>60.958376258972869</v>
      </c>
    </row>
    <row r="594" spans="1:22" x14ac:dyDescent="0.25">
      <c r="A594" s="19" t="s">
        <v>79</v>
      </c>
      <c r="B594" s="19" t="s">
        <v>80</v>
      </c>
      <c r="C594" s="19" t="s">
        <v>73</v>
      </c>
      <c r="D594" s="22">
        <v>60296538</v>
      </c>
      <c r="E594" s="22">
        <v>2</v>
      </c>
      <c r="F594" s="27">
        <v>71</v>
      </c>
      <c r="G594" s="19" t="s">
        <v>176</v>
      </c>
      <c r="H594" s="19" t="s">
        <v>177</v>
      </c>
      <c r="I594" s="23">
        <v>277.2</v>
      </c>
      <c r="J594" s="19" t="s">
        <v>344</v>
      </c>
      <c r="K594" s="19" t="s">
        <v>345</v>
      </c>
      <c r="L594" s="23">
        <v>180</v>
      </c>
      <c r="M594" s="19" t="s">
        <v>410</v>
      </c>
      <c r="N594" s="19" t="s">
        <v>411</v>
      </c>
      <c r="O594" s="30">
        <v>0.11856576736712214</v>
      </c>
      <c r="Q594" s="22">
        <v>0.56000000000000005</v>
      </c>
      <c r="R594" s="30">
        <v>8.266204907989499E-4</v>
      </c>
      <c r="S594" s="23">
        <v>1209.7449931751321</v>
      </c>
      <c r="T594" s="30">
        <v>1.5202582398920883E-2</v>
      </c>
      <c r="U594" s="23">
        <v>65.778298302200454</v>
      </c>
      <c r="V594" s="27">
        <v>5.4373689226484672</v>
      </c>
    </row>
    <row r="595" spans="1:22" x14ac:dyDescent="0.25">
      <c r="A595" s="19" t="s">
        <v>79</v>
      </c>
      <c r="B595" s="19" t="s">
        <v>80</v>
      </c>
      <c r="C595" s="19" t="s">
        <v>73</v>
      </c>
      <c r="D595" s="22">
        <v>60296538</v>
      </c>
      <c r="E595" s="22">
        <v>2</v>
      </c>
      <c r="F595" s="27">
        <v>71</v>
      </c>
      <c r="G595" s="19" t="s">
        <v>222</v>
      </c>
      <c r="H595" s="19" t="s">
        <v>223</v>
      </c>
      <c r="I595" s="23">
        <v>2145</v>
      </c>
      <c r="J595" s="19" t="s">
        <v>357</v>
      </c>
      <c r="K595" s="19" t="s">
        <v>358</v>
      </c>
      <c r="L595" s="23">
        <v>1500</v>
      </c>
      <c r="M595" s="19" t="s">
        <v>194</v>
      </c>
      <c r="N595" s="19" t="s">
        <v>195</v>
      </c>
      <c r="O595" s="30">
        <v>7.8560606060605279E-3</v>
      </c>
      <c r="Q595" s="22">
        <v>0.4</v>
      </c>
      <c r="R595" s="30">
        <v>5.9335387323943077E-4</v>
      </c>
      <c r="S595" s="23">
        <v>1685.3349158074493</v>
      </c>
      <c r="T595" s="30">
        <v>1.5202582398920883E-2</v>
      </c>
      <c r="U595" s="23">
        <v>65.778298302200454</v>
      </c>
      <c r="V595" s="27">
        <v>3.9029808072709309</v>
      </c>
    </row>
    <row r="596" spans="1:22" x14ac:dyDescent="0.25">
      <c r="A596" s="19" t="s">
        <v>79</v>
      </c>
      <c r="B596" s="19" t="s">
        <v>80</v>
      </c>
      <c r="C596" s="19" t="s">
        <v>73</v>
      </c>
      <c r="D596" s="22">
        <v>60296538</v>
      </c>
      <c r="E596" s="22">
        <v>2</v>
      </c>
      <c r="F596" s="27">
        <v>71</v>
      </c>
      <c r="G596" s="19" t="s">
        <v>292</v>
      </c>
      <c r="H596" s="19" t="s">
        <v>293</v>
      </c>
      <c r="I596" s="23">
        <v>49</v>
      </c>
      <c r="J596" s="19" t="s">
        <v>364</v>
      </c>
      <c r="K596" s="19" t="s">
        <v>365</v>
      </c>
      <c r="L596" s="23">
        <v>49</v>
      </c>
      <c r="M596" s="19" t="s">
        <v>410</v>
      </c>
      <c r="N596" s="19" t="s">
        <v>411</v>
      </c>
      <c r="O596" s="30">
        <v>0.38125692782894777</v>
      </c>
      <c r="Q596" s="22">
        <v>0.56000000000000005</v>
      </c>
      <c r="R596" s="30">
        <v>4.6985888993004114E-4</v>
      </c>
      <c r="S596" s="23">
        <v>2128.2985624660487</v>
      </c>
      <c r="T596" s="30">
        <v>1.5202582398920883E-2</v>
      </c>
      <c r="U596" s="23">
        <v>65.778298302200454</v>
      </c>
      <c r="V596" s="27">
        <v>3.0906518221759014</v>
      </c>
    </row>
    <row r="597" spans="1:22" x14ac:dyDescent="0.25">
      <c r="A597" s="19" t="s">
        <v>79</v>
      </c>
      <c r="B597" s="19" t="s">
        <v>80</v>
      </c>
      <c r="C597" s="19" t="s">
        <v>73</v>
      </c>
      <c r="D597" s="22">
        <v>60296538</v>
      </c>
      <c r="E597" s="22">
        <v>2</v>
      </c>
      <c r="F597" s="27">
        <v>71</v>
      </c>
      <c r="G597" s="19" t="s">
        <v>316</v>
      </c>
      <c r="H597" s="19" t="s">
        <v>317</v>
      </c>
      <c r="I597" s="23">
        <v>174.13824999999997</v>
      </c>
      <c r="J597" s="19" t="s">
        <v>355</v>
      </c>
      <c r="K597" s="19" t="s">
        <v>418</v>
      </c>
      <c r="L597" s="23">
        <v>121.77499999999999</v>
      </c>
      <c r="M597" s="19" t="s">
        <v>410</v>
      </c>
      <c r="N597" s="19" t="s">
        <v>411</v>
      </c>
      <c r="O597" s="30">
        <v>0.10077373540856026</v>
      </c>
      <c r="Q597" s="22">
        <v>0.56000000000000005</v>
      </c>
      <c r="R597" s="30">
        <v>4.413622215797212E-4</v>
      </c>
      <c r="S597" s="23">
        <v>2265.7127209954797</v>
      </c>
      <c r="T597" s="30">
        <v>1.5202582398920883E-2</v>
      </c>
      <c r="U597" s="23">
        <v>65.778298302200454</v>
      </c>
      <c r="V597" s="27">
        <v>2.9032055870392792</v>
      </c>
    </row>
    <row r="598" spans="1:22" x14ac:dyDescent="0.25">
      <c r="A598" s="19" t="s">
        <v>79</v>
      </c>
      <c r="B598" s="19" t="s">
        <v>80</v>
      </c>
      <c r="C598" s="19" t="s">
        <v>73</v>
      </c>
      <c r="D598" s="22">
        <v>60296538</v>
      </c>
      <c r="E598" s="22">
        <v>2</v>
      </c>
      <c r="F598" s="27">
        <v>71</v>
      </c>
      <c r="G598" s="19" t="s">
        <v>222</v>
      </c>
      <c r="H598" s="19" t="s">
        <v>223</v>
      </c>
      <c r="I598" s="23">
        <v>2145</v>
      </c>
      <c r="J598" s="19" t="s">
        <v>357</v>
      </c>
      <c r="K598" s="19" t="s">
        <v>358</v>
      </c>
      <c r="L598" s="23">
        <v>1500</v>
      </c>
      <c r="M598" s="19" t="s">
        <v>110</v>
      </c>
      <c r="N598" s="19" t="s">
        <v>111</v>
      </c>
      <c r="O598" s="30">
        <v>4.3920629183400291E-2</v>
      </c>
      <c r="Q598" s="22">
        <v>3.14</v>
      </c>
      <c r="R598" s="30">
        <v>4.2257894320621523E-4</v>
      </c>
      <c r="S598" s="23">
        <v>2366.4217445685831</v>
      </c>
      <c r="T598" s="30">
        <v>1.5202582398920883E-2</v>
      </c>
      <c r="U598" s="23">
        <v>65.778298302200454</v>
      </c>
      <c r="V598" s="27">
        <v>2.7796523782447049</v>
      </c>
    </row>
    <row r="599" spans="1:22" x14ac:dyDescent="0.25">
      <c r="A599" s="19" t="s">
        <v>79</v>
      </c>
      <c r="B599" s="19" t="s">
        <v>80</v>
      </c>
      <c r="C599" s="19" t="s">
        <v>73</v>
      </c>
      <c r="D599" s="22">
        <v>60296538</v>
      </c>
      <c r="E599" s="22">
        <v>2</v>
      </c>
      <c r="F599" s="27">
        <v>71</v>
      </c>
      <c r="G599" s="19" t="s">
        <v>316</v>
      </c>
      <c r="H599" s="19" t="s">
        <v>317</v>
      </c>
      <c r="I599" s="23">
        <v>174.13824999999997</v>
      </c>
      <c r="J599" s="19" t="s">
        <v>355</v>
      </c>
      <c r="K599" s="19" t="s">
        <v>418</v>
      </c>
      <c r="L599" s="23">
        <v>121.77499999999999</v>
      </c>
      <c r="M599" s="19" t="s">
        <v>168</v>
      </c>
      <c r="N599" s="19" t="s">
        <v>169</v>
      </c>
      <c r="O599" s="30">
        <v>1.936422018348624</v>
      </c>
      <c r="Q599" s="22">
        <v>12</v>
      </c>
      <c r="R599" s="30">
        <v>3.9578068255480899E-4</v>
      </c>
      <c r="S599" s="23">
        <v>2526.6518657375773</v>
      </c>
      <c r="T599" s="30">
        <v>1.5202582398920883E-2</v>
      </c>
      <c r="U599" s="23">
        <v>65.778298302200454</v>
      </c>
      <c r="V599" s="27">
        <v>2.6033779799338728</v>
      </c>
    </row>
    <row r="600" spans="1:22" x14ac:dyDescent="0.25">
      <c r="A600" s="19" t="s">
        <v>79</v>
      </c>
      <c r="B600" s="19" t="s">
        <v>80</v>
      </c>
      <c r="C600" s="19" t="s">
        <v>73</v>
      </c>
      <c r="D600" s="22">
        <v>60296538</v>
      </c>
      <c r="E600" s="22">
        <v>2</v>
      </c>
      <c r="F600" s="27">
        <v>71</v>
      </c>
      <c r="G600" s="19" t="s">
        <v>338</v>
      </c>
      <c r="H600" s="19" t="s">
        <v>339</v>
      </c>
      <c r="I600" s="23">
        <v>111.63866999999999</v>
      </c>
      <c r="J600" s="19" t="s">
        <v>355</v>
      </c>
      <c r="K600" s="19" t="s">
        <v>418</v>
      </c>
      <c r="L600" s="23">
        <v>78.069000000000003</v>
      </c>
      <c r="M600" s="19" t="s">
        <v>168</v>
      </c>
      <c r="N600" s="19" t="s">
        <v>169</v>
      </c>
      <c r="O600" s="30">
        <v>2.186384615384616</v>
      </c>
      <c r="Q600" s="22">
        <v>12</v>
      </c>
      <c r="R600" s="30">
        <v>2.8648482461267615E-4</v>
      </c>
      <c r="S600" s="23">
        <v>3490.5862862090071</v>
      </c>
      <c r="T600" s="30">
        <v>1.5202582398920883E-2</v>
      </c>
      <c r="U600" s="23">
        <v>65.778298302200454</v>
      </c>
      <c r="V600" s="27">
        <v>1.884448425242619</v>
      </c>
    </row>
    <row r="601" spans="1:22" x14ac:dyDescent="0.25">
      <c r="A601" s="19" t="s">
        <v>79</v>
      </c>
      <c r="B601" s="19" t="s">
        <v>80</v>
      </c>
      <c r="C601" s="19" t="s">
        <v>73</v>
      </c>
      <c r="D601" s="22">
        <v>60296538</v>
      </c>
      <c r="E601" s="22">
        <v>2</v>
      </c>
      <c r="F601" s="27">
        <v>71</v>
      </c>
      <c r="G601" s="19" t="s">
        <v>338</v>
      </c>
      <c r="H601" s="19" t="s">
        <v>339</v>
      </c>
      <c r="I601" s="23">
        <v>111.63866999999999</v>
      </c>
      <c r="J601" s="19" t="s">
        <v>355</v>
      </c>
      <c r="K601" s="19" t="s">
        <v>418</v>
      </c>
      <c r="L601" s="23">
        <v>78.069000000000003</v>
      </c>
      <c r="M601" s="19" t="s">
        <v>410</v>
      </c>
      <c r="N601" s="19" t="s">
        <v>411</v>
      </c>
      <c r="O601" s="30">
        <v>8.8611198738170069E-2</v>
      </c>
      <c r="Q601" s="22">
        <v>0.56000000000000005</v>
      </c>
      <c r="R601" s="30">
        <v>2.4880373174635266E-4</v>
      </c>
      <c r="S601" s="23">
        <v>4019.2323201143445</v>
      </c>
      <c r="T601" s="30">
        <v>1.5202582398920883E-2</v>
      </c>
      <c r="U601" s="23">
        <v>65.778298302200454</v>
      </c>
      <c r="V601" s="27">
        <v>1.6365886085512247</v>
      </c>
    </row>
    <row r="602" spans="1:22" x14ac:dyDescent="0.25">
      <c r="A602" s="19" t="s">
        <v>79</v>
      </c>
      <c r="B602" s="19" t="s">
        <v>80</v>
      </c>
      <c r="C602" s="19" t="s">
        <v>73</v>
      </c>
      <c r="D602" s="22">
        <v>60296538</v>
      </c>
      <c r="E602" s="22">
        <v>2</v>
      </c>
      <c r="F602" s="27">
        <v>71</v>
      </c>
      <c r="G602" s="19" t="s">
        <v>222</v>
      </c>
      <c r="H602" s="19" t="s">
        <v>223</v>
      </c>
      <c r="I602" s="23">
        <v>2145</v>
      </c>
      <c r="J602" s="19" t="s">
        <v>357</v>
      </c>
      <c r="K602" s="19" t="s">
        <v>358</v>
      </c>
      <c r="L602" s="23">
        <v>1500</v>
      </c>
      <c r="M602" s="19" t="s">
        <v>154</v>
      </c>
      <c r="N602" s="19" t="s">
        <v>155</v>
      </c>
      <c r="O602" s="30">
        <v>5.5167597765363053E-3</v>
      </c>
      <c r="Q602" s="22">
        <v>0.75</v>
      </c>
      <c r="R602" s="30">
        <v>2.2222440789991315E-4</v>
      </c>
      <c r="S602" s="23">
        <v>4499.9557404620755</v>
      </c>
      <c r="T602" s="30">
        <v>1.5202582398920883E-2</v>
      </c>
      <c r="U602" s="23">
        <v>65.778298302200454</v>
      </c>
      <c r="V602" s="27">
        <v>1.4617543392870358</v>
      </c>
    </row>
    <row r="603" spans="1:22" x14ac:dyDescent="0.25">
      <c r="A603" s="19" t="s">
        <v>79</v>
      </c>
      <c r="B603" s="19" t="s">
        <v>80</v>
      </c>
      <c r="C603" s="19" t="s">
        <v>73</v>
      </c>
      <c r="D603" s="22">
        <v>60296538</v>
      </c>
      <c r="E603" s="22">
        <v>2</v>
      </c>
      <c r="F603" s="27">
        <v>71</v>
      </c>
      <c r="G603" s="19" t="s">
        <v>222</v>
      </c>
      <c r="H603" s="19" t="s">
        <v>223</v>
      </c>
      <c r="I603" s="23">
        <v>2145</v>
      </c>
      <c r="J603" s="19" t="s">
        <v>357</v>
      </c>
      <c r="K603" s="19" t="s">
        <v>358</v>
      </c>
      <c r="L603" s="23">
        <v>1500</v>
      </c>
      <c r="M603" s="19" t="s">
        <v>130</v>
      </c>
      <c r="N603" s="19" t="s">
        <v>131</v>
      </c>
      <c r="O603" s="30">
        <v>7.2222222222221829E-3</v>
      </c>
      <c r="Q603" s="22">
        <v>1.2</v>
      </c>
      <c r="R603" s="30">
        <v>1.8182707355242467E-4</v>
      </c>
      <c r="S603" s="23">
        <v>5499.7310381926072</v>
      </c>
      <c r="T603" s="30">
        <v>1.5202582398920883E-2</v>
      </c>
      <c r="U603" s="23">
        <v>65.778298302200454</v>
      </c>
      <c r="V603" s="27">
        <v>1.1960275483547531</v>
      </c>
    </row>
    <row r="604" spans="1:22" x14ac:dyDescent="0.25">
      <c r="A604" s="19" t="s">
        <v>79</v>
      </c>
      <c r="B604" s="19" t="s">
        <v>80</v>
      </c>
      <c r="C604" s="19" t="s">
        <v>73</v>
      </c>
      <c r="D604" s="22">
        <v>60296544</v>
      </c>
      <c r="E604" s="22">
        <v>2</v>
      </c>
      <c r="F604" s="27">
        <v>47</v>
      </c>
      <c r="G604" s="19" t="s">
        <v>316</v>
      </c>
      <c r="H604" s="19" t="s">
        <v>317</v>
      </c>
      <c r="I604" s="23">
        <v>690</v>
      </c>
      <c r="J604" s="19" t="s">
        <v>434</v>
      </c>
      <c r="K604" s="19" t="s">
        <v>435</v>
      </c>
      <c r="L604" s="23">
        <v>13.8</v>
      </c>
      <c r="M604" s="19" t="s">
        <v>410</v>
      </c>
      <c r="N604" s="19" t="s">
        <v>411</v>
      </c>
      <c r="O604" s="30">
        <v>0.10077373540856026</v>
      </c>
      <c r="Q604" s="22">
        <v>0.56000000000000005</v>
      </c>
      <c r="R604" s="30">
        <v>2.6418646440693984E-3</v>
      </c>
      <c r="S604" s="23">
        <v>378.52052800844831</v>
      </c>
      <c r="T604" s="30">
        <v>1.423978236928041E-2</v>
      </c>
      <c r="U604" s="23">
        <v>70.225792365851575</v>
      </c>
      <c r="V604" s="27">
        <v>18.552703795310194</v>
      </c>
    </row>
    <row r="605" spans="1:22" x14ac:dyDescent="0.25">
      <c r="A605" s="19" t="s">
        <v>79</v>
      </c>
      <c r="B605" s="19" t="s">
        <v>80</v>
      </c>
      <c r="C605" s="19" t="s">
        <v>73</v>
      </c>
      <c r="D605" s="22">
        <v>60296544</v>
      </c>
      <c r="E605" s="22">
        <v>2</v>
      </c>
      <c r="F605" s="27">
        <v>47</v>
      </c>
      <c r="G605" s="19" t="s">
        <v>316</v>
      </c>
      <c r="H605" s="19" t="s">
        <v>317</v>
      </c>
      <c r="I605" s="23">
        <v>690</v>
      </c>
      <c r="J605" s="19" t="s">
        <v>434</v>
      </c>
      <c r="K605" s="19" t="s">
        <v>435</v>
      </c>
      <c r="L605" s="23">
        <v>13.8</v>
      </c>
      <c r="M605" s="19" t="s">
        <v>168</v>
      </c>
      <c r="N605" s="19" t="s">
        <v>169</v>
      </c>
      <c r="O605" s="30">
        <v>1.936422018348624</v>
      </c>
      <c r="Q605" s="22">
        <v>12</v>
      </c>
      <c r="R605" s="30">
        <v>2.3690269373414017E-3</v>
      </c>
      <c r="S605" s="23">
        <v>422.11423780695048</v>
      </c>
      <c r="T605" s="30">
        <v>1.423978236928041E-2</v>
      </c>
      <c r="U605" s="23">
        <v>70.225792365851575</v>
      </c>
      <c r="V605" s="27">
        <v>16.636679381084654</v>
      </c>
    </row>
    <row r="606" spans="1:22" x14ac:dyDescent="0.25">
      <c r="A606" s="19" t="s">
        <v>79</v>
      </c>
      <c r="B606" s="19" t="s">
        <v>80</v>
      </c>
      <c r="C606" s="19" t="s">
        <v>73</v>
      </c>
      <c r="D606" s="22">
        <v>60296544</v>
      </c>
      <c r="E606" s="22">
        <v>2</v>
      </c>
      <c r="F606" s="27">
        <v>47</v>
      </c>
      <c r="G606" s="19" t="s">
        <v>176</v>
      </c>
      <c r="H606" s="19" t="s">
        <v>177</v>
      </c>
      <c r="I606" s="23">
        <v>462</v>
      </c>
      <c r="J606" s="19" t="s">
        <v>344</v>
      </c>
      <c r="K606" s="19" t="s">
        <v>345</v>
      </c>
      <c r="L606" s="23">
        <v>300</v>
      </c>
      <c r="M606" s="19" t="s">
        <v>410</v>
      </c>
      <c r="N606" s="19" t="s">
        <v>411</v>
      </c>
      <c r="O606" s="30">
        <v>0.11856576736712214</v>
      </c>
      <c r="Q606" s="22">
        <v>0.56000000000000005</v>
      </c>
      <c r="R606" s="30">
        <v>2.0812076186782075E-3</v>
      </c>
      <c r="S606" s="23">
        <v>480.49026489491155</v>
      </c>
      <c r="T606" s="30">
        <v>1.423978236928041E-2</v>
      </c>
      <c r="U606" s="23">
        <v>70.225792365851575</v>
      </c>
      <c r="V606" s="27">
        <v>14.615445409952418</v>
      </c>
    </row>
    <row r="607" spans="1:22" x14ac:dyDescent="0.25">
      <c r="A607" s="19" t="s">
        <v>79</v>
      </c>
      <c r="B607" s="19" t="s">
        <v>80</v>
      </c>
      <c r="C607" s="19" t="s">
        <v>73</v>
      </c>
      <c r="D607" s="22">
        <v>60296544</v>
      </c>
      <c r="E607" s="22">
        <v>2</v>
      </c>
      <c r="F607" s="27">
        <v>47</v>
      </c>
      <c r="G607" s="19" t="s">
        <v>92</v>
      </c>
      <c r="H607" s="19" t="s">
        <v>93</v>
      </c>
      <c r="I607" s="23">
        <v>150</v>
      </c>
      <c r="J607" s="19" t="s">
        <v>346</v>
      </c>
      <c r="K607" s="19" t="s">
        <v>347</v>
      </c>
      <c r="L607" s="23">
        <v>150</v>
      </c>
      <c r="M607" s="19" t="s">
        <v>410</v>
      </c>
      <c r="N607" s="19" t="s">
        <v>411</v>
      </c>
      <c r="O607" s="30">
        <v>0.11968856637609045</v>
      </c>
      <c r="Q607" s="22">
        <v>0.56000000000000005</v>
      </c>
      <c r="R607" s="30">
        <v>6.821156898333421E-4</v>
      </c>
      <c r="S607" s="23">
        <v>1466.026972996802</v>
      </c>
      <c r="T607" s="30">
        <v>1.423978236928041E-2</v>
      </c>
      <c r="U607" s="23">
        <v>70.225792365851575</v>
      </c>
      <c r="V607" s="27">
        <v>4.790211480372589</v>
      </c>
    </row>
    <row r="608" spans="1:22" x14ac:dyDescent="0.25">
      <c r="A608" s="19" t="s">
        <v>79</v>
      </c>
      <c r="B608" s="19" t="s">
        <v>80</v>
      </c>
      <c r="C608" s="19" t="s">
        <v>73</v>
      </c>
      <c r="D608" s="22">
        <v>60296544</v>
      </c>
      <c r="E608" s="22">
        <v>2</v>
      </c>
      <c r="F608" s="27">
        <v>47</v>
      </c>
      <c r="G608" s="19" t="s">
        <v>316</v>
      </c>
      <c r="H608" s="19" t="s">
        <v>317</v>
      </c>
      <c r="I608" s="23">
        <v>117.43946261189998</v>
      </c>
      <c r="J608" s="19" t="s">
        <v>355</v>
      </c>
      <c r="K608" s="19" t="s">
        <v>418</v>
      </c>
      <c r="L608" s="23">
        <v>82.125498329999999</v>
      </c>
      <c r="M608" s="19" t="s">
        <v>410</v>
      </c>
      <c r="N608" s="19" t="s">
        <v>411</v>
      </c>
      <c r="O608" s="30">
        <v>0.10077373540856026</v>
      </c>
      <c r="Q608" s="22">
        <v>0.56000000000000005</v>
      </c>
      <c r="R608" s="30">
        <v>4.4965096245346177E-4</v>
      </c>
      <c r="S608" s="23">
        <v>2223.9472023892276</v>
      </c>
      <c r="T608" s="30">
        <v>1.423978236928041E-2</v>
      </c>
      <c r="U608" s="23">
        <v>70.225792365851575</v>
      </c>
      <c r="V608" s="27">
        <v>3.1577095126362127</v>
      </c>
    </row>
    <row r="609" spans="1:22" x14ac:dyDescent="0.25">
      <c r="A609" s="19" t="s">
        <v>79</v>
      </c>
      <c r="B609" s="19" t="s">
        <v>80</v>
      </c>
      <c r="C609" s="19" t="s">
        <v>73</v>
      </c>
      <c r="D609" s="22">
        <v>60296544</v>
      </c>
      <c r="E609" s="22">
        <v>2</v>
      </c>
      <c r="F609" s="27">
        <v>47</v>
      </c>
      <c r="G609" s="19" t="s">
        <v>240</v>
      </c>
      <c r="H609" s="19" t="s">
        <v>241</v>
      </c>
      <c r="I609" s="23">
        <v>196.42428000000004</v>
      </c>
      <c r="J609" s="19" t="s">
        <v>353</v>
      </c>
      <c r="K609" s="19" t="s">
        <v>354</v>
      </c>
      <c r="L609" s="23">
        <v>129.22650000000002</v>
      </c>
      <c r="M609" s="19" t="s">
        <v>168</v>
      </c>
      <c r="N609" s="19" t="s">
        <v>169</v>
      </c>
      <c r="O609" s="30">
        <v>1.285576923076923</v>
      </c>
      <c r="Q609" s="22">
        <v>12</v>
      </c>
      <c r="R609" s="30">
        <v>4.4772787500000006E-4</v>
      </c>
      <c r="S609" s="23">
        <v>2233.4995336173783</v>
      </c>
      <c r="T609" s="30">
        <v>1.423978236928041E-2</v>
      </c>
      <c r="U609" s="23">
        <v>70.225792365851575</v>
      </c>
      <c r="V609" s="27">
        <v>3.1442044786153951</v>
      </c>
    </row>
    <row r="610" spans="1:22" x14ac:dyDescent="0.25">
      <c r="A610" s="19" t="s">
        <v>79</v>
      </c>
      <c r="B610" s="19" t="s">
        <v>80</v>
      </c>
      <c r="C610" s="19" t="s">
        <v>73</v>
      </c>
      <c r="D610" s="22">
        <v>60296544</v>
      </c>
      <c r="E610" s="22">
        <v>2</v>
      </c>
      <c r="F610" s="27">
        <v>47</v>
      </c>
      <c r="G610" s="19" t="s">
        <v>240</v>
      </c>
      <c r="H610" s="19" t="s">
        <v>241</v>
      </c>
      <c r="I610" s="23">
        <v>196.42428000000004</v>
      </c>
      <c r="J610" s="19" t="s">
        <v>353</v>
      </c>
      <c r="K610" s="19" t="s">
        <v>354</v>
      </c>
      <c r="L610" s="23">
        <v>129.22650000000002</v>
      </c>
      <c r="M610" s="19" t="s">
        <v>410</v>
      </c>
      <c r="N610" s="19" t="s">
        <v>411</v>
      </c>
      <c r="O610" s="30">
        <v>5.9786240128410655E-2</v>
      </c>
      <c r="Q610" s="22">
        <v>0.56000000000000005</v>
      </c>
      <c r="R610" s="30">
        <v>4.4618043963260529E-4</v>
      </c>
      <c r="S610" s="23">
        <v>2241.2457184887394</v>
      </c>
      <c r="T610" s="30">
        <v>1.423978236928041E-2</v>
      </c>
      <c r="U610" s="23">
        <v>70.225792365851575</v>
      </c>
      <c r="V610" s="27">
        <v>3.1333374911343714</v>
      </c>
    </row>
    <row r="611" spans="1:22" x14ac:dyDescent="0.25">
      <c r="A611" s="19" t="s">
        <v>79</v>
      </c>
      <c r="B611" s="19" t="s">
        <v>80</v>
      </c>
      <c r="C611" s="19" t="s">
        <v>73</v>
      </c>
      <c r="D611" s="22">
        <v>60296544</v>
      </c>
      <c r="E611" s="22">
        <v>2</v>
      </c>
      <c r="F611" s="27">
        <v>47</v>
      </c>
      <c r="G611" s="19" t="s">
        <v>316</v>
      </c>
      <c r="H611" s="19" t="s">
        <v>317</v>
      </c>
      <c r="I611" s="23">
        <v>117.43946261189998</v>
      </c>
      <c r="J611" s="19" t="s">
        <v>355</v>
      </c>
      <c r="K611" s="19" t="s">
        <v>418</v>
      </c>
      <c r="L611" s="23">
        <v>82.125498329999999</v>
      </c>
      <c r="M611" s="19" t="s">
        <v>168</v>
      </c>
      <c r="N611" s="19" t="s">
        <v>169</v>
      </c>
      <c r="O611" s="30">
        <v>1.936422018348624</v>
      </c>
      <c r="Q611" s="22">
        <v>12</v>
      </c>
      <c r="R611" s="30">
        <v>4.0321340642679638E-4</v>
      </c>
      <c r="S611" s="23">
        <v>2480.0762674580133</v>
      </c>
      <c r="T611" s="30">
        <v>1.423978236928041E-2</v>
      </c>
      <c r="U611" s="23">
        <v>70.225792365851575</v>
      </c>
      <c r="V611" s="27">
        <v>2.8315980958855924</v>
      </c>
    </row>
    <row r="612" spans="1:22" x14ac:dyDescent="0.25">
      <c r="A612" s="19" t="s">
        <v>79</v>
      </c>
      <c r="B612" s="19" t="s">
        <v>80</v>
      </c>
      <c r="C612" s="19" t="s">
        <v>73</v>
      </c>
      <c r="D612" s="22">
        <v>60296544</v>
      </c>
      <c r="E612" s="22">
        <v>2</v>
      </c>
      <c r="F612" s="27">
        <v>47</v>
      </c>
      <c r="G612" s="19" t="s">
        <v>238</v>
      </c>
      <c r="H612" s="19" t="s">
        <v>239</v>
      </c>
      <c r="I612" s="23">
        <v>94.5</v>
      </c>
      <c r="J612" s="19" t="s">
        <v>346</v>
      </c>
      <c r="K612" s="19" t="s">
        <v>347</v>
      </c>
      <c r="L612" s="23">
        <v>94.5</v>
      </c>
      <c r="M612" s="19" t="s">
        <v>410</v>
      </c>
      <c r="N612" s="19" t="s">
        <v>411</v>
      </c>
      <c r="O612" s="30">
        <v>9.2295754285714474E-2</v>
      </c>
      <c r="Q612" s="22">
        <v>0.56000000000000005</v>
      </c>
      <c r="R612" s="30">
        <v>3.3138103267477267E-4</v>
      </c>
      <c r="S612" s="23">
        <v>3017.6742221134609</v>
      </c>
      <c r="T612" s="30">
        <v>1.423978236928041E-2</v>
      </c>
      <c r="U612" s="23">
        <v>70.225792365851575</v>
      </c>
      <c r="V612" s="27">
        <v>2.3271495594600058</v>
      </c>
    </row>
    <row r="613" spans="1:22" x14ac:dyDescent="0.25">
      <c r="A613" s="19" t="s">
        <v>79</v>
      </c>
      <c r="B613" s="19" t="s">
        <v>80</v>
      </c>
      <c r="C613" s="19" t="s">
        <v>73</v>
      </c>
      <c r="D613" s="22">
        <v>60296544</v>
      </c>
      <c r="E613" s="22">
        <v>2</v>
      </c>
      <c r="F613" s="27">
        <v>47</v>
      </c>
      <c r="G613" s="19" t="s">
        <v>294</v>
      </c>
      <c r="H613" s="19" t="s">
        <v>295</v>
      </c>
      <c r="I613" s="23">
        <v>30</v>
      </c>
      <c r="J613" s="19" t="s">
        <v>346</v>
      </c>
      <c r="K613" s="19" t="s">
        <v>347</v>
      </c>
      <c r="L613" s="23">
        <v>30</v>
      </c>
      <c r="M613" s="19" t="s">
        <v>410</v>
      </c>
      <c r="N613" s="19" t="s">
        <v>411</v>
      </c>
      <c r="O613" s="30">
        <v>0.26831026637965028</v>
      </c>
      <c r="Q613" s="22">
        <v>0.56000000000000005</v>
      </c>
      <c r="R613" s="30">
        <v>3.0582477170932779E-4</v>
      </c>
      <c r="S613" s="23">
        <v>3269.8463058134921</v>
      </c>
      <c r="T613" s="30">
        <v>1.423978236928041E-2</v>
      </c>
      <c r="U613" s="23">
        <v>70.225792365851575</v>
      </c>
      <c r="V613" s="27">
        <v>2.1476786918393214</v>
      </c>
    </row>
    <row r="614" spans="1:22" x14ac:dyDescent="0.25">
      <c r="A614" s="19" t="s">
        <v>79</v>
      </c>
      <c r="B614" s="19" t="s">
        <v>80</v>
      </c>
      <c r="C614" s="19" t="s">
        <v>73</v>
      </c>
      <c r="D614" s="22">
        <v>60296544</v>
      </c>
      <c r="E614" s="22">
        <v>2</v>
      </c>
      <c r="F614" s="27">
        <v>47</v>
      </c>
      <c r="G614" s="19" t="s">
        <v>240</v>
      </c>
      <c r="H614" s="19" t="s">
        <v>241</v>
      </c>
      <c r="I614" s="23">
        <v>196.42428000000004</v>
      </c>
      <c r="J614" s="19" t="s">
        <v>353</v>
      </c>
      <c r="K614" s="19" t="s">
        <v>354</v>
      </c>
      <c r="L614" s="23">
        <v>129.22650000000002</v>
      </c>
      <c r="M614" s="19" t="s">
        <v>152</v>
      </c>
      <c r="N614" s="19" t="s">
        <v>153</v>
      </c>
      <c r="O614" s="30">
        <v>4.3013374974401513E-3</v>
      </c>
      <c r="Q614" s="22">
        <v>0.06</v>
      </c>
      <c r="R614" s="30">
        <v>2.9960536204669638E-4</v>
      </c>
      <c r="S614" s="23">
        <v>3337.7239751942102</v>
      </c>
      <c r="T614" s="30">
        <v>1.423978236928041E-2</v>
      </c>
      <c r="U614" s="23">
        <v>70.225792365851575</v>
      </c>
      <c r="V614" s="27">
        <v>2.1040023946787088</v>
      </c>
    </row>
    <row r="615" spans="1:22" x14ac:dyDescent="0.25">
      <c r="A615" s="19" t="s">
        <v>79</v>
      </c>
      <c r="B615" s="19" t="s">
        <v>80</v>
      </c>
      <c r="C615" s="19" t="s">
        <v>73</v>
      </c>
      <c r="D615" s="22">
        <v>60296544</v>
      </c>
      <c r="E615" s="22">
        <v>2</v>
      </c>
      <c r="F615" s="27">
        <v>47</v>
      </c>
      <c r="G615" s="19" t="s">
        <v>92</v>
      </c>
      <c r="H615" s="19" t="s">
        <v>93</v>
      </c>
      <c r="I615" s="23">
        <v>150</v>
      </c>
      <c r="J615" s="19" t="s">
        <v>346</v>
      </c>
      <c r="K615" s="19" t="s">
        <v>347</v>
      </c>
      <c r="L615" s="23">
        <v>150</v>
      </c>
      <c r="M615" s="19" t="s">
        <v>152</v>
      </c>
      <c r="N615" s="19" t="s">
        <v>153</v>
      </c>
      <c r="O615" s="30">
        <v>4.4576702737111878E-3</v>
      </c>
      <c r="Q615" s="22">
        <v>0.06</v>
      </c>
      <c r="R615" s="30">
        <v>2.3711012094208446E-4</v>
      </c>
      <c r="S615" s="23">
        <v>4217.449664429364</v>
      </c>
      <c r="T615" s="30">
        <v>1.423978236928041E-2</v>
      </c>
      <c r="U615" s="23">
        <v>70.225792365851575</v>
      </c>
      <c r="V615" s="27">
        <v>1.6651246121120777</v>
      </c>
    </row>
    <row r="616" spans="1:22" x14ac:dyDescent="0.25">
      <c r="A616" s="19" t="s">
        <v>79</v>
      </c>
      <c r="B616" s="19" t="s">
        <v>80</v>
      </c>
      <c r="C616" s="19" t="s">
        <v>73</v>
      </c>
      <c r="D616" s="22">
        <v>60296544</v>
      </c>
      <c r="E616" s="22">
        <v>2</v>
      </c>
      <c r="F616" s="27">
        <v>47</v>
      </c>
      <c r="G616" s="19" t="s">
        <v>238</v>
      </c>
      <c r="H616" s="19" t="s">
        <v>239</v>
      </c>
      <c r="I616" s="23">
        <v>94.5</v>
      </c>
      <c r="J616" s="19" t="s">
        <v>346</v>
      </c>
      <c r="K616" s="19" t="s">
        <v>347</v>
      </c>
      <c r="L616" s="23">
        <v>94.5</v>
      </c>
      <c r="M616" s="19" t="s">
        <v>168</v>
      </c>
      <c r="N616" s="19" t="s">
        <v>169</v>
      </c>
      <c r="O616" s="30">
        <v>0.9939393939393939</v>
      </c>
      <c r="Q616" s="22">
        <v>12</v>
      </c>
      <c r="R616" s="30">
        <v>1.6653771760154738E-4</v>
      </c>
      <c r="S616" s="23">
        <v>6004.6457607433222</v>
      </c>
      <c r="T616" s="30">
        <v>1.423978236928041E-2</v>
      </c>
      <c r="U616" s="23">
        <v>70.225792365851575</v>
      </c>
      <c r="V616" s="27">
        <v>1.169524317736909</v>
      </c>
    </row>
    <row r="617" spans="1:22" x14ac:dyDescent="0.25">
      <c r="A617" s="19" t="s">
        <v>79</v>
      </c>
      <c r="B617" s="19" t="s">
        <v>80</v>
      </c>
      <c r="C617" s="19" t="s">
        <v>73</v>
      </c>
      <c r="D617" s="22">
        <v>60296544</v>
      </c>
      <c r="E617" s="22">
        <v>2</v>
      </c>
      <c r="F617" s="27">
        <v>47</v>
      </c>
      <c r="G617" s="19" t="s">
        <v>176</v>
      </c>
      <c r="H617" s="19" t="s">
        <v>177</v>
      </c>
      <c r="I617" s="23">
        <v>33.5486</v>
      </c>
      <c r="J617" s="19" t="s">
        <v>346</v>
      </c>
      <c r="K617" s="19" t="s">
        <v>347</v>
      </c>
      <c r="L617" s="23">
        <v>33.5486</v>
      </c>
      <c r="M617" s="19" t="s">
        <v>410</v>
      </c>
      <c r="N617" s="19" t="s">
        <v>411</v>
      </c>
      <c r="O617" s="30">
        <v>0.11856576736712214</v>
      </c>
      <c r="Q617" s="22">
        <v>0.56000000000000005</v>
      </c>
      <c r="R617" s="30">
        <v>1.511290084761639E-4</v>
      </c>
      <c r="S617" s="23">
        <v>6616.8633678141296</v>
      </c>
      <c r="T617" s="30">
        <v>1.423978236928041E-2</v>
      </c>
      <c r="U617" s="23">
        <v>70.225792365851575</v>
      </c>
      <c r="V617" s="27">
        <v>1.061315436970411</v>
      </c>
    </row>
    <row r="618" spans="1:22" x14ac:dyDescent="0.25">
      <c r="A618" s="19" t="s">
        <v>79</v>
      </c>
      <c r="B618" s="19" t="s">
        <v>80</v>
      </c>
      <c r="C618" s="19" t="s">
        <v>73</v>
      </c>
      <c r="D618" s="22">
        <v>60296544</v>
      </c>
      <c r="E618" s="22">
        <v>2</v>
      </c>
      <c r="F618" s="27">
        <v>47</v>
      </c>
      <c r="G618" s="19" t="s">
        <v>338</v>
      </c>
      <c r="H618" s="19" t="s">
        <v>339</v>
      </c>
      <c r="I618" s="23">
        <v>37.841374999999999</v>
      </c>
      <c r="J618" s="19" t="s">
        <v>355</v>
      </c>
      <c r="K618" s="19" t="s">
        <v>418</v>
      </c>
      <c r="L618" s="23">
        <v>26.462499999999999</v>
      </c>
      <c r="M618" s="19" t="s">
        <v>168</v>
      </c>
      <c r="N618" s="19" t="s">
        <v>169</v>
      </c>
      <c r="O618" s="30">
        <v>2.186384615384616</v>
      </c>
      <c r="Q618" s="22">
        <v>12</v>
      </c>
      <c r="R618" s="30">
        <v>1.4669468107269507E-4</v>
      </c>
      <c r="S618" s="23">
        <v>6816.8797442931582</v>
      </c>
      <c r="T618" s="30">
        <v>1.423978236928041E-2</v>
      </c>
      <c r="U618" s="23">
        <v>70.225792365851575</v>
      </c>
      <c r="V618" s="27">
        <v>1.0301750214185901</v>
      </c>
    </row>
    <row r="619" spans="1:22" x14ac:dyDescent="0.25">
      <c r="A619" s="19" t="s">
        <v>79</v>
      </c>
      <c r="B619" s="19" t="s">
        <v>80</v>
      </c>
      <c r="C619" s="19" t="s">
        <v>73</v>
      </c>
      <c r="D619" s="22">
        <v>60296544</v>
      </c>
      <c r="E619" s="22">
        <v>2</v>
      </c>
      <c r="F619" s="27">
        <v>47</v>
      </c>
      <c r="G619" s="19" t="s">
        <v>176</v>
      </c>
      <c r="H619" s="19" t="s">
        <v>177</v>
      </c>
      <c r="I619" s="23">
        <v>462</v>
      </c>
      <c r="J619" s="19" t="s">
        <v>344</v>
      </c>
      <c r="K619" s="19" t="s">
        <v>345</v>
      </c>
      <c r="L619" s="23">
        <v>300</v>
      </c>
      <c r="M619" s="19" t="s">
        <v>194</v>
      </c>
      <c r="N619" s="19" t="s">
        <v>195</v>
      </c>
      <c r="O619" s="30">
        <v>5.836292667993374E-3</v>
      </c>
      <c r="Q619" s="22">
        <v>0.4</v>
      </c>
      <c r="R619" s="30">
        <v>1.4342378790494354E-4</v>
      </c>
      <c r="S619" s="23">
        <v>6972.3440902478906</v>
      </c>
      <c r="T619" s="30">
        <v>1.423978236928041E-2</v>
      </c>
      <c r="U619" s="23">
        <v>70.225792365851575</v>
      </c>
      <c r="V619" s="27">
        <v>1.0072049149736499</v>
      </c>
    </row>
    <row r="620" spans="1:22" x14ac:dyDescent="0.25">
      <c r="A620" s="19" t="s">
        <v>79</v>
      </c>
      <c r="B620" s="19" t="s">
        <v>80</v>
      </c>
      <c r="C620" s="19" t="s">
        <v>73</v>
      </c>
      <c r="D620" s="22">
        <v>60296574</v>
      </c>
      <c r="E620" s="22">
        <v>2</v>
      </c>
      <c r="F620" s="27">
        <v>69.878504672897193</v>
      </c>
      <c r="G620" s="19" t="s">
        <v>176</v>
      </c>
      <c r="H620" s="19" t="s">
        <v>177</v>
      </c>
      <c r="I620" s="23">
        <v>2679.6000000000004</v>
      </c>
      <c r="J620" s="19" t="s">
        <v>344</v>
      </c>
      <c r="K620" s="19" t="s">
        <v>345</v>
      </c>
      <c r="L620" s="23">
        <v>1740</v>
      </c>
      <c r="M620" s="19" t="s">
        <v>410</v>
      </c>
      <c r="N620" s="19" t="s">
        <v>411</v>
      </c>
      <c r="O620" s="30">
        <v>0.11856576736712214</v>
      </c>
      <c r="Q620" s="22">
        <v>0.56000000000000005</v>
      </c>
      <c r="R620" s="30">
        <v>8.118908661646343E-3</v>
      </c>
      <c r="S620" s="23">
        <v>123.16926346566648</v>
      </c>
      <c r="T620" s="30">
        <v>1.5623106189846267E-2</v>
      </c>
      <c r="U620" s="23">
        <v>64.007757986687551</v>
      </c>
      <c r="V620" s="27">
        <v>51.967314073068039</v>
      </c>
    </row>
    <row r="621" spans="1:22" x14ac:dyDescent="0.25">
      <c r="A621" s="19" t="s">
        <v>79</v>
      </c>
      <c r="B621" s="19" t="s">
        <v>80</v>
      </c>
      <c r="C621" s="19" t="s">
        <v>73</v>
      </c>
      <c r="D621" s="22">
        <v>60296574</v>
      </c>
      <c r="E621" s="22">
        <v>2</v>
      </c>
      <c r="F621" s="27">
        <v>69.878504672897193</v>
      </c>
      <c r="G621" s="19" t="s">
        <v>264</v>
      </c>
      <c r="H621" s="19" t="s">
        <v>265</v>
      </c>
      <c r="I621" s="23">
        <v>225.83359900800002</v>
      </c>
      <c r="J621" s="19" t="s">
        <v>369</v>
      </c>
      <c r="K621" s="19" t="s">
        <v>422</v>
      </c>
      <c r="L621" s="23">
        <v>67.817897599999995</v>
      </c>
      <c r="M621" s="19" t="s">
        <v>168</v>
      </c>
      <c r="N621" s="19" t="s">
        <v>169</v>
      </c>
      <c r="O621" s="30">
        <v>2.5643019478908187</v>
      </c>
      <c r="Q621" s="22">
        <v>12</v>
      </c>
      <c r="R621" s="30">
        <v>6.9061001012425563E-4</v>
      </c>
      <c r="S621" s="23">
        <v>1447.9952293481504</v>
      </c>
      <c r="T621" s="30">
        <v>1.5623106189846267E-2</v>
      </c>
      <c r="U621" s="23">
        <v>64.007757986687551</v>
      </c>
      <c r="V621" s="27">
        <v>4.4204398391217188</v>
      </c>
    </row>
    <row r="622" spans="1:22" x14ac:dyDescent="0.25">
      <c r="A622" s="19" t="s">
        <v>79</v>
      </c>
      <c r="B622" s="19" t="s">
        <v>80</v>
      </c>
      <c r="C622" s="19" t="s">
        <v>73</v>
      </c>
      <c r="D622" s="22">
        <v>60296574</v>
      </c>
      <c r="E622" s="22">
        <v>2</v>
      </c>
      <c r="F622" s="27">
        <v>69.878504672897193</v>
      </c>
      <c r="G622" s="19" t="s">
        <v>176</v>
      </c>
      <c r="H622" s="19" t="s">
        <v>177</v>
      </c>
      <c r="I622" s="23">
        <v>223.15</v>
      </c>
      <c r="J622" s="19" t="s">
        <v>346</v>
      </c>
      <c r="K622" s="19" t="s">
        <v>347</v>
      </c>
      <c r="L622" s="23">
        <v>223.15</v>
      </c>
      <c r="M622" s="19" t="s">
        <v>410</v>
      </c>
      <c r="N622" s="19" t="s">
        <v>411</v>
      </c>
      <c r="O622" s="30">
        <v>0.11856576736712214</v>
      </c>
      <c r="Q622" s="22">
        <v>0.56000000000000005</v>
      </c>
      <c r="R622" s="30">
        <v>6.7612123744080488E-4</v>
      </c>
      <c r="S622" s="23">
        <v>1479.024684663231</v>
      </c>
      <c r="T622" s="30">
        <v>1.5623106189846267E-2</v>
      </c>
      <c r="U622" s="23">
        <v>64.007757986687551</v>
      </c>
      <c r="V622" s="27">
        <v>4.3277004535770747</v>
      </c>
    </row>
    <row r="623" spans="1:22" x14ac:dyDescent="0.25">
      <c r="A623" s="19" t="s">
        <v>79</v>
      </c>
      <c r="B623" s="19" t="s">
        <v>80</v>
      </c>
      <c r="C623" s="19" t="s">
        <v>73</v>
      </c>
      <c r="D623" s="22">
        <v>60296574</v>
      </c>
      <c r="E623" s="22">
        <v>2</v>
      </c>
      <c r="F623" s="27">
        <v>69.878504672897193</v>
      </c>
      <c r="G623" s="19" t="s">
        <v>176</v>
      </c>
      <c r="H623" s="19" t="s">
        <v>177</v>
      </c>
      <c r="I623" s="23">
        <v>2679.6000000000004</v>
      </c>
      <c r="J623" s="19" t="s">
        <v>344</v>
      </c>
      <c r="K623" s="19" t="s">
        <v>345</v>
      </c>
      <c r="L623" s="23">
        <v>1740</v>
      </c>
      <c r="M623" s="19" t="s">
        <v>194</v>
      </c>
      <c r="N623" s="19" t="s">
        <v>195</v>
      </c>
      <c r="O623" s="30">
        <v>5.836292667993374E-3</v>
      </c>
      <c r="Q623" s="22">
        <v>0.4</v>
      </c>
      <c r="R623" s="30">
        <v>5.5950431060170858E-4</v>
      </c>
      <c r="S623" s="23">
        <v>1787.2963282884602</v>
      </c>
      <c r="T623" s="30">
        <v>1.5623106189846267E-2</v>
      </c>
      <c r="U623" s="23">
        <v>64.007757986687551</v>
      </c>
      <c r="V623" s="27">
        <v>3.5812616505502626</v>
      </c>
    </row>
    <row r="624" spans="1:22" x14ac:dyDescent="0.25">
      <c r="A624" s="19" t="s">
        <v>79</v>
      </c>
      <c r="B624" s="19" t="s">
        <v>80</v>
      </c>
      <c r="C624" s="19" t="s">
        <v>73</v>
      </c>
      <c r="D624" s="22">
        <v>60296574</v>
      </c>
      <c r="E624" s="22">
        <v>2</v>
      </c>
      <c r="F624" s="27">
        <v>69.878504672897193</v>
      </c>
      <c r="G624" s="19" t="s">
        <v>264</v>
      </c>
      <c r="H624" s="19" t="s">
        <v>265</v>
      </c>
      <c r="I624" s="23">
        <v>225.83359900800002</v>
      </c>
      <c r="J624" s="19" t="s">
        <v>369</v>
      </c>
      <c r="K624" s="19" t="s">
        <v>422</v>
      </c>
      <c r="L624" s="23">
        <v>67.817897599999995</v>
      </c>
      <c r="M624" s="19" t="s">
        <v>410</v>
      </c>
      <c r="N624" s="19" t="s">
        <v>411</v>
      </c>
      <c r="O624" s="30">
        <v>8.8593630492425871E-2</v>
      </c>
      <c r="Q624" s="22">
        <v>0.56000000000000005</v>
      </c>
      <c r="R624" s="30">
        <v>5.1128073026136551E-4</v>
      </c>
      <c r="S624" s="23">
        <v>1955.8726562778972</v>
      </c>
      <c r="T624" s="30">
        <v>1.5623106189846267E-2</v>
      </c>
      <c r="U624" s="23">
        <v>64.007757986687551</v>
      </c>
      <c r="V624" s="27">
        <v>3.272593324582636</v>
      </c>
    </row>
    <row r="625" spans="1:22" x14ac:dyDescent="0.25">
      <c r="A625" s="19" t="s">
        <v>79</v>
      </c>
      <c r="B625" s="19" t="s">
        <v>80</v>
      </c>
      <c r="C625" s="19" t="s">
        <v>73</v>
      </c>
      <c r="D625" s="22">
        <v>60296574</v>
      </c>
      <c r="E625" s="22">
        <v>2</v>
      </c>
      <c r="F625" s="27">
        <v>69.878504672897193</v>
      </c>
      <c r="G625" s="19" t="s">
        <v>176</v>
      </c>
      <c r="H625" s="19" t="s">
        <v>177</v>
      </c>
      <c r="I625" s="23">
        <v>2679.6000000000004</v>
      </c>
      <c r="J625" s="19" t="s">
        <v>344</v>
      </c>
      <c r="K625" s="19" t="s">
        <v>345</v>
      </c>
      <c r="L625" s="23">
        <v>1740</v>
      </c>
      <c r="M625" s="19" t="s">
        <v>188</v>
      </c>
      <c r="N625" s="19" t="s">
        <v>189</v>
      </c>
      <c r="O625" s="30">
        <v>5.8653178418806486E-3</v>
      </c>
      <c r="Q625" s="22">
        <v>0.44</v>
      </c>
      <c r="R625" s="30">
        <v>5.1116986295368292E-4</v>
      </c>
      <c r="S625" s="23">
        <v>1956.2968642590145</v>
      </c>
      <c r="T625" s="30">
        <v>1.5623106189846267E-2</v>
      </c>
      <c r="U625" s="23">
        <v>64.007757986687551</v>
      </c>
      <c r="V625" s="27">
        <v>3.2718836878027577</v>
      </c>
    </row>
    <row r="626" spans="1:22" x14ac:dyDescent="0.25">
      <c r="A626" s="19" t="s">
        <v>79</v>
      </c>
      <c r="B626" s="19" t="s">
        <v>80</v>
      </c>
      <c r="C626" s="19" t="s">
        <v>73</v>
      </c>
      <c r="D626" s="22">
        <v>60296574</v>
      </c>
      <c r="E626" s="22">
        <v>2</v>
      </c>
      <c r="F626" s="27">
        <v>69.878504672897193</v>
      </c>
      <c r="G626" s="19" t="s">
        <v>316</v>
      </c>
      <c r="H626" s="19" t="s">
        <v>317</v>
      </c>
      <c r="I626" s="23">
        <v>124.25185415499999</v>
      </c>
      <c r="J626" s="19" t="s">
        <v>355</v>
      </c>
      <c r="K626" s="19" t="s">
        <v>418</v>
      </c>
      <c r="L626" s="23">
        <v>86.889408500000002</v>
      </c>
      <c r="M626" s="19" t="s">
        <v>410</v>
      </c>
      <c r="N626" s="19" t="s">
        <v>411</v>
      </c>
      <c r="O626" s="30">
        <v>0.10077373540856026</v>
      </c>
      <c r="Q626" s="22">
        <v>0.56000000000000005</v>
      </c>
      <c r="R626" s="30">
        <v>3.199768842990818E-4</v>
      </c>
      <c r="S626" s="23">
        <v>3125.2257555745869</v>
      </c>
      <c r="T626" s="30">
        <v>1.5623106189846267E-2</v>
      </c>
      <c r="U626" s="23">
        <v>64.007757986687551</v>
      </c>
      <c r="V626" s="27">
        <v>2.0481002971549951</v>
      </c>
    </row>
    <row r="627" spans="1:22" x14ac:dyDescent="0.25">
      <c r="A627" s="19" t="s">
        <v>79</v>
      </c>
      <c r="B627" s="19" t="s">
        <v>80</v>
      </c>
      <c r="C627" s="19" t="s">
        <v>73</v>
      </c>
      <c r="D627" s="22">
        <v>60296574</v>
      </c>
      <c r="E627" s="22">
        <v>2</v>
      </c>
      <c r="F627" s="27">
        <v>69.878504672897193</v>
      </c>
      <c r="G627" s="19" t="s">
        <v>316</v>
      </c>
      <c r="H627" s="19" t="s">
        <v>317</v>
      </c>
      <c r="I627" s="23">
        <v>124.25185415499999</v>
      </c>
      <c r="J627" s="19" t="s">
        <v>355</v>
      </c>
      <c r="K627" s="19" t="s">
        <v>418</v>
      </c>
      <c r="L627" s="23">
        <v>86.889408500000002</v>
      </c>
      <c r="M627" s="19" t="s">
        <v>168</v>
      </c>
      <c r="N627" s="19" t="s">
        <v>169</v>
      </c>
      <c r="O627" s="30">
        <v>1.936422018348624</v>
      </c>
      <c r="Q627" s="22">
        <v>12</v>
      </c>
      <c r="R627" s="30">
        <v>2.8693137626591641E-4</v>
      </c>
      <c r="S627" s="23">
        <v>3485.1538824852687</v>
      </c>
      <c r="T627" s="30">
        <v>1.5623106189846267E-2</v>
      </c>
      <c r="U627" s="23">
        <v>64.007757986687551</v>
      </c>
      <c r="V627" s="27">
        <v>1.836583409081596</v>
      </c>
    </row>
    <row r="628" spans="1:22" x14ac:dyDescent="0.25">
      <c r="A628" s="19" t="s">
        <v>79</v>
      </c>
      <c r="B628" s="19" t="s">
        <v>80</v>
      </c>
      <c r="C628" s="19" t="s">
        <v>73</v>
      </c>
      <c r="D628" s="22">
        <v>60296574</v>
      </c>
      <c r="E628" s="22">
        <v>2</v>
      </c>
      <c r="F628" s="27">
        <v>69.878504672897193</v>
      </c>
      <c r="G628" s="19" t="s">
        <v>238</v>
      </c>
      <c r="H628" s="19" t="s">
        <v>239</v>
      </c>
      <c r="I628" s="23">
        <v>110.55</v>
      </c>
      <c r="J628" s="19" t="s">
        <v>346</v>
      </c>
      <c r="K628" s="19" t="s">
        <v>347</v>
      </c>
      <c r="L628" s="23">
        <v>110.55</v>
      </c>
      <c r="M628" s="19" t="s">
        <v>410</v>
      </c>
      <c r="N628" s="19" t="s">
        <v>411</v>
      </c>
      <c r="O628" s="30">
        <v>9.2295754285714474E-2</v>
      </c>
      <c r="Q628" s="22">
        <v>0.56000000000000005</v>
      </c>
      <c r="R628" s="30">
        <v>2.6074070795261984E-4</v>
      </c>
      <c r="S628" s="23">
        <v>3835.227755006762</v>
      </c>
      <c r="T628" s="30">
        <v>1.5623106189846267E-2</v>
      </c>
      <c r="U628" s="23">
        <v>64.007757986687551</v>
      </c>
      <c r="V628" s="27">
        <v>1.6689428131908868</v>
      </c>
    </row>
    <row r="629" spans="1:22" x14ac:dyDescent="0.25">
      <c r="A629" s="19" t="s">
        <v>79</v>
      </c>
      <c r="B629" s="19" t="s">
        <v>80</v>
      </c>
      <c r="C629" s="19" t="s">
        <v>73</v>
      </c>
      <c r="D629" s="22">
        <v>60296574</v>
      </c>
      <c r="E629" s="22">
        <v>2</v>
      </c>
      <c r="F629" s="27">
        <v>69.878504672897193</v>
      </c>
      <c r="G629" s="19" t="s">
        <v>222</v>
      </c>
      <c r="H629" s="19" t="s">
        <v>223</v>
      </c>
      <c r="I629" s="23">
        <v>57.199999999999996</v>
      </c>
      <c r="J629" s="19" t="s">
        <v>357</v>
      </c>
      <c r="K629" s="19" t="s">
        <v>358</v>
      </c>
      <c r="L629" s="23">
        <v>40</v>
      </c>
      <c r="M629" s="19" t="s">
        <v>410</v>
      </c>
      <c r="N629" s="19" t="s">
        <v>411</v>
      </c>
      <c r="O629" s="30">
        <v>0.17177890714285668</v>
      </c>
      <c r="Q629" s="22">
        <v>0.56000000000000005</v>
      </c>
      <c r="R629" s="30">
        <v>2.5109278532192529E-4</v>
      </c>
      <c r="S629" s="23">
        <v>3982.5915297323381</v>
      </c>
      <c r="T629" s="30">
        <v>1.5623106189846267E-2</v>
      </c>
      <c r="U629" s="23">
        <v>64.007757986687551</v>
      </c>
      <c r="V629" s="27">
        <v>1.6071886235089083</v>
      </c>
    </row>
    <row r="630" spans="1:22" x14ac:dyDescent="0.25">
      <c r="A630" s="19" t="s">
        <v>79</v>
      </c>
      <c r="B630" s="19" t="s">
        <v>80</v>
      </c>
      <c r="C630" s="19" t="s">
        <v>73</v>
      </c>
      <c r="D630" s="22">
        <v>60296574</v>
      </c>
      <c r="E630" s="22">
        <v>2</v>
      </c>
      <c r="F630" s="27">
        <v>69.878504672897193</v>
      </c>
      <c r="G630" s="19" t="s">
        <v>176</v>
      </c>
      <c r="H630" s="19" t="s">
        <v>177</v>
      </c>
      <c r="I630" s="23">
        <v>2679.6000000000004</v>
      </c>
      <c r="J630" s="19" t="s">
        <v>344</v>
      </c>
      <c r="K630" s="19" t="s">
        <v>345</v>
      </c>
      <c r="L630" s="23">
        <v>1740</v>
      </c>
      <c r="M630" s="19" t="s">
        <v>100</v>
      </c>
      <c r="N630" s="19" t="s">
        <v>101</v>
      </c>
      <c r="O630" s="30">
        <v>5.8546424017624421E-3</v>
      </c>
      <c r="Q630" s="22">
        <v>0.9</v>
      </c>
      <c r="R630" s="30">
        <v>2.4945041481797556E-4</v>
      </c>
      <c r="S630" s="23">
        <v>4008.8127363095464</v>
      </c>
      <c r="T630" s="30">
        <v>1.5623106189846267E-2</v>
      </c>
      <c r="U630" s="23">
        <v>64.007757986687551</v>
      </c>
      <c r="V630" s="27">
        <v>1.5966761781347796</v>
      </c>
    </row>
    <row r="631" spans="1:22" x14ac:dyDescent="0.25">
      <c r="A631" s="19" t="s">
        <v>79</v>
      </c>
      <c r="B631" s="19" t="s">
        <v>80</v>
      </c>
      <c r="C631" s="19" t="s">
        <v>73</v>
      </c>
      <c r="D631" s="22">
        <v>60296574</v>
      </c>
      <c r="E631" s="22">
        <v>2</v>
      </c>
      <c r="F631" s="27">
        <v>69.878504672897193</v>
      </c>
      <c r="G631" s="19" t="s">
        <v>176</v>
      </c>
      <c r="H631" s="19" t="s">
        <v>177</v>
      </c>
      <c r="I631" s="23">
        <v>2679.6000000000004</v>
      </c>
      <c r="J631" s="19" t="s">
        <v>344</v>
      </c>
      <c r="K631" s="19" t="s">
        <v>345</v>
      </c>
      <c r="L631" s="23">
        <v>1740</v>
      </c>
      <c r="M631" s="19" t="s">
        <v>144</v>
      </c>
      <c r="N631" s="19" t="s">
        <v>145</v>
      </c>
      <c r="O631" s="30">
        <v>6.4338587236237145E-3</v>
      </c>
      <c r="Q631" s="22">
        <v>1.2</v>
      </c>
      <c r="R631" s="30">
        <v>2.0559693709965734E-4</v>
      </c>
      <c r="S631" s="23">
        <v>4863.8856887020556</v>
      </c>
      <c r="T631" s="30">
        <v>1.5623106189846267E-2</v>
      </c>
      <c r="U631" s="23">
        <v>64.007757986687551</v>
      </c>
      <c r="V631" s="27">
        <v>1.3159798992679088</v>
      </c>
    </row>
    <row r="632" spans="1:22" x14ac:dyDescent="0.25">
      <c r="A632" s="19" t="s">
        <v>79</v>
      </c>
      <c r="B632" s="19" t="s">
        <v>80</v>
      </c>
      <c r="C632" s="19" t="s">
        <v>73</v>
      </c>
      <c r="D632" s="22">
        <v>60296574</v>
      </c>
      <c r="E632" s="22">
        <v>2</v>
      </c>
      <c r="F632" s="27">
        <v>69.878504672897193</v>
      </c>
      <c r="G632" s="19" t="s">
        <v>164</v>
      </c>
      <c r="H632" s="19" t="s">
        <v>165</v>
      </c>
      <c r="I632" s="23">
        <v>75</v>
      </c>
      <c r="J632" s="19" t="s">
        <v>346</v>
      </c>
      <c r="K632" s="19" t="s">
        <v>347</v>
      </c>
      <c r="L632" s="23">
        <v>75</v>
      </c>
      <c r="M632" s="19" t="s">
        <v>410</v>
      </c>
      <c r="N632" s="19" t="s">
        <v>411</v>
      </c>
      <c r="O632" s="30">
        <v>9.5862263004483805E-2</v>
      </c>
      <c r="Q632" s="22">
        <v>0.56000000000000005</v>
      </c>
      <c r="R632" s="30">
        <v>1.837288304636558E-4</v>
      </c>
      <c r="S632" s="23">
        <v>5442.8039272683136</v>
      </c>
      <c r="T632" s="30">
        <v>1.5623106189846267E-2</v>
      </c>
      <c r="U632" s="23">
        <v>64.007757986687551</v>
      </c>
      <c r="V632" s="27">
        <v>1.1760070515494827</v>
      </c>
    </row>
    <row r="633" spans="1:22" x14ac:dyDescent="0.25">
      <c r="A633" s="19" t="s">
        <v>79</v>
      </c>
      <c r="B633" s="19" t="s">
        <v>80</v>
      </c>
      <c r="C633" s="19" t="s">
        <v>73</v>
      </c>
      <c r="D633" s="22">
        <v>60296574</v>
      </c>
      <c r="E633" s="22">
        <v>2</v>
      </c>
      <c r="F633" s="27">
        <v>69.878504672897193</v>
      </c>
      <c r="G633" s="19" t="s">
        <v>176</v>
      </c>
      <c r="H633" s="19" t="s">
        <v>177</v>
      </c>
      <c r="I633" s="23">
        <v>2679.6000000000004</v>
      </c>
      <c r="J633" s="19" t="s">
        <v>344</v>
      </c>
      <c r="K633" s="19" t="s">
        <v>345</v>
      </c>
      <c r="L633" s="23">
        <v>1740</v>
      </c>
      <c r="M633" s="19" t="s">
        <v>162</v>
      </c>
      <c r="N633" s="19" t="s">
        <v>163</v>
      </c>
      <c r="O633" s="30">
        <v>5.499689280165484E-3</v>
      </c>
      <c r="Q633" s="22">
        <v>1.2</v>
      </c>
      <c r="R633" s="30">
        <v>1.7574511962006412E-4</v>
      </c>
      <c r="S633" s="23">
        <v>5690.0584332689141</v>
      </c>
      <c r="T633" s="30">
        <v>1.5623106189846267E-2</v>
      </c>
      <c r="U633" s="23">
        <v>64.007757986687551</v>
      </c>
      <c r="V633" s="27">
        <v>1.1249051083982518</v>
      </c>
    </row>
    <row r="634" spans="1:22" x14ac:dyDescent="0.25">
      <c r="A634" s="19" t="s">
        <v>79</v>
      </c>
      <c r="B634" s="19" t="s">
        <v>80</v>
      </c>
      <c r="C634" s="19" t="s">
        <v>73</v>
      </c>
      <c r="D634" s="22">
        <v>60296574</v>
      </c>
      <c r="E634" s="22">
        <v>2</v>
      </c>
      <c r="F634" s="27">
        <v>69.878504672897193</v>
      </c>
      <c r="G634" s="19" t="s">
        <v>176</v>
      </c>
      <c r="H634" s="19" t="s">
        <v>177</v>
      </c>
      <c r="I634" s="23">
        <v>2679.6000000000004</v>
      </c>
      <c r="J634" s="19" t="s">
        <v>344</v>
      </c>
      <c r="K634" s="19" t="s">
        <v>345</v>
      </c>
      <c r="L634" s="23">
        <v>1740</v>
      </c>
      <c r="M634" s="19" t="s">
        <v>130</v>
      </c>
      <c r="N634" s="19" t="s">
        <v>131</v>
      </c>
      <c r="O634" s="30">
        <v>4.9583499402151669E-3</v>
      </c>
      <c r="Q634" s="22">
        <v>1.2</v>
      </c>
      <c r="R634" s="30">
        <v>1.5844637014384783E-4</v>
      </c>
      <c r="S634" s="23">
        <v>6311.2837428344719</v>
      </c>
      <c r="T634" s="30">
        <v>1.5623106189846267E-2</v>
      </c>
      <c r="U634" s="23">
        <v>64.007757986687551</v>
      </c>
      <c r="V634" s="27">
        <v>1.0141796914036527</v>
      </c>
    </row>
    <row r="635" spans="1:22" x14ac:dyDescent="0.25">
      <c r="A635" s="19" t="s">
        <v>79</v>
      </c>
      <c r="B635" s="19" t="s">
        <v>80</v>
      </c>
      <c r="C635" s="19" t="s">
        <v>73</v>
      </c>
      <c r="D635" s="22">
        <v>60296578</v>
      </c>
      <c r="E635" s="22">
        <v>2</v>
      </c>
      <c r="F635" s="27">
        <v>69.878504672897193</v>
      </c>
      <c r="G635" s="19" t="s">
        <v>176</v>
      </c>
      <c r="H635" s="19" t="s">
        <v>177</v>
      </c>
      <c r="I635" s="23">
        <v>2809.5374999999999</v>
      </c>
      <c r="J635" s="19" t="s">
        <v>344</v>
      </c>
      <c r="K635" s="19" t="s">
        <v>345</v>
      </c>
      <c r="L635" s="23">
        <v>1824.375</v>
      </c>
      <c r="M635" s="19" t="s">
        <v>410</v>
      </c>
      <c r="N635" s="19" t="s">
        <v>411</v>
      </c>
      <c r="O635" s="30">
        <v>0.11856576736712214</v>
      </c>
      <c r="Q635" s="22">
        <v>0.56000000000000005</v>
      </c>
      <c r="R635" s="30">
        <v>8.5126057411442774E-3</v>
      </c>
      <c r="S635" s="23">
        <v>117.47284326427392</v>
      </c>
      <c r="T635" s="30">
        <v>1.4918248703660179E-2</v>
      </c>
      <c r="U635" s="23">
        <v>67.031996842541645</v>
      </c>
      <c r="V635" s="27">
        <v>57.061696116218499</v>
      </c>
    </row>
    <row r="636" spans="1:22" x14ac:dyDescent="0.25">
      <c r="A636" s="19" t="s">
        <v>79</v>
      </c>
      <c r="B636" s="19" t="s">
        <v>80</v>
      </c>
      <c r="C636" s="19" t="s">
        <v>73</v>
      </c>
      <c r="D636" s="22">
        <v>60296578</v>
      </c>
      <c r="E636" s="22">
        <v>2</v>
      </c>
      <c r="F636" s="27">
        <v>69.878504672897193</v>
      </c>
      <c r="G636" s="19" t="s">
        <v>176</v>
      </c>
      <c r="H636" s="19" t="s">
        <v>177</v>
      </c>
      <c r="I636" s="23">
        <v>2809.5374999999999</v>
      </c>
      <c r="J636" s="19" t="s">
        <v>344</v>
      </c>
      <c r="K636" s="19" t="s">
        <v>345</v>
      </c>
      <c r="L636" s="23">
        <v>1824.375</v>
      </c>
      <c r="M636" s="19" t="s">
        <v>194</v>
      </c>
      <c r="N636" s="19" t="s">
        <v>195</v>
      </c>
      <c r="O636" s="30">
        <v>5.836292667993374E-3</v>
      </c>
      <c r="Q636" s="22">
        <v>0.4</v>
      </c>
      <c r="R636" s="30">
        <v>5.866354463528689E-4</v>
      </c>
      <c r="S636" s="23">
        <v>1704.636169220649</v>
      </c>
      <c r="T636" s="30">
        <v>1.4918248703660179E-2</v>
      </c>
      <c r="U636" s="23">
        <v>67.031996842541645</v>
      </c>
      <c r="V636" s="27">
        <v>3.9323345387648514</v>
      </c>
    </row>
    <row r="637" spans="1:22" x14ac:dyDescent="0.25">
      <c r="A637" s="19" t="s">
        <v>79</v>
      </c>
      <c r="B637" s="19" t="s">
        <v>80</v>
      </c>
      <c r="C637" s="19" t="s">
        <v>73</v>
      </c>
      <c r="D637" s="22">
        <v>60296578</v>
      </c>
      <c r="E637" s="22">
        <v>2</v>
      </c>
      <c r="F637" s="27">
        <v>69.878504672897193</v>
      </c>
      <c r="G637" s="19" t="s">
        <v>176</v>
      </c>
      <c r="H637" s="19" t="s">
        <v>177</v>
      </c>
      <c r="I637" s="23">
        <v>2809.5374999999999</v>
      </c>
      <c r="J637" s="19" t="s">
        <v>344</v>
      </c>
      <c r="K637" s="19" t="s">
        <v>345</v>
      </c>
      <c r="L637" s="23">
        <v>1824.375</v>
      </c>
      <c r="M637" s="19" t="s">
        <v>188</v>
      </c>
      <c r="N637" s="19" t="s">
        <v>189</v>
      </c>
      <c r="O637" s="30">
        <v>5.8653178418806486E-3</v>
      </c>
      <c r="Q637" s="22">
        <v>0.44</v>
      </c>
      <c r="R637" s="30">
        <v>5.3595719467018697E-4</v>
      </c>
      <c r="S637" s="23">
        <v>1865.8206475152776</v>
      </c>
      <c r="T637" s="30">
        <v>1.4918248703660179E-2</v>
      </c>
      <c r="U637" s="23">
        <v>67.031996842541645</v>
      </c>
      <c r="V637" s="27">
        <v>3.5926280980869447</v>
      </c>
    </row>
    <row r="638" spans="1:22" x14ac:dyDescent="0.25">
      <c r="A638" s="19" t="s">
        <v>79</v>
      </c>
      <c r="B638" s="19" t="s">
        <v>80</v>
      </c>
      <c r="C638" s="19" t="s">
        <v>73</v>
      </c>
      <c r="D638" s="22">
        <v>60296578</v>
      </c>
      <c r="E638" s="22">
        <v>2</v>
      </c>
      <c r="F638" s="27">
        <v>69.878504672897193</v>
      </c>
      <c r="G638" s="19" t="s">
        <v>294</v>
      </c>
      <c r="H638" s="19" t="s">
        <v>295</v>
      </c>
      <c r="I638" s="23">
        <v>56.8</v>
      </c>
      <c r="J638" s="19" t="s">
        <v>346</v>
      </c>
      <c r="K638" s="19" t="s">
        <v>347</v>
      </c>
      <c r="L638" s="23">
        <v>56.8</v>
      </c>
      <c r="M638" s="19" t="s">
        <v>410</v>
      </c>
      <c r="N638" s="19" t="s">
        <v>411</v>
      </c>
      <c r="O638" s="30">
        <v>0.26831026637965028</v>
      </c>
      <c r="Q638" s="22">
        <v>0.56000000000000005</v>
      </c>
      <c r="R638" s="30">
        <v>3.8945205175609066E-4</v>
      </c>
      <c r="S638" s="23">
        <v>2567.7101853511058</v>
      </c>
      <c r="T638" s="30">
        <v>1.4918248703660179E-2</v>
      </c>
      <c r="U638" s="23">
        <v>67.031996842541645</v>
      </c>
      <c r="V638" s="27">
        <v>2.6105748703635632</v>
      </c>
    </row>
    <row r="639" spans="1:22" x14ac:dyDescent="0.25">
      <c r="A639" s="19" t="s">
        <v>79</v>
      </c>
      <c r="B639" s="19" t="s">
        <v>80</v>
      </c>
      <c r="C639" s="19" t="s">
        <v>73</v>
      </c>
      <c r="D639" s="22">
        <v>60296578</v>
      </c>
      <c r="E639" s="22">
        <v>2</v>
      </c>
      <c r="F639" s="27">
        <v>69.878504672897193</v>
      </c>
      <c r="G639" s="19" t="s">
        <v>264</v>
      </c>
      <c r="H639" s="19" t="s">
        <v>265</v>
      </c>
      <c r="I639" s="23">
        <v>89.6</v>
      </c>
      <c r="J639" s="19" t="s">
        <v>346</v>
      </c>
      <c r="K639" s="19" t="s">
        <v>347</v>
      </c>
      <c r="L639" s="23">
        <v>89.6</v>
      </c>
      <c r="M639" s="19" t="s">
        <v>168</v>
      </c>
      <c r="N639" s="19" t="s">
        <v>169</v>
      </c>
      <c r="O639" s="30">
        <v>2.5643019478908187</v>
      </c>
      <c r="Q639" s="22">
        <v>12</v>
      </c>
      <c r="R639" s="30">
        <v>2.7400111045895032E-4</v>
      </c>
      <c r="S639" s="23">
        <v>3649.6202454253039</v>
      </c>
      <c r="T639" s="30">
        <v>1.4918248703660179E-2</v>
      </c>
      <c r="U639" s="23">
        <v>67.031996842541645</v>
      </c>
      <c r="V639" s="27">
        <v>1.836684157113726</v>
      </c>
    </row>
    <row r="640" spans="1:22" x14ac:dyDescent="0.25">
      <c r="A640" s="19" t="s">
        <v>79</v>
      </c>
      <c r="B640" s="19" t="s">
        <v>80</v>
      </c>
      <c r="C640" s="19" t="s">
        <v>73</v>
      </c>
      <c r="D640" s="22">
        <v>60296578</v>
      </c>
      <c r="E640" s="22">
        <v>2</v>
      </c>
      <c r="F640" s="27">
        <v>69.878504672897193</v>
      </c>
      <c r="G640" s="19" t="s">
        <v>176</v>
      </c>
      <c r="H640" s="19" t="s">
        <v>177</v>
      </c>
      <c r="I640" s="23">
        <v>2809.5374999999999</v>
      </c>
      <c r="J640" s="19" t="s">
        <v>344</v>
      </c>
      <c r="K640" s="19" t="s">
        <v>345</v>
      </c>
      <c r="L640" s="23">
        <v>1824.375</v>
      </c>
      <c r="M640" s="19" t="s">
        <v>100</v>
      </c>
      <c r="N640" s="19" t="s">
        <v>101</v>
      </c>
      <c r="O640" s="30">
        <v>5.8546424017624421E-3</v>
      </c>
      <c r="Q640" s="22">
        <v>0.9</v>
      </c>
      <c r="R640" s="30">
        <v>2.6154660950203682E-4</v>
      </c>
      <c r="S640" s="23">
        <v>3823.4102973229801</v>
      </c>
      <c r="T640" s="30">
        <v>1.4918248703660179E-2</v>
      </c>
      <c r="U640" s="23">
        <v>67.031996842541645</v>
      </c>
      <c r="V640" s="27">
        <v>1.7531991502318003</v>
      </c>
    </row>
    <row r="641" spans="1:22" x14ac:dyDescent="0.25">
      <c r="A641" s="19" t="s">
        <v>79</v>
      </c>
      <c r="B641" s="19" t="s">
        <v>80</v>
      </c>
      <c r="C641" s="19" t="s">
        <v>73</v>
      </c>
      <c r="D641" s="22">
        <v>60296578</v>
      </c>
      <c r="E641" s="22">
        <v>2</v>
      </c>
      <c r="F641" s="27">
        <v>69.878504672897193</v>
      </c>
      <c r="G641" s="19" t="s">
        <v>222</v>
      </c>
      <c r="H641" s="19" t="s">
        <v>223</v>
      </c>
      <c r="I641" s="23">
        <v>57.199999999999996</v>
      </c>
      <c r="J641" s="19" t="s">
        <v>357</v>
      </c>
      <c r="K641" s="19" t="s">
        <v>358</v>
      </c>
      <c r="L641" s="23">
        <v>40</v>
      </c>
      <c r="M641" s="19" t="s">
        <v>410</v>
      </c>
      <c r="N641" s="19" t="s">
        <v>411</v>
      </c>
      <c r="O641" s="30">
        <v>0.17177890714285668</v>
      </c>
      <c r="Q641" s="22">
        <v>0.56000000000000005</v>
      </c>
      <c r="R641" s="30">
        <v>2.5109278532192529E-4</v>
      </c>
      <c r="S641" s="23">
        <v>3982.5915297323381</v>
      </c>
      <c r="T641" s="30">
        <v>1.4918248703660179E-2</v>
      </c>
      <c r="U641" s="23">
        <v>67.031996842541645</v>
      </c>
      <c r="V641" s="27">
        <v>1.6831250792884282</v>
      </c>
    </row>
    <row r="642" spans="1:22" x14ac:dyDescent="0.25">
      <c r="A642" s="19" t="s">
        <v>79</v>
      </c>
      <c r="B642" s="19" t="s">
        <v>80</v>
      </c>
      <c r="C642" s="19" t="s">
        <v>73</v>
      </c>
      <c r="D642" s="22">
        <v>60296578</v>
      </c>
      <c r="E642" s="22">
        <v>2</v>
      </c>
      <c r="F642" s="27">
        <v>69.878504672897193</v>
      </c>
      <c r="G642" s="19" t="s">
        <v>176</v>
      </c>
      <c r="H642" s="19" t="s">
        <v>177</v>
      </c>
      <c r="I642" s="23">
        <v>2809.5374999999999</v>
      </c>
      <c r="J642" s="19" t="s">
        <v>344</v>
      </c>
      <c r="K642" s="19" t="s">
        <v>345</v>
      </c>
      <c r="L642" s="23">
        <v>1824.375</v>
      </c>
      <c r="M642" s="19" t="s">
        <v>144</v>
      </c>
      <c r="N642" s="19" t="s">
        <v>145</v>
      </c>
      <c r="O642" s="30">
        <v>6.4338587236237145E-3</v>
      </c>
      <c r="Q642" s="22">
        <v>1.2</v>
      </c>
      <c r="R642" s="30">
        <v>2.155666161616019E-4</v>
      </c>
      <c r="S642" s="23">
        <v>4638.9372241680448</v>
      </c>
      <c r="T642" s="30">
        <v>1.4918248703660179E-2</v>
      </c>
      <c r="U642" s="23">
        <v>67.031996842541645</v>
      </c>
      <c r="V642" s="27">
        <v>1.4449860733901885</v>
      </c>
    </row>
    <row r="643" spans="1:22" x14ac:dyDescent="0.25">
      <c r="A643" s="19" t="s">
        <v>79</v>
      </c>
      <c r="B643" s="19" t="s">
        <v>80</v>
      </c>
      <c r="C643" s="19" t="s">
        <v>73</v>
      </c>
      <c r="D643" s="22">
        <v>60296578</v>
      </c>
      <c r="E643" s="22">
        <v>2</v>
      </c>
      <c r="F643" s="27">
        <v>69.878504672897193</v>
      </c>
      <c r="G643" s="19" t="s">
        <v>264</v>
      </c>
      <c r="H643" s="19" t="s">
        <v>265</v>
      </c>
      <c r="I643" s="23">
        <v>89.6</v>
      </c>
      <c r="J643" s="19" t="s">
        <v>346</v>
      </c>
      <c r="K643" s="19" t="s">
        <v>347</v>
      </c>
      <c r="L643" s="23">
        <v>89.6</v>
      </c>
      <c r="M643" s="19" t="s">
        <v>410</v>
      </c>
      <c r="N643" s="19" t="s">
        <v>411</v>
      </c>
      <c r="O643" s="30">
        <v>8.8593630492425871E-2</v>
      </c>
      <c r="Q643" s="22">
        <v>0.56000000000000005</v>
      </c>
      <c r="R643" s="30">
        <v>2.0285180607601053E-4</v>
      </c>
      <c r="S643" s="23">
        <v>4929.7071558992693</v>
      </c>
      <c r="T643" s="30">
        <v>1.4918248703660179E-2</v>
      </c>
      <c r="U643" s="23">
        <v>67.031996842541645</v>
      </c>
      <c r="V643" s="27">
        <v>1.3597561624391008</v>
      </c>
    </row>
    <row r="644" spans="1:22" x14ac:dyDescent="0.25">
      <c r="A644" s="19" t="s">
        <v>79</v>
      </c>
      <c r="B644" s="19" t="s">
        <v>80</v>
      </c>
      <c r="C644" s="19" t="s">
        <v>73</v>
      </c>
      <c r="D644" s="22">
        <v>60296578</v>
      </c>
      <c r="E644" s="22">
        <v>2</v>
      </c>
      <c r="F644" s="27">
        <v>69.878504672897193</v>
      </c>
      <c r="G644" s="19" t="s">
        <v>176</v>
      </c>
      <c r="H644" s="19" t="s">
        <v>177</v>
      </c>
      <c r="I644" s="23">
        <v>2809.5374999999999</v>
      </c>
      <c r="J644" s="19" t="s">
        <v>344</v>
      </c>
      <c r="K644" s="19" t="s">
        <v>345</v>
      </c>
      <c r="L644" s="23">
        <v>1824.375</v>
      </c>
      <c r="M644" s="19" t="s">
        <v>162</v>
      </c>
      <c r="N644" s="19" t="s">
        <v>163</v>
      </c>
      <c r="O644" s="30">
        <v>5.499689280165484E-3</v>
      </c>
      <c r="Q644" s="22">
        <v>1.2</v>
      </c>
      <c r="R644" s="30">
        <v>1.8426724287750256E-4</v>
      </c>
      <c r="S644" s="23">
        <v>5426.9005406716888</v>
      </c>
      <c r="T644" s="30">
        <v>1.4918248703660179E-2</v>
      </c>
      <c r="U644" s="23">
        <v>67.031996842541645</v>
      </c>
      <c r="V644" s="27">
        <v>1.2351801242748606</v>
      </c>
    </row>
    <row r="645" spans="1:22" x14ac:dyDescent="0.25">
      <c r="A645" s="19" t="s">
        <v>79</v>
      </c>
      <c r="B645" s="19" t="s">
        <v>80</v>
      </c>
      <c r="C645" s="19" t="s">
        <v>73</v>
      </c>
      <c r="D645" s="22">
        <v>60296578</v>
      </c>
      <c r="E645" s="22">
        <v>2</v>
      </c>
      <c r="F645" s="27">
        <v>69.878504672897193</v>
      </c>
      <c r="G645" s="19" t="s">
        <v>294</v>
      </c>
      <c r="H645" s="19" t="s">
        <v>295</v>
      </c>
      <c r="I645" s="23">
        <v>56.8</v>
      </c>
      <c r="J645" s="19" t="s">
        <v>346</v>
      </c>
      <c r="K645" s="19" t="s">
        <v>347</v>
      </c>
      <c r="L645" s="23">
        <v>56.8</v>
      </c>
      <c r="M645" s="19" t="s">
        <v>168</v>
      </c>
      <c r="N645" s="19" t="s">
        <v>169</v>
      </c>
      <c r="O645" s="30">
        <v>2.6391946666666679</v>
      </c>
      <c r="Q645" s="22">
        <v>12</v>
      </c>
      <c r="R645" s="30">
        <v>1.787701117441637E-4</v>
      </c>
      <c r="S645" s="23">
        <v>5593.7762204405344</v>
      </c>
      <c r="T645" s="30">
        <v>1.4918248703660179E-2</v>
      </c>
      <c r="U645" s="23">
        <v>67.031996842541645</v>
      </c>
      <c r="V645" s="27">
        <v>1.1983317565975597</v>
      </c>
    </row>
    <row r="646" spans="1:22" x14ac:dyDescent="0.25">
      <c r="A646" s="19" t="s">
        <v>79</v>
      </c>
      <c r="B646" s="19" t="s">
        <v>80</v>
      </c>
      <c r="C646" s="19" t="s">
        <v>73</v>
      </c>
      <c r="D646" s="22">
        <v>60296578</v>
      </c>
      <c r="E646" s="22">
        <v>2</v>
      </c>
      <c r="F646" s="27">
        <v>69.878504672897193</v>
      </c>
      <c r="G646" s="19" t="s">
        <v>176</v>
      </c>
      <c r="H646" s="19" t="s">
        <v>177</v>
      </c>
      <c r="I646" s="23">
        <v>2809.5374999999999</v>
      </c>
      <c r="J646" s="19" t="s">
        <v>344</v>
      </c>
      <c r="K646" s="19" t="s">
        <v>345</v>
      </c>
      <c r="L646" s="23">
        <v>1824.375</v>
      </c>
      <c r="M646" s="19" t="s">
        <v>130</v>
      </c>
      <c r="N646" s="19" t="s">
        <v>131</v>
      </c>
      <c r="O646" s="30">
        <v>4.9583499402151669E-3</v>
      </c>
      <c r="Q646" s="22">
        <v>1.2</v>
      </c>
      <c r="R646" s="30">
        <v>1.6612965317884044E-4</v>
      </c>
      <c r="S646" s="23">
        <v>6019.39497774963</v>
      </c>
      <c r="T646" s="30">
        <v>1.4918248703660179E-2</v>
      </c>
      <c r="U646" s="23">
        <v>67.031996842541645</v>
      </c>
      <c r="V646" s="27">
        <v>1.113600238733657</v>
      </c>
    </row>
    <row r="647" spans="1:22" x14ac:dyDescent="0.25">
      <c r="A647" s="19" t="s">
        <v>79</v>
      </c>
      <c r="B647" s="19" t="s">
        <v>80</v>
      </c>
      <c r="C647" s="19" t="s">
        <v>73</v>
      </c>
      <c r="D647" s="22">
        <v>60296578</v>
      </c>
      <c r="E647" s="22">
        <v>2</v>
      </c>
      <c r="F647" s="27">
        <v>69.878504672897193</v>
      </c>
      <c r="G647" s="19" t="s">
        <v>176</v>
      </c>
      <c r="H647" s="19" t="s">
        <v>177</v>
      </c>
      <c r="I647" s="23">
        <v>2809.5374999999999</v>
      </c>
      <c r="J647" s="19" t="s">
        <v>344</v>
      </c>
      <c r="K647" s="19" t="s">
        <v>345</v>
      </c>
      <c r="L647" s="23">
        <v>1824.375</v>
      </c>
      <c r="M647" s="19" t="s">
        <v>182</v>
      </c>
      <c r="N647" s="19" t="s">
        <v>183</v>
      </c>
      <c r="O647" s="30">
        <v>2.945700337964716E-2</v>
      </c>
      <c r="Q647" s="22">
        <v>7.9</v>
      </c>
      <c r="R647" s="30">
        <v>1.4991762845221145E-4</v>
      </c>
      <c r="S647" s="23">
        <v>6670.3296358424277</v>
      </c>
      <c r="T647" s="30">
        <v>1.4918248703660179E-2</v>
      </c>
      <c r="U647" s="23">
        <v>67.031996842541645</v>
      </c>
      <c r="V647" s="27">
        <v>1.0049277997049968</v>
      </c>
    </row>
    <row r="648" spans="1:22" x14ac:dyDescent="0.25">
      <c r="A648" s="19" t="s">
        <v>79</v>
      </c>
      <c r="B648" s="19" t="s">
        <v>80</v>
      </c>
      <c r="C648" s="19" t="s">
        <v>73</v>
      </c>
      <c r="D648" s="22">
        <v>60297184</v>
      </c>
      <c r="E648" s="22">
        <v>2</v>
      </c>
      <c r="F648" s="27">
        <v>87</v>
      </c>
      <c r="G648" s="19" t="s">
        <v>264</v>
      </c>
      <c r="H648" s="19" t="s">
        <v>265</v>
      </c>
      <c r="I648" s="23">
        <v>1341.99</v>
      </c>
      <c r="J648" s="19" t="s">
        <v>369</v>
      </c>
      <c r="K648" s="19" t="s">
        <v>422</v>
      </c>
      <c r="L648" s="23">
        <v>403</v>
      </c>
      <c r="M648" s="19" t="s">
        <v>168</v>
      </c>
      <c r="N648" s="19" t="s">
        <v>169</v>
      </c>
      <c r="O648" s="30">
        <v>2.5643019478908187</v>
      </c>
      <c r="Q648" s="22">
        <v>12</v>
      </c>
      <c r="R648" s="30">
        <v>3.2962333056034479E-3</v>
      </c>
      <c r="S648" s="23">
        <v>303.37658390261549</v>
      </c>
      <c r="T648" s="30">
        <v>1.4149415508195142E-2</v>
      </c>
      <c r="U648" s="23">
        <v>70.674297423862782</v>
      </c>
      <c r="V648" s="27">
        <v>23.295897301866045</v>
      </c>
    </row>
    <row r="649" spans="1:22" x14ac:dyDescent="0.25">
      <c r="A649" s="19" t="s">
        <v>79</v>
      </c>
      <c r="B649" s="19" t="s">
        <v>80</v>
      </c>
      <c r="C649" s="19" t="s">
        <v>73</v>
      </c>
      <c r="D649" s="22">
        <v>60297184</v>
      </c>
      <c r="E649" s="22">
        <v>2</v>
      </c>
      <c r="F649" s="27">
        <v>87</v>
      </c>
      <c r="G649" s="19" t="s">
        <v>264</v>
      </c>
      <c r="H649" s="19" t="s">
        <v>265</v>
      </c>
      <c r="I649" s="23">
        <v>1341.99</v>
      </c>
      <c r="J649" s="19" t="s">
        <v>369</v>
      </c>
      <c r="K649" s="19" t="s">
        <v>422</v>
      </c>
      <c r="L649" s="23">
        <v>403</v>
      </c>
      <c r="M649" s="19" t="s">
        <v>410</v>
      </c>
      <c r="N649" s="19" t="s">
        <v>411</v>
      </c>
      <c r="O649" s="30">
        <v>8.8593630492425871E-2</v>
      </c>
      <c r="Q649" s="22">
        <v>0.56000000000000005</v>
      </c>
      <c r="R649" s="30">
        <v>2.4403071876956195E-3</v>
      </c>
      <c r="S649" s="23">
        <v>409.78447510302971</v>
      </c>
      <c r="T649" s="30">
        <v>1.4149415508195142E-2</v>
      </c>
      <c r="U649" s="23">
        <v>70.674297423862782</v>
      </c>
      <c r="V649" s="27">
        <v>17.246699598879033</v>
      </c>
    </row>
    <row r="650" spans="1:22" x14ac:dyDescent="0.25">
      <c r="A650" s="19" t="s">
        <v>79</v>
      </c>
      <c r="B650" s="19" t="s">
        <v>80</v>
      </c>
      <c r="C650" s="19" t="s">
        <v>73</v>
      </c>
      <c r="D650" s="22">
        <v>60297184</v>
      </c>
      <c r="E650" s="22">
        <v>2</v>
      </c>
      <c r="F650" s="27">
        <v>87</v>
      </c>
      <c r="G650" s="19" t="s">
        <v>294</v>
      </c>
      <c r="H650" s="19" t="s">
        <v>295</v>
      </c>
      <c r="I650" s="23">
        <v>192</v>
      </c>
      <c r="J650" s="19" t="s">
        <v>346</v>
      </c>
      <c r="K650" s="19" t="s">
        <v>347</v>
      </c>
      <c r="L650" s="23">
        <v>192</v>
      </c>
      <c r="M650" s="19" t="s">
        <v>410</v>
      </c>
      <c r="N650" s="19" t="s">
        <v>411</v>
      </c>
      <c r="O650" s="30">
        <v>0.26831026637965028</v>
      </c>
      <c r="Q650" s="22">
        <v>0.56000000000000005</v>
      </c>
      <c r="R650" s="30">
        <v>1.0573803601168481E-3</v>
      </c>
      <c r="S650" s="23">
        <v>945.73347275855667</v>
      </c>
      <c r="T650" s="30">
        <v>1.4149415508195142E-2</v>
      </c>
      <c r="U650" s="23">
        <v>70.674297423862782</v>
      </c>
      <c r="V650" s="27">
        <v>7.4729614061049263</v>
      </c>
    </row>
    <row r="651" spans="1:22" x14ac:dyDescent="0.25">
      <c r="A651" s="19" t="s">
        <v>79</v>
      </c>
      <c r="B651" s="19" t="s">
        <v>80</v>
      </c>
      <c r="C651" s="19" t="s">
        <v>73</v>
      </c>
      <c r="D651" s="22">
        <v>60297184</v>
      </c>
      <c r="E651" s="22">
        <v>2</v>
      </c>
      <c r="F651" s="27">
        <v>87</v>
      </c>
      <c r="G651" s="19" t="s">
        <v>290</v>
      </c>
      <c r="H651" s="19" t="s">
        <v>291</v>
      </c>
      <c r="I651" s="23">
        <v>65.5</v>
      </c>
      <c r="J651" s="19" t="s">
        <v>346</v>
      </c>
      <c r="K651" s="19" t="s">
        <v>347</v>
      </c>
      <c r="L651" s="23">
        <v>65.5</v>
      </c>
      <c r="M651" s="19" t="s">
        <v>410</v>
      </c>
      <c r="N651" s="19" t="s">
        <v>411</v>
      </c>
      <c r="O651" s="30">
        <v>0.5288034555555563</v>
      </c>
      <c r="Q651" s="22">
        <v>0.56000000000000005</v>
      </c>
      <c r="R651" s="30">
        <v>7.1093239611840994E-4</v>
      </c>
      <c r="S651" s="23">
        <v>1406.6035047212058</v>
      </c>
      <c r="T651" s="30">
        <v>1.4149415508195142E-2</v>
      </c>
      <c r="U651" s="23">
        <v>70.674297423862782</v>
      </c>
      <c r="V651" s="27">
        <v>5.024464761153193</v>
      </c>
    </row>
    <row r="652" spans="1:22" x14ac:dyDescent="0.25">
      <c r="A652" s="19" t="s">
        <v>79</v>
      </c>
      <c r="B652" s="19" t="s">
        <v>80</v>
      </c>
      <c r="C652" s="19" t="s">
        <v>73</v>
      </c>
      <c r="D652" s="22">
        <v>60297184</v>
      </c>
      <c r="E652" s="22">
        <v>2</v>
      </c>
      <c r="F652" s="27">
        <v>87</v>
      </c>
      <c r="G652" s="19" t="s">
        <v>316</v>
      </c>
      <c r="H652" s="19" t="s">
        <v>317</v>
      </c>
      <c r="I652" s="23">
        <v>304.06804999999997</v>
      </c>
      <c r="J652" s="19" t="s">
        <v>355</v>
      </c>
      <c r="K652" s="19" t="s">
        <v>418</v>
      </c>
      <c r="L652" s="23">
        <v>212.63499999999999</v>
      </c>
      <c r="M652" s="19" t="s">
        <v>410</v>
      </c>
      <c r="N652" s="19" t="s">
        <v>411</v>
      </c>
      <c r="O652" s="30">
        <v>0.10077373540856026</v>
      </c>
      <c r="Q652" s="22">
        <v>0.56000000000000005</v>
      </c>
      <c r="R652" s="30">
        <v>6.289423895093774E-4</v>
      </c>
      <c r="S652" s="23">
        <v>1589.9707456196038</v>
      </c>
      <c r="T652" s="30">
        <v>1.4149415508195142E-2</v>
      </c>
      <c r="U652" s="23">
        <v>70.674297423862782</v>
      </c>
      <c r="V652" s="27">
        <v>4.4450061498660691</v>
      </c>
    </row>
    <row r="653" spans="1:22" x14ac:dyDescent="0.25">
      <c r="A653" s="19" t="s">
        <v>79</v>
      </c>
      <c r="B653" s="19" t="s">
        <v>80</v>
      </c>
      <c r="C653" s="19" t="s">
        <v>73</v>
      </c>
      <c r="D653" s="22">
        <v>60297184</v>
      </c>
      <c r="E653" s="22">
        <v>2</v>
      </c>
      <c r="F653" s="27">
        <v>87</v>
      </c>
      <c r="G653" s="19" t="s">
        <v>292</v>
      </c>
      <c r="H653" s="19" t="s">
        <v>293</v>
      </c>
      <c r="I653" s="23">
        <v>75</v>
      </c>
      <c r="J653" s="19" t="s">
        <v>346</v>
      </c>
      <c r="K653" s="19" t="s">
        <v>347</v>
      </c>
      <c r="L653" s="23">
        <v>75</v>
      </c>
      <c r="M653" s="19" t="s">
        <v>410</v>
      </c>
      <c r="N653" s="19" t="s">
        <v>411</v>
      </c>
      <c r="O653" s="30">
        <v>0.38125692782894777</v>
      </c>
      <c r="Q653" s="22">
        <v>0.56000000000000005</v>
      </c>
      <c r="R653" s="30">
        <v>5.8691029530318311E-4</v>
      </c>
      <c r="S653" s="23">
        <v>1703.8378914164814</v>
      </c>
      <c r="T653" s="30">
        <v>1.4149415508195142E-2</v>
      </c>
      <c r="U653" s="23">
        <v>70.674297423862782</v>
      </c>
      <c r="V653" s="27">
        <v>4.1479472771384298</v>
      </c>
    </row>
    <row r="654" spans="1:22" x14ac:dyDescent="0.25">
      <c r="A654" s="19" t="s">
        <v>79</v>
      </c>
      <c r="B654" s="19" t="s">
        <v>80</v>
      </c>
      <c r="C654" s="19" t="s">
        <v>73</v>
      </c>
      <c r="D654" s="22">
        <v>60297184</v>
      </c>
      <c r="E654" s="22">
        <v>2</v>
      </c>
      <c r="F654" s="27">
        <v>87</v>
      </c>
      <c r="G654" s="19" t="s">
        <v>316</v>
      </c>
      <c r="H654" s="19" t="s">
        <v>317</v>
      </c>
      <c r="I654" s="23">
        <v>304.06804999999997</v>
      </c>
      <c r="J654" s="19" t="s">
        <v>355</v>
      </c>
      <c r="K654" s="19" t="s">
        <v>418</v>
      </c>
      <c r="L654" s="23">
        <v>212.63499999999999</v>
      </c>
      <c r="M654" s="19" t="s">
        <v>168</v>
      </c>
      <c r="N654" s="19" t="s">
        <v>169</v>
      </c>
      <c r="O654" s="30">
        <v>1.936422018348624</v>
      </c>
      <c r="Q654" s="22">
        <v>12</v>
      </c>
      <c r="R654" s="30">
        <v>5.6398857001564208E-4</v>
      </c>
      <c r="S654" s="23">
        <v>1773.0855786177817</v>
      </c>
      <c r="T654" s="30">
        <v>1.4149415508195142E-2</v>
      </c>
      <c r="U654" s="23">
        <v>70.674297423862782</v>
      </c>
      <c r="V654" s="27">
        <v>3.9859495940944547</v>
      </c>
    </row>
    <row r="655" spans="1:22" x14ac:dyDescent="0.25">
      <c r="A655" s="19" t="s">
        <v>79</v>
      </c>
      <c r="B655" s="19" t="s">
        <v>80</v>
      </c>
      <c r="C655" s="19" t="s">
        <v>73</v>
      </c>
      <c r="D655" s="22">
        <v>60297184</v>
      </c>
      <c r="E655" s="22">
        <v>2</v>
      </c>
      <c r="F655" s="27">
        <v>87</v>
      </c>
      <c r="G655" s="19" t="s">
        <v>294</v>
      </c>
      <c r="H655" s="19" t="s">
        <v>295</v>
      </c>
      <c r="I655" s="23">
        <v>192</v>
      </c>
      <c r="J655" s="19" t="s">
        <v>346</v>
      </c>
      <c r="K655" s="19" t="s">
        <v>347</v>
      </c>
      <c r="L655" s="23">
        <v>192</v>
      </c>
      <c r="M655" s="19" t="s">
        <v>168</v>
      </c>
      <c r="N655" s="19" t="s">
        <v>169</v>
      </c>
      <c r="O655" s="30">
        <v>2.6391946666666679</v>
      </c>
      <c r="Q655" s="22">
        <v>12</v>
      </c>
      <c r="R655" s="30">
        <v>4.8536913409961708E-4</v>
      </c>
      <c r="S655" s="23">
        <v>2060.2875826767349</v>
      </c>
      <c r="T655" s="30">
        <v>1.4149415508195142E-2</v>
      </c>
      <c r="U655" s="23">
        <v>70.674297423862782</v>
      </c>
      <c r="V655" s="27">
        <v>3.4303122543719073</v>
      </c>
    </row>
    <row r="656" spans="1:22" x14ac:dyDescent="0.25">
      <c r="A656" s="19" t="s">
        <v>79</v>
      </c>
      <c r="B656" s="19" t="s">
        <v>80</v>
      </c>
      <c r="C656" s="19" t="s">
        <v>73</v>
      </c>
      <c r="D656" s="22">
        <v>60297184</v>
      </c>
      <c r="E656" s="22">
        <v>2</v>
      </c>
      <c r="F656" s="27">
        <v>87</v>
      </c>
      <c r="G656" s="19" t="s">
        <v>92</v>
      </c>
      <c r="H656" s="19" t="s">
        <v>93</v>
      </c>
      <c r="I656" s="23">
        <v>150</v>
      </c>
      <c r="J656" s="19" t="s">
        <v>346</v>
      </c>
      <c r="K656" s="19" t="s">
        <v>347</v>
      </c>
      <c r="L656" s="23">
        <v>150</v>
      </c>
      <c r="M656" s="19" t="s">
        <v>410</v>
      </c>
      <c r="N656" s="19" t="s">
        <v>411</v>
      </c>
      <c r="O656" s="30">
        <v>0.11968856637609045</v>
      </c>
      <c r="Q656" s="22">
        <v>0.56000000000000005</v>
      </c>
      <c r="R656" s="30">
        <v>3.6849928071456411E-4</v>
      </c>
      <c r="S656" s="23">
        <v>2713.7095032068464</v>
      </c>
      <c r="T656" s="30">
        <v>1.4149415508195142E-2</v>
      </c>
      <c r="U656" s="23">
        <v>70.674297423862782</v>
      </c>
      <c r="V656" s="27">
        <v>2.6043427765700606</v>
      </c>
    </row>
    <row r="657" spans="1:22" x14ac:dyDescent="0.25">
      <c r="A657" s="19" t="s">
        <v>79</v>
      </c>
      <c r="B657" s="19" t="s">
        <v>80</v>
      </c>
      <c r="C657" s="19" t="s">
        <v>73</v>
      </c>
      <c r="D657" s="22">
        <v>60297184</v>
      </c>
      <c r="E657" s="22">
        <v>2</v>
      </c>
      <c r="F657" s="27">
        <v>87</v>
      </c>
      <c r="G657" s="19" t="s">
        <v>240</v>
      </c>
      <c r="H657" s="19" t="s">
        <v>241</v>
      </c>
      <c r="I657" s="23">
        <v>228</v>
      </c>
      <c r="J657" s="19" t="s">
        <v>350</v>
      </c>
      <c r="K657" s="19" t="s">
        <v>421</v>
      </c>
      <c r="L657" s="23">
        <v>228</v>
      </c>
      <c r="M657" s="19" t="s">
        <v>168</v>
      </c>
      <c r="N657" s="19" t="s">
        <v>169</v>
      </c>
      <c r="O657" s="30">
        <v>1.285576923076923</v>
      </c>
      <c r="Q657" s="22">
        <v>12</v>
      </c>
      <c r="R657" s="30">
        <v>2.8075817860300618E-4</v>
      </c>
      <c r="S657" s="23">
        <v>3561.7840412549699</v>
      </c>
      <c r="T657" s="30">
        <v>1.4149415508195142E-2</v>
      </c>
      <c r="U657" s="23">
        <v>70.674297423862782</v>
      </c>
      <c r="V657" s="27">
        <v>1.9842387018770846</v>
      </c>
    </row>
    <row r="658" spans="1:22" x14ac:dyDescent="0.25">
      <c r="A658" s="19" t="s">
        <v>79</v>
      </c>
      <c r="B658" s="19" t="s">
        <v>80</v>
      </c>
      <c r="C658" s="19" t="s">
        <v>73</v>
      </c>
      <c r="D658" s="22">
        <v>60297184</v>
      </c>
      <c r="E658" s="22">
        <v>2</v>
      </c>
      <c r="F658" s="27">
        <v>87</v>
      </c>
      <c r="G658" s="19" t="s">
        <v>240</v>
      </c>
      <c r="H658" s="19" t="s">
        <v>241</v>
      </c>
      <c r="I658" s="23">
        <v>228</v>
      </c>
      <c r="J658" s="19" t="s">
        <v>350</v>
      </c>
      <c r="K658" s="19" t="s">
        <v>421</v>
      </c>
      <c r="L658" s="23">
        <v>228</v>
      </c>
      <c r="M658" s="19" t="s">
        <v>410</v>
      </c>
      <c r="N658" s="19" t="s">
        <v>411</v>
      </c>
      <c r="O658" s="30">
        <v>5.9786240128410655E-2</v>
      </c>
      <c r="Q658" s="22">
        <v>0.56000000000000005</v>
      </c>
      <c r="R658" s="30">
        <v>2.7978782326103506E-4</v>
      </c>
      <c r="S658" s="23">
        <v>3574.1369597311777</v>
      </c>
      <c r="T658" s="30">
        <v>1.4149415508195142E-2</v>
      </c>
      <c r="U658" s="23">
        <v>70.674297423862782</v>
      </c>
      <c r="V658" s="27">
        <v>1.9773807836725543</v>
      </c>
    </row>
    <row r="659" spans="1:22" x14ac:dyDescent="0.25">
      <c r="A659" s="19" t="s">
        <v>79</v>
      </c>
      <c r="B659" s="19" t="s">
        <v>80</v>
      </c>
      <c r="C659" s="19" t="s">
        <v>73</v>
      </c>
      <c r="D659" s="22">
        <v>60297184</v>
      </c>
      <c r="E659" s="22">
        <v>2</v>
      </c>
      <c r="F659" s="27">
        <v>87</v>
      </c>
      <c r="G659" s="19" t="s">
        <v>264</v>
      </c>
      <c r="H659" s="19" t="s">
        <v>265</v>
      </c>
      <c r="I659" s="23">
        <v>1341.99</v>
      </c>
      <c r="J659" s="19" t="s">
        <v>369</v>
      </c>
      <c r="K659" s="19" t="s">
        <v>422</v>
      </c>
      <c r="L659" s="23">
        <v>403</v>
      </c>
      <c r="M659" s="19" t="s">
        <v>194</v>
      </c>
      <c r="N659" s="19" t="s">
        <v>195</v>
      </c>
      <c r="O659" s="30">
        <v>5.8383210260394601E-3</v>
      </c>
      <c r="Q659" s="22">
        <v>0.4</v>
      </c>
      <c r="R659" s="30">
        <v>2.2514277108433032E-4</v>
      </c>
      <c r="S659" s="23">
        <v>4441.6260632478234</v>
      </c>
      <c r="T659" s="30">
        <v>1.4149415508195142E-2</v>
      </c>
      <c r="U659" s="23">
        <v>70.674297423862782</v>
      </c>
      <c r="V659" s="27">
        <v>1.5911807166446614</v>
      </c>
    </row>
    <row r="660" spans="1:22" x14ac:dyDescent="0.25">
      <c r="A660" s="19" t="s">
        <v>79</v>
      </c>
      <c r="B660" s="19" t="s">
        <v>80</v>
      </c>
      <c r="C660" s="19" t="s">
        <v>73</v>
      </c>
      <c r="D660" s="22">
        <v>60297184</v>
      </c>
      <c r="E660" s="22">
        <v>2</v>
      </c>
      <c r="F660" s="27">
        <v>87</v>
      </c>
      <c r="G660" s="19" t="s">
        <v>240</v>
      </c>
      <c r="H660" s="19" t="s">
        <v>241</v>
      </c>
      <c r="I660" s="23">
        <v>228</v>
      </c>
      <c r="J660" s="19" t="s">
        <v>350</v>
      </c>
      <c r="K660" s="19" t="s">
        <v>421</v>
      </c>
      <c r="L660" s="23">
        <v>228</v>
      </c>
      <c r="M660" s="19" t="s">
        <v>152</v>
      </c>
      <c r="N660" s="19" t="s">
        <v>153</v>
      </c>
      <c r="O660" s="30">
        <v>4.3013374974401513E-3</v>
      </c>
      <c r="Q660" s="22">
        <v>0.06</v>
      </c>
      <c r="R660" s="30">
        <v>1.8787451138244337E-4</v>
      </c>
      <c r="S660" s="23">
        <v>5322.7018004819611</v>
      </c>
      <c r="T660" s="30">
        <v>1.4149415508195142E-2</v>
      </c>
      <c r="U660" s="23">
        <v>70.674297423862782</v>
      </c>
      <c r="V660" s="27">
        <v>1.3277899095805696</v>
      </c>
    </row>
    <row r="661" spans="1:22" x14ac:dyDescent="0.25">
      <c r="A661" s="19" t="s">
        <v>79</v>
      </c>
      <c r="B661" s="19" t="s">
        <v>80</v>
      </c>
      <c r="C661" s="19" t="s">
        <v>73</v>
      </c>
      <c r="D661" s="22">
        <v>60297184</v>
      </c>
      <c r="E661" s="22">
        <v>2</v>
      </c>
      <c r="F661" s="27">
        <v>87</v>
      </c>
      <c r="G661" s="19" t="s">
        <v>264</v>
      </c>
      <c r="H661" s="19" t="s">
        <v>265</v>
      </c>
      <c r="I661" s="23">
        <v>72</v>
      </c>
      <c r="J661" s="19" t="s">
        <v>346</v>
      </c>
      <c r="K661" s="19" t="s">
        <v>347</v>
      </c>
      <c r="L661" s="23">
        <v>72</v>
      </c>
      <c r="M661" s="19" t="s">
        <v>168</v>
      </c>
      <c r="N661" s="19" t="s">
        <v>169</v>
      </c>
      <c r="O661" s="30">
        <v>2.5643019478908187</v>
      </c>
      <c r="Q661" s="22">
        <v>12</v>
      </c>
      <c r="R661" s="30">
        <v>1.7684841019936681E-4</v>
      </c>
      <c r="S661" s="23">
        <v>5654.5603032148738</v>
      </c>
      <c r="T661" s="30">
        <v>1.4149415508195142E-2</v>
      </c>
      <c r="U661" s="23">
        <v>70.674297423862782</v>
      </c>
      <c r="V661" s="27">
        <v>1.2498637141367337</v>
      </c>
    </row>
    <row r="662" spans="1:22" x14ac:dyDescent="0.25">
      <c r="A662" s="19" t="s">
        <v>79</v>
      </c>
      <c r="B662" s="19" t="s">
        <v>80</v>
      </c>
      <c r="C662" s="19" t="s">
        <v>73</v>
      </c>
      <c r="D662" s="22">
        <v>60297184</v>
      </c>
      <c r="E662" s="22">
        <v>2</v>
      </c>
      <c r="F662" s="27">
        <v>87</v>
      </c>
      <c r="G662" s="19" t="s">
        <v>240</v>
      </c>
      <c r="H662" s="19" t="s">
        <v>241</v>
      </c>
      <c r="I662" s="23">
        <v>228</v>
      </c>
      <c r="J662" s="19" t="s">
        <v>350</v>
      </c>
      <c r="K662" s="19" t="s">
        <v>421</v>
      </c>
      <c r="L662" s="23">
        <v>228</v>
      </c>
      <c r="M662" s="19" t="s">
        <v>150</v>
      </c>
      <c r="N662" s="19" t="s">
        <v>151</v>
      </c>
      <c r="O662" s="30">
        <v>0.28918853574036046</v>
      </c>
      <c r="Q662" s="22">
        <v>5</v>
      </c>
      <c r="R662" s="30">
        <v>1.5157468080184409E-4</v>
      </c>
      <c r="S662" s="23">
        <v>6597.4079226814629</v>
      </c>
      <c r="T662" s="30">
        <v>1.4149415508195142E-2</v>
      </c>
      <c r="U662" s="23">
        <v>70.674297423862782</v>
      </c>
      <c r="V662" s="27">
        <v>1.0712434072916592</v>
      </c>
    </row>
    <row r="663" spans="1:22" x14ac:dyDescent="0.25">
      <c r="A663" s="19" t="s">
        <v>79</v>
      </c>
      <c r="B663" s="19" t="s">
        <v>80</v>
      </c>
      <c r="C663" s="19" t="s">
        <v>73</v>
      </c>
      <c r="D663" s="22">
        <v>60297825</v>
      </c>
      <c r="E663" s="22">
        <v>2</v>
      </c>
      <c r="F663" s="27">
        <v>68</v>
      </c>
      <c r="G663" s="19" t="s">
        <v>316</v>
      </c>
      <c r="H663" s="19" t="s">
        <v>317</v>
      </c>
      <c r="I663" s="23">
        <v>9000</v>
      </c>
      <c r="J663" s="19" t="s">
        <v>375</v>
      </c>
      <c r="K663" s="19" t="s">
        <v>436</v>
      </c>
      <c r="L663" s="23">
        <v>180</v>
      </c>
      <c r="M663" s="19" t="s">
        <v>410</v>
      </c>
      <c r="N663" s="19" t="s">
        <v>411</v>
      </c>
      <c r="O663" s="30">
        <v>0.10077373540856026</v>
      </c>
      <c r="Q663" s="22">
        <v>0.56000000000000005</v>
      </c>
      <c r="R663" s="30">
        <v>2.3817321919039975E-2</v>
      </c>
      <c r="S663" s="23">
        <v>41.986248638667597</v>
      </c>
      <c r="T663" s="30">
        <v>5.7665401789471223E-2</v>
      </c>
      <c r="U663" s="23">
        <v>17.341420834122825</v>
      </c>
      <c r="V663" s="27">
        <v>41.302620253985005</v>
      </c>
    </row>
    <row r="664" spans="1:22" x14ac:dyDescent="0.25">
      <c r="A664" s="19" t="s">
        <v>79</v>
      </c>
      <c r="B664" s="19" t="s">
        <v>80</v>
      </c>
      <c r="C664" s="19" t="s">
        <v>73</v>
      </c>
      <c r="D664" s="22">
        <v>60297825</v>
      </c>
      <c r="E664" s="22">
        <v>2</v>
      </c>
      <c r="F664" s="27">
        <v>68</v>
      </c>
      <c r="G664" s="19" t="s">
        <v>316</v>
      </c>
      <c r="H664" s="19" t="s">
        <v>317</v>
      </c>
      <c r="I664" s="23">
        <v>9000</v>
      </c>
      <c r="J664" s="19" t="s">
        <v>375</v>
      </c>
      <c r="K664" s="19" t="s">
        <v>436</v>
      </c>
      <c r="L664" s="23">
        <v>180</v>
      </c>
      <c r="M664" s="19" t="s">
        <v>168</v>
      </c>
      <c r="N664" s="19" t="s">
        <v>169</v>
      </c>
      <c r="O664" s="30">
        <v>1.936422018348624</v>
      </c>
      <c r="Q664" s="22">
        <v>12</v>
      </c>
      <c r="R664" s="30">
        <v>2.1357595790609824E-2</v>
      </c>
      <c r="S664" s="23">
        <v>46.821749498586563</v>
      </c>
      <c r="T664" s="30">
        <v>5.7665401789471223E-2</v>
      </c>
      <c r="U664" s="23">
        <v>17.341420834122825</v>
      </c>
      <c r="V664" s="27">
        <v>37.037105661005519</v>
      </c>
    </row>
    <row r="665" spans="1:22" x14ac:dyDescent="0.25">
      <c r="A665" s="19" t="s">
        <v>79</v>
      </c>
      <c r="B665" s="19" t="s">
        <v>80</v>
      </c>
      <c r="C665" s="19" t="s">
        <v>73</v>
      </c>
      <c r="D665" s="22">
        <v>60297825</v>
      </c>
      <c r="E665" s="22">
        <v>2</v>
      </c>
      <c r="F665" s="27">
        <v>68</v>
      </c>
      <c r="G665" s="19" t="s">
        <v>294</v>
      </c>
      <c r="H665" s="19" t="s">
        <v>295</v>
      </c>
      <c r="I665" s="23">
        <v>230</v>
      </c>
      <c r="J665" s="19" t="s">
        <v>346</v>
      </c>
      <c r="K665" s="19" t="s">
        <v>347</v>
      </c>
      <c r="L665" s="23">
        <v>230</v>
      </c>
      <c r="M665" s="19" t="s">
        <v>410</v>
      </c>
      <c r="N665" s="19" t="s">
        <v>411</v>
      </c>
      <c r="O665" s="30">
        <v>0.26831026637965028</v>
      </c>
      <c r="Q665" s="22">
        <v>0.56000000000000005</v>
      </c>
      <c r="R665" s="30">
        <v>1.6205714618518793E-3</v>
      </c>
      <c r="S665" s="23">
        <v>617.06627787784669</v>
      </c>
      <c r="T665" s="30">
        <v>5.7665401789471223E-2</v>
      </c>
      <c r="U665" s="23">
        <v>17.341420834122825</v>
      </c>
      <c r="V665" s="27">
        <v>2.8103011711743067</v>
      </c>
    </row>
    <row r="666" spans="1:22" x14ac:dyDescent="0.25">
      <c r="A666" s="19" t="s">
        <v>79</v>
      </c>
      <c r="B666" s="19" t="s">
        <v>80</v>
      </c>
      <c r="C666" s="19" t="s">
        <v>73</v>
      </c>
      <c r="D666" s="22">
        <v>60297825</v>
      </c>
      <c r="E666" s="22">
        <v>2</v>
      </c>
      <c r="F666" s="27">
        <v>68</v>
      </c>
      <c r="G666" s="19" t="s">
        <v>288</v>
      </c>
      <c r="H666" s="19" t="s">
        <v>289</v>
      </c>
      <c r="I666" s="23">
        <v>91</v>
      </c>
      <c r="J666" s="19" t="s">
        <v>346</v>
      </c>
      <c r="K666" s="19" t="s">
        <v>347</v>
      </c>
      <c r="L666" s="23">
        <v>91</v>
      </c>
      <c r="M666" s="19" t="s">
        <v>410</v>
      </c>
      <c r="N666" s="19" t="s">
        <v>411</v>
      </c>
      <c r="O666" s="30">
        <v>0.46494665056179874</v>
      </c>
      <c r="Q666" s="22">
        <v>0.56000000000000005</v>
      </c>
      <c r="R666" s="30">
        <v>1.1110857458278278E-3</v>
      </c>
      <c r="S666" s="23">
        <v>900.02054634850697</v>
      </c>
      <c r="T666" s="30">
        <v>5.7665401789471223E-2</v>
      </c>
      <c r="U666" s="23">
        <v>17.341420834122825</v>
      </c>
      <c r="V666" s="27">
        <v>1.9267805501195594</v>
      </c>
    </row>
    <row r="667" spans="1:22" x14ac:dyDescent="0.25">
      <c r="A667" s="19" t="s">
        <v>79</v>
      </c>
      <c r="B667" s="19" t="s">
        <v>80</v>
      </c>
      <c r="C667" s="19" t="s">
        <v>73</v>
      </c>
      <c r="D667" s="22">
        <v>60297825</v>
      </c>
      <c r="E667" s="22">
        <v>2</v>
      </c>
      <c r="F667" s="27">
        <v>68</v>
      </c>
      <c r="G667" s="19" t="s">
        <v>316</v>
      </c>
      <c r="H667" s="19" t="s">
        <v>317</v>
      </c>
      <c r="I667" s="23">
        <v>9000</v>
      </c>
      <c r="J667" s="19" t="s">
        <v>375</v>
      </c>
      <c r="K667" s="19" t="s">
        <v>436</v>
      </c>
      <c r="L667" s="23">
        <v>180</v>
      </c>
      <c r="M667" s="19" t="s">
        <v>154</v>
      </c>
      <c r="N667" s="19" t="s">
        <v>155</v>
      </c>
      <c r="O667" s="30">
        <v>5.5024734982331213E-3</v>
      </c>
      <c r="Q667" s="22">
        <v>0.75</v>
      </c>
      <c r="R667" s="30">
        <v>9.7102473498231548E-4</v>
      </c>
      <c r="S667" s="23">
        <v>1029.8398835516916</v>
      </c>
      <c r="T667" s="30">
        <v>5.7665401789471223E-2</v>
      </c>
      <c r="U667" s="23">
        <v>17.341420834122825</v>
      </c>
      <c r="V667" s="27">
        <v>1.6838948569670922</v>
      </c>
    </row>
    <row r="668" spans="1:22" x14ac:dyDescent="0.25">
      <c r="A668" s="19" t="s">
        <v>79</v>
      </c>
      <c r="B668" s="19" t="s">
        <v>80</v>
      </c>
      <c r="C668" s="19" t="s">
        <v>73</v>
      </c>
      <c r="D668" s="22">
        <v>60297825</v>
      </c>
      <c r="E668" s="22">
        <v>2</v>
      </c>
      <c r="F668" s="27">
        <v>68</v>
      </c>
      <c r="G668" s="19" t="s">
        <v>316</v>
      </c>
      <c r="H668" s="19" t="s">
        <v>317</v>
      </c>
      <c r="I668" s="23">
        <v>9000</v>
      </c>
      <c r="J668" s="19" t="s">
        <v>375</v>
      </c>
      <c r="K668" s="19" t="s">
        <v>436</v>
      </c>
      <c r="L668" s="23">
        <v>180</v>
      </c>
      <c r="M668" s="19" t="s">
        <v>232</v>
      </c>
      <c r="N668" s="19" t="s">
        <v>233</v>
      </c>
      <c r="O668" s="30">
        <v>7.4350388042540433E-3</v>
      </c>
      <c r="Q668" s="22">
        <v>1.3</v>
      </c>
      <c r="R668" s="30">
        <v>7.5696096423400893E-4</v>
      </c>
      <c r="S668" s="23">
        <v>1321.0720859455803</v>
      </c>
      <c r="T668" s="30">
        <v>5.7665401789471223E-2</v>
      </c>
      <c r="U668" s="23">
        <v>17.341420834122825</v>
      </c>
      <c r="V668" s="27">
        <v>1.3126778635785348</v>
      </c>
    </row>
    <row r="669" spans="1:22" x14ac:dyDescent="0.25">
      <c r="A669" s="19" t="s">
        <v>79</v>
      </c>
      <c r="B669" s="19" t="s">
        <v>80</v>
      </c>
      <c r="C669" s="19" t="s">
        <v>73</v>
      </c>
      <c r="D669" s="22">
        <v>60297825</v>
      </c>
      <c r="E669" s="22">
        <v>2</v>
      </c>
      <c r="F669" s="27">
        <v>68</v>
      </c>
      <c r="G669" s="19" t="s">
        <v>294</v>
      </c>
      <c r="H669" s="19" t="s">
        <v>295</v>
      </c>
      <c r="I669" s="23">
        <v>230</v>
      </c>
      <c r="J669" s="19" t="s">
        <v>346</v>
      </c>
      <c r="K669" s="19" t="s">
        <v>347</v>
      </c>
      <c r="L669" s="23">
        <v>230</v>
      </c>
      <c r="M669" s="19" t="s">
        <v>168</v>
      </c>
      <c r="N669" s="19" t="s">
        <v>169</v>
      </c>
      <c r="O669" s="30">
        <v>2.6391946666666679</v>
      </c>
      <c r="Q669" s="22">
        <v>12</v>
      </c>
      <c r="R669" s="30">
        <v>7.4389065359477149E-4</v>
      </c>
      <c r="S669" s="23">
        <v>1344.2835921752851</v>
      </c>
      <c r="T669" s="30">
        <v>5.7665401789471223E-2</v>
      </c>
      <c r="U669" s="23">
        <v>17.341420834122825</v>
      </c>
      <c r="V669" s="27">
        <v>1.2900120878557617</v>
      </c>
    </row>
    <row r="670" spans="1:22" x14ac:dyDescent="0.25">
      <c r="A670" s="19" t="s">
        <v>79</v>
      </c>
      <c r="B670" s="19" t="s">
        <v>80</v>
      </c>
      <c r="C670" s="19" t="s">
        <v>73</v>
      </c>
      <c r="D670" s="22">
        <v>60297825</v>
      </c>
      <c r="E670" s="22">
        <v>2</v>
      </c>
      <c r="F670" s="27">
        <v>68</v>
      </c>
      <c r="G670" s="19" t="s">
        <v>316</v>
      </c>
      <c r="H670" s="19" t="s">
        <v>317</v>
      </c>
      <c r="I670" s="23">
        <v>9000</v>
      </c>
      <c r="J670" s="19" t="s">
        <v>375</v>
      </c>
      <c r="K670" s="19" t="s">
        <v>436</v>
      </c>
      <c r="L670" s="23">
        <v>180</v>
      </c>
      <c r="M670" s="19" t="s">
        <v>198</v>
      </c>
      <c r="N670" s="19" t="s">
        <v>199</v>
      </c>
      <c r="O670" s="30">
        <v>5.4085437388421195E-3</v>
      </c>
      <c r="Q670" s="22">
        <v>1</v>
      </c>
      <c r="R670" s="30">
        <v>7.1583667131733925E-4</v>
      </c>
      <c r="S670" s="23">
        <v>1396.9667105203216</v>
      </c>
      <c r="T670" s="30">
        <v>5.7665401789471223E-2</v>
      </c>
      <c r="U670" s="23">
        <v>17.341420834122825</v>
      </c>
      <c r="V670" s="27">
        <v>1.241362496581164</v>
      </c>
    </row>
    <row r="671" spans="1:22" x14ac:dyDescent="0.25">
      <c r="A671" s="19" t="s">
        <v>79</v>
      </c>
      <c r="B671" s="19" t="s">
        <v>80</v>
      </c>
      <c r="C671" s="19" t="s">
        <v>73</v>
      </c>
      <c r="D671" s="22">
        <v>60297825</v>
      </c>
      <c r="E671" s="22">
        <v>2</v>
      </c>
      <c r="F671" s="27">
        <v>68</v>
      </c>
      <c r="G671" s="19" t="s">
        <v>316</v>
      </c>
      <c r="H671" s="19" t="s">
        <v>317</v>
      </c>
      <c r="I671" s="23">
        <v>9000</v>
      </c>
      <c r="J671" s="19" t="s">
        <v>375</v>
      </c>
      <c r="K671" s="19" t="s">
        <v>436</v>
      </c>
      <c r="L671" s="23">
        <v>180</v>
      </c>
      <c r="M671" s="19" t="s">
        <v>144</v>
      </c>
      <c r="N671" s="19" t="s">
        <v>145</v>
      </c>
      <c r="O671" s="30">
        <v>5.4186579841451234E-3</v>
      </c>
      <c r="Q671" s="22">
        <v>1.2</v>
      </c>
      <c r="R671" s="30">
        <v>5.9764610119247678E-4</v>
      </c>
      <c r="S671" s="23">
        <v>1673.2310275340387</v>
      </c>
      <c r="T671" s="30">
        <v>5.7665401789471223E-2</v>
      </c>
      <c r="U671" s="23">
        <v>17.341420834122825</v>
      </c>
      <c r="V671" s="27">
        <v>1.0364032550651496</v>
      </c>
    </row>
    <row r="672" spans="1:22" x14ac:dyDescent="0.25">
      <c r="A672" s="19" t="s">
        <v>79</v>
      </c>
      <c r="B672" s="19" t="s">
        <v>80</v>
      </c>
      <c r="C672" s="19" t="s">
        <v>73</v>
      </c>
      <c r="D672" s="22">
        <v>60297826</v>
      </c>
      <c r="E672" s="22">
        <v>2</v>
      </c>
      <c r="F672" s="27">
        <v>69.878504672897193</v>
      </c>
      <c r="G672" s="19" t="s">
        <v>176</v>
      </c>
      <c r="H672" s="19" t="s">
        <v>177</v>
      </c>
      <c r="I672" s="23">
        <v>1270.5</v>
      </c>
      <c r="J672" s="19" t="s">
        <v>344</v>
      </c>
      <c r="K672" s="19" t="s">
        <v>345</v>
      </c>
      <c r="L672" s="23">
        <v>825</v>
      </c>
      <c r="M672" s="19" t="s">
        <v>410</v>
      </c>
      <c r="N672" s="19" t="s">
        <v>411</v>
      </c>
      <c r="O672" s="30">
        <v>0.11856576736712214</v>
      </c>
      <c r="Q672" s="22">
        <v>0.56000000000000005</v>
      </c>
      <c r="R672" s="30">
        <v>3.8494825550909372E-3</v>
      </c>
      <c r="S672" s="23">
        <v>259.77517385486027</v>
      </c>
      <c r="T672" s="30">
        <v>1.2928035745922616E-2</v>
      </c>
      <c r="U672" s="23">
        <v>77.351271272234129</v>
      </c>
      <c r="V672" s="27">
        <v>29.776236937657202</v>
      </c>
    </row>
    <row r="673" spans="1:22" x14ac:dyDescent="0.25">
      <c r="A673" s="19" t="s">
        <v>79</v>
      </c>
      <c r="B673" s="19" t="s">
        <v>80</v>
      </c>
      <c r="C673" s="19" t="s">
        <v>73</v>
      </c>
      <c r="D673" s="22">
        <v>60297826</v>
      </c>
      <c r="E673" s="22">
        <v>2</v>
      </c>
      <c r="F673" s="27">
        <v>69.878504672897193</v>
      </c>
      <c r="G673" s="19" t="s">
        <v>92</v>
      </c>
      <c r="H673" s="19" t="s">
        <v>93</v>
      </c>
      <c r="I673" s="23">
        <v>328.73750000000001</v>
      </c>
      <c r="J673" s="19" t="s">
        <v>344</v>
      </c>
      <c r="K673" s="19" t="s">
        <v>345</v>
      </c>
      <c r="L673" s="23">
        <v>180.625</v>
      </c>
      <c r="M673" s="19" t="s">
        <v>410</v>
      </c>
      <c r="N673" s="19" t="s">
        <v>411</v>
      </c>
      <c r="O673" s="30">
        <v>0.11968856637609045</v>
      </c>
      <c r="Q673" s="22">
        <v>0.56000000000000005</v>
      </c>
      <c r="R673" s="30">
        <v>1.005472699499757E-3</v>
      </c>
      <c r="S673" s="23">
        <v>994.55708792244695</v>
      </c>
      <c r="T673" s="30">
        <v>1.2928035745922616E-2</v>
      </c>
      <c r="U673" s="23">
        <v>77.351271272234129</v>
      </c>
      <c r="V673" s="27">
        <v>7.7774591535831261</v>
      </c>
    </row>
    <row r="674" spans="1:22" x14ac:dyDescent="0.25">
      <c r="A674" s="19" t="s">
        <v>79</v>
      </c>
      <c r="B674" s="19" t="s">
        <v>80</v>
      </c>
      <c r="C674" s="19" t="s">
        <v>73</v>
      </c>
      <c r="D674" s="22">
        <v>60297826</v>
      </c>
      <c r="E674" s="22">
        <v>2</v>
      </c>
      <c r="F674" s="27">
        <v>69.878504672897193</v>
      </c>
      <c r="G674" s="19" t="s">
        <v>176</v>
      </c>
      <c r="H674" s="19" t="s">
        <v>177</v>
      </c>
      <c r="I674" s="23">
        <v>286.89999999999998</v>
      </c>
      <c r="J674" s="19" t="s">
        <v>346</v>
      </c>
      <c r="K674" s="19" t="s">
        <v>347</v>
      </c>
      <c r="L674" s="23">
        <v>286.89999999999998</v>
      </c>
      <c r="M674" s="19" t="s">
        <v>410</v>
      </c>
      <c r="N674" s="19" t="s">
        <v>411</v>
      </c>
      <c r="O674" s="30">
        <v>0.11856576736712214</v>
      </c>
      <c r="Q674" s="22">
        <v>0.56000000000000005</v>
      </c>
      <c r="R674" s="30">
        <v>8.6927709173993705E-4</v>
      </c>
      <c r="S674" s="23">
        <v>1150.3811724733355</v>
      </c>
      <c r="T674" s="30">
        <v>1.2928035745922616E-2</v>
      </c>
      <c r="U674" s="23">
        <v>77.351271272234129</v>
      </c>
      <c r="V674" s="27">
        <v>6.7239688133914619</v>
      </c>
    </row>
    <row r="675" spans="1:22" x14ac:dyDescent="0.25">
      <c r="A675" s="19" t="s">
        <v>79</v>
      </c>
      <c r="B675" s="19" t="s">
        <v>80</v>
      </c>
      <c r="C675" s="19" t="s">
        <v>73</v>
      </c>
      <c r="D675" s="22">
        <v>60297826</v>
      </c>
      <c r="E675" s="22">
        <v>2</v>
      </c>
      <c r="F675" s="27">
        <v>69.878504672897193</v>
      </c>
      <c r="G675" s="19" t="s">
        <v>264</v>
      </c>
      <c r="H675" s="19" t="s">
        <v>265</v>
      </c>
      <c r="I675" s="23">
        <v>209.124</v>
      </c>
      <c r="J675" s="19" t="s">
        <v>369</v>
      </c>
      <c r="K675" s="19" t="s">
        <v>422</v>
      </c>
      <c r="L675" s="23">
        <v>62.8</v>
      </c>
      <c r="M675" s="19" t="s">
        <v>168</v>
      </c>
      <c r="N675" s="19" t="s">
        <v>169</v>
      </c>
      <c r="O675" s="30">
        <v>2.5643019478908187</v>
      </c>
      <c r="Q675" s="22">
        <v>12</v>
      </c>
      <c r="R675" s="30">
        <v>6.395112524957313E-4</v>
      </c>
      <c r="S675" s="23">
        <v>1563.694143140468</v>
      </c>
      <c r="T675" s="30">
        <v>1.2928035745922616E-2</v>
      </c>
      <c r="U675" s="23">
        <v>77.351271272234129</v>
      </c>
      <c r="V675" s="27">
        <v>4.9467008373443528</v>
      </c>
    </row>
    <row r="676" spans="1:22" x14ac:dyDescent="0.25">
      <c r="A676" s="19" t="s">
        <v>79</v>
      </c>
      <c r="B676" s="19" t="s">
        <v>80</v>
      </c>
      <c r="C676" s="19" t="s">
        <v>73</v>
      </c>
      <c r="D676" s="22">
        <v>60297826</v>
      </c>
      <c r="E676" s="22">
        <v>2</v>
      </c>
      <c r="F676" s="27">
        <v>69.878504672897193</v>
      </c>
      <c r="G676" s="19" t="s">
        <v>316</v>
      </c>
      <c r="H676" s="19" t="s">
        <v>317</v>
      </c>
      <c r="I676" s="23">
        <v>195.28226575000002</v>
      </c>
      <c r="J676" s="19" t="s">
        <v>355</v>
      </c>
      <c r="K676" s="19" t="s">
        <v>418</v>
      </c>
      <c r="L676" s="23">
        <v>136.56102500000003</v>
      </c>
      <c r="M676" s="19" t="s">
        <v>410</v>
      </c>
      <c r="N676" s="19" t="s">
        <v>411</v>
      </c>
      <c r="O676" s="30">
        <v>0.10077373540856026</v>
      </c>
      <c r="Q676" s="22">
        <v>0.56000000000000005</v>
      </c>
      <c r="R676" s="30">
        <v>5.0289640648421528E-4</v>
      </c>
      <c r="S676" s="23">
        <v>1988.4811008912779</v>
      </c>
      <c r="T676" s="30">
        <v>1.2928035745922616E-2</v>
      </c>
      <c r="U676" s="23">
        <v>77.351271272234129</v>
      </c>
      <c r="V676" s="27">
        <v>3.8899676359792261</v>
      </c>
    </row>
    <row r="677" spans="1:22" x14ac:dyDescent="0.25">
      <c r="A677" s="19" t="s">
        <v>79</v>
      </c>
      <c r="B677" s="19" t="s">
        <v>80</v>
      </c>
      <c r="C677" s="19" t="s">
        <v>73</v>
      </c>
      <c r="D677" s="22">
        <v>60297826</v>
      </c>
      <c r="E677" s="22">
        <v>2</v>
      </c>
      <c r="F677" s="27">
        <v>69.878504672897193</v>
      </c>
      <c r="G677" s="19" t="s">
        <v>264</v>
      </c>
      <c r="H677" s="19" t="s">
        <v>265</v>
      </c>
      <c r="I677" s="23">
        <v>209.124</v>
      </c>
      <c r="J677" s="19" t="s">
        <v>369</v>
      </c>
      <c r="K677" s="19" t="s">
        <v>422</v>
      </c>
      <c r="L677" s="23">
        <v>62.8</v>
      </c>
      <c r="M677" s="19" t="s">
        <v>410</v>
      </c>
      <c r="N677" s="19" t="s">
        <v>411</v>
      </c>
      <c r="O677" s="30">
        <v>8.8593630492425871E-2</v>
      </c>
      <c r="Q677" s="22">
        <v>0.56000000000000005</v>
      </c>
      <c r="R677" s="30">
        <v>4.7345068185088867E-4</v>
      </c>
      <c r="S677" s="23">
        <v>2112.1524127722046</v>
      </c>
      <c r="T677" s="30">
        <v>1.2928035745922616E-2</v>
      </c>
      <c r="U677" s="23">
        <v>77.351271272234129</v>
      </c>
      <c r="V677" s="27">
        <v>3.662201212587231</v>
      </c>
    </row>
    <row r="678" spans="1:22" x14ac:dyDescent="0.25">
      <c r="A678" s="19" t="s">
        <v>79</v>
      </c>
      <c r="B678" s="19" t="s">
        <v>80</v>
      </c>
      <c r="C678" s="19" t="s">
        <v>73</v>
      </c>
      <c r="D678" s="22">
        <v>60297826</v>
      </c>
      <c r="E678" s="22">
        <v>2</v>
      </c>
      <c r="F678" s="27">
        <v>69.878504672897193</v>
      </c>
      <c r="G678" s="19" t="s">
        <v>316</v>
      </c>
      <c r="H678" s="19" t="s">
        <v>317</v>
      </c>
      <c r="I678" s="23">
        <v>195.28226575000002</v>
      </c>
      <c r="J678" s="19" t="s">
        <v>355</v>
      </c>
      <c r="K678" s="19" t="s">
        <v>418</v>
      </c>
      <c r="L678" s="23">
        <v>136.56102500000003</v>
      </c>
      <c r="M678" s="19" t="s">
        <v>168</v>
      </c>
      <c r="N678" s="19" t="s">
        <v>169</v>
      </c>
      <c r="O678" s="30">
        <v>1.936422018348624</v>
      </c>
      <c r="Q678" s="22">
        <v>12</v>
      </c>
      <c r="R678" s="30">
        <v>4.5095994464658157E-4</v>
      </c>
      <c r="S678" s="23">
        <v>2217.4918457196959</v>
      </c>
      <c r="T678" s="30">
        <v>1.2928035745922616E-2</v>
      </c>
      <c r="U678" s="23">
        <v>77.351271272234129</v>
      </c>
      <c r="V678" s="27">
        <v>3.4882325011269422</v>
      </c>
    </row>
    <row r="679" spans="1:22" x14ac:dyDescent="0.25">
      <c r="A679" s="19" t="s">
        <v>79</v>
      </c>
      <c r="B679" s="19" t="s">
        <v>80</v>
      </c>
      <c r="C679" s="19" t="s">
        <v>73</v>
      </c>
      <c r="D679" s="22">
        <v>60297826</v>
      </c>
      <c r="E679" s="22">
        <v>2</v>
      </c>
      <c r="F679" s="27">
        <v>69.878504672897193</v>
      </c>
      <c r="G679" s="19" t="s">
        <v>258</v>
      </c>
      <c r="H679" s="19" t="s">
        <v>259</v>
      </c>
      <c r="I679" s="23">
        <v>225</v>
      </c>
      <c r="J679" s="19" t="s">
        <v>346</v>
      </c>
      <c r="K679" s="19" t="s">
        <v>347</v>
      </c>
      <c r="L679" s="23">
        <v>225</v>
      </c>
      <c r="M679" s="19" t="s">
        <v>168</v>
      </c>
      <c r="N679" s="19" t="s">
        <v>169</v>
      </c>
      <c r="O679" s="30">
        <v>1.5453333333333334</v>
      </c>
      <c r="Q679" s="22">
        <v>12</v>
      </c>
      <c r="R679" s="30">
        <v>4.14648254647586E-4</v>
      </c>
      <c r="S679" s="23">
        <v>2411.6826461741912</v>
      </c>
      <c r="T679" s="30">
        <v>1.2928035745922616E-2</v>
      </c>
      <c r="U679" s="23">
        <v>77.351271272234129</v>
      </c>
      <c r="V679" s="27">
        <v>3.2073569627803842</v>
      </c>
    </row>
    <row r="680" spans="1:22" x14ac:dyDescent="0.25">
      <c r="A680" s="19" t="s">
        <v>79</v>
      </c>
      <c r="B680" s="19" t="s">
        <v>80</v>
      </c>
      <c r="C680" s="19" t="s">
        <v>73</v>
      </c>
      <c r="D680" s="22">
        <v>60297826</v>
      </c>
      <c r="E680" s="22">
        <v>2</v>
      </c>
      <c r="F680" s="27">
        <v>69.878504672897193</v>
      </c>
      <c r="G680" s="19" t="s">
        <v>164</v>
      </c>
      <c r="H680" s="19" t="s">
        <v>165</v>
      </c>
      <c r="I680" s="23">
        <v>145.6875</v>
      </c>
      <c r="J680" s="19" t="s">
        <v>344</v>
      </c>
      <c r="K680" s="19" t="s">
        <v>345</v>
      </c>
      <c r="L680" s="23">
        <v>65.625</v>
      </c>
      <c r="M680" s="19" t="s">
        <v>410</v>
      </c>
      <c r="N680" s="19" t="s">
        <v>411</v>
      </c>
      <c r="O680" s="30">
        <v>9.5862263004483805E-2</v>
      </c>
      <c r="Q680" s="22">
        <v>0.56000000000000005</v>
      </c>
      <c r="R680" s="30">
        <v>3.568932531756514E-4</v>
      </c>
      <c r="S680" s="23">
        <v>2801.9582637159915</v>
      </c>
      <c r="T680" s="30">
        <v>1.2928035745922616E-2</v>
      </c>
      <c r="U680" s="23">
        <v>77.351271272234129</v>
      </c>
      <c r="V680" s="27">
        <v>2.7606146841619945</v>
      </c>
    </row>
    <row r="681" spans="1:22" x14ac:dyDescent="0.25">
      <c r="A681" s="19" t="s">
        <v>79</v>
      </c>
      <c r="B681" s="19" t="s">
        <v>80</v>
      </c>
      <c r="C681" s="19" t="s">
        <v>73</v>
      </c>
      <c r="D681" s="22">
        <v>60297826</v>
      </c>
      <c r="E681" s="22">
        <v>2</v>
      </c>
      <c r="F681" s="27">
        <v>69.878504672897193</v>
      </c>
      <c r="G681" s="19" t="s">
        <v>258</v>
      </c>
      <c r="H681" s="19" t="s">
        <v>259</v>
      </c>
      <c r="I681" s="23">
        <v>225</v>
      </c>
      <c r="J681" s="19" t="s">
        <v>346</v>
      </c>
      <c r="K681" s="19" t="s">
        <v>347</v>
      </c>
      <c r="L681" s="23">
        <v>225</v>
      </c>
      <c r="M681" s="19" t="s">
        <v>410</v>
      </c>
      <c r="N681" s="19" t="s">
        <v>411</v>
      </c>
      <c r="O681" s="30">
        <v>6.1195137832699024E-2</v>
      </c>
      <c r="Q681" s="22">
        <v>0.56000000000000005</v>
      </c>
      <c r="R681" s="30">
        <v>3.5185830435292722E-4</v>
      </c>
      <c r="S681" s="23">
        <v>2842.053143634098</v>
      </c>
      <c r="T681" s="30">
        <v>1.2928035745922616E-2</v>
      </c>
      <c r="U681" s="23">
        <v>77.351271272234129</v>
      </c>
      <c r="V681" s="27">
        <v>2.7216687149391592</v>
      </c>
    </row>
    <row r="682" spans="1:22" x14ac:dyDescent="0.25">
      <c r="A682" s="19" t="s">
        <v>79</v>
      </c>
      <c r="B682" s="19" t="s">
        <v>80</v>
      </c>
      <c r="C682" s="19" t="s">
        <v>73</v>
      </c>
      <c r="D682" s="22">
        <v>60297826</v>
      </c>
      <c r="E682" s="22">
        <v>2</v>
      </c>
      <c r="F682" s="27">
        <v>69.878504672897193</v>
      </c>
      <c r="G682" s="19" t="s">
        <v>92</v>
      </c>
      <c r="H682" s="19" t="s">
        <v>93</v>
      </c>
      <c r="I682" s="23">
        <v>328.73750000000001</v>
      </c>
      <c r="J682" s="19" t="s">
        <v>344</v>
      </c>
      <c r="K682" s="19" t="s">
        <v>345</v>
      </c>
      <c r="L682" s="23">
        <v>180.625</v>
      </c>
      <c r="M682" s="19" t="s">
        <v>152</v>
      </c>
      <c r="N682" s="19" t="s">
        <v>153</v>
      </c>
      <c r="O682" s="30">
        <v>4.4576702737111878E-3</v>
      </c>
      <c r="Q682" s="22">
        <v>0.06</v>
      </c>
      <c r="R682" s="30">
        <v>3.4951219703009695E-4</v>
      </c>
      <c r="S682" s="23">
        <v>2861.1304798438514</v>
      </c>
      <c r="T682" s="30">
        <v>1.2928035745922616E-2</v>
      </c>
      <c r="U682" s="23">
        <v>77.351271272234129</v>
      </c>
      <c r="V682" s="27">
        <v>2.7035212765429573</v>
      </c>
    </row>
    <row r="683" spans="1:22" x14ac:dyDescent="0.25">
      <c r="A683" s="19" t="s">
        <v>79</v>
      </c>
      <c r="B683" s="19" t="s">
        <v>80</v>
      </c>
      <c r="C683" s="19" t="s">
        <v>73</v>
      </c>
      <c r="D683" s="22">
        <v>60297826</v>
      </c>
      <c r="E683" s="22">
        <v>2</v>
      </c>
      <c r="F683" s="27">
        <v>69.878504672897193</v>
      </c>
      <c r="G683" s="19" t="s">
        <v>176</v>
      </c>
      <c r="H683" s="19" t="s">
        <v>177</v>
      </c>
      <c r="I683" s="23">
        <v>1270.5</v>
      </c>
      <c r="J683" s="19" t="s">
        <v>344</v>
      </c>
      <c r="K683" s="19" t="s">
        <v>345</v>
      </c>
      <c r="L683" s="23">
        <v>825</v>
      </c>
      <c r="M683" s="19" t="s">
        <v>194</v>
      </c>
      <c r="N683" s="19" t="s">
        <v>195</v>
      </c>
      <c r="O683" s="30">
        <v>5.836292667993374E-3</v>
      </c>
      <c r="Q683" s="22">
        <v>0.4</v>
      </c>
      <c r="R683" s="30">
        <v>2.6528221623356869E-4</v>
      </c>
      <c r="S683" s="23">
        <v>3769.5704378447531</v>
      </c>
      <c r="T683" s="30">
        <v>1.2928035745922616E-2</v>
      </c>
      <c r="U683" s="23">
        <v>77.351271272234129</v>
      </c>
      <c r="V683" s="27">
        <v>2.0519916671582243</v>
      </c>
    </row>
    <row r="684" spans="1:22" x14ac:dyDescent="0.25">
      <c r="A684" s="19" t="s">
        <v>79</v>
      </c>
      <c r="B684" s="19" t="s">
        <v>80</v>
      </c>
      <c r="C684" s="19" t="s">
        <v>73</v>
      </c>
      <c r="D684" s="22">
        <v>60297826</v>
      </c>
      <c r="E684" s="22">
        <v>2</v>
      </c>
      <c r="F684" s="27">
        <v>69.878504672897193</v>
      </c>
      <c r="G684" s="19" t="s">
        <v>176</v>
      </c>
      <c r="H684" s="19" t="s">
        <v>177</v>
      </c>
      <c r="I684" s="23">
        <v>1270.5</v>
      </c>
      <c r="J684" s="19" t="s">
        <v>344</v>
      </c>
      <c r="K684" s="19" t="s">
        <v>345</v>
      </c>
      <c r="L684" s="23">
        <v>825</v>
      </c>
      <c r="M684" s="19" t="s">
        <v>188</v>
      </c>
      <c r="N684" s="19" t="s">
        <v>189</v>
      </c>
      <c r="O684" s="30">
        <v>5.8653178418806486E-3</v>
      </c>
      <c r="Q684" s="22">
        <v>0.44</v>
      </c>
      <c r="R684" s="30">
        <v>2.4236502122803932E-4</v>
      </c>
      <c r="S684" s="23">
        <v>4126.0079318917396</v>
      </c>
      <c r="T684" s="30">
        <v>1.2928035745922616E-2</v>
      </c>
      <c r="U684" s="23">
        <v>77.351271272234129</v>
      </c>
      <c r="V684" s="27">
        <v>1.874724250391085</v>
      </c>
    </row>
    <row r="685" spans="1:22" x14ac:dyDescent="0.25">
      <c r="A685" s="19" t="s">
        <v>79</v>
      </c>
      <c r="B685" s="19" t="s">
        <v>80</v>
      </c>
      <c r="C685" s="19" t="s">
        <v>73</v>
      </c>
      <c r="D685" s="22">
        <v>60297826</v>
      </c>
      <c r="E685" s="22">
        <v>2</v>
      </c>
      <c r="F685" s="27">
        <v>69.878504672897193</v>
      </c>
      <c r="G685" s="19" t="s">
        <v>258</v>
      </c>
      <c r="H685" s="19" t="s">
        <v>259</v>
      </c>
      <c r="I685" s="23">
        <v>225</v>
      </c>
      <c r="J685" s="19" t="s">
        <v>346</v>
      </c>
      <c r="K685" s="19" t="s">
        <v>347</v>
      </c>
      <c r="L685" s="23">
        <v>225</v>
      </c>
      <c r="M685" s="19" t="s">
        <v>152</v>
      </c>
      <c r="N685" s="19" t="s">
        <v>153</v>
      </c>
      <c r="O685" s="30">
        <v>4.2553048164366515E-3</v>
      </c>
      <c r="Q685" s="22">
        <v>0.06</v>
      </c>
      <c r="R685" s="30">
        <v>2.2835910894679771E-4</v>
      </c>
      <c r="S685" s="23">
        <v>4379.0677088032271</v>
      </c>
      <c r="T685" s="30">
        <v>1.2928035745922616E-2</v>
      </c>
      <c r="U685" s="23">
        <v>77.351271272234129</v>
      </c>
      <c r="V685" s="27">
        <v>1.7663867383629417</v>
      </c>
    </row>
    <row r="686" spans="1:22" x14ac:dyDescent="0.25">
      <c r="A686" s="19" t="s">
        <v>79</v>
      </c>
      <c r="B686" s="19" t="s">
        <v>80</v>
      </c>
      <c r="C686" s="19" t="s">
        <v>73</v>
      </c>
      <c r="D686" s="22">
        <v>60297826</v>
      </c>
      <c r="E686" s="22">
        <v>2</v>
      </c>
      <c r="F686" s="27">
        <v>69.878504672897193</v>
      </c>
      <c r="G686" s="19" t="s">
        <v>164</v>
      </c>
      <c r="H686" s="19" t="s">
        <v>165</v>
      </c>
      <c r="I686" s="23">
        <v>145.6875</v>
      </c>
      <c r="J686" s="19" t="s">
        <v>344</v>
      </c>
      <c r="K686" s="19" t="s">
        <v>345</v>
      </c>
      <c r="L686" s="23">
        <v>65.625</v>
      </c>
      <c r="M686" s="19" t="s">
        <v>168</v>
      </c>
      <c r="N686" s="19" t="s">
        <v>169</v>
      </c>
      <c r="O686" s="30">
        <v>1.0708333333333333</v>
      </c>
      <c r="Q686" s="22">
        <v>12</v>
      </c>
      <c r="R686" s="30">
        <v>1.8604556577671524E-4</v>
      </c>
      <c r="S686" s="23">
        <v>5375.0273263710124</v>
      </c>
      <c r="T686" s="30">
        <v>1.2928035745922616E-2</v>
      </c>
      <c r="U686" s="23">
        <v>77.351271272234129</v>
      </c>
      <c r="V686" s="27">
        <v>1.439086102739098</v>
      </c>
    </row>
    <row r="687" spans="1:22" x14ac:dyDescent="0.25">
      <c r="A687" s="19" t="s">
        <v>79</v>
      </c>
      <c r="B687" s="19" t="s">
        <v>80</v>
      </c>
      <c r="C687" s="19" t="s">
        <v>73</v>
      </c>
      <c r="D687" s="22">
        <v>60297945</v>
      </c>
      <c r="E687" s="22">
        <v>2</v>
      </c>
      <c r="F687" s="27">
        <v>52</v>
      </c>
      <c r="G687" s="19" t="s">
        <v>176</v>
      </c>
      <c r="H687" s="19" t="s">
        <v>177</v>
      </c>
      <c r="I687" s="23">
        <v>924</v>
      </c>
      <c r="J687" s="19" t="s">
        <v>344</v>
      </c>
      <c r="K687" s="19" t="s">
        <v>345</v>
      </c>
      <c r="L687" s="23">
        <v>600</v>
      </c>
      <c r="M687" s="19" t="s">
        <v>410</v>
      </c>
      <c r="N687" s="19" t="s">
        <v>411</v>
      </c>
      <c r="O687" s="30">
        <v>0.11856576736712214</v>
      </c>
      <c r="Q687" s="22">
        <v>0.56000000000000005</v>
      </c>
      <c r="R687" s="30">
        <v>3.7621830029952214E-3</v>
      </c>
      <c r="S687" s="23">
        <v>265.80312526101488</v>
      </c>
      <c r="T687" s="30">
        <v>1.4477960333542894E-2</v>
      </c>
      <c r="U687" s="23">
        <v>69.070502816835003</v>
      </c>
      <c r="V687" s="27">
        <v>25.985587170583024</v>
      </c>
    </row>
    <row r="688" spans="1:22" x14ac:dyDescent="0.25">
      <c r="A688" s="19" t="s">
        <v>79</v>
      </c>
      <c r="B688" s="19" t="s">
        <v>80</v>
      </c>
      <c r="C688" s="19" t="s">
        <v>73</v>
      </c>
      <c r="D688" s="22">
        <v>60297945</v>
      </c>
      <c r="E688" s="22">
        <v>2</v>
      </c>
      <c r="F688" s="27">
        <v>52</v>
      </c>
      <c r="G688" s="19" t="s">
        <v>176</v>
      </c>
      <c r="H688" s="19" t="s">
        <v>177</v>
      </c>
      <c r="I688" s="23">
        <v>223.15</v>
      </c>
      <c r="J688" s="19" t="s">
        <v>346</v>
      </c>
      <c r="K688" s="19" t="s">
        <v>347</v>
      </c>
      <c r="L688" s="23">
        <v>223.15</v>
      </c>
      <c r="M688" s="19" t="s">
        <v>410</v>
      </c>
      <c r="N688" s="19" t="s">
        <v>411</v>
      </c>
      <c r="O688" s="30">
        <v>0.11856576736712214</v>
      </c>
      <c r="Q688" s="22">
        <v>0.56000000000000005</v>
      </c>
      <c r="R688" s="30">
        <v>9.0858348172985243E-4</v>
      </c>
      <c r="S688" s="23">
        <v>1100.6143300075184</v>
      </c>
      <c r="T688" s="30">
        <v>1.4477960333542894E-2</v>
      </c>
      <c r="U688" s="23">
        <v>69.070502816835003</v>
      </c>
      <c r="V688" s="27">
        <v>6.2756317934151529</v>
      </c>
    </row>
    <row r="689" spans="1:22" x14ac:dyDescent="0.25">
      <c r="A689" s="19" t="s">
        <v>79</v>
      </c>
      <c r="B689" s="19" t="s">
        <v>80</v>
      </c>
      <c r="C689" s="19" t="s">
        <v>73</v>
      </c>
      <c r="D689" s="22">
        <v>60297945</v>
      </c>
      <c r="E689" s="22">
        <v>2</v>
      </c>
      <c r="F689" s="27">
        <v>52</v>
      </c>
      <c r="G689" s="19" t="s">
        <v>222</v>
      </c>
      <c r="H689" s="19" t="s">
        <v>223</v>
      </c>
      <c r="I689" s="23">
        <v>126.35</v>
      </c>
      <c r="J689" s="19" t="s">
        <v>346</v>
      </c>
      <c r="K689" s="19" t="s">
        <v>347</v>
      </c>
      <c r="L689" s="23">
        <v>126.35</v>
      </c>
      <c r="M689" s="19" t="s">
        <v>410</v>
      </c>
      <c r="N689" s="19" t="s">
        <v>411</v>
      </c>
      <c r="O689" s="30">
        <v>0.17177890714285668</v>
      </c>
      <c r="Q689" s="22">
        <v>0.56000000000000005</v>
      </c>
      <c r="R689" s="30">
        <v>7.4533876777128905E-4</v>
      </c>
      <c r="S689" s="23">
        <v>1341.6717917279395</v>
      </c>
      <c r="T689" s="30">
        <v>1.4477960333542894E-2</v>
      </c>
      <c r="U689" s="23">
        <v>69.070502816835003</v>
      </c>
      <c r="V689" s="27">
        <v>5.148092345884316</v>
      </c>
    </row>
    <row r="690" spans="1:22" x14ac:dyDescent="0.25">
      <c r="A690" s="19" t="s">
        <v>79</v>
      </c>
      <c r="B690" s="19" t="s">
        <v>80</v>
      </c>
      <c r="C690" s="19" t="s">
        <v>73</v>
      </c>
      <c r="D690" s="22">
        <v>60297945</v>
      </c>
      <c r="E690" s="22">
        <v>2</v>
      </c>
      <c r="F690" s="27">
        <v>52</v>
      </c>
      <c r="G690" s="19" t="s">
        <v>316</v>
      </c>
      <c r="H690" s="19" t="s">
        <v>317</v>
      </c>
      <c r="I690" s="23">
        <v>188.62652880500002</v>
      </c>
      <c r="J690" s="19" t="s">
        <v>355</v>
      </c>
      <c r="K690" s="19" t="s">
        <v>418</v>
      </c>
      <c r="L690" s="23">
        <v>131.90666350000001</v>
      </c>
      <c r="M690" s="19" t="s">
        <v>410</v>
      </c>
      <c r="N690" s="19" t="s">
        <v>411</v>
      </c>
      <c r="O690" s="30">
        <v>0.10077373540856026</v>
      </c>
      <c r="Q690" s="22">
        <v>0.56000000000000005</v>
      </c>
      <c r="R690" s="30">
        <v>6.5276785387466483E-4</v>
      </c>
      <c r="S690" s="23">
        <v>1531.9381830221157</v>
      </c>
      <c r="T690" s="30">
        <v>1.4477960333542894E-2</v>
      </c>
      <c r="U690" s="23">
        <v>69.070502816835003</v>
      </c>
      <c r="V690" s="27">
        <v>4.5087003889789381</v>
      </c>
    </row>
    <row r="691" spans="1:22" x14ac:dyDescent="0.25">
      <c r="A691" s="19" t="s">
        <v>79</v>
      </c>
      <c r="B691" s="19" t="s">
        <v>80</v>
      </c>
      <c r="C691" s="19" t="s">
        <v>73</v>
      </c>
      <c r="D691" s="22">
        <v>60297945</v>
      </c>
      <c r="E691" s="22">
        <v>2</v>
      </c>
      <c r="F691" s="27">
        <v>52</v>
      </c>
      <c r="G691" s="19" t="s">
        <v>316</v>
      </c>
      <c r="H691" s="19" t="s">
        <v>317</v>
      </c>
      <c r="I691" s="23">
        <v>188.62652880500002</v>
      </c>
      <c r="J691" s="19" t="s">
        <v>355</v>
      </c>
      <c r="K691" s="19" t="s">
        <v>418</v>
      </c>
      <c r="L691" s="23">
        <v>131.90666350000001</v>
      </c>
      <c r="M691" s="19" t="s">
        <v>168</v>
      </c>
      <c r="N691" s="19" t="s">
        <v>169</v>
      </c>
      <c r="O691" s="30">
        <v>1.936422018348624</v>
      </c>
      <c r="Q691" s="22">
        <v>12</v>
      </c>
      <c r="R691" s="30">
        <v>5.8535346734402724E-4</v>
      </c>
      <c r="S691" s="23">
        <v>1708.3694823529154</v>
      </c>
      <c r="T691" s="30">
        <v>1.4477960333542894E-2</v>
      </c>
      <c r="U691" s="23">
        <v>69.070502816835003</v>
      </c>
      <c r="V691" s="27">
        <v>4.043065831502977</v>
      </c>
    </row>
    <row r="692" spans="1:22" x14ac:dyDescent="0.25">
      <c r="A692" s="19" t="s">
        <v>79</v>
      </c>
      <c r="B692" s="19" t="s">
        <v>80</v>
      </c>
      <c r="C692" s="19" t="s">
        <v>73</v>
      </c>
      <c r="D692" s="22">
        <v>60297945</v>
      </c>
      <c r="E692" s="22">
        <v>2</v>
      </c>
      <c r="F692" s="27">
        <v>52</v>
      </c>
      <c r="G692" s="19" t="s">
        <v>338</v>
      </c>
      <c r="H692" s="19" t="s">
        <v>339</v>
      </c>
      <c r="I692" s="23">
        <v>124.16003599999999</v>
      </c>
      <c r="J692" s="19" t="s">
        <v>355</v>
      </c>
      <c r="K692" s="19" t="s">
        <v>418</v>
      </c>
      <c r="L692" s="23">
        <v>86.825200000000009</v>
      </c>
      <c r="M692" s="19" t="s">
        <v>168</v>
      </c>
      <c r="N692" s="19" t="s">
        <v>169</v>
      </c>
      <c r="O692" s="30">
        <v>2.186384615384616</v>
      </c>
      <c r="Q692" s="22">
        <v>12</v>
      </c>
      <c r="R692" s="30">
        <v>4.3503460345512837E-4</v>
      </c>
      <c r="S692" s="23">
        <v>2298.667719895861</v>
      </c>
      <c r="T692" s="30">
        <v>1.4477960333542894E-2</v>
      </c>
      <c r="U692" s="23">
        <v>69.070502816835003</v>
      </c>
      <c r="V692" s="27">
        <v>3.0048058803368147</v>
      </c>
    </row>
    <row r="693" spans="1:22" x14ac:dyDescent="0.25">
      <c r="A693" s="19" t="s">
        <v>79</v>
      </c>
      <c r="B693" s="19" t="s">
        <v>80</v>
      </c>
      <c r="C693" s="19" t="s">
        <v>73</v>
      </c>
      <c r="D693" s="22">
        <v>60297945</v>
      </c>
      <c r="E693" s="22">
        <v>2</v>
      </c>
      <c r="F693" s="27">
        <v>52</v>
      </c>
      <c r="G693" s="19" t="s">
        <v>270</v>
      </c>
      <c r="H693" s="19" t="s">
        <v>271</v>
      </c>
      <c r="I693" s="23">
        <v>135.85509999999999</v>
      </c>
      <c r="J693" s="19" t="s">
        <v>346</v>
      </c>
      <c r="K693" s="19" t="s">
        <v>347</v>
      </c>
      <c r="L693" s="23">
        <v>135.85509999999999</v>
      </c>
      <c r="M693" s="19" t="s">
        <v>168</v>
      </c>
      <c r="N693" s="19" t="s">
        <v>169</v>
      </c>
      <c r="O693" s="30">
        <v>1.9910709077155846</v>
      </c>
      <c r="Q693" s="22">
        <v>12</v>
      </c>
      <c r="R693" s="30">
        <v>4.3348900204293511E-4</v>
      </c>
      <c r="S693" s="23">
        <v>2306.8636004309851</v>
      </c>
      <c r="T693" s="30">
        <v>1.4477960333542894E-2</v>
      </c>
      <c r="U693" s="23">
        <v>69.070502816835003</v>
      </c>
      <c r="V693" s="27">
        <v>2.9941303336673544</v>
      </c>
    </row>
    <row r="694" spans="1:22" x14ac:dyDescent="0.25">
      <c r="A694" s="19" t="s">
        <v>79</v>
      </c>
      <c r="B694" s="19" t="s">
        <v>80</v>
      </c>
      <c r="C694" s="19" t="s">
        <v>73</v>
      </c>
      <c r="D694" s="22">
        <v>60297945</v>
      </c>
      <c r="E694" s="22">
        <v>2</v>
      </c>
      <c r="F694" s="27">
        <v>52</v>
      </c>
      <c r="G694" s="19" t="s">
        <v>214</v>
      </c>
      <c r="H694" s="19" t="s">
        <v>215</v>
      </c>
      <c r="I694" s="23">
        <v>92.96</v>
      </c>
      <c r="J694" s="19" t="s">
        <v>367</v>
      </c>
      <c r="K694" s="19" t="s">
        <v>430</v>
      </c>
      <c r="L694" s="23">
        <v>23.24</v>
      </c>
      <c r="M694" s="19" t="s">
        <v>410</v>
      </c>
      <c r="N694" s="19" t="s">
        <v>411</v>
      </c>
      <c r="O694" s="30">
        <v>0.13372175359513511</v>
      </c>
      <c r="Q694" s="22">
        <v>0.56000000000000005</v>
      </c>
      <c r="R694" s="30">
        <v>4.268809826306235E-4</v>
      </c>
      <c r="S694" s="23">
        <v>2342.5733182995682</v>
      </c>
      <c r="T694" s="30">
        <v>1.4477960333542894E-2</v>
      </c>
      <c r="U694" s="23">
        <v>69.070502816835003</v>
      </c>
      <c r="V694" s="27">
        <v>2.9484884113241776</v>
      </c>
    </row>
    <row r="695" spans="1:22" x14ac:dyDescent="0.25">
      <c r="A695" s="19" t="s">
        <v>79</v>
      </c>
      <c r="B695" s="19" t="s">
        <v>80</v>
      </c>
      <c r="C695" s="19" t="s">
        <v>73</v>
      </c>
      <c r="D695" s="22">
        <v>60297945</v>
      </c>
      <c r="E695" s="22">
        <v>2</v>
      </c>
      <c r="F695" s="27">
        <v>52</v>
      </c>
      <c r="G695" s="19" t="s">
        <v>338</v>
      </c>
      <c r="H695" s="19" t="s">
        <v>339</v>
      </c>
      <c r="I695" s="23">
        <v>124.16003599999999</v>
      </c>
      <c r="J695" s="19" t="s">
        <v>355</v>
      </c>
      <c r="K695" s="19" t="s">
        <v>418</v>
      </c>
      <c r="L695" s="23">
        <v>86.825200000000009</v>
      </c>
      <c r="M695" s="19" t="s">
        <v>410</v>
      </c>
      <c r="N695" s="19" t="s">
        <v>411</v>
      </c>
      <c r="O695" s="30">
        <v>8.8611198738170069E-2</v>
      </c>
      <c r="Q695" s="22">
        <v>0.56000000000000005</v>
      </c>
      <c r="R695" s="30">
        <v>3.7781489097988836E-4</v>
      </c>
      <c r="S695" s="23">
        <v>2646.7987998208137</v>
      </c>
      <c r="T695" s="30">
        <v>1.4477960333542894E-2</v>
      </c>
      <c r="U695" s="23">
        <v>69.070502816835003</v>
      </c>
      <c r="V695" s="27">
        <v>2.609586449166859</v>
      </c>
    </row>
    <row r="696" spans="1:22" x14ac:dyDescent="0.25">
      <c r="A696" s="19" t="s">
        <v>79</v>
      </c>
      <c r="B696" s="19" t="s">
        <v>80</v>
      </c>
      <c r="C696" s="19" t="s">
        <v>73</v>
      </c>
      <c r="D696" s="22">
        <v>60297945</v>
      </c>
      <c r="E696" s="22">
        <v>2</v>
      </c>
      <c r="F696" s="27">
        <v>52</v>
      </c>
      <c r="G696" s="19" t="s">
        <v>330</v>
      </c>
      <c r="H696" s="19" t="s">
        <v>331</v>
      </c>
      <c r="I696" s="23">
        <v>101.25</v>
      </c>
      <c r="J696" s="19" t="s">
        <v>346</v>
      </c>
      <c r="K696" s="19" t="s">
        <v>347</v>
      </c>
      <c r="L696" s="23">
        <v>101.25</v>
      </c>
      <c r="M696" s="19" t="s">
        <v>410</v>
      </c>
      <c r="N696" s="19" t="s">
        <v>411</v>
      </c>
      <c r="O696" s="30">
        <v>9.6165023165137767E-2</v>
      </c>
      <c r="Q696" s="22">
        <v>0.56000000000000005</v>
      </c>
      <c r="R696" s="30">
        <v>3.3436499297631177E-4</v>
      </c>
      <c r="S696" s="23">
        <v>2990.7437112318917</v>
      </c>
      <c r="T696" s="30">
        <v>1.4477960333542894E-2</v>
      </c>
      <c r="U696" s="23">
        <v>69.070502816835003</v>
      </c>
      <c r="V696" s="27">
        <v>2.3094758189221363</v>
      </c>
    </row>
    <row r="697" spans="1:22" x14ac:dyDescent="0.25">
      <c r="A697" s="19" t="s">
        <v>79</v>
      </c>
      <c r="B697" s="19" t="s">
        <v>80</v>
      </c>
      <c r="C697" s="19" t="s">
        <v>73</v>
      </c>
      <c r="D697" s="22">
        <v>60297945</v>
      </c>
      <c r="E697" s="22">
        <v>2</v>
      </c>
      <c r="F697" s="27">
        <v>52</v>
      </c>
      <c r="G697" s="19" t="s">
        <v>270</v>
      </c>
      <c r="H697" s="19" t="s">
        <v>271</v>
      </c>
      <c r="I697" s="23">
        <v>135.85509999999999</v>
      </c>
      <c r="J697" s="19" t="s">
        <v>346</v>
      </c>
      <c r="K697" s="19" t="s">
        <v>347</v>
      </c>
      <c r="L697" s="23">
        <v>135.85509999999999</v>
      </c>
      <c r="M697" s="19" t="s">
        <v>410</v>
      </c>
      <c r="N697" s="19" t="s">
        <v>411</v>
      </c>
      <c r="O697" s="30">
        <v>6.416792568561927E-2</v>
      </c>
      <c r="Q697" s="22">
        <v>0.56000000000000005</v>
      </c>
      <c r="R697" s="30">
        <v>2.9936607008284249E-4</v>
      </c>
      <c r="S697" s="23">
        <v>3340.3919145655805</v>
      </c>
      <c r="T697" s="30">
        <v>1.4477960333542894E-2</v>
      </c>
      <c r="U697" s="23">
        <v>69.070502816835003</v>
      </c>
      <c r="V697" s="27">
        <v>2.06773649869218</v>
      </c>
    </row>
    <row r="698" spans="1:22" x14ac:dyDescent="0.25">
      <c r="A698" s="19" t="s">
        <v>79</v>
      </c>
      <c r="B698" s="19" t="s">
        <v>80</v>
      </c>
      <c r="C698" s="19" t="s">
        <v>73</v>
      </c>
      <c r="D698" s="22">
        <v>60297945</v>
      </c>
      <c r="E698" s="22">
        <v>2</v>
      </c>
      <c r="F698" s="27">
        <v>52</v>
      </c>
      <c r="G698" s="19" t="s">
        <v>264</v>
      </c>
      <c r="H698" s="19" t="s">
        <v>265</v>
      </c>
      <c r="I698" s="23">
        <v>65.400000000000006</v>
      </c>
      <c r="J698" s="19" t="s">
        <v>346</v>
      </c>
      <c r="K698" s="19" t="s">
        <v>347</v>
      </c>
      <c r="L698" s="23">
        <v>65.400000000000006</v>
      </c>
      <c r="M698" s="19" t="s">
        <v>168</v>
      </c>
      <c r="N698" s="19" t="s">
        <v>169</v>
      </c>
      <c r="O698" s="30">
        <v>2.5643019478908187</v>
      </c>
      <c r="Q698" s="22">
        <v>12</v>
      </c>
      <c r="R698" s="30">
        <v>2.6875856953855701E-4</v>
      </c>
      <c r="S698" s="23">
        <v>3720.8115883223459</v>
      </c>
      <c r="T698" s="30">
        <v>1.4477960333542894E-2</v>
      </c>
      <c r="U698" s="23">
        <v>69.070502816835003</v>
      </c>
      <c r="V698" s="27">
        <v>1.8563289534361451</v>
      </c>
    </row>
    <row r="699" spans="1:22" x14ac:dyDescent="0.25">
      <c r="A699" s="19" t="s">
        <v>79</v>
      </c>
      <c r="B699" s="19" t="s">
        <v>80</v>
      </c>
      <c r="C699" s="19" t="s">
        <v>73</v>
      </c>
      <c r="D699" s="22">
        <v>60297945</v>
      </c>
      <c r="E699" s="22">
        <v>2</v>
      </c>
      <c r="F699" s="27">
        <v>52</v>
      </c>
      <c r="G699" s="19" t="s">
        <v>176</v>
      </c>
      <c r="H699" s="19" t="s">
        <v>177</v>
      </c>
      <c r="I699" s="23">
        <v>924</v>
      </c>
      <c r="J699" s="19" t="s">
        <v>344</v>
      </c>
      <c r="K699" s="19" t="s">
        <v>345</v>
      </c>
      <c r="L699" s="23">
        <v>600</v>
      </c>
      <c r="M699" s="19" t="s">
        <v>194</v>
      </c>
      <c r="N699" s="19" t="s">
        <v>195</v>
      </c>
      <c r="O699" s="30">
        <v>5.836292667993374E-3</v>
      </c>
      <c r="Q699" s="22">
        <v>0.4</v>
      </c>
      <c r="R699" s="30">
        <v>2.5926607813585951E-4</v>
      </c>
      <c r="S699" s="23">
        <v>3857.0414116264924</v>
      </c>
      <c r="T699" s="30">
        <v>1.4477960333542894E-2</v>
      </c>
      <c r="U699" s="23">
        <v>69.070502816835003</v>
      </c>
      <c r="V699" s="27">
        <v>1.7907638380192648</v>
      </c>
    </row>
    <row r="700" spans="1:22" x14ac:dyDescent="0.25">
      <c r="A700" s="19" t="s">
        <v>79</v>
      </c>
      <c r="B700" s="19" t="s">
        <v>80</v>
      </c>
      <c r="C700" s="19" t="s">
        <v>73</v>
      </c>
      <c r="D700" s="22">
        <v>60297945</v>
      </c>
      <c r="E700" s="22">
        <v>2</v>
      </c>
      <c r="F700" s="27">
        <v>52</v>
      </c>
      <c r="G700" s="19" t="s">
        <v>176</v>
      </c>
      <c r="H700" s="19" t="s">
        <v>177</v>
      </c>
      <c r="I700" s="23">
        <v>924</v>
      </c>
      <c r="J700" s="19" t="s">
        <v>344</v>
      </c>
      <c r="K700" s="19" t="s">
        <v>345</v>
      </c>
      <c r="L700" s="23">
        <v>600</v>
      </c>
      <c r="M700" s="19" t="s">
        <v>188</v>
      </c>
      <c r="N700" s="19" t="s">
        <v>189</v>
      </c>
      <c r="O700" s="30">
        <v>5.8653178418806486E-3</v>
      </c>
      <c r="Q700" s="22">
        <v>0.44</v>
      </c>
      <c r="R700" s="30">
        <v>2.3686860515287236E-4</v>
      </c>
      <c r="S700" s="23">
        <v>4221.749857287381</v>
      </c>
      <c r="T700" s="30">
        <v>1.4477960333542894E-2</v>
      </c>
      <c r="U700" s="23">
        <v>69.070502816835003</v>
      </c>
      <c r="V700" s="27">
        <v>1.636063365943125</v>
      </c>
    </row>
    <row r="701" spans="1:22" x14ac:dyDescent="0.25">
      <c r="A701" s="19" t="s">
        <v>79</v>
      </c>
      <c r="B701" s="19" t="s">
        <v>80</v>
      </c>
      <c r="C701" s="19" t="s">
        <v>73</v>
      </c>
      <c r="D701" s="22">
        <v>60297945</v>
      </c>
      <c r="E701" s="22">
        <v>2</v>
      </c>
      <c r="F701" s="27">
        <v>52</v>
      </c>
      <c r="G701" s="19" t="s">
        <v>176</v>
      </c>
      <c r="H701" s="19" t="s">
        <v>177</v>
      </c>
      <c r="I701" s="23">
        <v>55.744875</v>
      </c>
      <c r="J701" s="19" t="s">
        <v>348</v>
      </c>
      <c r="K701" s="19" t="s">
        <v>416</v>
      </c>
      <c r="L701" s="23">
        <v>41.292499999999997</v>
      </c>
      <c r="M701" s="19" t="s">
        <v>410</v>
      </c>
      <c r="N701" s="19" t="s">
        <v>411</v>
      </c>
      <c r="O701" s="30">
        <v>0.11856576736712214</v>
      </c>
      <c r="Q701" s="22">
        <v>0.56000000000000005</v>
      </c>
      <c r="R701" s="30">
        <v>2.2697231734750351E-4</v>
      </c>
      <c r="S701" s="23">
        <v>4405.8236338529377</v>
      </c>
      <c r="T701" s="30">
        <v>1.4477960333542894E-2</v>
      </c>
      <c r="U701" s="23">
        <v>69.070502816835003</v>
      </c>
      <c r="V701" s="27">
        <v>1.5677092084694311</v>
      </c>
    </row>
    <row r="702" spans="1:22" x14ac:dyDescent="0.25">
      <c r="A702" s="19" t="s">
        <v>79</v>
      </c>
      <c r="B702" s="19" t="s">
        <v>80</v>
      </c>
      <c r="C702" s="19" t="s">
        <v>73</v>
      </c>
      <c r="D702" s="22">
        <v>60297945</v>
      </c>
      <c r="E702" s="22">
        <v>2</v>
      </c>
      <c r="F702" s="27">
        <v>52</v>
      </c>
      <c r="G702" s="19" t="s">
        <v>264</v>
      </c>
      <c r="H702" s="19" t="s">
        <v>265</v>
      </c>
      <c r="I702" s="23">
        <v>65.400000000000006</v>
      </c>
      <c r="J702" s="19" t="s">
        <v>346</v>
      </c>
      <c r="K702" s="19" t="s">
        <v>347</v>
      </c>
      <c r="L702" s="23">
        <v>65.400000000000006</v>
      </c>
      <c r="M702" s="19" t="s">
        <v>410</v>
      </c>
      <c r="N702" s="19" t="s">
        <v>411</v>
      </c>
      <c r="O702" s="30">
        <v>8.8593630492425871E-2</v>
      </c>
      <c r="Q702" s="22">
        <v>0.56000000000000005</v>
      </c>
      <c r="R702" s="30">
        <v>1.9897058496581908E-4</v>
      </c>
      <c r="S702" s="23">
        <v>5025.8685230874144</v>
      </c>
      <c r="T702" s="30">
        <v>1.4477960333542894E-2</v>
      </c>
      <c r="U702" s="23">
        <v>69.070502816835003</v>
      </c>
      <c r="V702" s="27">
        <v>1.3742998349348916</v>
      </c>
    </row>
    <row r="703" spans="1:22" x14ac:dyDescent="0.25">
      <c r="A703" s="19" t="s">
        <v>79</v>
      </c>
      <c r="B703" s="19" t="s">
        <v>80</v>
      </c>
      <c r="C703" s="19" t="s">
        <v>73</v>
      </c>
      <c r="D703" s="22">
        <v>60297945</v>
      </c>
      <c r="E703" s="22">
        <v>2</v>
      </c>
      <c r="F703" s="27">
        <v>52</v>
      </c>
      <c r="G703" s="19" t="s">
        <v>288</v>
      </c>
      <c r="H703" s="19" t="s">
        <v>289</v>
      </c>
      <c r="I703" s="23">
        <v>12.113388</v>
      </c>
      <c r="J703" s="19" t="s">
        <v>437</v>
      </c>
      <c r="K703" s="19" t="s">
        <v>438</v>
      </c>
      <c r="L703" s="23">
        <v>12.360600000000002</v>
      </c>
      <c r="M703" s="19" t="s">
        <v>410</v>
      </c>
      <c r="N703" s="19" t="s">
        <v>411</v>
      </c>
      <c r="O703" s="30">
        <v>0.46494665056179874</v>
      </c>
      <c r="Q703" s="22">
        <v>0.56000000000000005</v>
      </c>
      <c r="R703" s="30">
        <v>1.9340931241605374E-4</v>
      </c>
      <c r="S703" s="23">
        <v>5170.3818575645591</v>
      </c>
      <c r="T703" s="30">
        <v>1.4477960333542894E-2</v>
      </c>
      <c r="U703" s="23">
        <v>69.070502816835003</v>
      </c>
      <c r="V703" s="27">
        <v>1.3358878458035162</v>
      </c>
    </row>
    <row r="704" spans="1:22" x14ac:dyDescent="0.25">
      <c r="A704" s="19" t="s">
        <v>79</v>
      </c>
      <c r="B704" s="19" t="s">
        <v>80</v>
      </c>
      <c r="C704" s="19" t="s">
        <v>73</v>
      </c>
      <c r="D704" s="22">
        <v>60297945</v>
      </c>
      <c r="E704" s="22">
        <v>2</v>
      </c>
      <c r="F704" s="27">
        <v>52</v>
      </c>
      <c r="G704" s="19" t="s">
        <v>270</v>
      </c>
      <c r="H704" s="19" t="s">
        <v>271</v>
      </c>
      <c r="I704" s="23">
        <v>135.85509999999999</v>
      </c>
      <c r="J704" s="19" t="s">
        <v>346</v>
      </c>
      <c r="K704" s="19" t="s">
        <v>347</v>
      </c>
      <c r="L704" s="23">
        <v>135.85509999999999</v>
      </c>
      <c r="M704" s="19" t="s">
        <v>152</v>
      </c>
      <c r="N704" s="19" t="s">
        <v>153</v>
      </c>
      <c r="O704" s="30">
        <v>4.2356207674944584E-3</v>
      </c>
      <c r="Q704" s="22">
        <v>0.06</v>
      </c>
      <c r="R704" s="30">
        <v>1.844329111955245E-4</v>
      </c>
      <c r="S704" s="23">
        <v>5422.0257844320486</v>
      </c>
      <c r="T704" s="30">
        <v>1.4477960333542894E-2</v>
      </c>
      <c r="U704" s="23">
        <v>69.070502816835003</v>
      </c>
      <c r="V704" s="27">
        <v>1.2738873912247555</v>
      </c>
    </row>
    <row r="705" spans="1:22" x14ac:dyDescent="0.25">
      <c r="A705" s="19" t="s">
        <v>79</v>
      </c>
      <c r="B705" s="19" t="s">
        <v>80</v>
      </c>
      <c r="C705" s="19" t="s">
        <v>73</v>
      </c>
      <c r="D705" s="22">
        <v>60297945</v>
      </c>
      <c r="E705" s="22">
        <v>2</v>
      </c>
      <c r="F705" s="27">
        <v>52</v>
      </c>
      <c r="G705" s="19" t="s">
        <v>294</v>
      </c>
      <c r="H705" s="19" t="s">
        <v>295</v>
      </c>
      <c r="I705" s="23">
        <v>20</v>
      </c>
      <c r="J705" s="19" t="s">
        <v>346</v>
      </c>
      <c r="K705" s="19" t="s">
        <v>347</v>
      </c>
      <c r="L705" s="23">
        <v>20</v>
      </c>
      <c r="M705" s="19" t="s">
        <v>410</v>
      </c>
      <c r="N705" s="19" t="s">
        <v>411</v>
      </c>
      <c r="O705" s="30">
        <v>0.26831026637965028</v>
      </c>
      <c r="Q705" s="22">
        <v>0.56000000000000005</v>
      </c>
      <c r="R705" s="30">
        <v>1.8427902910690265E-4</v>
      </c>
      <c r="S705" s="23">
        <v>5426.5534436904754</v>
      </c>
      <c r="T705" s="30">
        <v>1.4477960333542894E-2</v>
      </c>
      <c r="U705" s="23">
        <v>69.070502816835003</v>
      </c>
      <c r="V705" s="27">
        <v>1.2728245199011941</v>
      </c>
    </row>
    <row r="706" spans="1:22" x14ac:dyDescent="0.25">
      <c r="A706" s="19" t="s">
        <v>79</v>
      </c>
      <c r="B706" s="19" t="s">
        <v>80</v>
      </c>
      <c r="C706" s="19" t="s">
        <v>73</v>
      </c>
      <c r="D706" s="22">
        <v>60297950</v>
      </c>
      <c r="E706" s="22">
        <v>2</v>
      </c>
      <c r="F706" s="27">
        <v>70</v>
      </c>
      <c r="G706" s="19" t="s">
        <v>176</v>
      </c>
      <c r="H706" s="19" t="s">
        <v>177</v>
      </c>
      <c r="I706" s="23">
        <v>1411.7950000000001</v>
      </c>
      <c r="J706" s="19" t="s">
        <v>344</v>
      </c>
      <c r="K706" s="19" t="s">
        <v>345</v>
      </c>
      <c r="L706" s="23">
        <v>916.75</v>
      </c>
      <c r="M706" s="19" t="s">
        <v>410</v>
      </c>
      <c r="N706" s="19" t="s">
        <v>411</v>
      </c>
      <c r="O706" s="30">
        <v>0.11856576736712214</v>
      </c>
      <c r="Q706" s="22">
        <v>0.56000000000000005</v>
      </c>
      <c r="R706" s="30">
        <v>4.2701672841853619E-3</v>
      </c>
      <c r="S706" s="23">
        <v>234.18286297670755</v>
      </c>
      <c r="T706" s="30">
        <v>1.4560923046053262E-2</v>
      </c>
      <c r="U706" s="23">
        <v>68.676964835072738</v>
      </c>
      <c r="V706" s="27">
        <v>29.326212841587612</v>
      </c>
    </row>
    <row r="707" spans="1:22" x14ac:dyDescent="0.25">
      <c r="A707" s="19" t="s">
        <v>79</v>
      </c>
      <c r="B707" s="19" t="s">
        <v>80</v>
      </c>
      <c r="C707" s="19" t="s">
        <v>73</v>
      </c>
      <c r="D707" s="22">
        <v>60297950</v>
      </c>
      <c r="E707" s="22">
        <v>2</v>
      </c>
      <c r="F707" s="27">
        <v>70</v>
      </c>
      <c r="G707" s="19" t="s">
        <v>176</v>
      </c>
      <c r="H707" s="19" t="s">
        <v>177</v>
      </c>
      <c r="I707" s="23">
        <v>526.75</v>
      </c>
      <c r="J707" s="19" t="s">
        <v>346</v>
      </c>
      <c r="K707" s="19" t="s">
        <v>347</v>
      </c>
      <c r="L707" s="23">
        <v>526.75</v>
      </c>
      <c r="M707" s="19" t="s">
        <v>410</v>
      </c>
      <c r="N707" s="19" t="s">
        <v>411</v>
      </c>
      <c r="O707" s="30">
        <v>0.11856576736712214</v>
      </c>
      <c r="Q707" s="22">
        <v>0.56000000000000005</v>
      </c>
      <c r="R707" s="30">
        <v>1.5932274989957035E-3</v>
      </c>
      <c r="S707" s="23">
        <v>627.65675374694035</v>
      </c>
      <c r="T707" s="30">
        <v>1.4560923046053262E-2</v>
      </c>
      <c r="U707" s="23">
        <v>68.676964835072738</v>
      </c>
      <c r="V707" s="27">
        <v>10.941802892279881</v>
      </c>
    </row>
    <row r="708" spans="1:22" x14ac:dyDescent="0.25">
      <c r="A708" s="19" t="s">
        <v>79</v>
      </c>
      <c r="B708" s="19" t="s">
        <v>80</v>
      </c>
      <c r="C708" s="19" t="s">
        <v>73</v>
      </c>
      <c r="D708" s="22">
        <v>60297950</v>
      </c>
      <c r="E708" s="22">
        <v>2</v>
      </c>
      <c r="F708" s="27">
        <v>70</v>
      </c>
      <c r="G708" s="19" t="s">
        <v>92</v>
      </c>
      <c r="H708" s="19" t="s">
        <v>93</v>
      </c>
      <c r="I708" s="23">
        <v>364</v>
      </c>
      <c r="J708" s="19" t="s">
        <v>344</v>
      </c>
      <c r="K708" s="19" t="s">
        <v>345</v>
      </c>
      <c r="L708" s="23">
        <v>200</v>
      </c>
      <c r="M708" s="19" t="s">
        <v>410</v>
      </c>
      <c r="N708" s="19" t="s">
        <v>411</v>
      </c>
      <c r="O708" s="30">
        <v>0.11968856637609045</v>
      </c>
      <c r="Q708" s="22">
        <v>0.56000000000000005</v>
      </c>
      <c r="R708" s="30">
        <v>1.1113938306351254E-3</v>
      </c>
      <c r="S708" s="23">
        <v>899.77105543993582</v>
      </c>
      <c r="T708" s="30">
        <v>1.4560923046053262E-2</v>
      </c>
      <c r="U708" s="23">
        <v>68.676964835072738</v>
      </c>
      <c r="V708" s="27">
        <v>7.6327155024445288</v>
      </c>
    </row>
    <row r="709" spans="1:22" x14ac:dyDescent="0.25">
      <c r="A709" s="19" t="s">
        <v>79</v>
      </c>
      <c r="B709" s="19" t="s">
        <v>80</v>
      </c>
      <c r="C709" s="19" t="s">
        <v>73</v>
      </c>
      <c r="D709" s="22">
        <v>60297950</v>
      </c>
      <c r="E709" s="22">
        <v>2</v>
      </c>
      <c r="F709" s="27">
        <v>70</v>
      </c>
      <c r="G709" s="19" t="s">
        <v>222</v>
      </c>
      <c r="H709" s="19" t="s">
        <v>223</v>
      </c>
      <c r="I709" s="23">
        <v>206.1345</v>
      </c>
      <c r="J709" s="19" t="s">
        <v>357</v>
      </c>
      <c r="K709" s="19" t="s">
        <v>358</v>
      </c>
      <c r="L709" s="23">
        <v>144.15</v>
      </c>
      <c r="M709" s="19" t="s">
        <v>410</v>
      </c>
      <c r="N709" s="19" t="s">
        <v>411</v>
      </c>
      <c r="O709" s="30">
        <v>0.17177890714285668</v>
      </c>
      <c r="Q709" s="22">
        <v>0.56000000000000005</v>
      </c>
      <c r="R709" s="30">
        <v>9.033050799601833E-4</v>
      </c>
      <c r="S709" s="23">
        <v>1107.0456949540003</v>
      </c>
      <c r="T709" s="30">
        <v>1.4560923046053262E-2</v>
      </c>
      <c r="U709" s="23">
        <v>68.676964835072738</v>
      </c>
      <c r="V709" s="27">
        <v>6.203625121176807</v>
      </c>
    </row>
    <row r="710" spans="1:22" x14ac:dyDescent="0.25">
      <c r="A710" s="19" t="s">
        <v>79</v>
      </c>
      <c r="B710" s="19" t="s">
        <v>80</v>
      </c>
      <c r="C710" s="19" t="s">
        <v>73</v>
      </c>
      <c r="D710" s="22">
        <v>60297950</v>
      </c>
      <c r="E710" s="22">
        <v>2</v>
      </c>
      <c r="F710" s="27">
        <v>70</v>
      </c>
      <c r="G710" s="19" t="s">
        <v>92</v>
      </c>
      <c r="H710" s="19" t="s">
        <v>93</v>
      </c>
      <c r="I710" s="23">
        <v>364</v>
      </c>
      <c r="J710" s="19" t="s">
        <v>344</v>
      </c>
      <c r="K710" s="19" t="s">
        <v>345</v>
      </c>
      <c r="L710" s="23">
        <v>200</v>
      </c>
      <c r="M710" s="19" t="s">
        <v>152</v>
      </c>
      <c r="N710" s="19" t="s">
        <v>153</v>
      </c>
      <c r="O710" s="30">
        <v>4.4576702737111878E-3</v>
      </c>
      <c r="Q710" s="22">
        <v>0.06</v>
      </c>
      <c r="R710" s="30">
        <v>3.8633142372163624E-4</v>
      </c>
      <c r="S710" s="23">
        <v>2588.4511033731778</v>
      </c>
      <c r="T710" s="30">
        <v>1.4560923046053262E-2</v>
      </c>
      <c r="U710" s="23">
        <v>68.676964835072738</v>
      </c>
      <c r="V710" s="27">
        <v>2.6532069601614396</v>
      </c>
    </row>
    <row r="711" spans="1:22" x14ac:dyDescent="0.25">
      <c r="A711" s="19" t="s">
        <v>79</v>
      </c>
      <c r="B711" s="19" t="s">
        <v>80</v>
      </c>
      <c r="C711" s="19" t="s">
        <v>73</v>
      </c>
      <c r="D711" s="22">
        <v>60297950</v>
      </c>
      <c r="E711" s="22">
        <v>2</v>
      </c>
      <c r="F711" s="27">
        <v>70</v>
      </c>
      <c r="G711" s="19" t="s">
        <v>300</v>
      </c>
      <c r="H711" s="19" t="s">
        <v>301</v>
      </c>
      <c r="I711" s="23">
        <v>95.81</v>
      </c>
      <c r="J711" s="19" t="s">
        <v>376</v>
      </c>
      <c r="K711" s="19" t="s">
        <v>377</v>
      </c>
      <c r="L711" s="23">
        <v>67</v>
      </c>
      <c r="M711" s="19" t="s">
        <v>168</v>
      </c>
      <c r="N711" s="19" t="s">
        <v>169</v>
      </c>
      <c r="O711" s="30">
        <v>3.0082746478873243</v>
      </c>
      <c r="Q711" s="22">
        <v>12</v>
      </c>
      <c r="R711" s="30">
        <v>3.4312237382629117E-4</v>
      </c>
      <c r="S711" s="23">
        <v>2914.4121056537665</v>
      </c>
      <c r="T711" s="30">
        <v>1.4560923046053262E-2</v>
      </c>
      <c r="U711" s="23">
        <v>68.676964835072738</v>
      </c>
      <c r="V711" s="27">
        <v>2.356460320139488</v>
      </c>
    </row>
    <row r="712" spans="1:22" x14ac:dyDescent="0.25">
      <c r="A712" s="19" t="s">
        <v>79</v>
      </c>
      <c r="B712" s="19" t="s">
        <v>80</v>
      </c>
      <c r="C712" s="19" t="s">
        <v>73</v>
      </c>
      <c r="D712" s="22">
        <v>60297950</v>
      </c>
      <c r="E712" s="22">
        <v>2</v>
      </c>
      <c r="F712" s="27">
        <v>70</v>
      </c>
      <c r="G712" s="19" t="s">
        <v>294</v>
      </c>
      <c r="H712" s="19" t="s">
        <v>295</v>
      </c>
      <c r="I712" s="23">
        <v>50</v>
      </c>
      <c r="J712" s="19" t="s">
        <v>346</v>
      </c>
      <c r="K712" s="19" t="s">
        <v>347</v>
      </c>
      <c r="L712" s="23">
        <v>50</v>
      </c>
      <c r="M712" s="19" t="s">
        <v>410</v>
      </c>
      <c r="N712" s="19" t="s">
        <v>411</v>
      </c>
      <c r="O712" s="30">
        <v>0.26831026637965028</v>
      </c>
      <c r="Q712" s="22">
        <v>0.56000000000000005</v>
      </c>
      <c r="R712" s="30">
        <v>3.4223248262710488E-4</v>
      </c>
      <c r="S712" s="23">
        <v>2921.9903158333336</v>
      </c>
      <c r="T712" s="30">
        <v>1.4560923046053262E-2</v>
      </c>
      <c r="U712" s="23">
        <v>68.676964835072738</v>
      </c>
      <c r="V712" s="27">
        <v>2.3503488174801324</v>
      </c>
    </row>
    <row r="713" spans="1:22" x14ac:dyDescent="0.25">
      <c r="A713" s="19" t="s">
        <v>79</v>
      </c>
      <c r="B713" s="19" t="s">
        <v>80</v>
      </c>
      <c r="C713" s="19" t="s">
        <v>73</v>
      </c>
      <c r="D713" s="22">
        <v>60297950</v>
      </c>
      <c r="E713" s="22">
        <v>2</v>
      </c>
      <c r="F713" s="27">
        <v>70</v>
      </c>
      <c r="G713" s="19" t="s">
        <v>176</v>
      </c>
      <c r="H713" s="19" t="s">
        <v>177</v>
      </c>
      <c r="I713" s="23">
        <v>1411.7950000000001</v>
      </c>
      <c r="J713" s="19" t="s">
        <v>344</v>
      </c>
      <c r="K713" s="19" t="s">
        <v>345</v>
      </c>
      <c r="L713" s="23">
        <v>916.75</v>
      </c>
      <c r="M713" s="19" t="s">
        <v>194</v>
      </c>
      <c r="N713" s="19" t="s">
        <v>195</v>
      </c>
      <c r="O713" s="30">
        <v>5.836292667993374E-3</v>
      </c>
      <c r="Q713" s="22">
        <v>0.4</v>
      </c>
      <c r="R713" s="30">
        <v>2.9427317168606094E-4</v>
      </c>
      <c r="S713" s="23">
        <v>3398.2030854882983</v>
      </c>
      <c r="T713" s="30">
        <v>1.4560923046053262E-2</v>
      </c>
      <c r="U713" s="23">
        <v>68.676964835072738</v>
      </c>
      <c r="V713" s="27">
        <v>2.0209788263788928</v>
      </c>
    </row>
    <row r="714" spans="1:22" x14ac:dyDescent="0.25">
      <c r="A714" s="19" t="s">
        <v>79</v>
      </c>
      <c r="B714" s="19" t="s">
        <v>80</v>
      </c>
      <c r="C714" s="19" t="s">
        <v>73</v>
      </c>
      <c r="D714" s="22">
        <v>60297950</v>
      </c>
      <c r="E714" s="22">
        <v>2</v>
      </c>
      <c r="F714" s="27">
        <v>70</v>
      </c>
      <c r="G714" s="19" t="s">
        <v>176</v>
      </c>
      <c r="H714" s="19" t="s">
        <v>177</v>
      </c>
      <c r="I714" s="23">
        <v>1411.7950000000001</v>
      </c>
      <c r="J714" s="19" t="s">
        <v>344</v>
      </c>
      <c r="K714" s="19" t="s">
        <v>345</v>
      </c>
      <c r="L714" s="23">
        <v>916.75</v>
      </c>
      <c r="M714" s="19" t="s">
        <v>188</v>
      </c>
      <c r="N714" s="19" t="s">
        <v>189</v>
      </c>
      <c r="O714" s="30">
        <v>5.8653178418806486E-3</v>
      </c>
      <c r="Q714" s="22">
        <v>0.44</v>
      </c>
      <c r="R714" s="30">
        <v>2.6885150657720419E-4</v>
      </c>
      <c r="S714" s="23">
        <v>3719.5253719466773</v>
      </c>
      <c r="T714" s="30">
        <v>1.4560923046053262E-2</v>
      </c>
      <c r="U714" s="23">
        <v>68.676964835072738</v>
      </c>
      <c r="V714" s="27">
        <v>1.8463905463058978</v>
      </c>
    </row>
    <row r="715" spans="1:22" x14ac:dyDescent="0.25">
      <c r="A715" s="19" t="s">
        <v>79</v>
      </c>
      <c r="B715" s="19" t="s">
        <v>80</v>
      </c>
      <c r="C715" s="19" t="s">
        <v>73</v>
      </c>
      <c r="D715" s="22">
        <v>60297950</v>
      </c>
      <c r="E715" s="22">
        <v>2</v>
      </c>
      <c r="F715" s="27">
        <v>70</v>
      </c>
      <c r="G715" s="19" t="s">
        <v>338</v>
      </c>
      <c r="H715" s="19" t="s">
        <v>339</v>
      </c>
      <c r="I715" s="23">
        <v>100.81153</v>
      </c>
      <c r="J715" s="19" t="s">
        <v>373</v>
      </c>
      <c r="K715" s="19" t="s">
        <v>433</v>
      </c>
      <c r="L715" s="23">
        <v>85.433500000000009</v>
      </c>
      <c r="M715" s="19" t="s">
        <v>168</v>
      </c>
      <c r="N715" s="19" t="s">
        <v>169</v>
      </c>
      <c r="O715" s="30">
        <v>2.186384615384616</v>
      </c>
      <c r="Q715" s="22">
        <v>12</v>
      </c>
      <c r="R715" s="30">
        <v>2.6239616457783891E-4</v>
      </c>
      <c r="S715" s="23">
        <v>3811.0313144586894</v>
      </c>
      <c r="T715" s="30">
        <v>1.4560923046053262E-2</v>
      </c>
      <c r="U715" s="23">
        <v>68.676964835072738</v>
      </c>
      <c r="V715" s="27">
        <v>1.8020572167570199</v>
      </c>
    </row>
    <row r="716" spans="1:22" x14ac:dyDescent="0.25">
      <c r="A716" s="19" t="s">
        <v>79</v>
      </c>
      <c r="B716" s="19" t="s">
        <v>80</v>
      </c>
      <c r="C716" s="19" t="s">
        <v>73</v>
      </c>
      <c r="D716" s="22">
        <v>60297950</v>
      </c>
      <c r="E716" s="22">
        <v>2</v>
      </c>
      <c r="F716" s="27">
        <v>70</v>
      </c>
      <c r="G716" s="19" t="s">
        <v>338</v>
      </c>
      <c r="H716" s="19" t="s">
        <v>339</v>
      </c>
      <c r="I716" s="23">
        <v>100.81153</v>
      </c>
      <c r="J716" s="19" t="s">
        <v>373</v>
      </c>
      <c r="K716" s="19" t="s">
        <v>433</v>
      </c>
      <c r="L716" s="23">
        <v>85.433500000000009</v>
      </c>
      <c r="M716" s="19" t="s">
        <v>410</v>
      </c>
      <c r="N716" s="19" t="s">
        <v>411</v>
      </c>
      <c r="O716" s="30">
        <v>8.8611198738170069E-2</v>
      </c>
      <c r="Q716" s="22">
        <v>0.56000000000000005</v>
      </c>
      <c r="R716" s="30">
        <v>2.2788343163084165E-4</v>
      </c>
      <c r="S716" s="23">
        <v>4388.2084486946987</v>
      </c>
      <c r="T716" s="30">
        <v>1.4560923046053262E-2</v>
      </c>
      <c r="U716" s="23">
        <v>68.676964835072738</v>
      </c>
      <c r="V716" s="27">
        <v>1.5650342420607013</v>
      </c>
    </row>
    <row r="717" spans="1:22" x14ac:dyDescent="0.25">
      <c r="A717" s="19" t="s">
        <v>79</v>
      </c>
      <c r="B717" s="19" t="s">
        <v>80</v>
      </c>
      <c r="C717" s="19" t="s">
        <v>73</v>
      </c>
      <c r="D717" s="22">
        <v>60297950</v>
      </c>
      <c r="E717" s="22">
        <v>2</v>
      </c>
      <c r="F717" s="27">
        <v>70</v>
      </c>
      <c r="G717" s="19" t="s">
        <v>316</v>
      </c>
      <c r="H717" s="19" t="s">
        <v>317</v>
      </c>
      <c r="I717" s="23">
        <v>75.986035125000001</v>
      </c>
      <c r="J717" s="19" t="s">
        <v>355</v>
      </c>
      <c r="K717" s="19" t="s">
        <v>418</v>
      </c>
      <c r="L717" s="23">
        <v>53.1370875</v>
      </c>
      <c r="M717" s="19" t="s">
        <v>410</v>
      </c>
      <c r="N717" s="19" t="s">
        <v>411</v>
      </c>
      <c r="O717" s="30">
        <v>0.10077373540856026</v>
      </c>
      <c r="Q717" s="22">
        <v>0.56000000000000005</v>
      </c>
      <c r="R717" s="30">
        <v>1.9534174996000802E-4</v>
      </c>
      <c r="S717" s="23">
        <v>5119.2333446625125</v>
      </c>
      <c r="T717" s="30">
        <v>1.4560923046053262E-2</v>
      </c>
      <c r="U717" s="23">
        <v>68.676964835072738</v>
      </c>
      <c r="V717" s="27">
        <v>1.3415478492825041</v>
      </c>
    </row>
    <row r="718" spans="1:22" x14ac:dyDescent="0.25">
      <c r="A718" s="19" t="s">
        <v>79</v>
      </c>
      <c r="B718" s="19" t="s">
        <v>80</v>
      </c>
      <c r="C718" s="19" t="s">
        <v>73</v>
      </c>
      <c r="D718" s="22">
        <v>60297950</v>
      </c>
      <c r="E718" s="22">
        <v>2</v>
      </c>
      <c r="F718" s="27">
        <v>70</v>
      </c>
      <c r="G718" s="19" t="s">
        <v>316</v>
      </c>
      <c r="H718" s="19" t="s">
        <v>317</v>
      </c>
      <c r="I718" s="23">
        <v>75.986035125000001</v>
      </c>
      <c r="J718" s="19" t="s">
        <v>355</v>
      </c>
      <c r="K718" s="19" t="s">
        <v>418</v>
      </c>
      <c r="L718" s="23">
        <v>53.1370875</v>
      </c>
      <c r="M718" s="19" t="s">
        <v>168</v>
      </c>
      <c r="N718" s="19" t="s">
        <v>169</v>
      </c>
      <c r="O718" s="30">
        <v>1.936422018348624</v>
      </c>
      <c r="Q718" s="22">
        <v>12</v>
      </c>
      <c r="R718" s="30">
        <v>1.7516789464650231E-4</v>
      </c>
      <c r="S718" s="23">
        <v>5708.808694755684</v>
      </c>
      <c r="T718" s="30">
        <v>1.4560923046053262E-2</v>
      </c>
      <c r="U718" s="23">
        <v>68.676964835072738</v>
      </c>
      <c r="V718" s="27">
        <v>1.2029999340871562</v>
      </c>
    </row>
    <row r="719" spans="1:22" x14ac:dyDescent="0.25">
      <c r="A719" s="19" t="s">
        <v>79</v>
      </c>
      <c r="B719" s="19" t="s">
        <v>80</v>
      </c>
      <c r="C719" s="19" t="s">
        <v>73</v>
      </c>
      <c r="D719" s="22">
        <v>60297950</v>
      </c>
      <c r="E719" s="22">
        <v>2</v>
      </c>
      <c r="F719" s="27">
        <v>70</v>
      </c>
      <c r="G719" s="19" t="s">
        <v>176</v>
      </c>
      <c r="H719" s="19" t="s">
        <v>177</v>
      </c>
      <c r="I719" s="23">
        <v>55.744875</v>
      </c>
      <c r="J719" s="19" t="s">
        <v>348</v>
      </c>
      <c r="K719" s="19" t="s">
        <v>416</v>
      </c>
      <c r="L719" s="23">
        <v>41.292499999999997</v>
      </c>
      <c r="M719" s="19" t="s">
        <v>410</v>
      </c>
      <c r="N719" s="19" t="s">
        <v>411</v>
      </c>
      <c r="O719" s="30">
        <v>0.11856576736712214</v>
      </c>
      <c r="Q719" s="22">
        <v>0.56000000000000005</v>
      </c>
      <c r="R719" s="30">
        <v>1.6860800717243116E-4</v>
      </c>
      <c r="S719" s="23">
        <v>5930.9164301866476</v>
      </c>
      <c r="T719" s="30">
        <v>1.4560923046053262E-2</v>
      </c>
      <c r="U719" s="23">
        <v>68.676964835072738</v>
      </c>
      <c r="V719" s="27">
        <v>1.1579486179492746</v>
      </c>
    </row>
    <row r="720" spans="1:22" x14ac:dyDescent="0.25">
      <c r="A720" s="19" t="s">
        <v>79</v>
      </c>
      <c r="B720" s="19" t="s">
        <v>80</v>
      </c>
      <c r="C720" s="19" t="s">
        <v>73</v>
      </c>
      <c r="D720" s="22">
        <v>60297950</v>
      </c>
      <c r="E720" s="22">
        <v>2</v>
      </c>
      <c r="F720" s="27">
        <v>70</v>
      </c>
      <c r="G720" s="19" t="s">
        <v>294</v>
      </c>
      <c r="H720" s="19" t="s">
        <v>295</v>
      </c>
      <c r="I720" s="23">
        <v>50</v>
      </c>
      <c r="J720" s="19" t="s">
        <v>346</v>
      </c>
      <c r="K720" s="19" t="s">
        <v>347</v>
      </c>
      <c r="L720" s="23">
        <v>50</v>
      </c>
      <c r="M720" s="19" t="s">
        <v>168</v>
      </c>
      <c r="N720" s="19" t="s">
        <v>169</v>
      </c>
      <c r="O720" s="30">
        <v>2.6391946666666679</v>
      </c>
      <c r="Q720" s="22">
        <v>12</v>
      </c>
      <c r="R720" s="30">
        <v>1.5709492063492071E-4</v>
      </c>
      <c r="S720" s="23">
        <v>6365.5781864770834</v>
      </c>
      <c r="T720" s="30">
        <v>1.4560923046053262E-2</v>
      </c>
      <c r="U720" s="23">
        <v>68.676964835072738</v>
      </c>
      <c r="V720" s="27">
        <v>1.0788802340212991</v>
      </c>
    </row>
    <row r="721" spans="1:22" x14ac:dyDescent="0.25">
      <c r="A721" s="19" t="s">
        <v>79</v>
      </c>
      <c r="B721" s="19" t="s">
        <v>80</v>
      </c>
      <c r="C721" s="19" t="s">
        <v>73</v>
      </c>
      <c r="D721" s="22">
        <v>60297950</v>
      </c>
      <c r="E721" s="22">
        <v>2</v>
      </c>
      <c r="F721" s="27">
        <v>70</v>
      </c>
      <c r="G721" s="19" t="s">
        <v>300</v>
      </c>
      <c r="H721" s="19" t="s">
        <v>301</v>
      </c>
      <c r="I721" s="23">
        <v>95.81</v>
      </c>
      <c r="J721" s="19" t="s">
        <v>376</v>
      </c>
      <c r="K721" s="19" t="s">
        <v>377</v>
      </c>
      <c r="L721" s="23">
        <v>67</v>
      </c>
      <c r="M721" s="19" t="s">
        <v>410</v>
      </c>
      <c r="N721" s="19" t="s">
        <v>411</v>
      </c>
      <c r="O721" s="30">
        <v>6.4011367741934874E-2</v>
      </c>
      <c r="Q721" s="22">
        <v>0.56000000000000005</v>
      </c>
      <c r="R721" s="30">
        <v>1.5645227406517294E-4</v>
      </c>
      <c r="S721" s="23">
        <v>6391.7255659923003</v>
      </c>
      <c r="T721" s="30">
        <v>1.4560923046053262E-2</v>
      </c>
      <c r="U721" s="23">
        <v>68.676964835072738</v>
      </c>
      <c r="V721" s="27">
        <v>1.0744667324341044</v>
      </c>
    </row>
    <row r="722" spans="1:22" x14ac:dyDescent="0.25">
      <c r="A722" s="19" t="s">
        <v>79</v>
      </c>
      <c r="B722" s="19" t="s">
        <v>80</v>
      </c>
      <c r="C722" s="19" t="s">
        <v>73</v>
      </c>
      <c r="D722" s="22">
        <v>60297954</v>
      </c>
      <c r="E722" s="22">
        <v>2</v>
      </c>
      <c r="F722" s="27">
        <v>72</v>
      </c>
      <c r="G722" s="19" t="s">
        <v>176</v>
      </c>
      <c r="H722" s="19" t="s">
        <v>177</v>
      </c>
      <c r="I722" s="23">
        <v>1540</v>
      </c>
      <c r="J722" s="19" t="s">
        <v>344</v>
      </c>
      <c r="K722" s="19" t="s">
        <v>345</v>
      </c>
      <c r="L722" s="23">
        <v>1000</v>
      </c>
      <c r="M722" s="19" t="s">
        <v>410</v>
      </c>
      <c r="N722" s="19" t="s">
        <v>411</v>
      </c>
      <c r="O722" s="30">
        <v>0.11856576736712214</v>
      </c>
      <c r="Q722" s="22">
        <v>0.56000000000000005</v>
      </c>
      <c r="R722" s="30">
        <v>4.5285536147164698E-3</v>
      </c>
      <c r="S722" s="23">
        <v>220.82105790915085</v>
      </c>
      <c r="T722" s="30">
        <v>1.2796494509710316E-2</v>
      </c>
      <c r="U722" s="23">
        <v>78.146401675956938</v>
      </c>
      <c r="V722" s="27">
        <v>35.389016978674</v>
      </c>
    </row>
    <row r="723" spans="1:22" x14ac:dyDescent="0.25">
      <c r="A723" s="19" t="s">
        <v>79</v>
      </c>
      <c r="B723" s="19" t="s">
        <v>80</v>
      </c>
      <c r="C723" s="19" t="s">
        <v>73</v>
      </c>
      <c r="D723" s="22">
        <v>60297954</v>
      </c>
      <c r="E723" s="22">
        <v>2</v>
      </c>
      <c r="F723" s="27">
        <v>72</v>
      </c>
      <c r="G723" s="19" t="s">
        <v>176</v>
      </c>
      <c r="H723" s="19" t="s">
        <v>177</v>
      </c>
      <c r="I723" s="23">
        <v>318.75</v>
      </c>
      <c r="J723" s="19" t="s">
        <v>346</v>
      </c>
      <c r="K723" s="19" t="s">
        <v>347</v>
      </c>
      <c r="L723" s="23">
        <v>318.75</v>
      </c>
      <c r="M723" s="19" t="s">
        <v>410</v>
      </c>
      <c r="N723" s="19" t="s">
        <v>411</v>
      </c>
      <c r="O723" s="30">
        <v>0.11856576736712214</v>
      </c>
      <c r="Q723" s="22">
        <v>0.56000000000000005</v>
      </c>
      <c r="R723" s="30">
        <v>9.373223796693992E-4</v>
      </c>
      <c r="S723" s="23">
        <v>1066.8687974277407</v>
      </c>
      <c r="T723" s="30">
        <v>1.2796494509710316E-2</v>
      </c>
      <c r="U723" s="23">
        <v>78.146401675956938</v>
      </c>
      <c r="V723" s="27">
        <v>7.3248371181508691</v>
      </c>
    </row>
    <row r="724" spans="1:22" x14ac:dyDescent="0.25">
      <c r="A724" s="19" t="s">
        <v>79</v>
      </c>
      <c r="B724" s="19" t="s">
        <v>80</v>
      </c>
      <c r="C724" s="19" t="s">
        <v>73</v>
      </c>
      <c r="D724" s="22">
        <v>60297954</v>
      </c>
      <c r="E724" s="22">
        <v>2</v>
      </c>
      <c r="F724" s="27">
        <v>72</v>
      </c>
      <c r="G724" s="19" t="s">
        <v>92</v>
      </c>
      <c r="H724" s="19" t="s">
        <v>93</v>
      </c>
      <c r="I724" s="23">
        <v>309.40000000000003</v>
      </c>
      <c r="J724" s="19" t="s">
        <v>344</v>
      </c>
      <c r="K724" s="19" t="s">
        <v>345</v>
      </c>
      <c r="L724" s="23">
        <v>170</v>
      </c>
      <c r="M724" s="19" t="s">
        <v>410</v>
      </c>
      <c r="N724" s="19" t="s">
        <v>411</v>
      </c>
      <c r="O724" s="30">
        <v>0.11968856637609045</v>
      </c>
      <c r="Q724" s="22">
        <v>0.56000000000000005</v>
      </c>
      <c r="R724" s="30">
        <v>9.1844351281652732E-4</v>
      </c>
      <c r="S724" s="23">
        <v>1088.7985880953843</v>
      </c>
      <c r="T724" s="30">
        <v>1.2796494509710316E-2</v>
      </c>
      <c r="U724" s="23">
        <v>78.146401675956938</v>
      </c>
      <c r="V724" s="27">
        <v>7.1773055669237253</v>
      </c>
    </row>
    <row r="725" spans="1:22" x14ac:dyDescent="0.25">
      <c r="A725" s="19" t="s">
        <v>79</v>
      </c>
      <c r="B725" s="19" t="s">
        <v>80</v>
      </c>
      <c r="C725" s="19" t="s">
        <v>73</v>
      </c>
      <c r="D725" s="22">
        <v>60297954</v>
      </c>
      <c r="E725" s="22">
        <v>2</v>
      </c>
      <c r="F725" s="27">
        <v>72</v>
      </c>
      <c r="G725" s="19" t="s">
        <v>316</v>
      </c>
      <c r="H725" s="19" t="s">
        <v>317</v>
      </c>
      <c r="I725" s="23">
        <v>136.57357999999999</v>
      </c>
      <c r="J725" s="19" t="s">
        <v>355</v>
      </c>
      <c r="K725" s="19" t="s">
        <v>418</v>
      </c>
      <c r="L725" s="23">
        <v>95.506</v>
      </c>
      <c r="M725" s="19" t="s">
        <v>410</v>
      </c>
      <c r="N725" s="19" t="s">
        <v>411</v>
      </c>
      <c r="O725" s="30">
        <v>0.10077373540856026</v>
      </c>
      <c r="Q725" s="22">
        <v>0.56000000000000005</v>
      </c>
      <c r="R725" s="30">
        <v>3.4134498548412284E-4</v>
      </c>
      <c r="S725" s="23">
        <v>2929.5874922015328</v>
      </c>
      <c r="T725" s="30">
        <v>1.2796494509710316E-2</v>
      </c>
      <c r="U725" s="23">
        <v>78.146401675956938</v>
      </c>
      <c r="V725" s="27">
        <v>2.6674882345715951</v>
      </c>
    </row>
    <row r="726" spans="1:22" x14ac:dyDescent="0.25">
      <c r="A726" s="19" t="s">
        <v>79</v>
      </c>
      <c r="B726" s="19" t="s">
        <v>80</v>
      </c>
      <c r="C726" s="19" t="s">
        <v>73</v>
      </c>
      <c r="D726" s="22">
        <v>60297954</v>
      </c>
      <c r="E726" s="22">
        <v>2</v>
      </c>
      <c r="F726" s="27">
        <v>72</v>
      </c>
      <c r="G726" s="19" t="s">
        <v>92</v>
      </c>
      <c r="H726" s="19" t="s">
        <v>93</v>
      </c>
      <c r="I726" s="23">
        <v>309.40000000000003</v>
      </c>
      <c r="J726" s="19" t="s">
        <v>344</v>
      </c>
      <c r="K726" s="19" t="s">
        <v>345</v>
      </c>
      <c r="L726" s="23">
        <v>170</v>
      </c>
      <c r="M726" s="19" t="s">
        <v>152</v>
      </c>
      <c r="N726" s="19" t="s">
        <v>153</v>
      </c>
      <c r="O726" s="30">
        <v>4.4576702737111878E-3</v>
      </c>
      <c r="Q726" s="22">
        <v>0.06</v>
      </c>
      <c r="R726" s="30">
        <v>3.1925999599218555E-4</v>
      </c>
      <c r="S726" s="23">
        <v>3132.2433519809879</v>
      </c>
      <c r="T726" s="30">
        <v>1.2796494509710316E-2</v>
      </c>
      <c r="U726" s="23">
        <v>78.146401675956938</v>
      </c>
      <c r="V726" s="27">
        <v>2.4949019885869737</v>
      </c>
    </row>
    <row r="727" spans="1:22" x14ac:dyDescent="0.25">
      <c r="A727" s="19" t="s">
        <v>79</v>
      </c>
      <c r="B727" s="19" t="s">
        <v>80</v>
      </c>
      <c r="C727" s="19" t="s">
        <v>73</v>
      </c>
      <c r="D727" s="22">
        <v>60297954</v>
      </c>
      <c r="E727" s="22">
        <v>2</v>
      </c>
      <c r="F727" s="27">
        <v>72</v>
      </c>
      <c r="G727" s="19" t="s">
        <v>176</v>
      </c>
      <c r="H727" s="19" t="s">
        <v>177</v>
      </c>
      <c r="I727" s="23">
        <v>1540</v>
      </c>
      <c r="J727" s="19" t="s">
        <v>344</v>
      </c>
      <c r="K727" s="19" t="s">
        <v>345</v>
      </c>
      <c r="L727" s="23">
        <v>1000</v>
      </c>
      <c r="M727" s="19" t="s">
        <v>194</v>
      </c>
      <c r="N727" s="19" t="s">
        <v>195</v>
      </c>
      <c r="O727" s="30">
        <v>5.836292667993374E-3</v>
      </c>
      <c r="Q727" s="22">
        <v>0.4</v>
      </c>
      <c r="R727" s="30">
        <v>3.1207953849686791E-4</v>
      </c>
      <c r="S727" s="23">
        <v>3204.3113265820093</v>
      </c>
      <c r="T727" s="30">
        <v>1.2796494509710316E-2</v>
      </c>
      <c r="U727" s="23">
        <v>78.146401675956938</v>
      </c>
      <c r="V727" s="27">
        <v>2.4387892970223506</v>
      </c>
    </row>
    <row r="728" spans="1:22" x14ac:dyDescent="0.25">
      <c r="A728" s="19" t="s">
        <v>79</v>
      </c>
      <c r="B728" s="19" t="s">
        <v>80</v>
      </c>
      <c r="C728" s="19" t="s">
        <v>73</v>
      </c>
      <c r="D728" s="22">
        <v>60297954</v>
      </c>
      <c r="E728" s="22">
        <v>2</v>
      </c>
      <c r="F728" s="27">
        <v>72</v>
      </c>
      <c r="G728" s="19" t="s">
        <v>316</v>
      </c>
      <c r="H728" s="19" t="s">
        <v>317</v>
      </c>
      <c r="I728" s="23">
        <v>136.57357999999999</v>
      </c>
      <c r="J728" s="19" t="s">
        <v>355</v>
      </c>
      <c r="K728" s="19" t="s">
        <v>418</v>
      </c>
      <c r="L728" s="23">
        <v>95.506</v>
      </c>
      <c r="M728" s="19" t="s">
        <v>168</v>
      </c>
      <c r="N728" s="19" t="s">
        <v>169</v>
      </c>
      <c r="O728" s="30">
        <v>1.936422018348624</v>
      </c>
      <c r="Q728" s="22">
        <v>12</v>
      </c>
      <c r="R728" s="30">
        <v>3.0609269379247366E-4</v>
      </c>
      <c r="S728" s="23">
        <v>3266.9842184406571</v>
      </c>
      <c r="T728" s="30">
        <v>1.2796494509710316E-2</v>
      </c>
      <c r="U728" s="23">
        <v>78.146401675956938</v>
      </c>
      <c r="V728" s="27">
        <v>2.3920042599182336</v>
      </c>
    </row>
    <row r="729" spans="1:22" x14ac:dyDescent="0.25">
      <c r="A729" s="19" t="s">
        <v>79</v>
      </c>
      <c r="B729" s="19" t="s">
        <v>80</v>
      </c>
      <c r="C729" s="19" t="s">
        <v>73</v>
      </c>
      <c r="D729" s="22">
        <v>60297954</v>
      </c>
      <c r="E729" s="22">
        <v>2</v>
      </c>
      <c r="F729" s="27">
        <v>72</v>
      </c>
      <c r="G729" s="19" t="s">
        <v>176</v>
      </c>
      <c r="H729" s="19" t="s">
        <v>177</v>
      </c>
      <c r="I729" s="23">
        <v>1540</v>
      </c>
      <c r="J729" s="19" t="s">
        <v>344</v>
      </c>
      <c r="K729" s="19" t="s">
        <v>345</v>
      </c>
      <c r="L729" s="23">
        <v>1000</v>
      </c>
      <c r="M729" s="19" t="s">
        <v>188</v>
      </c>
      <c r="N729" s="19" t="s">
        <v>189</v>
      </c>
      <c r="O729" s="30">
        <v>5.8653178418806486E-3</v>
      </c>
      <c r="Q729" s="22">
        <v>0.44</v>
      </c>
      <c r="R729" s="30">
        <v>2.8511961731364266E-4</v>
      </c>
      <c r="S729" s="23">
        <v>3507.2998814387474</v>
      </c>
      <c r="T729" s="30">
        <v>1.2796494509710316E-2</v>
      </c>
      <c r="U729" s="23">
        <v>78.146401675956938</v>
      </c>
      <c r="V729" s="27">
        <v>2.2281072140287046</v>
      </c>
    </row>
    <row r="730" spans="1:22" x14ac:dyDescent="0.25">
      <c r="A730" s="19" t="s">
        <v>79</v>
      </c>
      <c r="B730" s="19" t="s">
        <v>80</v>
      </c>
      <c r="C730" s="19" t="s">
        <v>73</v>
      </c>
      <c r="D730" s="22">
        <v>60297954</v>
      </c>
      <c r="E730" s="22">
        <v>2</v>
      </c>
      <c r="F730" s="27">
        <v>72</v>
      </c>
      <c r="G730" s="19" t="s">
        <v>258</v>
      </c>
      <c r="H730" s="19" t="s">
        <v>259</v>
      </c>
      <c r="I730" s="23">
        <v>150.80000000000001</v>
      </c>
      <c r="J730" s="19" t="s">
        <v>344</v>
      </c>
      <c r="K730" s="19" t="s">
        <v>345</v>
      </c>
      <c r="L730" s="23">
        <v>72.5</v>
      </c>
      <c r="M730" s="19" t="s">
        <v>168</v>
      </c>
      <c r="N730" s="19" t="s">
        <v>169</v>
      </c>
      <c r="O730" s="30">
        <v>1.5453333333333334</v>
      </c>
      <c r="Q730" s="22">
        <v>12</v>
      </c>
      <c r="R730" s="30">
        <v>2.6971790123456792E-4</v>
      </c>
      <c r="S730" s="23">
        <v>3707.5774185648925</v>
      </c>
      <c r="T730" s="30">
        <v>1.2796494509710316E-2</v>
      </c>
      <c r="U730" s="23">
        <v>78.146401675956938</v>
      </c>
      <c r="V730" s="27">
        <v>2.1077483449072627</v>
      </c>
    </row>
    <row r="731" spans="1:22" x14ac:dyDescent="0.25">
      <c r="A731" s="19" t="s">
        <v>79</v>
      </c>
      <c r="B731" s="19" t="s">
        <v>80</v>
      </c>
      <c r="C731" s="19" t="s">
        <v>73</v>
      </c>
      <c r="D731" s="22">
        <v>60297954</v>
      </c>
      <c r="E731" s="22">
        <v>2</v>
      </c>
      <c r="F731" s="27">
        <v>72</v>
      </c>
      <c r="G731" s="19" t="s">
        <v>258</v>
      </c>
      <c r="H731" s="19" t="s">
        <v>259</v>
      </c>
      <c r="I731" s="23">
        <v>150.80000000000001</v>
      </c>
      <c r="J731" s="19" t="s">
        <v>344</v>
      </c>
      <c r="K731" s="19" t="s">
        <v>345</v>
      </c>
      <c r="L731" s="23">
        <v>72.5</v>
      </c>
      <c r="M731" s="19" t="s">
        <v>410</v>
      </c>
      <c r="N731" s="19" t="s">
        <v>411</v>
      </c>
      <c r="O731" s="30">
        <v>6.1195137832699024E-2</v>
      </c>
      <c r="Q731" s="22">
        <v>0.56000000000000005</v>
      </c>
      <c r="R731" s="30">
        <v>2.2887467225126518E-4</v>
      </c>
      <c r="S731" s="23">
        <v>4369.2034167160764</v>
      </c>
      <c r="T731" s="30">
        <v>1.2796494509710316E-2</v>
      </c>
      <c r="U731" s="23">
        <v>78.146401675956938</v>
      </c>
      <c r="V731" s="27">
        <v>1.7885732071200366</v>
      </c>
    </row>
    <row r="732" spans="1:22" x14ac:dyDescent="0.25">
      <c r="A732" s="19" t="s">
        <v>79</v>
      </c>
      <c r="B732" s="19" t="s">
        <v>80</v>
      </c>
      <c r="C732" s="19" t="s">
        <v>73</v>
      </c>
      <c r="D732" s="22">
        <v>60297954</v>
      </c>
      <c r="E732" s="22">
        <v>2</v>
      </c>
      <c r="F732" s="27">
        <v>72</v>
      </c>
      <c r="G732" s="19" t="s">
        <v>264</v>
      </c>
      <c r="H732" s="19" t="s">
        <v>265</v>
      </c>
      <c r="I732" s="23">
        <v>72</v>
      </c>
      <c r="J732" s="19" t="s">
        <v>346</v>
      </c>
      <c r="K732" s="19" t="s">
        <v>347</v>
      </c>
      <c r="L732" s="23">
        <v>72</v>
      </c>
      <c r="M732" s="19" t="s">
        <v>168</v>
      </c>
      <c r="N732" s="19" t="s">
        <v>169</v>
      </c>
      <c r="O732" s="30">
        <v>2.5643019478908187</v>
      </c>
      <c r="Q732" s="22">
        <v>12</v>
      </c>
      <c r="R732" s="30">
        <v>2.1369182899090154E-4</v>
      </c>
      <c r="S732" s="23">
        <v>4679.6361130054138</v>
      </c>
      <c r="T732" s="30">
        <v>1.2796494509710316E-2</v>
      </c>
      <c r="U732" s="23">
        <v>78.146401675956938</v>
      </c>
      <c r="V732" s="27">
        <v>1.6699247503192891</v>
      </c>
    </row>
    <row r="733" spans="1:22" x14ac:dyDescent="0.25">
      <c r="A733" s="19" t="s">
        <v>79</v>
      </c>
      <c r="B733" s="19" t="s">
        <v>80</v>
      </c>
      <c r="C733" s="19" t="s">
        <v>73</v>
      </c>
      <c r="D733" s="22">
        <v>60297954</v>
      </c>
      <c r="E733" s="22">
        <v>2</v>
      </c>
      <c r="F733" s="27">
        <v>72</v>
      </c>
      <c r="G733" s="19" t="s">
        <v>294</v>
      </c>
      <c r="H733" s="19" t="s">
        <v>295</v>
      </c>
      <c r="I733" s="23">
        <v>30</v>
      </c>
      <c r="J733" s="19" t="s">
        <v>346</v>
      </c>
      <c r="K733" s="19" t="s">
        <v>347</v>
      </c>
      <c r="L733" s="23">
        <v>30</v>
      </c>
      <c r="M733" s="19" t="s">
        <v>410</v>
      </c>
      <c r="N733" s="19" t="s">
        <v>411</v>
      </c>
      <c r="O733" s="30">
        <v>0.26831026637965028</v>
      </c>
      <c r="Q733" s="22">
        <v>0.56000000000000005</v>
      </c>
      <c r="R733" s="30">
        <v>1.9963561486581119E-4</v>
      </c>
      <c r="S733" s="23">
        <v>5009.1262557142854</v>
      </c>
      <c r="T733" s="30">
        <v>1.2796494509710316E-2</v>
      </c>
      <c r="U733" s="23">
        <v>78.146401675956938</v>
      </c>
      <c r="V733" s="27">
        <v>1.5600804948130322</v>
      </c>
    </row>
    <row r="734" spans="1:22" x14ac:dyDescent="0.25">
      <c r="A734" s="19" t="s">
        <v>79</v>
      </c>
      <c r="B734" s="19" t="s">
        <v>80</v>
      </c>
      <c r="C734" s="19" t="s">
        <v>73</v>
      </c>
      <c r="D734" s="22">
        <v>60297954</v>
      </c>
      <c r="E734" s="22">
        <v>2</v>
      </c>
      <c r="F734" s="27">
        <v>72</v>
      </c>
      <c r="G734" s="19" t="s">
        <v>304</v>
      </c>
      <c r="H734" s="19" t="s">
        <v>305</v>
      </c>
      <c r="I734" s="23">
        <v>50</v>
      </c>
      <c r="J734" s="19" t="s">
        <v>346</v>
      </c>
      <c r="K734" s="19" t="s">
        <v>347</v>
      </c>
      <c r="L734" s="23">
        <v>50</v>
      </c>
      <c r="M734" s="19" t="s">
        <v>410</v>
      </c>
      <c r="N734" s="19" t="s">
        <v>411</v>
      </c>
      <c r="O734" s="30">
        <v>0.1516843273296814</v>
      </c>
      <c r="Q734" s="22">
        <v>0.56000000000000005</v>
      </c>
      <c r="R734" s="30">
        <v>1.8810060432748187E-4</v>
      </c>
      <c r="S734" s="23">
        <v>5316.3040255788164</v>
      </c>
      <c r="T734" s="30">
        <v>1.2796494509710316E-2</v>
      </c>
      <c r="U734" s="23">
        <v>78.146401675956938</v>
      </c>
      <c r="V734" s="27">
        <v>1.4699385381265644</v>
      </c>
    </row>
    <row r="735" spans="1:22" x14ac:dyDescent="0.25">
      <c r="A735" s="19" t="s">
        <v>79</v>
      </c>
      <c r="B735" s="19" t="s">
        <v>80</v>
      </c>
      <c r="C735" s="19" t="s">
        <v>73</v>
      </c>
      <c r="D735" s="22">
        <v>60297954</v>
      </c>
      <c r="E735" s="22">
        <v>2</v>
      </c>
      <c r="F735" s="27">
        <v>72</v>
      </c>
      <c r="G735" s="19" t="s">
        <v>264</v>
      </c>
      <c r="H735" s="19" t="s">
        <v>265</v>
      </c>
      <c r="I735" s="23">
        <v>72</v>
      </c>
      <c r="J735" s="19" t="s">
        <v>346</v>
      </c>
      <c r="K735" s="19" t="s">
        <v>347</v>
      </c>
      <c r="L735" s="23">
        <v>72</v>
      </c>
      <c r="M735" s="19" t="s">
        <v>410</v>
      </c>
      <c r="N735" s="19" t="s">
        <v>411</v>
      </c>
      <c r="O735" s="30">
        <v>8.8593630492425871E-2</v>
      </c>
      <c r="Q735" s="22">
        <v>0.56000000000000005</v>
      </c>
      <c r="R735" s="30">
        <v>1.582029115936176E-4</v>
      </c>
      <c r="S735" s="23">
        <v>6320.9961809599408</v>
      </c>
      <c r="T735" s="30">
        <v>1.2796494509710316E-2</v>
      </c>
      <c r="U735" s="23">
        <v>78.146401675956938</v>
      </c>
      <c r="V735" s="27">
        <v>1.2362988275700746</v>
      </c>
    </row>
    <row r="736" spans="1:22" x14ac:dyDescent="0.25">
      <c r="A736" s="19" t="s">
        <v>79</v>
      </c>
      <c r="B736" s="19" t="s">
        <v>80</v>
      </c>
      <c r="C736" s="19" t="s">
        <v>73</v>
      </c>
      <c r="D736" s="22">
        <v>60297954</v>
      </c>
      <c r="E736" s="22">
        <v>2</v>
      </c>
      <c r="F736" s="27">
        <v>72</v>
      </c>
      <c r="G736" s="19" t="s">
        <v>258</v>
      </c>
      <c r="H736" s="19" t="s">
        <v>259</v>
      </c>
      <c r="I736" s="23">
        <v>150.80000000000001</v>
      </c>
      <c r="J736" s="19" t="s">
        <v>344</v>
      </c>
      <c r="K736" s="19" t="s">
        <v>345</v>
      </c>
      <c r="L736" s="23">
        <v>72.5</v>
      </c>
      <c r="M736" s="19" t="s">
        <v>152</v>
      </c>
      <c r="N736" s="19" t="s">
        <v>153</v>
      </c>
      <c r="O736" s="30">
        <v>4.2553048164366515E-3</v>
      </c>
      <c r="Q736" s="22">
        <v>0.06</v>
      </c>
      <c r="R736" s="30">
        <v>1.485416588700572E-4</v>
      </c>
      <c r="S736" s="23">
        <v>6732.118165415066</v>
      </c>
      <c r="T736" s="30">
        <v>1.2796494509710316E-2</v>
      </c>
      <c r="U736" s="23">
        <v>78.146401675956938</v>
      </c>
      <c r="V736" s="27">
        <v>1.1607996139672461</v>
      </c>
    </row>
    <row r="737" spans="1:22" x14ac:dyDescent="0.25">
      <c r="A737" s="19" t="s">
        <v>79</v>
      </c>
      <c r="B737" s="19" t="s">
        <v>80</v>
      </c>
      <c r="C737" s="19" t="s">
        <v>73</v>
      </c>
      <c r="D737" s="22">
        <v>60297954</v>
      </c>
      <c r="E737" s="22">
        <v>2</v>
      </c>
      <c r="F737" s="27">
        <v>72</v>
      </c>
      <c r="G737" s="19" t="s">
        <v>176</v>
      </c>
      <c r="H737" s="19" t="s">
        <v>177</v>
      </c>
      <c r="I737" s="23">
        <v>1540</v>
      </c>
      <c r="J737" s="19" t="s">
        <v>344</v>
      </c>
      <c r="K737" s="19" t="s">
        <v>345</v>
      </c>
      <c r="L737" s="23">
        <v>1000</v>
      </c>
      <c r="M737" s="19" t="s">
        <v>100</v>
      </c>
      <c r="N737" s="19" t="s">
        <v>101</v>
      </c>
      <c r="O737" s="30">
        <v>5.8546424017624421E-3</v>
      </c>
      <c r="Q737" s="22">
        <v>0.9</v>
      </c>
      <c r="R737" s="30">
        <v>1.391381064616383E-4</v>
      </c>
      <c r="S737" s="23">
        <v>7187.1037017145945</v>
      </c>
      <c r="T737" s="30">
        <v>1.2796494509710316E-2</v>
      </c>
      <c r="U737" s="23">
        <v>78.146401675956938</v>
      </c>
      <c r="V737" s="27">
        <v>1.0873142355983247</v>
      </c>
    </row>
    <row r="738" spans="1:22" x14ac:dyDescent="0.25">
      <c r="A738" s="19" t="s">
        <v>79</v>
      </c>
      <c r="B738" s="19" t="s">
        <v>80</v>
      </c>
      <c r="C738" s="19" t="s">
        <v>73</v>
      </c>
      <c r="D738" s="22">
        <v>60298115</v>
      </c>
      <c r="E738" s="22">
        <v>2</v>
      </c>
      <c r="F738" s="27">
        <v>75</v>
      </c>
      <c r="G738" s="19" t="s">
        <v>92</v>
      </c>
      <c r="H738" s="19" t="s">
        <v>93</v>
      </c>
      <c r="I738" s="23">
        <v>1774.5</v>
      </c>
      <c r="J738" s="19" t="s">
        <v>344</v>
      </c>
      <c r="K738" s="19" t="s">
        <v>345</v>
      </c>
      <c r="L738" s="23">
        <v>975</v>
      </c>
      <c r="M738" s="19" t="s">
        <v>410</v>
      </c>
      <c r="N738" s="19" t="s">
        <v>411</v>
      </c>
      <c r="O738" s="30">
        <v>0.11968856637609045</v>
      </c>
      <c r="Q738" s="22">
        <v>0.56000000000000005</v>
      </c>
      <c r="R738" s="30">
        <v>5.0568419293898206E-3</v>
      </c>
      <c r="S738" s="23">
        <v>197.7518803164694</v>
      </c>
      <c r="T738" s="30">
        <v>1.3410350567646794E-2</v>
      </c>
      <c r="U738" s="23">
        <v>74.569266102002942</v>
      </c>
      <c r="V738" s="27">
        <v>37.70849914684355</v>
      </c>
    </row>
    <row r="739" spans="1:22" x14ac:dyDescent="0.25">
      <c r="A739" s="19" t="s">
        <v>79</v>
      </c>
      <c r="B739" s="19" t="s">
        <v>80</v>
      </c>
      <c r="C739" s="19" t="s">
        <v>73</v>
      </c>
      <c r="D739" s="22">
        <v>60298115</v>
      </c>
      <c r="E739" s="22">
        <v>2</v>
      </c>
      <c r="F739" s="27">
        <v>75</v>
      </c>
      <c r="G739" s="19" t="s">
        <v>92</v>
      </c>
      <c r="H739" s="19" t="s">
        <v>93</v>
      </c>
      <c r="I739" s="23">
        <v>1774.5</v>
      </c>
      <c r="J739" s="19" t="s">
        <v>344</v>
      </c>
      <c r="K739" s="19" t="s">
        <v>345</v>
      </c>
      <c r="L739" s="23">
        <v>975</v>
      </c>
      <c r="M739" s="19" t="s">
        <v>152</v>
      </c>
      <c r="N739" s="19" t="s">
        <v>153</v>
      </c>
      <c r="O739" s="30">
        <v>4.4576702737111878E-3</v>
      </c>
      <c r="Q739" s="22">
        <v>0.06</v>
      </c>
      <c r="R739" s="30">
        <v>1.7578079779334453E-3</v>
      </c>
      <c r="S739" s="23">
        <v>568.89035238970928</v>
      </c>
      <c r="T739" s="30">
        <v>1.3410350567646794E-2</v>
      </c>
      <c r="U739" s="23">
        <v>74.569266102002942</v>
      </c>
      <c r="V739" s="27">
        <v>13.107845086274281</v>
      </c>
    </row>
    <row r="740" spans="1:22" x14ac:dyDescent="0.25">
      <c r="A740" s="19" t="s">
        <v>79</v>
      </c>
      <c r="B740" s="19" t="s">
        <v>80</v>
      </c>
      <c r="C740" s="19" t="s">
        <v>73</v>
      </c>
      <c r="D740" s="22">
        <v>60298115</v>
      </c>
      <c r="E740" s="22">
        <v>2</v>
      </c>
      <c r="F740" s="27">
        <v>75</v>
      </c>
      <c r="G740" s="19" t="s">
        <v>92</v>
      </c>
      <c r="H740" s="19" t="s">
        <v>93</v>
      </c>
      <c r="I740" s="23">
        <v>1774.5</v>
      </c>
      <c r="J740" s="19" t="s">
        <v>344</v>
      </c>
      <c r="K740" s="19" t="s">
        <v>345</v>
      </c>
      <c r="L740" s="23">
        <v>975</v>
      </c>
      <c r="M740" s="19" t="s">
        <v>142</v>
      </c>
      <c r="N740" s="19" t="s">
        <v>143</v>
      </c>
      <c r="O740" s="30">
        <v>0.27420539906103969</v>
      </c>
      <c r="Q740" s="22">
        <v>10</v>
      </c>
      <c r="R740" s="30">
        <v>6.4876997417842E-4</v>
      </c>
      <c r="S740" s="23">
        <v>1541.3783618244133</v>
      </c>
      <c r="T740" s="30">
        <v>1.3410350567646794E-2</v>
      </c>
      <c r="U740" s="23">
        <v>74.569266102002942</v>
      </c>
      <c r="V740" s="27">
        <v>4.8378300843500179</v>
      </c>
    </row>
    <row r="741" spans="1:22" x14ac:dyDescent="0.25">
      <c r="A741" s="19" t="s">
        <v>79</v>
      </c>
      <c r="B741" s="19" t="s">
        <v>80</v>
      </c>
      <c r="C741" s="19" t="s">
        <v>73</v>
      </c>
      <c r="D741" s="22">
        <v>60298115</v>
      </c>
      <c r="E741" s="22">
        <v>2</v>
      </c>
      <c r="F741" s="27">
        <v>75</v>
      </c>
      <c r="G741" s="19" t="s">
        <v>330</v>
      </c>
      <c r="H741" s="19" t="s">
        <v>331</v>
      </c>
      <c r="I741" s="23">
        <v>202.55</v>
      </c>
      <c r="J741" s="19" t="s">
        <v>346</v>
      </c>
      <c r="K741" s="19" t="s">
        <v>347</v>
      </c>
      <c r="L741" s="23">
        <v>202.55</v>
      </c>
      <c r="M741" s="19" t="s">
        <v>410</v>
      </c>
      <c r="N741" s="19" t="s">
        <v>411</v>
      </c>
      <c r="O741" s="30">
        <v>9.6165023165137767E-2</v>
      </c>
      <c r="Q741" s="22">
        <v>0.56000000000000005</v>
      </c>
      <c r="R741" s="30">
        <v>4.6376727243092029E-4</v>
      </c>
      <c r="S741" s="23">
        <v>2156.2539218395436</v>
      </c>
      <c r="T741" s="30">
        <v>1.3410350567646794E-2</v>
      </c>
      <c r="U741" s="23">
        <v>74.569266102002942</v>
      </c>
      <c r="V741" s="27">
        <v>3.4582785147301389</v>
      </c>
    </row>
    <row r="742" spans="1:22" x14ac:dyDescent="0.25">
      <c r="A742" s="19" t="s">
        <v>79</v>
      </c>
      <c r="B742" s="19" t="s">
        <v>80</v>
      </c>
      <c r="C742" s="19" t="s">
        <v>73</v>
      </c>
      <c r="D742" s="22">
        <v>60298115</v>
      </c>
      <c r="E742" s="22">
        <v>2</v>
      </c>
      <c r="F742" s="27">
        <v>75</v>
      </c>
      <c r="G742" s="19" t="s">
        <v>294</v>
      </c>
      <c r="H742" s="19" t="s">
        <v>295</v>
      </c>
      <c r="I742" s="23">
        <v>63</v>
      </c>
      <c r="J742" s="19" t="s">
        <v>346</v>
      </c>
      <c r="K742" s="19" t="s">
        <v>347</v>
      </c>
      <c r="L742" s="23">
        <v>63</v>
      </c>
      <c r="M742" s="19" t="s">
        <v>410</v>
      </c>
      <c r="N742" s="19" t="s">
        <v>411</v>
      </c>
      <c r="O742" s="30">
        <v>0.26831026637965028</v>
      </c>
      <c r="Q742" s="22">
        <v>0.56000000000000005</v>
      </c>
      <c r="R742" s="30">
        <v>4.0246539956947534E-4</v>
      </c>
      <c r="S742" s="23">
        <v>2484.6856427154198</v>
      </c>
      <c r="T742" s="30">
        <v>1.3410350567646794E-2</v>
      </c>
      <c r="U742" s="23">
        <v>74.569266102002942</v>
      </c>
      <c r="V742" s="27">
        <v>3.001154947734515</v>
      </c>
    </row>
    <row r="743" spans="1:22" x14ac:dyDescent="0.25">
      <c r="A743" s="19" t="s">
        <v>79</v>
      </c>
      <c r="B743" s="19" t="s">
        <v>80</v>
      </c>
      <c r="C743" s="19" t="s">
        <v>73</v>
      </c>
      <c r="D743" s="22">
        <v>60298115</v>
      </c>
      <c r="E743" s="22">
        <v>2</v>
      </c>
      <c r="F743" s="27">
        <v>75</v>
      </c>
      <c r="G743" s="19" t="s">
        <v>222</v>
      </c>
      <c r="H743" s="19" t="s">
        <v>223</v>
      </c>
      <c r="I743" s="23">
        <v>89.375</v>
      </c>
      <c r="J743" s="19" t="s">
        <v>351</v>
      </c>
      <c r="K743" s="19" t="s">
        <v>352</v>
      </c>
      <c r="L743" s="23">
        <v>62.5</v>
      </c>
      <c r="M743" s="19" t="s">
        <v>410</v>
      </c>
      <c r="N743" s="19" t="s">
        <v>411</v>
      </c>
      <c r="O743" s="30">
        <v>0.17177890714285668</v>
      </c>
      <c r="Q743" s="22">
        <v>0.56000000000000005</v>
      </c>
      <c r="R743" s="30">
        <v>3.6554142442601933E-4</v>
      </c>
      <c r="S743" s="23">
        <v>2735.6680616163285</v>
      </c>
      <c r="T743" s="30">
        <v>1.3410350567646794E-2</v>
      </c>
      <c r="U743" s="23">
        <v>74.569266102002942</v>
      </c>
      <c r="V743" s="27">
        <v>2.7258155749329034</v>
      </c>
    </row>
    <row r="744" spans="1:22" x14ac:dyDescent="0.25">
      <c r="A744" s="19" t="s">
        <v>79</v>
      </c>
      <c r="B744" s="19" t="s">
        <v>80</v>
      </c>
      <c r="C744" s="19" t="s">
        <v>73</v>
      </c>
      <c r="D744" s="22">
        <v>60298115</v>
      </c>
      <c r="E744" s="22">
        <v>2</v>
      </c>
      <c r="F744" s="27">
        <v>75</v>
      </c>
      <c r="G744" s="19" t="s">
        <v>204</v>
      </c>
      <c r="H744" s="19" t="s">
        <v>205</v>
      </c>
      <c r="I744" s="23">
        <v>65.25</v>
      </c>
      <c r="J744" s="19" t="s">
        <v>346</v>
      </c>
      <c r="K744" s="19" t="s">
        <v>347</v>
      </c>
      <c r="L744" s="23">
        <v>65.25</v>
      </c>
      <c r="M744" s="19" t="s">
        <v>410</v>
      </c>
      <c r="N744" s="19" t="s">
        <v>411</v>
      </c>
      <c r="O744" s="30">
        <v>0.23358014864185486</v>
      </c>
      <c r="Q744" s="22">
        <v>0.56000000000000005</v>
      </c>
      <c r="R744" s="30">
        <v>3.6288344521145303E-4</v>
      </c>
      <c r="S744" s="23">
        <v>2755.70575950991</v>
      </c>
      <c r="T744" s="30">
        <v>1.3410350567646794E-2</v>
      </c>
      <c r="U744" s="23">
        <v>74.569266102002942</v>
      </c>
      <c r="V744" s="27">
        <v>2.7059952189984449</v>
      </c>
    </row>
    <row r="745" spans="1:22" x14ac:dyDescent="0.25">
      <c r="A745" s="19" t="s">
        <v>79</v>
      </c>
      <c r="B745" s="19" t="s">
        <v>80</v>
      </c>
      <c r="C745" s="19" t="s">
        <v>73</v>
      </c>
      <c r="D745" s="22">
        <v>60298115</v>
      </c>
      <c r="E745" s="22">
        <v>2</v>
      </c>
      <c r="F745" s="27">
        <v>75</v>
      </c>
      <c r="G745" s="19" t="s">
        <v>222</v>
      </c>
      <c r="H745" s="19" t="s">
        <v>223</v>
      </c>
      <c r="I745" s="23">
        <v>87.4</v>
      </c>
      <c r="J745" s="19" t="s">
        <v>346</v>
      </c>
      <c r="K745" s="19" t="s">
        <v>347</v>
      </c>
      <c r="L745" s="23">
        <v>87.4</v>
      </c>
      <c r="M745" s="19" t="s">
        <v>410</v>
      </c>
      <c r="N745" s="19" t="s">
        <v>411</v>
      </c>
      <c r="O745" s="30">
        <v>0.17177890714285668</v>
      </c>
      <c r="Q745" s="22">
        <v>0.56000000000000005</v>
      </c>
      <c r="R745" s="30">
        <v>3.5746372581632553E-4</v>
      </c>
      <c r="S745" s="23">
        <v>2797.4866476768802</v>
      </c>
      <c r="T745" s="30">
        <v>1.3410350567646794E-2</v>
      </c>
      <c r="U745" s="23">
        <v>74.569266102002942</v>
      </c>
      <c r="V745" s="27">
        <v>2.6655807692210995</v>
      </c>
    </row>
    <row r="746" spans="1:22" x14ac:dyDescent="0.25">
      <c r="A746" s="19" t="s">
        <v>79</v>
      </c>
      <c r="B746" s="19" t="s">
        <v>80</v>
      </c>
      <c r="C746" s="19" t="s">
        <v>73</v>
      </c>
      <c r="D746" s="22">
        <v>60298115</v>
      </c>
      <c r="E746" s="22">
        <v>2</v>
      </c>
      <c r="F746" s="27">
        <v>75</v>
      </c>
      <c r="G746" s="19" t="s">
        <v>92</v>
      </c>
      <c r="H746" s="19" t="s">
        <v>93</v>
      </c>
      <c r="I746" s="23">
        <v>1774.5</v>
      </c>
      <c r="J746" s="19" t="s">
        <v>344</v>
      </c>
      <c r="K746" s="19" t="s">
        <v>345</v>
      </c>
      <c r="L746" s="23">
        <v>975</v>
      </c>
      <c r="M746" s="19" t="s">
        <v>154</v>
      </c>
      <c r="N746" s="19" t="s">
        <v>155</v>
      </c>
      <c r="O746" s="30">
        <v>7.6762199845081388E-3</v>
      </c>
      <c r="Q746" s="22">
        <v>0.75</v>
      </c>
      <c r="R746" s="30">
        <v>2.4215915311128343E-4</v>
      </c>
      <c r="S746" s="23">
        <v>4129.5155981176285</v>
      </c>
      <c r="T746" s="30">
        <v>1.3410350567646794E-2</v>
      </c>
      <c r="U746" s="23">
        <v>74.569266102002942</v>
      </c>
      <c r="V746" s="27">
        <v>1.8057630327390966</v>
      </c>
    </row>
    <row r="747" spans="1:22" x14ac:dyDescent="0.25">
      <c r="A747" s="19" t="s">
        <v>79</v>
      </c>
      <c r="B747" s="19" t="s">
        <v>80</v>
      </c>
      <c r="C747" s="19" t="s">
        <v>73</v>
      </c>
      <c r="D747" s="22">
        <v>60298115</v>
      </c>
      <c r="E747" s="22">
        <v>2</v>
      </c>
      <c r="F747" s="27">
        <v>75</v>
      </c>
      <c r="G747" s="19" t="s">
        <v>92</v>
      </c>
      <c r="H747" s="19" t="s">
        <v>93</v>
      </c>
      <c r="I747" s="23">
        <v>1774.5</v>
      </c>
      <c r="J747" s="19" t="s">
        <v>344</v>
      </c>
      <c r="K747" s="19" t="s">
        <v>345</v>
      </c>
      <c r="L747" s="23">
        <v>975</v>
      </c>
      <c r="M747" s="19" t="s">
        <v>134</v>
      </c>
      <c r="N747" s="19" t="s">
        <v>135</v>
      </c>
      <c r="O747" s="30">
        <v>0.17178215869564956</v>
      </c>
      <c r="Q747" s="22">
        <v>17</v>
      </c>
      <c r="R747" s="30">
        <v>2.3908034557288635E-4</v>
      </c>
      <c r="S747" s="23">
        <v>4182.6943055640622</v>
      </c>
      <c r="T747" s="30">
        <v>1.3410350567646794E-2</v>
      </c>
      <c r="U747" s="23">
        <v>74.569266102002942</v>
      </c>
      <c r="V747" s="27">
        <v>1.7828045908783383</v>
      </c>
    </row>
    <row r="748" spans="1:22" x14ac:dyDescent="0.25">
      <c r="A748" s="19" t="s">
        <v>79</v>
      </c>
      <c r="B748" s="19" t="s">
        <v>80</v>
      </c>
      <c r="C748" s="19" t="s">
        <v>73</v>
      </c>
      <c r="D748" s="22">
        <v>60298115</v>
      </c>
      <c r="E748" s="22">
        <v>2</v>
      </c>
      <c r="F748" s="27">
        <v>75</v>
      </c>
      <c r="G748" s="19" t="s">
        <v>294</v>
      </c>
      <c r="H748" s="19" t="s">
        <v>295</v>
      </c>
      <c r="I748" s="23">
        <v>63</v>
      </c>
      <c r="J748" s="19" t="s">
        <v>346</v>
      </c>
      <c r="K748" s="19" t="s">
        <v>347</v>
      </c>
      <c r="L748" s="23">
        <v>63</v>
      </c>
      <c r="M748" s="19" t="s">
        <v>168</v>
      </c>
      <c r="N748" s="19" t="s">
        <v>169</v>
      </c>
      <c r="O748" s="30">
        <v>2.6391946666666679</v>
      </c>
      <c r="Q748" s="22">
        <v>12</v>
      </c>
      <c r="R748" s="30">
        <v>1.8474362666666676E-4</v>
      </c>
      <c r="S748" s="23">
        <v>5412.906621153983</v>
      </c>
      <c r="T748" s="30">
        <v>1.3410350567646794E-2</v>
      </c>
      <c r="U748" s="23">
        <v>74.569266102002942</v>
      </c>
      <c r="V748" s="27">
        <v>1.3776196657555762</v>
      </c>
    </row>
    <row r="749" spans="1:22" x14ac:dyDescent="0.25">
      <c r="A749" s="19" t="s">
        <v>79</v>
      </c>
      <c r="B749" s="19" t="s">
        <v>80</v>
      </c>
      <c r="C749" s="19" t="s">
        <v>73</v>
      </c>
      <c r="D749" s="22">
        <v>60298115</v>
      </c>
      <c r="E749" s="22">
        <v>2</v>
      </c>
      <c r="F749" s="27">
        <v>75</v>
      </c>
      <c r="G749" s="19" t="s">
        <v>176</v>
      </c>
      <c r="H749" s="19" t="s">
        <v>177</v>
      </c>
      <c r="I749" s="23">
        <v>63.75</v>
      </c>
      <c r="J749" s="19" t="s">
        <v>346</v>
      </c>
      <c r="K749" s="19" t="s">
        <v>347</v>
      </c>
      <c r="L749" s="23">
        <v>63.75</v>
      </c>
      <c r="M749" s="19" t="s">
        <v>410</v>
      </c>
      <c r="N749" s="19" t="s">
        <v>411</v>
      </c>
      <c r="O749" s="30">
        <v>0.11856576736712214</v>
      </c>
      <c r="Q749" s="22">
        <v>0.56000000000000005</v>
      </c>
      <c r="R749" s="30">
        <v>1.7996589689652464E-4</v>
      </c>
      <c r="S749" s="23">
        <v>5556.6083199361492</v>
      </c>
      <c r="T749" s="30">
        <v>1.3410350567646794E-2</v>
      </c>
      <c r="U749" s="23">
        <v>74.569266102002942</v>
      </c>
      <c r="V749" s="27">
        <v>1.341992485496257</v>
      </c>
    </row>
    <row r="750" spans="1:22" x14ac:dyDescent="0.25">
      <c r="A750" s="19" t="s">
        <v>79</v>
      </c>
      <c r="B750" s="19" t="s">
        <v>80</v>
      </c>
      <c r="C750" s="19" t="s">
        <v>73</v>
      </c>
      <c r="D750" s="22">
        <v>60298115</v>
      </c>
      <c r="E750" s="22">
        <v>2</v>
      </c>
      <c r="F750" s="27">
        <v>75</v>
      </c>
      <c r="G750" s="19" t="s">
        <v>92</v>
      </c>
      <c r="H750" s="19" t="s">
        <v>93</v>
      </c>
      <c r="I750" s="23">
        <v>1774.5</v>
      </c>
      <c r="J750" s="19" t="s">
        <v>344</v>
      </c>
      <c r="K750" s="19" t="s">
        <v>345</v>
      </c>
      <c r="L750" s="23">
        <v>975</v>
      </c>
      <c r="M750" s="19" t="s">
        <v>100</v>
      </c>
      <c r="N750" s="19" t="s">
        <v>101</v>
      </c>
      <c r="O750" s="30">
        <v>6.1668137687553512E-3</v>
      </c>
      <c r="Q750" s="22">
        <v>0.9</v>
      </c>
      <c r="R750" s="30">
        <v>1.6211868196527957E-4</v>
      </c>
      <c r="S750" s="23">
        <v>6168.3205653878113</v>
      </c>
      <c r="T750" s="30">
        <v>1.3410350567646794E-2</v>
      </c>
      <c r="U750" s="23">
        <v>74.569266102002942</v>
      </c>
      <c r="V750" s="27">
        <v>1.2089071135574918</v>
      </c>
    </row>
    <row r="751" spans="1:22" x14ac:dyDescent="0.25">
      <c r="A751" s="19" t="s">
        <v>79</v>
      </c>
      <c r="B751" s="19" t="s">
        <v>80</v>
      </c>
      <c r="C751" s="19" t="s">
        <v>73</v>
      </c>
      <c r="D751" s="22">
        <v>60298208</v>
      </c>
      <c r="E751" s="22">
        <v>2</v>
      </c>
      <c r="F751" s="27">
        <v>55</v>
      </c>
      <c r="G751" s="19" t="s">
        <v>176</v>
      </c>
      <c r="H751" s="19" t="s">
        <v>177</v>
      </c>
      <c r="I751" s="23">
        <v>1264.7250000000001</v>
      </c>
      <c r="J751" s="19" t="s">
        <v>344</v>
      </c>
      <c r="K751" s="19" t="s">
        <v>345</v>
      </c>
      <c r="L751" s="23">
        <v>821.25</v>
      </c>
      <c r="M751" s="19" t="s">
        <v>410</v>
      </c>
      <c r="N751" s="19" t="s">
        <v>411</v>
      </c>
      <c r="O751" s="30">
        <v>0.11856576736712214</v>
      </c>
      <c r="Q751" s="22">
        <v>0.56000000000000005</v>
      </c>
      <c r="R751" s="30">
        <v>4.8686068225124524E-3</v>
      </c>
      <c r="S751" s="23">
        <v>205.39756781673086</v>
      </c>
      <c r="T751" s="30">
        <v>1.6262334481282573E-2</v>
      </c>
      <c r="U751" s="23">
        <v>61.491786505250403</v>
      </c>
      <c r="V751" s="27">
        <v>29.937933130794125</v>
      </c>
    </row>
    <row r="752" spans="1:22" x14ac:dyDescent="0.25">
      <c r="A752" s="19" t="s">
        <v>79</v>
      </c>
      <c r="B752" s="19" t="s">
        <v>80</v>
      </c>
      <c r="C752" s="19" t="s">
        <v>73</v>
      </c>
      <c r="D752" s="22">
        <v>60298208</v>
      </c>
      <c r="E752" s="22">
        <v>2</v>
      </c>
      <c r="F752" s="27">
        <v>55</v>
      </c>
      <c r="G752" s="19" t="s">
        <v>290</v>
      </c>
      <c r="H752" s="19" t="s">
        <v>291</v>
      </c>
      <c r="I752" s="23">
        <v>176</v>
      </c>
      <c r="J752" s="19" t="s">
        <v>346</v>
      </c>
      <c r="K752" s="19" t="s">
        <v>347</v>
      </c>
      <c r="L752" s="23">
        <v>176</v>
      </c>
      <c r="M752" s="19" t="s">
        <v>410</v>
      </c>
      <c r="N752" s="19" t="s">
        <v>411</v>
      </c>
      <c r="O752" s="30">
        <v>0.5288034555555563</v>
      </c>
      <c r="Q752" s="22">
        <v>0.56000000000000005</v>
      </c>
      <c r="R752" s="30">
        <v>3.0217340317460354E-3</v>
      </c>
      <c r="S752" s="23">
        <v>330.93581019841588</v>
      </c>
      <c r="T752" s="30">
        <v>1.6262334481282573E-2</v>
      </c>
      <c r="U752" s="23">
        <v>61.491786505250403</v>
      </c>
      <c r="V752" s="27">
        <v>18.581182395577674</v>
      </c>
    </row>
    <row r="753" spans="1:22" x14ac:dyDescent="0.25">
      <c r="A753" s="19" t="s">
        <v>79</v>
      </c>
      <c r="B753" s="19" t="s">
        <v>80</v>
      </c>
      <c r="C753" s="19" t="s">
        <v>73</v>
      </c>
      <c r="D753" s="22">
        <v>60298208</v>
      </c>
      <c r="E753" s="22">
        <v>2</v>
      </c>
      <c r="F753" s="27">
        <v>55</v>
      </c>
      <c r="G753" s="19" t="s">
        <v>316</v>
      </c>
      <c r="H753" s="19" t="s">
        <v>317</v>
      </c>
      <c r="I753" s="23">
        <v>172.93883750000001</v>
      </c>
      <c r="J753" s="19" t="s">
        <v>355</v>
      </c>
      <c r="K753" s="19" t="s">
        <v>418</v>
      </c>
      <c r="L753" s="23">
        <v>120.93625</v>
      </c>
      <c r="M753" s="19" t="s">
        <v>410</v>
      </c>
      <c r="N753" s="19" t="s">
        <v>411</v>
      </c>
      <c r="O753" s="30">
        <v>0.10077373540856026</v>
      </c>
      <c r="Q753" s="22">
        <v>0.56000000000000005</v>
      </c>
      <c r="R753" s="30">
        <v>5.6583417701587643E-4</v>
      </c>
      <c r="S753" s="23">
        <v>1767.3022249625292</v>
      </c>
      <c r="T753" s="30">
        <v>1.6262334481282573E-2</v>
      </c>
      <c r="U753" s="23">
        <v>61.491786505250403</v>
      </c>
      <c r="V753" s="27">
        <v>3.4794154410434341</v>
      </c>
    </row>
    <row r="754" spans="1:22" x14ac:dyDescent="0.25">
      <c r="A754" s="19" t="s">
        <v>79</v>
      </c>
      <c r="B754" s="19" t="s">
        <v>80</v>
      </c>
      <c r="C754" s="19" t="s">
        <v>73</v>
      </c>
      <c r="D754" s="22">
        <v>60298208</v>
      </c>
      <c r="E754" s="22">
        <v>2</v>
      </c>
      <c r="F754" s="27">
        <v>55</v>
      </c>
      <c r="G754" s="19" t="s">
        <v>316</v>
      </c>
      <c r="H754" s="19" t="s">
        <v>317</v>
      </c>
      <c r="I754" s="23">
        <v>172.93883750000001</v>
      </c>
      <c r="J754" s="19" t="s">
        <v>355</v>
      </c>
      <c r="K754" s="19" t="s">
        <v>418</v>
      </c>
      <c r="L754" s="23">
        <v>120.93625</v>
      </c>
      <c r="M754" s="19" t="s">
        <v>168</v>
      </c>
      <c r="N754" s="19" t="s">
        <v>169</v>
      </c>
      <c r="O754" s="30">
        <v>1.936422018348624</v>
      </c>
      <c r="Q754" s="22">
        <v>12</v>
      </c>
      <c r="R754" s="30">
        <v>5.0739783751911323E-4</v>
      </c>
      <c r="S754" s="23">
        <v>1970.8400904691102</v>
      </c>
      <c r="T754" s="30">
        <v>1.6262334481282573E-2</v>
      </c>
      <c r="U754" s="23">
        <v>61.491786505250403</v>
      </c>
      <c r="V754" s="27">
        <v>3.1200799497951044</v>
      </c>
    </row>
    <row r="755" spans="1:22" x14ac:dyDescent="0.25">
      <c r="A755" s="19" t="s">
        <v>79</v>
      </c>
      <c r="B755" s="19" t="s">
        <v>80</v>
      </c>
      <c r="C755" s="19" t="s">
        <v>73</v>
      </c>
      <c r="D755" s="22">
        <v>60298208</v>
      </c>
      <c r="E755" s="22">
        <v>2</v>
      </c>
      <c r="F755" s="27">
        <v>55</v>
      </c>
      <c r="G755" s="19" t="s">
        <v>294</v>
      </c>
      <c r="H755" s="19" t="s">
        <v>295</v>
      </c>
      <c r="I755" s="23">
        <v>48</v>
      </c>
      <c r="J755" s="19" t="s">
        <v>346</v>
      </c>
      <c r="K755" s="19" t="s">
        <v>347</v>
      </c>
      <c r="L755" s="23">
        <v>48</v>
      </c>
      <c r="M755" s="19" t="s">
        <v>410</v>
      </c>
      <c r="N755" s="19" t="s">
        <v>411</v>
      </c>
      <c r="O755" s="30">
        <v>0.26831026637965028</v>
      </c>
      <c r="Q755" s="22">
        <v>0.56000000000000005</v>
      </c>
      <c r="R755" s="30">
        <v>4.1814586968257181E-4</v>
      </c>
      <c r="S755" s="23">
        <v>2391.5099311135914</v>
      </c>
      <c r="T755" s="30">
        <v>1.6262334481282573E-2</v>
      </c>
      <c r="U755" s="23">
        <v>61.491786505250403</v>
      </c>
      <c r="V755" s="27">
        <v>2.5712536546572959</v>
      </c>
    </row>
    <row r="756" spans="1:22" x14ac:dyDescent="0.25">
      <c r="A756" s="19" t="s">
        <v>79</v>
      </c>
      <c r="B756" s="19" t="s">
        <v>80</v>
      </c>
      <c r="C756" s="19" t="s">
        <v>73</v>
      </c>
      <c r="D756" s="22">
        <v>60298208</v>
      </c>
      <c r="E756" s="22">
        <v>2</v>
      </c>
      <c r="F756" s="27">
        <v>55</v>
      </c>
      <c r="G756" s="19" t="s">
        <v>176</v>
      </c>
      <c r="H756" s="19" t="s">
        <v>177</v>
      </c>
      <c r="I756" s="23">
        <v>95.65</v>
      </c>
      <c r="J756" s="19" t="s">
        <v>346</v>
      </c>
      <c r="K756" s="19" t="s">
        <v>347</v>
      </c>
      <c r="L756" s="23">
        <v>95.65</v>
      </c>
      <c r="M756" s="19" t="s">
        <v>410</v>
      </c>
      <c r="N756" s="19" t="s">
        <v>411</v>
      </c>
      <c r="O756" s="30">
        <v>0.11856576736712214</v>
      </c>
      <c r="Q756" s="22">
        <v>0.56000000000000005</v>
      </c>
      <c r="R756" s="30">
        <v>3.6820830028133866E-4</v>
      </c>
      <c r="S756" s="23">
        <v>2715.8540403242546</v>
      </c>
      <c r="T756" s="30">
        <v>1.6262334481282573E-2</v>
      </c>
      <c r="U756" s="23">
        <v>61.491786505250403</v>
      </c>
      <c r="V756" s="27">
        <v>2.2641786190361208</v>
      </c>
    </row>
    <row r="757" spans="1:22" x14ac:dyDescent="0.25">
      <c r="A757" s="19" t="s">
        <v>79</v>
      </c>
      <c r="B757" s="19" t="s">
        <v>80</v>
      </c>
      <c r="C757" s="19" t="s">
        <v>73</v>
      </c>
      <c r="D757" s="22">
        <v>60298208</v>
      </c>
      <c r="E757" s="22">
        <v>2</v>
      </c>
      <c r="F757" s="27">
        <v>55</v>
      </c>
      <c r="G757" s="19" t="s">
        <v>240</v>
      </c>
      <c r="H757" s="19" t="s">
        <v>241</v>
      </c>
      <c r="I757" s="23">
        <v>184.5</v>
      </c>
      <c r="J757" s="19" t="s">
        <v>350</v>
      </c>
      <c r="K757" s="19" t="s">
        <v>421</v>
      </c>
      <c r="L757" s="23">
        <v>184.5</v>
      </c>
      <c r="M757" s="19" t="s">
        <v>168</v>
      </c>
      <c r="N757" s="19" t="s">
        <v>169</v>
      </c>
      <c r="O757" s="30">
        <v>1.285576923076923</v>
      </c>
      <c r="Q757" s="22">
        <v>12</v>
      </c>
      <c r="R757" s="30">
        <v>3.5937718531468528E-4</v>
      </c>
      <c r="S757" s="23">
        <v>2782.5917750576164</v>
      </c>
      <c r="T757" s="30">
        <v>1.6262334481282573E-2</v>
      </c>
      <c r="U757" s="23">
        <v>61.491786505250403</v>
      </c>
      <c r="V757" s="27">
        <v>2.2098745154228441</v>
      </c>
    </row>
    <row r="758" spans="1:22" x14ac:dyDescent="0.25">
      <c r="A758" s="19" t="s">
        <v>79</v>
      </c>
      <c r="B758" s="19" t="s">
        <v>80</v>
      </c>
      <c r="C758" s="19" t="s">
        <v>73</v>
      </c>
      <c r="D758" s="22">
        <v>60298208</v>
      </c>
      <c r="E758" s="22">
        <v>2</v>
      </c>
      <c r="F758" s="27">
        <v>55</v>
      </c>
      <c r="G758" s="19" t="s">
        <v>240</v>
      </c>
      <c r="H758" s="19" t="s">
        <v>241</v>
      </c>
      <c r="I758" s="23">
        <v>184.5</v>
      </c>
      <c r="J758" s="19" t="s">
        <v>350</v>
      </c>
      <c r="K758" s="19" t="s">
        <v>421</v>
      </c>
      <c r="L758" s="23">
        <v>184.5</v>
      </c>
      <c r="M758" s="19" t="s">
        <v>410</v>
      </c>
      <c r="N758" s="19" t="s">
        <v>411</v>
      </c>
      <c r="O758" s="30">
        <v>5.9786240128410655E-2</v>
      </c>
      <c r="Q758" s="22">
        <v>0.56000000000000005</v>
      </c>
      <c r="R758" s="30">
        <v>3.5813510726271963E-4</v>
      </c>
      <c r="S758" s="23">
        <v>2792.2423122467667</v>
      </c>
      <c r="T758" s="30">
        <v>1.6262334481282573E-2</v>
      </c>
      <c r="U758" s="23">
        <v>61.491786505250403</v>
      </c>
      <c r="V758" s="27">
        <v>2.202236755583411</v>
      </c>
    </row>
    <row r="759" spans="1:22" x14ac:dyDescent="0.25">
      <c r="A759" s="19" t="s">
        <v>79</v>
      </c>
      <c r="B759" s="19" t="s">
        <v>80</v>
      </c>
      <c r="C759" s="19" t="s">
        <v>73</v>
      </c>
      <c r="D759" s="22">
        <v>60298208</v>
      </c>
      <c r="E759" s="22">
        <v>2</v>
      </c>
      <c r="F759" s="27">
        <v>55</v>
      </c>
      <c r="G759" s="19" t="s">
        <v>176</v>
      </c>
      <c r="H759" s="19" t="s">
        <v>177</v>
      </c>
      <c r="I759" s="23">
        <v>1264.7250000000001</v>
      </c>
      <c r="J759" s="19" t="s">
        <v>344</v>
      </c>
      <c r="K759" s="19" t="s">
        <v>345</v>
      </c>
      <c r="L759" s="23">
        <v>821.25</v>
      </c>
      <c r="M759" s="19" t="s">
        <v>194</v>
      </c>
      <c r="N759" s="19" t="s">
        <v>195</v>
      </c>
      <c r="O759" s="30">
        <v>5.836292667993374E-3</v>
      </c>
      <c r="Q759" s="22">
        <v>0.4</v>
      </c>
      <c r="R759" s="30">
        <v>3.355138747512691E-4</v>
      </c>
      <c r="S759" s="23">
        <v>2980.5026714359969</v>
      </c>
      <c r="T759" s="30">
        <v>1.6262334481282573E-2</v>
      </c>
      <c r="U759" s="23">
        <v>61.491786505250403</v>
      </c>
      <c r="V759" s="27">
        <v>2.0631347555754362</v>
      </c>
    </row>
    <row r="760" spans="1:22" x14ac:dyDescent="0.25">
      <c r="A760" s="19" t="s">
        <v>79</v>
      </c>
      <c r="B760" s="19" t="s">
        <v>80</v>
      </c>
      <c r="C760" s="19" t="s">
        <v>73</v>
      </c>
      <c r="D760" s="22">
        <v>60298208</v>
      </c>
      <c r="E760" s="22">
        <v>2</v>
      </c>
      <c r="F760" s="27">
        <v>55</v>
      </c>
      <c r="G760" s="19" t="s">
        <v>92</v>
      </c>
      <c r="H760" s="19" t="s">
        <v>93</v>
      </c>
      <c r="I760" s="23">
        <v>85.3125</v>
      </c>
      <c r="J760" s="19" t="s">
        <v>344</v>
      </c>
      <c r="K760" s="19" t="s">
        <v>345</v>
      </c>
      <c r="L760" s="23">
        <v>46.875</v>
      </c>
      <c r="M760" s="19" t="s">
        <v>410</v>
      </c>
      <c r="N760" s="19" t="s">
        <v>411</v>
      </c>
      <c r="O760" s="30">
        <v>0.11968856637609045</v>
      </c>
      <c r="Q760" s="22">
        <v>0.56000000000000005</v>
      </c>
      <c r="R760" s="30">
        <v>3.315237278883187E-4</v>
      </c>
      <c r="S760" s="23">
        <v>3016.375347760546</v>
      </c>
      <c r="T760" s="30">
        <v>1.6262334481282573E-2</v>
      </c>
      <c r="U760" s="23">
        <v>61.491786505250403</v>
      </c>
      <c r="V760" s="27">
        <v>2.0385986296733223</v>
      </c>
    </row>
    <row r="761" spans="1:22" x14ac:dyDescent="0.25">
      <c r="A761" s="19" t="s">
        <v>79</v>
      </c>
      <c r="B761" s="19" t="s">
        <v>80</v>
      </c>
      <c r="C761" s="19" t="s">
        <v>73</v>
      </c>
      <c r="D761" s="22">
        <v>60298208</v>
      </c>
      <c r="E761" s="22">
        <v>2</v>
      </c>
      <c r="F761" s="27">
        <v>55</v>
      </c>
      <c r="G761" s="19" t="s">
        <v>290</v>
      </c>
      <c r="H761" s="19" t="s">
        <v>291</v>
      </c>
      <c r="I761" s="23">
        <v>176</v>
      </c>
      <c r="J761" s="19" t="s">
        <v>346</v>
      </c>
      <c r="K761" s="19" t="s">
        <v>347</v>
      </c>
      <c r="L761" s="23">
        <v>176</v>
      </c>
      <c r="M761" s="19" t="s">
        <v>168</v>
      </c>
      <c r="N761" s="19" t="s">
        <v>169</v>
      </c>
      <c r="O761" s="30">
        <v>1.1619047619047618</v>
      </c>
      <c r="Q761" s="22">
        <v>12</v>
      </c>
      <c r="R761" s="30">
        <v>3.0984126984126982E-4</v>
      </c>
      <c r="S761" s="23">
        <v>3227.4590163934431</v>
      </c>
      <c r="T761" s="30">
        <v>1.6262334481282573E-2</v>
      </c>
      <c r="U761" s="23">
        <v>61.491786505250403</v>
      </c>
      <c r="V761" s="27">
        <v>1.9052693215595045</v>
      </c>
    </row>
    <row r="762" spans="1:22" x14ac:dyDescent="0.25">
      <c r="A762" s="19" t="s">
        <v>79</v>
      </c>
      <c r="B762" s="19" t="s">
        <v>80</v>
      </c>
      <c r="C762" s="19" t="s">
        <v>73</v>
      </c>
      <c r="D762" s="22">
        <v>60298208</v>
      </c>
      <c r="E762" s="22">
        <v>2</v>
      </c>
      <c r="F762" s="27">
        <v>55</v>
      </c>
      <c r="G762" s="19" t="s">
        <v>176</v>
      </c>
      <c r="H762" s="19" t="s">
        <v>177</v>
      </c>
      <c r="I762" s="23">
        <v>1264.7250000000001</v>
      </c>
      <c r="J762" s="19" t="s">
        <v>344</v>
      </c>
      <c r="K762" s="19" t="s">
        <v>345</v>
      </c>
      <c r="L762" s="23">
        <v>821.25</v>
      </c>
      <c r="M762" s="19" t="s">
        <v>188</v>
      </c>
      <c r="N762" s="19" t="s">
        <v>189</v>
      </c>
      <c r="O762" s="30">
        <v>5.8653178418806486E-3</v>
      </c>
      <c r="Q762" s="22">
        <v>0.44</v>
      </c>
      <c r="R762" s="30">
        <v>3.0652950857737622E-4</v>
      </c>
      <c r="S762" s="23">
        <v>3262.3286568430763</v>
      </c>
      <c r="T762" s="30">
        <v>1.6262334481282573E-2</v>
      </c>
      <c r="U762" s="23">
        <v>61.491786505250403</v>
      </c>
      <c r="V762" s="27">
        <v>1.8849047098999341</v>
      </c>
    </row>
    <row r="763" spans="1:22" x14ac:dyDescent="0.25">
      <c r="A763" s="19" t="s">
        <v>79</v>
      </c>
      <c r="B763" s="19" t="s">
        <v>80</v>
      </c>
      <c r="C763" s="19" t="s">
        <v>73</v>
      </c>
      <c r="D763" s="22">
        <v>60298208</v>
      </c>
      <c r="E763" s="22">
        <v>2</v>
      </c>
      <c r="F763" s="27">
        <v>55</v>
      </c>
      <c r="G763" s="19" t="s">
        <v>240</v>
      </c>
      <c r="H763" s="19" t="s">
        <v>241</v>
      </c>
      <c r="I763" s="23">
        <v>184.5</v>
      </c>
      <c r="J763" s="19" t="s">
        <v>350</v>
      </c>
      <c r="K763" s="19" t="s">
        <v>421</v>
      </c>
      <c r="L763" s="23">
        <v>184.5</v>
      </c>
      <c r="M763" s="19" t="s">
        <v>152</v>
      </c>
      <c r="N763" s="19" t="s">
        <v>153</v>
      </c>
      <c r="O763" s="30">
        <v>4.3013374974401513E-3</v>
      </c>
      <c r="Q763" s="22">
        <v>0.06</v>
      </c>
      <c r="R763" s="30">
        <v>2.40483869175063E-4</v>
      </c>
      <c r="S763" s="23">
        <v>4158.2830625202496</v>
      </c>
      <c r="T763" s="30">
        <v>1.6262334481282573E-2</v>
      </c>
      <c r="U763" s="23">
        <v>61.491786505250403</v>
      </c>
      <c r="V763" s="27">
        <v>1.4787782741269542</v>
      </c>
    </row>
    <row r="764" spans="1:22" x14ac:dyDescent="0.25">
      <c r="A764" s="19" t="s">
        <v>79</v>
      </c>
      <c r="B764" s="19" t="s">
        <v>80</v>
      </c>
      <c r="C764" s="19" t="s">
        <v>73</v>
      </c>
      <c r="D764" s="22">
        <v>60298208</v>
      </c>
      <c r="E764" s="22">
        <v>2</v>
      </c>
      <c r="F764" s="27">
        <v>55</v>
      </c>
      <c r="G764" s="19" t="s">
        <v>240</v>
      </c>
      <c r="H764" s="19" t="s">
        <v>241</v>
      </c>
      <c r="I764" s="23">
        <v>106</v>
      </c>
      <c r="J764" s="19" t="s">
        <v>374</v>
      </c>
      <c r="K764" s="19" t="s">
        <v>429</v>
      </c>
      <c r="L764" s="23">
        <v>21.2</v>
      </c>
      <c r="M764" s="19" t="s">
        <v>168</v>
      </c>
      <c r="N764" s="19" t="s">
        <v>169</v>
      </c>
      <c r="O764" s="30">
        <v>1.285576923076923</v>
      </c>
      <c r="Q764" s="22">
        <v>12</v>
      </c>
      <c r="R764" s="30">
        <v>2.064714452214452E-4</v>
      </c>
      <c r="S764" s="23">
        <v>4843.2847405483981</v>
      </c>
      <c r="T764" s="30">
        <v>1.6262334481282573E-2</v>
      </c>
      <c r="U764" s="23">
        <v>61.491786505250403</v>
      </c>
      <c r="V764" s="27">
        <v>1.2696298028987612</v>
      </c>
    </row>
    <row r="765" spans="1:22" x14ac:dyDescent="0.25">
      <c r="A765" s="19" t="s">
        <v>79</v>
      </c>
      <c r="B765" s="19" t="s">
        <v>80</v>
      </c>
      <c r="C765" s="19" t="s">
        <v>73</v>
      </c>
      <c r="D765" s="22">
        <v>60298208</v>
      </c>
      <c r="E765" s="22">
        <v>2</v>
      </c>
      <c r="F765" s="27">
        <v>55</v>
      </c>
      <c r="G765" s="19" t="s">
        <v>240</v>
      </c>
      <c r="H765" s="19" t="s">
        <v>241</v>
      </c>
      <c r="I765" s="23">
        <v>106</v>
      </c>
      <c r="J765" s="19" t="s">
        <v>374</v>
      </c>
      <c r="K765" s="19" t="s">
        <v>429</v>
      </c>
      <c r="L765" s="23">
        <v>21.2</v>
      </c>
      <c r="M765" s="19" t="s">
        <v>410</v>
      </c>
      <c r="N765" s="19" t="s">
        <v>411</v>
      </c>
      <c r="O765" s="30">
        <v>5.9786240128410655E-2</v>
      </c>
      <c r="Q765" s="22">
        <v>0.56000000000000005</v>
      </c>
      <c r="R765" s="30">
        <v>2.0575783940297171E-4</v>
      </c>
      <c r="S765" s="23">
        <v>4860.0821378257397</v>
      </c>
      <c r="T765" s="30">
        <v>1.6262334481282573E-2</v>
      </c>
      <c r="U765" s="23">
        <v>61.491786505250403</v>
      </c>
      <c r="V765" s="27">
        <v>1.2652417132349134</v>
      </c>
    </row>
    <row r="766" spans="1:22" x14ac:dyDescent="0.25">
      <c r="A766" s="19" t="s">
        <v>79</v>
      </c>
      <c r="B766" s="19" t="s">
        <v>80</v>
      </c>
      <c r="C766" s="19" t="s">
        <v>73</v>
      </c>
      <c r="D766" s="22">
        <v>60298208</v>
      </c>
      <c r="E766" s="22">
        <v>2</v>
      </c>
      <c r="F766" s="27">
        <v>55</v>
      </c>
      <c r="G766" s="19" t="s">
        <v>240</v>
      </c>
      <c r="H766" s="19" t="s">
        <v>241</v>
      </c>
      <c r="I766" s="23">
        <v>184.5</v>
      </c>
      <c r="J766" s="19" t="s">
        <v>350</v>
      </c>
      <c r="K766" s="19" t="s">
        <v>421</v>
      </c>
      <c r="L766" s="23">
        <v>184.5</v>
      </c>
      <c r="M766" s="19" t="s">
        <v>150</v>
      </c>
      <c r="N766" s="19" t="s">
        <v>151</v>
      </c>
      <c r="O766" s="30">
        <v>0.28918853574036046</v>
      </c>
      <c r="Q766" s="22">
        <v>5</v>
      </c>
      <c r="R766" s="30">
        <v>1.9401921761489637E-4</v>
      </c>
      <c r="S766" s="23">
        <v>5154.1286079447736</v>
      </c>
      <c r="T766" s="30">
        <v>1.6262334481282573E-2</v>
      </c>
      <c r="U766" s="23">
        <v>61.491786505250403</v>
      </c>
      <c r="V766" s="27">
        <v>1.1930588307490926</v>
      </c>
    </row>
    <row r="767" spans="1:22" x14ac:dyDescent="0.25">
      <c r="A767" s="19" t="s">
        <v>79</v>
      </c>
      <c r="B767" s="19" t="s">
        <v>80</v>
      </c>
      <c r="C767" s="19" t="s">
        <v>73</v>
      </c>
      <c r="D767" s="22">
        <v>60298208</v>
      </c>
      <c r="E767" s="22">
        <v>2</v>
      </c>
      <c r="F767" s="27">
        <v>55</v>
      </c>
      <c r="G767" s="19" t="s">
        <v>294</v>
      </c>
      <c r="H767" s="19" t="s">
        <v>295</v>
      </c>
      <c r="I767" s="23">
        <v>48</v>
      </c>
      <c r="J767" s="19" t="s">
        <v>346</v>
      </c>
      <c r="K767" s="19" t="s">
        <v>347</v>
      </c>
      <c r="L767" s="23">
        <v>48</v>
      </c>
      <c r="M767" s="19" t="s">
        <v>168</v>
      </c>
      <c r="N767" s="19" t="s">
        <v>169</v>
      </c>
      <c r="O767" s="30">
        <v>2.6391946666666679</v>
      </c>
      <c r="Q767" s="22">
        <v>12</v>
      </c>
      <c r="R767" s="30">
        <v>1.9194143030303037E-4</v>
      </c>
      <c r="S767" s="23">
        <v>5209.9226228607095</v>
      </c>
      <c r="T767" s="30">
        <v>1.6262334481282573E-2</v>
      </c>
      <c r="U767" s="23">
        <v>61.491786505250403</v>
      </c>
      <c r="V767" s="27">
        <v>1.1802821453706343</v>
      </c>
    </row>
    <row r="768" spans="1:22" x14ac:dyDescent="0.25">
      <c r="A768" s="19" t="s">
        <v>79</v>
      </c>
      <c r="B768" s="19" t="s">
        <v>80</v>
      </c>
      <c r="C768" s="19" t="s">
        <v>73</v>
      </c>
      <c r="D768" s="22">
        <v>60298214</v>
      </c>
      <c r="E768" s="22">
        <v>2</v>
      </c>
      <c r="F768" s="27">
        <v>76</v>
      </c>
      <c r="G768" s="19" t="s">
        <v>92</v>
      </c>
      <c r="H768" s="19" t="s">
        <v>93</v>
      </c>
      <c r="I768" s="23">
        <v>1200</v>
      </c>
      <c r="J768" s="19" t="s">
        <v>380</v>
      </c>
      <c r="K768" s="19" t="s">
        <v>439</v>
      </c>
      <c r="L768" s="23">
        <v>120</v>
      </c>
      <c r="M768" s="19" t="s">
        <v>410</v>
      </c>
      <c r="N768" s="19" t="s">
        <v>411</v>
      </c>
      <c r="O768" s="30">
        <v>0.11968856637609045</v>
      </c>
      <c r="Q768" s="22">
        <v>0.56000000000000005</v>
      </c>
      <c r="R768" s="30">
        <v>3.3746776233860077E-3</v>
      </c>
      <c r="S768" s="23">
        <v>296.32460092488554</v>
      </c>
      <c r="T768" s="30">
        <v>1.7138111012039041E-2</v>
      </c>
      <c r="U768" s="23">
        <v>58.349487834308469</v>
      </c>
      <c r="V768" s="27">
        <v>19.691071093047487</v>
      </c>
    </row>
    <row r="769" spans="1:22" x14ac:dyDescent="0.25">
      <c r="A769" s="19" t="s">
        <v>79</v>
      </c>
      <c r="B769" s="19" t="s">
        <v>80</v>
      </c>
      <c r="C769" s="19" t="s">
        <v>73</v>
      </c>
      <c r="D769" s="22">
        <v>60298214</v>
      </c>
      <c r="E769" s="22">
        <v>2</v>
      </c>
      <c r="F769" s="27">
        <v>76</v>
      </c>
      <c r="G769" s="19" t="s">
        <v>92</v>
      </c>
      <c r="H769" s="19" t="s">
        <v>93</v>
      </c>
      <c r="I769" s="23">
        <v>1092</v>
      </c>
      <c r="J769" s="19" t="s">
        <v>344</v>
      </c>
      <c r="K769" s="19" t="s">
        <v>345</v>
      </c>
      <c r="L769" s="23">
        <v>600</v>
      </c>
      <c r="M769" s="19" t="s">
        <v>410</v>
      </c>
      <c r="N769" s="19" t="s">
        <v>411</v>
      </c>
      <c r="O769" s="30">
        <v>0.11968856637609045</v>
      </c>
      <c r="Q769" s="22">
        <v>0.56000000000000005</v>
      </c>
      <c r="R769" s="30">
        <v>3.0709566372812674E-3</v>
      </c>
      <c r="S769" s="23">
        <v>325.63142958778627</v>
      </c>
      <c r="T769" s="30">
        <v>1.7138111012039041E-2</v>
      </c>
      <c r="U769" s="23">
        <v>58.349487834308469</v>
      </c>
      <c r="V769" s="27">
        <v>17.918874694673214</v>
      </c>
    </row>
    <row r="770" spans="1:22" x14ac:dyDescent="0.25">
      <c r="A770" s="19" t="s">
        <v>79</v>
      </c>
      <c r="B770" s="19" t="s">
        <v>80</v>
      </c>
      <c r="C770" s="19" t="s">
        <v>73</v>
      </c>
      <c r="D770" s="22">
        <v>60298214</v>
      </c>
      <c r="E770" s="22">
        <v>2</v>
      </c>
      <c r="F770" s="27">
        <v>76</v>
      </c>
      <c r="G770" s="19" t="s">
        <v>222</v>
      </c>
      <c r="H770" s="19" t="s">
        <v>223</v>
      </c>
      <c r="I770" s="23">
        <v>357.5</v>
      </c>
      <c r="J770" s="19" t="s">
        <v>357</v>
      </c>
      <c r="K770" s="19" t="s">
        <v>358</v>
      </c>
      <c r="L770" s="23">
        <v>250</v>
      </c>
      <c r="M770" s="19" t="s">
        <v>410</v>
      </c>
      <c r="N770" s="19" t="s">
        <v>411</v>
      </c>
      <c r="O770" s="30">
        <v>0.17177890714285668</v>
      </c>
      <c r="Q770" s="22">
        <v>0.56000000000000005</v>
      </c>
      <c r="R770" s="30">
        <v>1.4429266753658659E-3</v>
      </c>
      <c r="S770" s="23">
        <v>693.03590894280319</v>
      </c>
      <c r="T770" s="30">
        <v>1.7138111012039041E-2</v>
      </c>
      <c r="U770" s="23">
        <v>58.349487834308469</v>
      </c>
      <c r="V770" s="27">
        <v>8.4194032490059758</v>
      </c>
    </row>
    <row r="771" spans="1:22" x14ac:dyDescent="0.25">
      <c r="A771" s="19" t="s">
        <v>79</v>
      </c>
      <c r="B771" s="19" t="s">
        <v>80</v>
      </c>
      <c r="C771" s="19" t="s">
        <v>73</v>
      </c>
      <c r="D771" s="22">
        <v>60298214</v>
      </c>
      <c r="E771" s="22">
        <v>2</v>
      </c>
      <c r="F771" s="27">
        <v>76</v>
      </c>
      <c r="G771" s="19" t="s">
        <v>92</v>
      </c>
      <c r="H771" s="19" t="s">
        <v>93</v>
      </c>
      <c r="I771" s="23">
        <v>1200</v>
      </c>
      <c r="J771" s="19" t="s">
        <v>380</v>
      </c>
      <c r="K771" s="19" t="s">
        <v>439</v>
      </c>
      <c r="L771" s="23">
        <v>120</v>
      </c>
      <c r="M771" s="19" t="s">
        <v>152</v>
      </c>
      <c r="N771" s="19" t="s">
        <v>153</v>
      </c>
      <c r="O771" s="30">
        <v>4.4576702737111878E-3</v>
      </c>
      <c r="Q771" s="22">
        <v>0.06</v>
      </c>
      <c r="R771" s="30">
        <v>1.1730711246608389E-3</v>
      </c>
      <c r="S771" s="23">
        <v>852.46323004423311</v>
      </c>
      <c r="T771" s="30">
        <v>1.7138111012039041E-2</v>
      </c>
      <c r="U771" s="23">
        <v>58.349487834308469</v>
      </c>
      <c r="V771" s="27">
        <v>6.8448099317176174</v>
      </c>
    </row>
    <row r="772" spans="1:22" x14ac:dyDescent="0.25">
      <c r="A772" s="19" t="s">
        <v>79</v>
      </c>
      <c r="B772" s="19" t="s">
        <v>80</v>
      </c>
      <c r="C772" s="19" t="s">
        <v>73</v>
      </c>
      <c r="D772" s="22">
        <v>60298214</v>
      </c>
      <c r="E772" s="22">
        <v>2</v>
      </c>
      <c r="F772" s="27">
        <v>76</v>
      </c>
      <c r="G772" s="19" t="s">
        <v>92</v>
      </c>
      <c r="H772" s="19" t="s">
        <v>93</v>
      </c>
      <c r="I772" s="23">
        <v>1092</v>
      </c>
      <c r="J772" s="19" t="s">
        <v>344</v>
      </c>
      <c r="K772" s="19" t="s">
        <v>345</v>
      </c>
      <c r="L772" s="23">
        <v>600</v>
      </c>
      <c r="M772" s="19" t="s">
        <v>152</v>
      </c>
      <c r="N772" s="19" t="s">
        <v>153</v>
      </c>
      <c r="O772" s="30">
        <v>4.4576702737111878E-3</v>
      </c>
      <c r="Q772" s="22">
        <v>0.06</v>
      </c>
      <c r="R772" s="30">
        <v>1.0674947234413635E-3</v>
      </c>
      <c r="S772" s="23">
        <v>936.77278026838803</v>
      </c>
      <c r="T772" s="30">
        <v>1.7138111012039041E-2</v>
      </c>
      <c r="U772" s="23">
        <v>58.349487834308469</v>
      </c>
      <c r="V772" s="27">
        <v>6.2287770378630318</v>
      </c>
    </row>
    <row r="773" spans="1:22" x14ac:dyDescent="0.25">
      <c r="A773" s="19" t="s">
        <v>79</v>
      </c>
      <c r="B773" s="19" t="s">
        <v>80</v>
      </c>
      <c r="C773" s="19" t="s">
        <v>73</v>
      </c>
      <c r="D773" s="22">
        <v>60298214</v>
      </c>
      <c r="E773" s="22">
        <v>2</v>
      </c>
      <c r="F773" s="27">
        <v>76</v>
      </c>
      <c r="G773" s="19" t="s">
        <v>92</v>
      </c>
      <c r="H773" s="19" t="s">
        <v>93</v>
      </c>
      <c r="I773" s="23">
        <v>1200</v>
      </c>
      <c r="J773" s="19" t="s">
        <v>380</v>
      </c>
      <c r="K773" s="19" t="s">
        <v>439</v>
      </c>
      <c r="L773" s="23">
        <v>120</v>
      </c>
      <c r="M773" s="19" t="s">
        <v>142</v>
      </c>
      <c r="N773" s="19" t="s">
        <v>143</v>
      </c>
      <c r="O773" s="30">
        <v>0.27420539906103969</v>
      </c>
      <c r="Q773" s="22">
        <v>10</v>
      </c>
      <c r="R773" s="30">
        <v>4.3295589325427318E-4</v>
      </c>
      <c r="S773" s="23">
        <v>2309.7040959151564</v>
      </c>
      <c r="T773" s="30">
        <v>1.7138111012039041E-2</v>
      </c>
      <c r="U773" s="23">
        <v>58.349487834308469</v>
      </c>
      <c r="V773" s="27">
        <v>2.5262754626232371</v>
      </c>
    </row>
    <row r="774" spans="1:22" x14ac:dyDescent="0.25">
      <c r="A774" s="19" t="s">
        <v>79</v>
      </c>
      <c r="B774" s="19" t="s">
        <v>80</v>
      </c>
      <c r="C774" s="19" t="s">
        <v>73</v>
      </c>
      <c r="D774" s="22">
        <v>60298214</v>
      </c>
      <c r="E774" s="22">
        <v>2</v>
      </c>
      <c r="F774" s="27">
        <v>76</v>
      </c>
      <c r="G774" s="19" t="s">
        <v>316</v>
      </c>
      <c r="H774" s="19" t="s">
        <v>317</v>
      </c>
      <c r="I774" s="23">
        <v>176.14275249999997</v>
      </c>
      <c r="J774" s="19" t="s">
        <v>355</v>
      </c>
      <c r="K774" s="19" t="s">
        <v>418</v>
      </c>
      <c r="L774" s="23">
        <v>123.17675</v>
      </c>
      <c r="M774" s="19" t="s">
        <v>410</v>
      </c>
      <c r="N774" s="19" t="s">
        <v>411</v>
      </c>
      <c r="O774" s="30">
        <v>0.10077373540856026</v>
      </c>
      <c r="Q774" s="22">
        <v>0.56000000000000005</v>
      </c>
      <c r="R774" s="30">
        <v>4.1707150222205147E-4</v>
      </c>
      <c r="S774" s="23">
        <v>2397.6704106424268</v>
      </c>
      <c r="T774" s="30">
        <v>1.7138111012039041E-2</v>
      </c>
      <c r="U774" s="23">
        <v>58.349487834308469</v>
      </c>
      <c r="V774" s="27">
        <v>2.4335908544942346</v>
      </c>
    </row>
    <row r="775" spans="1:22" x14ac:dyDescent="0.25">
      <c r="A775" s="19" t="s">
        <v>79</v>
      </c>
      <c r="B775" s="19" t="s">
        <v>80</v>
      </c>
      <c r="C775" s="19" t="s">
        <v>73</v>
      </c>
      <c r="D775" s="22">
        <v>60298214</v>
      </c>
      <c r="E775" s="22">
        <v>2</v>
      </c>
      <c r="F775" s="27">
        <v>76</v>
      </c>
      <c r="G775" s="19" t="s">
        <v>92</v>
      </c>
      <c r="H775" s="19" t="s">
        <v>93</v>
      </c>
      <c r="I775" s="23">
        <v>1092</v>
      </c>
      <c r="J775" s="19" t="s">
        <v>344</v>
      </c>
      <c r="K775" s="19" t="s">
        <v>345</v>
      </c>
      <c r="L775" s="23">
        <v>600</v>
      </c>
      <c r="M775" s="19" t="s">
        <v>142</v>
      </c>
      <c r="N775" s="19" t="s">
        <v>143</v>
      </c>
      <c r="O775" s="30">
        <v>0.27420539906103969</v>
      </c>
      <c r="Q775" s="22">
        <v>10</v>
      </c>
      <c r="R775" s="30">
        <v>3.9398986286138854E-4</v>
      </c>
      <c r="S775" s="23">
        <v>2538.136369137535</v>
      </c>
      <c r="T775" s="30">
        <v>1.7138111012039041E-2</v>
      </c>
      <c r="U775" s="23">
        <v>58.349487834308469</v>
      </c>
      <c r="V775" s="27">
        <v>2.2989106709871452</v>
      </c>
    </row>
    <row r="776" spans="1:22" x14ac:dyDescent="0.25">
      <c r="A776" s="19" t="s">
        <v>79</v>
      </c>
      <c r="B776" s="19" t="s">
        <v>80</v>
      </c>
      <c r="C776" s="19" t="s">
        <v>73</v>
      </c>
      <c r="D776" s="22">
        <v>60298214</v>
      </c>
      <c r="E776" s="22">
        <v>2</v>
      </c>
      <c r="F776" s="27">
        <v>76</v>
      </c>
      <c r="G776" s="19" t="s">
        <v>316</v>
      </c>
      <c r="H776" s="19" t="s">
        <v>317</v>
      </c>
      <c r="I776" s="23">
        <v>176.14275249999997</v>
      </c>
      <c r="J776" s="19" t="s">
        <v>355</v>
      </c>
      <c r="K776" s="19" t="s">
        <v>418</v>
      </c>
      <c r="L776" s="23">
        <v>123.17675</v>
      </c>
      <c r="M776" s="19" t="s">
        <v>168</v>
      </c>
      <c r="N776" s="19" t="s">
        <v>169</v>
      </c>
      <c r="O776" s="30">
        <v>1.936422018348624</v>
      </c>
      <c r="Q776" s="22">
        <v>12</v>
      </c>
      <c r="R776" s="30">
        <v>3.7399857929115363E-4</v>
      </c>
      <c r="S776" s="23">
        <v>2673.8069483988907</v>
      </c>
      <c r="T776" s="30">
        <v>1.7138111012039041E-2</v>
      </c>
      <c r="U776" s="23">
        <v>58.349487834308469</v>
      </c>
      <c r="V776" s="27">
        <v>2.1822625552397819</v>
      </c>
    </row>
    <row r="777" spans="1:22" x14ac:dyDescent="0.25">
      <c r="A777" s="19" t="s">
        <v>79</v>
      </c>
      <c r="B777" s="19" t="s">
        <v>80</v>
      </c>
      <c r="C777" s="19" t="s">
        <v>73</v>
      </c>
      <c r="D777" s="22">
        <v>60298214</v>
      </c>
      <c r="E777" s="22">
        <v>2</v>
      </c>
      <c r="F777" s="27">
        <v>76</v>
      </c>
      <c r="G777" s="19" t="s">
        <v>264</v>
      </c>
      <c r="H777" s="19" t="s">
        <v>265</v>
      </c>
      <c r="I777" s="23">
        <v>116.94999999999999</v>
      </c>
      <c r="J777" s="19" t="s">
        <v>346</v>
      </c>
      <c r="K777" s="19" t="s">
        <v>347</v>
      </c>
      <c r="L777" s="23">
        <v>116.94999999999999</v>
      </c>
      <c r="M777" s="19" t="s">
        <v>168</v>
      </c>
      <c r="N777" s="19" t="s">
        <v>169</v>
      </c>
      <c r="O777" s="30">
        <v>2.5643019478908187</v>
      </c>
      <c r="Q777" s="22">
        <v>12</v>
      </c>
      <c r="R777" s="30">
        <v>3.2883236053270968E-4</v>
      </c>
      <c r="S777" s="23">
        <v>3041.0632286311366</v>
      </c>
      <c r="T777" s="30">
        <v>1.7138111012039041E-2</v>
      </c>
      <c r="U777" s="23">
        <v>58.349487834308469</v>
      </c>
      <c r="V777" s="27">
        <v>1.9187199820430281</v>
      </c>
    </row>
    <row r="778" spans="1:22" x14ac:dyDescent="0.25">
      <c r="A778" s="19" t="s">
        <v>79</v>
      </c>
      <c r="B778" s="19" t="s">
        <v>80</v>
      </c>
      <c r="C778" s="19" t="s">
        <v>73</v>
      </c>
      <c r="D778" s="22">
        <v>60298214</v>
      </c>
      <c r="E778" s="22">
        <v>2</v>
      </c>
      <c r="F778" s="27">
        <v>76</v>
      </c>
      <c r="G778" s="19" t="s">
        <v>264</v>
      </c>
      <c r="H778" s="19" t="s">
        <v>265</v>
      </c>
      <c r="I778" s="23">
        <v>109.375</v>
      </c>
      <c r="J778" s="19" t="s">
        <v>344</v>
      </c>
      <c r="K778" s="19" t="s">
        <v>345</v>
      </c>
      <c r="L778" s="23">
        <v>87.5</v>
      </c>
      <c r="M778" s="19" t="s">
        <v>168</v>
      </c>
      <c r="N778" s="19" t="s">
        <v>169</v>
      </c>
      <c r="O778" s="30">
        <v>2.5643019478908187</v>
      </c>
      <c r="Q778" s="22">
        <v>12</v>
      </c>
      <c r="R778" s="30">
        <v>3.0753347099841922E-4</v>
      </c>
      <c r="S778" s="23">
        <v>3251.6785790940467</v>
      </c>
      <c r="T778" s="30">
        <v>1.7138111012039041E-2</v>
      </c>
      <c r="U778" s="23">
        <v>58.349487834308469</v>
      </c>
      <c r="V778" s="27">
        <v>1.7944420524664919</v>
      </c>
    </row>
    <row r="779" spans="1:22" x14ac:dyDescent="0.25">
      <c r="A779" s="19" t="s">
        <v>79</v>
      </c>
      <c r="B779" s="19" t="s">
        <v>80</v>
      </c>
      <c r="C779" s="19" t="s">
        <v>73</v>
      </c>
      <c r="D779" s="22">
        <v>60298214</v>
      </c>
      <c r="E779" s="22">
        <v>2</v>
      </c>
      <c r="F779" s="27">
        <v>76</v>
      </c>
      <c r="G779" s="19" t="s">
        <v>264</v>
      </c>
      <c r="H779" s="19" t="s">
        <v>265</v>
      </c>
      <c r="I779" s="23">
        <v>116.94999999999999</v>
      </c>
      <c r="J779" s="19" t="s">
        <v>346</v>
      </c>
      <c r="K779" s="19" t="s">
        <v>347</v>
      </c>
      <c r="L779" s="23">
        <v>116.94999999999999</v>
      </c>
      <c r="M779" s="19" t="s">
        <v>410</v>
      </c>
      <c r="N779" s="19" t="s">
        <v>411</v>
      </c>
      <c r="O779" s="30">
        <v>8.8593630492425871E-2</v>
      </c>
      <c r="Q779" s="22">
        <v>0.56000000000000005</v>
      </c>
      <c r="R779" s="30">
        <v>2.434451383009681E-4</v>
      </c>
      <c r="S779" s="23">
        <v>4107.7016652668281</v>
      </c>
      <c r="T779" s="30">
        <v>1.7138111012039041E-2</v>
      </c>
      <c r="U779" s="23">
        <v>58.349487834308469</v>
      </c>
      <c r="V779" s="27">
        <v>1.4204899135613882</v>
      </c>
    </row>
    <row r="780" spans="1:22" x14ac:dyDescent="0.25">
      <c r="A780" s="19" t="s">
        <v>79</v>
      </c>
      <c r="B780" s="19" t="s">
        <v>80</v>
      </c>
      <c r="C780" s="19" t="s">
        <v>73</v>
      </c>
      <c r="D780" s="22">
        <v>60298214</v>
      </c>
      <c r="E780" s="22">
        <v>2</v>
      </c>
      <c r="F780" s="27">
        <v>76</v>
      </c>
      <c r="G780" s="19" t="s">
        <v>264</v>
      </c>
      <c r="H780" s="19" t="s">
        <v>265</v>
      </c>
      <c r="I780" s="23">
        <v>109.375</v>
      </c>
      <c r="J780" s="19" t="s">
        <v>344</v>
      </c>
      <c r="K780" s="19" t="s">
        <v>345</v>
      </c>
      <c r="L780" s="23">
        <v>87.5</v>
      </c>
      <c r="M780" s="19" t="s">
        <v>410</v>
      </c>
      <c r="N780" s="19" t="s">
        <v>411</v>
      </c>
      <c r="O780" s="30">
        <v>8.8593630492425871E-2</v>
      </c>
      <c r="Q780" s="22">
        <v>0.56000000000000005</v>
      </c>
      <c r="R780" s="30">
        <v>2.2767688757305166E-4</v>
      </c>
      <c r="S780" s="23">
        <v>4392.1893463127362</v>
      </c>
      <c r="T780" s="30">
        <v>1.7138111012039041E-2</v>
      </c>
      <c r="U780" s="23">
        <v>58.349487834308469</v>
      </c>
      <c r="V780" s="27">
        <v>1.3284829781596996</v>
      </c>
    </row>
    <row r="781" spans="1:22" x14ac:dyDescent="0.25">
      <c r="A781" s="19" t="s">
        <v>79</v>
      </c>
      <c r="B781" s="19" t="s">
        <v>80</v>
      </c>
      <c r="C781" s="19" t="s">
        <v>73</v>
      </c>
      <c r="D781" s="22">
        <v>60298499</v>
      </c>
      <c r="E781" s="22">
        <v>2</v>
      </c>
      <c r="F781" s="27">
        <v>63</v>
      </c>
      <c r="G781" s="19" t="s">
        <v>176</v>
      </c>
      <c r="H781" s="19" t="s">
        <v>177</v>
      </c>
      <c r="I781" s="23">
        <v>1501.5</v>
      </c>
      <c r="J781" s="19" t="s">
        <v>344</v>
      </c>
      <c r="K781" s="19" t="s">
        <v>345</v>
      </c>
      <c r="L781" s="23">
        <v>975</v>
      </c>
      <c r="M781" s="19" t="s">
        <v>410</v>
      </c>
      <c r="N781" s="19" t="s">
        <v>411</v>
      </c>
      <c r="O781" s="30">
        <v>0.11856576736712214</v>
      </c>
      <c r="Q781" s="22">
        <v>0.56000000000000005</v>
      </c>
      <c r="R781" s="30">
        <v>5.0461025992554961E-3</v>
      </c>
      <c r="S781" s="23">
        <v>198.17274427744303</v>
      </c>
      <c r="T781" s="30">
        <v>1.6069441865815277E-2</v>
      </c>
      <c r="U781" s="23">
        <v>62.229914912434658</v>
      </c>
      <c r="V781" s="27">
        <v>31.401853539108494</v>
      </c>
    </row>
    <row r="782" spans="1:22" x14ac:dyDescent="0.25">
      <c r="A782" s="19" t="s">
        <v>79</v>
      </c>
      <c r="B782" s="19" t="s">
        <v>80</v>
      </c>
      <c r="C782" s="19" t="s">
        <v>73</v>
      </c>
      <c r="D782" s="22">
        <v>60298499</v>
      </c>
      <c r="E782" s="22">
        <v>2</v>
      </c>
      <c r="F782" s="27">
        <v>63</v>
      </c>
      <c r="G782" s="19" t="s">
        <v>92</v>
      </c>
      <c r="H782" s="19" t="s">
        <v>93</v>
      </c>
      <c r="I782" s="23">
        <v>436.8</v>
      </c>
      <c r="J782" s="19" t="s">
        <v>344</v>
      </c>
      <c r="K782" s="19" t="s">
        <v>345</v>
      </c>
      <c r="L782" s="23">
        <v>240</v>
      </c>
      <c r="M782" s="19" t="s">
        <v>410</v>
      </c>
      <c r="N782" s="19" t="s">
        <v>411</v>
      </c>
      <c r="O782" s="30">
        <v>0.11968856637609045</v>
      </c>
      <c r="Q782" s="22">
        <v>0.56000000000000005</v>
      </c>
      <c r="R782" s="30">
        <v>1.4818584408468343E-3</v>
      </c>
      <c r="S782" s="23">
        <v>674.82829157995161</v>
      </c>
      <c r="T782" s="30">
        <v>1.6069441865815277E-2</v>
      </c>
      <c r="U782" s="23">
        <v>62.229914912434658</v>
      </c>
      <c r="V782" s="27">
        <v>9.2215924686171586</v>
      </c>
    </row>
    <row r="783" spans="1:22" x14ac:dyDescent="0.25">
      <c r="A783" s="19" t="s">
        <v>79</v>
      </c>
      <c r="B783" s="19" t="s">
        <v>80</v>
      </c>
      <c r="C783" s="19" t="s">
        <v>73</v>
      </c>
      <c r="D783" s="22">
        <v>60298499</v>
      </c>
      <c r="E783" s="22">
        <v>2</v>
      </c>
      <c r="F783" s="27">
        <v>63</v>
      </c>
      <c r="G783" s="19" t="s">
        <v>164</v>
      </c>
      <c r="H783" s="19" t="s">
        <v>165</v>
      </c>
      <c r="I783" s="23">
        <v>388.50000000000006</v>
      </c>
      <c r="J783" s="19" t="s">
        <v>344</v>
      </c>
      <c r="K783" s="19" t="s">
        <v>345</v>
      </c>
      <c r="L783" s="23">
        <v>175</v>
      </c>
      <c r="M783" s="19" t="s">
        <v>410</v>
      </c>
      <c r="N783" s="19" t="s">
        <v>411</v>
      </c>
      <c r="O783" s="30">
        <v>9.5862263004483805E-2</v>
      </c>
      <c r="Q783" s="22">
        <v>0.56000000000000005</v>
      </c>
      <c r="R783" s="30">
        <v>1.0556261104660422E-3</v>
      </c>
      <c r="S783" s="23">
        <v>947.30510176421831</v>
      </c>
      <c r="T783" s="30">
        <v>1.6069441865815277E-2</v>
      </c>
      <c r="U783" s="23">
        <v>62.229914912434658</v>
      </c>
      <c r="V783" s="27">
        <v>6.569152303364616</v>
      </c>
    </row>
    <row r="784" spans="1:22" x14ac:dyDescent="0.25">
      <c r="A784" s="19" t="s">
        <v>79</v>
      </c>
      <c r="B784" s="19" t="s">
        <v>80</v>
      </c>
      <c r="C784" s="19" t="s">
        <v>73</v>
      </c>
      <c r="D784" s="22">
        <v>60298499</v>
      </c>
      <c r="E784" s="22">
        <v>2</v>
      </c>
      <c r="F784" s="27">
        <v>63</v>
      </c>
      <c r="G784" s="19" t="s">
        <v>290</v>
      </c>
      <c r="H784" s="19" t="s">
        <v>291</v>
      </c>
      <c r="I784" s="23">
        <v>39</v>
      </c>
      <c r="J784" s="19" t="s">
        <v>346</v>
      </c>
      <c r="K784" s="19" t="s">
        <v>347</v>
      </c>
      <c r="L784" s="23">
        <v>39</v>
      </c>
      <c r="M784" s="19" t="s">
        <v>410</v>
      </c>
      <c r="N784" s="19" t="s">
        <v>411</v>
      </c>
      <c r="O784" s="30">
        <v>0.5288034555555563</v>
      </c>
      <c r="Q784" s="22">
        <v>0.56000000000000005</v>
      </c>
      <c r="R784" s="30">
        <v>5.8456164304610816E-4</v>
      </c>
      <c r="S784" s="23">
        <v>1710.6835727179648</v>
      </c>
      <c r="T784" s="30">
        <v>1.6069441865815277E-2</v>
      </c>
      <c r="U784" s="23">
        <v>62.229914912434658</v>
      </c>
      <c r="V784" s="27">
        <v>3.6377221307832315</v>
      </c>
    </row>
    <row r="785" spans="1:22" x14ac:dyDescent="0.25">
      <c r="A785" s="19" t="s">
        <v>79</v>
      </c>
      <c r="B785" s="19" t="s">
        <v>80</v>
      </c>
      <c r="C785" s="19" t="s">
        <v>73</v>
      </c>
      <c r="D785" s="22">
        <v>60298499</v>
      </c>
      <c r="E785" s="22">
        <v>2</v>
      </c>
      <c r="F785" s="27">
        <v>63</v>
      </c>
      <c r="G785" s="19" t="s">
        <v>204</v>
      </c>
      <c r="H785" s="19" t="s">
        <v>205</v>
      </c>
      <c r="I785" s="23">
        <v>87</v>
      </c>
      <c r="J785" s="19" t="s">
        <v>346</v>
      </c>
      <c r="K785" s="19" t="s">
        <v>347</v>
      </c>
      <c r="L785" s="23">
        <v>87</v>
      </c>
      <c r="M785" s="19" t="s">
        <v>410</v>
      </c>
      <c r="N785" s="19" t="s">
        <v>411</v>
      </c>
      <c r="O785" s="30">
        <v>0.23358014864185486</v>
      </c>
      <c r="Q785" s="22">
        <v>0.56000000000000005</v>
      </c>
      <c r="R785" s="30">
        <v>5.7600546858960807E-4</v>
      </c>
      <c r="S785" s="23">
        <v>1736.0946284912432</v>
      </c>
      <c r="T785" s="30">
        <v>1.6069441865815277E-2</v>
      </c>
      <c r="U785" s="23">
        <v>62.229914912434658</v>
      </c>
      <c r="V785" s="27">
        <v>3.5844771299428366</v>
      </c>
    </row>
    <row r="786" spans="1:22" x14ac:dyDescent="0.25">
      <c r="A786" s="19" t="s">
        <v>79</v>
      </c>
      <c r="B786" s="19" t="s">
        <v>80</v>
      </c>
      <c r="C786" s="19" t="s">
        <v>73</v>
      </c>
      <c r="D786" s="22">
        <v>60298499</v>
      </c>
      <c r="E786" s="22">
        <v>2</v>
      </c>
      <c r="F786" s="27">
        <v>63</v>
      </c>
      <c r="G786" s="19" t="s">
        <v>164</v>
      </c>
      <c r="H786" s="19" t="s">
        <v>165</v>
      </c>
      <c r="I786" s="23">
        <v>388.50000000000006</v>
      </c>
      <c r="J786" s="19" t="s">
        <v>344</v>
      </c>
      <c r="K786" s="19" t="s">
        <v>345</v>
      </c>
      <c r="L786" s="23">
        <v>175</v>
      </c>
      <c r="M786" s="19" t="s">
        <v>168</v>
      </c>
      <c r="N786" s="19" t="s">
        <v>169</v>
      </c>
      <c r="O786" s="30">
        <v>1.0708333333333333</v>
      </c>
      <c r="Q786" s="22">
        <v>12</v>
      </c>
      <c r="R786" s="30">
        <v>5.5028935185185194E-4</v>
      </c>
      <c r="S786" s="23">
        <v>1817.2257860973812</v>
      </c>
      <c r="T786" s="30">
        <v>1.6069441865815277E-2</v>
      </c>
      <c r="U786" s="23">
        <v>62.229914912434658</v>
      </c>
      <c r="V786" s="27">
        <v>3.4244459542959564</v>
      </c>
    </row>
    <row r="787" spans="1:22" x14ac:dyDescent="0.25">
      <c r="A787" s="19" t="s">
        <v>79</v>
      </c>
      <c r="B787" s="19" t="s">
        <v>80</v>
      </c>
      <c r="C787" s="19" t="s">
        <v>73</v>
      </c>
      <c r="D787" s="22">
        <v>60298499</v>
      </c>
      <c r="E787" s="22">
        <v>2</v>
      </c>
      <c r="F787" s="27">
        <v>63</v>
      </c>
      <c r="G787" s="19" t="s">
        <v>92</v>
      </c>
      <c r="H787" s="19" t="s">
        <v>93</v>
      </c>
      <c r="I787" s="23">
        <v>436.8</v>
      </c>
      <c r="J787" s="19" t="s">
        <v>344</v>
      </c>
      <c r="K787" s="19" t="s">
        <v>345</v>
      </c>
      <c r="L787" s="23">
        <v>240</v>
      </c>
      <c r="M787" s="19" t="s">
        <v>152</v>
      </c>
      <c r="N787" s="19" t="s">
        <v>153</v>
      </c>
      <c r="O787" s="30">
        <v>4.4576702737111878E-3</v>
      </c>
      <c r="Q787" s="22">
        <v>0.06</v>
      </c>
      <c r="R787" s="30">
        <v>5.1510856496218165E-4</v>
      </c>
      <c r="S787" s="23">
        <v>1941.3383275298834</v>
      </c>
      <c r="T787" s="30">
        <v>1.6069441865815277E-2</v>
      </c>
      <c r="U787" s="23">
        <v>62.229914912434658</v>
      </c>
      <c r="V787" s="27">
        <v>3.2055162168262887</v>
      </c>
    </row>
    <row r="788" spans="1:22" x14ac:dyDescent="0.25">
      <c r="A788" s="19" t="s">
        <v>79</v>
      </c>
      <c r="B788" s="19" t="s">
        <v>80</v>
      </c>
      <c r="C788" s="19" t="s">
        <v>73</v>
      </c>
      <c r="D788" s="22">
        <v>60298499</v>
      </c>
      <c r="E788" s="22">
        <v>2</v>
      </c>
      <c r="F788" s="27">
        <v>63</v>
      </c>
      <c r="G788" s="19" t="s">
        <v>316</v>
      </c>
      <c r="H788" s="19" t="s">
        <v>317</v>
      </c>
      <c r="I788" s="23">
        <v>143.00411124999999</v>
      </c>
      <c r="J788" s="19" t="s">
        <v>355</v>
      </c>
      <c r="K788" s="19" t="s">
        <v>418</v>
      </c>
      <c r="L788" s="23">
        <v>100.00287499999999</v>
      </c>
      <c r="M788" s="19" t="s">
        <v>410</v>
      </c>
      <c r="N788" s="19" t="s">
        <v>411</v>
      </c>
      <c r="O788" s="30">
        <v>0.10077373540856026</v>
      </c>
      <c r="Q788" s="22">
        <v>0.56000000000000005</v>
      </c>
      <c r="R788" s="30">
        <v>4.0847671398650269E-4</v>
      </c>
      <c r="S788" s="23">
        <v>2448.1199680651639</v>
      </c>
      <c r="T788" s="30">
        <v>1.6069441865815277E-2</v>
      </c>
      <c r="U788" s="23">
        <v>62.229914912434658</v>
      </c>
      <c r="V788" s="27">
        <v>2.5419471155090969</v>
      </c>
    </row>
    <row r="789" spans="1:22" x14ac:dyDescent="0.25">
      <c r="A789" s="19" t="s">
        <v>79</v>
      </c>
      <c r="B789" s="19" t="s">
        <v>80</v>
      </c>
      <c r="C789" s="19" t="s">
        <v>73</v>
      </c>
      <c r="D789" s="22">
        <v>60298499</v>
      </c>
      <c r="E789" s="22">
        <v>2</v>
      </c>
      <c r="F789" s="27">
        <v>63</v>
      </c>
      <c r="G789" s="19" t="s">
        <v>316</v>
      </c>
      <c r="H789" s="19" t="s">
        <v>317</v>
      </c>
      <c r="I789" s="23">
        <v>143.00411124999999</v>
      </c>
      <c r="J789" s="19" t="s">
        <v>355</v>
      </c>
      <c r="K789" s="19" t="s">
        <v>418</v>
      </c>
      <c r="L789" s="23">
        <v>100.00287499999999</v>
      </c>
      <c r="M789" s="19" t="s">
        <v>168</v>
      </c>
      <c r="N789" s="19" t="s">
        <v>169</v>
      </c>
      <c r="O789" s="30">
        <v>1.936422018348624</v>
      </c>
      <c r="Q789" s="22">
        <v>12</v>
      </c>
      <c r="R789" s="30">
        <v>3.6629141499851345E-4</v>
      </c>
      <c r="S789" s="23">
        <v>2730.0667147878921</v>
      </c>
      <c r="T789" s="30">
        <v>1.6069441865815277E-2</v>
      </c>
      <c r="U789" s="23">
        <v>62.229914912434658</v>
      </c>
      <c r="V789" s="27">
        <v>2.2794283588512787</v>
      </c>
    </row>
    <row r="790" spans="1:22" x14ac:dyDescent="0.25">
      <c r="A790" s="19" t="s">
        <v>79</v>
      </c>
      <c r="B790" s="19" t="s">
        <v>80</v>
      </c>
      <c r="C790" s="19" t="s">
        <v>73</v>
      </c>
      <c r="D790" s="22">
        <v>60298499</v>
      </c>
      <c r="E790" s="22">
        <v>2</v>
      </c>
      <c r="F790" s="27">
        <v>63</v>
      </c>
      <c r="G790" s="19" t="s">
        <v>176</v>
      </c>
      <c r="H790" s="19" t="s">
        <v>177</v>
      </c>
      <c r="I790" s="23">
        <v>1501.5</v>
      </c>
      <c r="J790" s="19" t="s">
        <v>344</v>
      </c>
      <c r="K790" s="19" t="s">
        <v>345</v>
      </c>
      <c r="L790" s="23">
        <v>975</v>
      </c>
      <c r="M790" s="19" t="s">
        <v>194</v>
      </c>
      <c r="N790" s="19" t="s">
        <v>195</v>
      </c>
      <c r="O790" s="30">
        <v>5.836292667993374E-3</v>
      </c>
      <c r="Q790" s="22">
        <v>0.4</v>
      </c>
      <c r="R790" s="30">
        <v>3.4774577146793858E-4</v>
      </c>
      <c r="S790" s="23">
        <v>2875.6640110351359</v>
      </c>
      <c r="T790" s="30">
        <v>1.6069441865815277E-2</v>
      </c>
      <c r="U790" s="23">
        <v>62.229914912434658</v>
      </c>
      <c r="V790" s="27">
        <v>2.1640189769608766</v>
      </c>
    </row>
    <row r="791" spans="1:22" x14ac:dyDescent="0.25">
      <c r="A791" s="19" t="s">
        <v>79</v>
      </c>
      <c r="B791" s="19" t="s">
        <v>80</v>
      </c>
      <c r="C791" s="19" t="s">
        <v>73</v>
      </c>
      <c r="D791" s="22">
        <v>60298499</v>
      </c>
      <c r="E791" s="22">
        <v>2</v>
      </c>
      <c r="F791" s="27">
        <v>63</v>
      </c>
      <c r="G791" s="19" t="s">
        <v>176</v>
      </c>
      <c r="H791" s="19" t="s">
        <v>177</v>
      </c>
      <c r="I791" s="23">
        <v>1501.5</v>
      </c>
      <c r="J791" s="19" t="s">
        <v>344</v>
      </c>
      <c r="K791" s="19" t="s">
        <v>345</v>
      </c>
      <c r="L791" s="23">
        <v>975</v>
      </c>
      <c r="M791" s="19" t="s">
        <v>188</v>
      </c>
      <c r="N791" s="19" t="s">
        <v>189</v>
      </c>
      <c r="O791" s="30">
        <v>5.8653178418806486E-3</v>
      </c>
      <c r="Q791" s="22">
        <v>0.44</v>
      </c>
      <c r="R791" s="30">
        <v>3.1770471643520178E-4</v>
      </c>
      <c r="S791" s="23">
        <v>3147.5768166757994</v>
      </c>
      <c r="T791" s="30">
        <v>1.6069441865815277E-2</v>
      </c>
      <c r="U791" s="23">
        <v>62.229914912434658</v>
      </c>
      <c r="V791" s="27">
        <v>1.9770737471041788</v>
      </c>
    </row>
    <row r="792" spans="1:22" x14ac:dyDescent="0.25">
      <c r="A792" s="19" t="s">
        <v>79</v>
      </c>
      <c r="B792" s="19" t="s">
        <v>80</v>
      </c>
      <c r="C792" s="19" t="s">
        <v>73</v>
      </c>
      <c r="D792" s="22">
        <v>60298499</v>
      </c>
      <c r="E792" s="22">
        <v>2</v>
      </c>
      <c r="F792" s="27">
        <v>63</v>
      </c>
      <c r="G792" s="19" t="s">
        <v>222</v>
      </c>
      <c r="H792" s="19" t="s">
        <v>223</v>
      </c>
      <c r="I792" s="23">
        <v>57.199999999999996</v>
      </c>
      <c r="J792" s="19" t="s">
        <v>357</v>
      </c>
      <c r="K792" s="19" t="s">
        <v>358</v>
      </c>
      <c r="L792" s="23">
        <v>40</v>
      </c>
      <c r="M792" s="19" t="s">
        <v>410</v>
      </c>
      <c r="N792" s="19" t="s">
        <v>411</v>
      </c>
      <c r="O792" s="30">
        <v>0.17177890714285668</v>
      </c>
      <c r="Q792" s="22">
        <v>0.56000000000000005</v>
      </c>
      <c r="R792" s="30">
        <v>2.7850775194363382E-4</v>
      </c>
      <c r="S792" s="23">
        <v>3590.5643308714307</v>
      </c>
      <c r="T792" s="30">
        <v>1.6069441865815277E-2</v>
      </c>
      <c r="U792" s="23">
        <v>62.229914912434658</v>
      </c>
      <c r="V792" s="27">
        <v>1.7331513705905792</v>
      </c>
    </row>
    <row r="793" spans="1:22" x14ac:dyDescent="0.25">
      <c r="A793" s="19" t="s">
        <v>79</v>
      </c>
      <c r="B793" s="19" t="s">
        <v>80</v>
      </c>
      <c r="C793" s="19" t="s">
        <v>73</v>
      </c>
      <c r="D793" s="22">
        <v>60298499</v>
      </c>
      <c r="E793" s="22">
        <v>2</v>
      </c>
      <c r="F793" s="27">
        <v>63</v>
      </c>
      <c r="G793" s="19" t="s">
        <v>92</v>
      </c>
      <c r="H793" s="19" t="s">
        <v>93</v>
      </c>
      <c r="I793" s="23">
        <v>436.8</v>
      </c>
      <c r="J793" s="19" t="s">
        <v>344</v>
      </c>
      <c r="K793" s="19" t="s">
        <v>345</v>
      </c>
      <c r="L793" s="23">
        <v>240</v>
      </c>
      <c r="M793" s="19" t="s">
        <v>142</v>
      </c>
      <c r="N793" s="19" t="s">
        <v>143</v>
      </c>
      <c r="O793" s="30">
        <v>0.27420539906103969</v>
      </c>
      <c r="Q793" s="22">
        <v>10</v>
      </c>
      <c r="R793" s="30">
        <v>1.9011574334898754E-4</v>
      </c>
      <c r="S793" s="23">
        <v>5259.9536597258111</v>
      </c>
      <c r="T793" s="30">
        <v>1.6069441865815277E-2</v>
      </c>
      <c r="U793" s="23">
        <v>62.229914912434658</v>
      </c>
      <c r="V793" s="27">
        <v>1.183088653212176</v>
      </c>
    </row>
    <row r="794" spans="1:22" x14ac:dyDescent="0.25">
      <c r="A794" s="19" t="s">
        <v>79</v>
      </c>
      <c r="B794" s="19" t="s">
        <v>80</v>
      </c>
      <c r="C794" s="19" t="s">
        <v>73</v>
      </c>
      <c r="D794" s="22">
        <v>60298499</v>
      </c>
      <c r="E794" s="22">
        <v>2</v>
      </c>
      <c r="F794" s="27">
        <v>63</v>
      </c>
      <c r="G794" s="19" t="s">
        <v>222</v>
      </c>
      <c r="H794" s="19" t="s">
        <v>223</v>
      </c>
      <c r="I794" s="23">
        <v>35.75</v>
      </c>
      <c r="J794" s="19" t="s">
        <v>351</v>
      </c>
      <c r="K794" s="19" t="s">
        <v>352</v>
      </c>
      <c r="L794" s="23">
        <v>25</v>
      </c>
      <c r="M794" s="19" t="s">
        <v>410</v>
      </c>
      <c r="N794" s="19" t="s">
        <v>411</v>
      </c>
      <c r="O794" s="30">
        <v>0.17177890714285668</v>
      </c>
      <c r="Q794" s="22">
        <v>0.56000000000000005</v>
      </c>
      <c r="R794" s="30">
        <v>1.7406734496477116E-4</v>
      </c>
      <c r="S794" s="23">
        <v>5744.9029293942885</v>
      </c>
      <c r="T794" s="30">
        <v>1.6069441865815277E-2</v>
      </c>
      <c r="U794" s="23">
        <v>62.229914912434658</v>
      </c>
      <c r="V794" s="27">
        <v>1.083219606619112</v>
      </c>
    </row>
    <row r="795" spans="1:22" x14ac:dyDescent="0.25">
      <c r="A795" s="19" t="s">
        <v>79</v>
      </c>
      <c r="B795" s="19" t="s">
        <v>80</v>
      </c>
      <c r="C795" s="19" t="s">
        <v>73</v>
      </c>
      <c r="D795" s="22">
        <v>60298709</v>
      </c>
      <c r="E795" s="22">
        <v>2</v>
      </c>
      <c r="F795" s="27">
        <v>75</v>
      </c>
      <c r="G795" s="19" t="s">
        <v>222</v>
      </c>
      <c r="H795" s="19" t="s">
        <v>223</v>
      </c>
      <c r="I795" s="23">
        <v>715.78078000000005</v>
      </c>
      <c r="J795" s="19" t="s">
        <v>357</v>
      </c>
      <c r="K795" s="19" t="s">
        <v>358</v>
      </c>
      <c r="L795" s="23">
        <v>500.54599999999999</v>
      </c>
      <c r="M795" s="19" t="s">
        <v>410</v>
      </c>
      <c r="N795" s="19" t="s">
        <v>411</v>
      </c>
      <c r="O795" s="30">
        <v>0.17177890714285668</v>
      </c>
      <c r="Q795" s="22">
        <v>0.56000000000000005</v>
      </c>
      <c r="R795" s="30">
        <v>2.9275247652919404E-3</v>
      </c>
      <c r="S795" s="23">
        <v>341.58549634003776</v>
      </c>
      <c r="T795" s="30">
        <v>1.4104349883222244E-2</v>
      </c>
      <c r="U795" s="23">
        <v>70.90011296369957</v>
      </c>
      <c r="V795" s="27">
        <v>20.756183656322666</v>
      </c>
    </row>
    <row r="796" spans="1:22" x14ac:dyDescent="0.25">
      <c r="A796" s="19" t="s">
        <v>79</v>
      </c>
      <c r="B796" s="19" t="s">
        <v>80</v>
      </c>
      <c r="C796" s="19" t="s">
        <v>73</v>
      </c>
      <c r="D796" s="22">
        <v>60298709</v>
      </c>
      <c r="E796" s="22">
        <v>2</v>
      </c>
      <c r="F796" s="27">
        <v>75</v>
      </c>
      <c r="G796" s="19" t="s">
        <v>222</v>
      </c>
      <c r="H796" s="19" t="s">
        <v>223</v>
      </c>
      <c r="I796" s="23">
        <v>715</v>
      </c>
      <c r="J796" s="19" t="s">
        <v>351</v>
      </c>
      <c r="K796" s="19" t="s">
        <v>352</v>
      </c>
      <c r="L796" s="23">
        <v>500</v>
      </c>
      <c r="M796" s="19" t="s">
        <v>410</v>
      </c>
      <c r="N796" s="19" t="s">
        <v>411</v>
      </c>
      <c r="O796" s="30">
        <v>0.17177890714285668</v>
      </c>
      <c r="Q796" s="22">
        <v>0.56000000000000005</v>
      </c>
      <c r="R796" s="30">
        <v>2.9243313954081546E-3</v>
      </c>
      <c r="S796" s="23">
        <v>341.95850770204106</v>
      </c>
      <c r="T796" s="30">
        <v>1.4104349883222244E-2</v>
      </c>
      <c r="U796" s="23">
        <v>70.90011296369957</v>
      </c>
      <c r="V796" s="27">
        <v>20.73354262777314</v>
      </c>
    </row>
    <row r="797" spans="1:22" x14ac:dyDescent="0.25">
      <c r="A797" s="19" t="s">
        <v>79</v>
      </c>
      <c r="B797" s="19" t="s">
        <v>80</v>
      </c>
      <c r="C797" s="19" t="s">
        <v>73</v>
      </c>
      <c r="D797" s="22">
        <v>60298709</v>
      </c>
      <c r="E797" s="22">
        <v>2</v>
      </c>
      <c r="F797" s="27">
        <v>75</v>
      </c>
      <c r="G797" s="19" t="s">
        <v>264</v>
      </c>
      <c r="H797" s="19" t="s">
        <v>265</v>
      </c>
      <c r="I797" s="23">
        <v>337.25</v>
      </c>
      <c r="J797" s="19" t="s">
        <v>346</v>
      </c>
      <c r="K797" s="19" t="s">
        <v>347</v>
      </c>
      <c r="L797" s="23">
        <v>337.25</v>
      </c>
      <c r="M797" s="19" t="s">
        <v>168</v>
      </c>
      <c r="N797" s="19" t="s">
        <v>169</v>
      </c>
      <c r="O797" s="30">
        <v>2.5643019478908187</v>
      </c>
      <c r="Q797" s="22">
        <v>12</v>
      </c>
      <c r="R797" s="30">
        <v>9.6090092436242058E-4</v>
      </c>
      <c r="S797" s="23">
        <v>1040.6900177180312</v>
      </c>
      <c r="T797" s="30">
        <v>1.4104349883222244E-2</v>
      </c>
      <c r="U797" s="23">
        <v>70.90011296369957</v>
      </c>
      <c r="V797" s="27">
        <v>6.8127984084218953</v>
      </c>
    </row>
    <row r="798" spans="1:22" x14ac:dyDescent="0.25">
      <c r="A798" s="19" t="s">
        <v>79</v>
      </c>
      <c r="B798" s="19" t="s">
        <v>80</v>
      </c>
      <c r="C798" s="19" t="s">
        <v>73</v>
      </c>
      <c r="D798" s="22">
        <v>60298709</v>
      </c>
      <c r="E798" s="22">
        <v>2</v>
      </c>
      <c r="F798" s="27">
        <v>75</v>
      </c>
      <c r="G798" s="19" t="s">
        <v>292</v>
      </c>
      <c r="H798" s="19" t="s">
        <v>293</v>
      </c>
      <c r="I798" s="23">
        <v>86</v>
      </c>
      <c r="J798" s="19" t="s">
        <v>364</v>
      </c>
      <c r="K798" s="19" t="s">
        <v>365</v>
      </c>
      <c r="L798" s="23">
        <v>86</v>
      </c>
      <c r="M798" s="19" t="s">
        <v>410</v>
      </c>
      <c r="N798" s="19" t="s">
        <v>411</v>
      </c>
      <c r="O798" s="30">
        <v>0.38125692782894777</v>
      </c>
      <c r="Q798" s="22">
        <v>0.56000000000000005</v>
      </c>
      <c r="R798" s="30">
        <v>7.8066894745927389E-4</v>
      </c>
      <c r="S798" s="23">
        <v>1280.9527050544921</v>
      </c>
      <c r="T798" s="30">
        <v>1.4104349883222244E-2</v>
      </c>
      <c r="U798" s="23">
        <v>70.90011296369957</v>
      </c>
      <c r="V798" s="27">
        <v>5.5349516562114971</v>
      </c>
    </row>
    <row r="799" spans="1:22" x14ac:dyDescent="0.25">
      <c r="A799" s="19" t="s">
        <v>79</v>
      </c>
      <c r="B799" s="19" t="s">
        <v>80</v>
      </c>
      <c r="C799" s="19" t="s">
        <v>73</v>
      </c>
      <c r="D799" s="22">
        <v>60298709</v>
      </c>
      <c r="E799" s="22">
        <v>2</v>
      </c>
      <c r="F799" s="27">
        <v>75</v>
      </c>
      <c r="G799" s="19" t="s">
        <v>264</v>
      </c>
      <c r="H799" s="19" t="s">
        <v>265</v>
      </c>
      <c r="I799" s="23">
        <v>337.25</v>
      </c>
      <c r="J799" s="19" t="s">
        <v>346</v>
      </c>
      <c r="K799" s="19" t="s">
        <v>347</v>
      </c>
      <c r="L799" s="23">
        <v>337.25</v>
      </c>
      <c r="M799" s="19" t="s">
        <v>410</v>
      </c>
      <c r="N799" s="19" t="s">
        <v>411</v>
      </c>
      <c r="O799" s="30">
        <v>8.8593630492425871E-2</v>
      </c>
      <c r="Q799" s="22">
        <v>0.56000000000000005</v>
      </c>
      <c r="R799" s="30">
        <v>7.1138575913263385E-4</v>
      </c>
      <c r="S799" s="23">
        <v>1405.7070824966509</v>
      </c>
      <c r="T799" s="30">
        <v>1.4104349883222244E-2</v>
      </c>
      <c r="U799" s="23">
        <v>70.90011296369957</v>
      </c>
      <c r="V799" s="27">
        <v>5.0437330683270911</v>
      </c>
    </row>
    <row r="800" spans="1:22" x14ac:dyDescent="0.25">
      <c r="A800" s="19" t="s">
        <v>79</v>
      </c>
      <c r="B800" s="19" t="s">
        <v>80</v>
      </c>
      <c r="C800" s="19" t="s">
        <v>73</v>
      </c>
      <c r="D800" s="22">
        <v>60298709</v>
      </c>
      <c r="E800" s="22">
        <v>2</v>
      </c>
      <c r="F800" s="27">
        <v>75</v>
      </c>
      <c r="G800" s="19" t="s">
        <v>316</v>
      </c>
      <c r="H800" s="19" t="s">
        <v>317</v>
      </c>
      <c r="I800" s="23">
        <v>176.8807755</v>
      </c>
      <c r="J800" s="19" t="s">
        <v>355</v>
      </c>
      <c r="K800" s="19" t="s">
        <v>418</v>
      </c>
      <c r="L800" s="23">
        <v>123.69285000000002</v>
      </c>
      <c r="M800" s="19" t="s">
        <v>410</v>
      </c>
      <c r="N800" s="19" t="s">
        <v>411</v>
      </c>
      <c r="O800" s="30">
        <v>0.10077373540856026</v>
      </c>
      <c r="Q800" s="22">
        <v>0.56000000000000005</v>
      </c>
      <c r="R800" s="30">
        <v>4.2440324926423681E-4</v>
      </c>
      <c r="S800" s="23">
        <v>2356.2496322392481</v>
      </c>
      <c r="T800" s="30">
        <v>1.4104349883222244E-2</v>
      </c>
      <c r="U800" s="23">
        <v>70.90011296369957</v>
      </c>
      <c r="V800" s="27">
        <v>3.0090238314995537</v>
      </c>
    </row>
    <row r="801" spans="1:22" x14ac:dyDescent="0.25">
      <c r="A801" s="19" t="s">
        <v>79</v>
      </c>
      <c r="B801" s="19" t="s">
        <v>80</v>
      </c>
      <c r="C801" s="19" t="s">
        <v>73</v>
      </c>
      <c r="D801" s="22">
        <v>60298709</v>
      </c>
      <c r="E801" s="22">
        <v>2</v>
      </c>
      <c r="F801" s="27">
        <v>75</v>
      </c>
      <c r="G801" s="19" t="s">
        <v>316</v>
      </c>
      <c r="H801" s="19" t="s">
        <v>317</v>
      </c>
      <c r="I801" s="23">
        <v>176.8807755</v>
      </c>
      <c r="J801" s="19" t="s">
        <v>355</v>
      </c>
      <c r="K801" s="19" t="s">
        <v>418</v>
      </c>
      <c r="L801" s="23">
        <v>123.69285000000002</v>
      </c>
      <c r="M801" s="19" t="s">
        <v>168</v>
      </c>
      <c r="N801" s="19" t="s">
        <v>169</v>
      </c>
      <c r="O801" s="30">
        <v>1.936422018348624</v>
      </c>
      <c r="Q801" s="22">
        <v>12</v>
      </c>
      <c r="R801" s="30">
        <v>3.8057314255642206E-4</v>
      </c>
      <c r="S801" s="23">
        <v>2627.6157935967449</v>
      </c>
      <c r="T801" s="30">
        <v>1.4104349883222244E-2</v>
      </c>
      <c r="U801" s="23">
        <v>70.90011296369957</v>
      </c>
      <c r="V801" s="27">
        <v>2.6982678798200466</v>
      </c>
    </row>
    <row r="802" spans="1:22" x14ac:dyDescent="0.25">
      <c r="A802" s="19" t="s">
        <v>79</v>
      </c>
      <c r="B802" s="19" t="s">
        <v>80</v>
      </c>
      <c r="C802" s="19" t="s">
        <v>73</v>
      </c>
      <c r="D802" s="22">
        <v>60298709</v>
      </c>
      <c r="E802" s="22">
        <v>2</v>
      </c>
      <c r="F802" s="27">
        <v>75</v>
      </c>
      <c r="G802" s="19" t="s">
        <v>270</v>
      </c>
      <c r="H802" s="19" t="s">
        <v>271</v>
      </c>
      <c r="I802" s="23">
        <v>143.65</v>
      </c>
      <c r="J802" s="19" t="s">
        <v>346</v>
      </c>
      <c r="K802" s="19" t="s">
        <v>347</v>
      </c>
      <c r="L802" s="23">
        <v>143.65</v>
      </c>
      <c r="M802" s="19" t="s">
        <v>168</v>
      </c>
      <c r="N802" s="19" t="s">
        <v>169</v>
      </c>
      <c r="O802" s="30">
        <v>1.9910709077155846</v>
      </c>
      <c r="Q802" s="22">
        <v>12</v>
      </c>
      <c r="R802" s="30">
        <v>3.1779703988149305E-4</v>
      </c>
      <c r="S802" s="23">
        <v>3146.662411874262</v>
      </c>
      <c r="T802" s="30">
        <v>1.4104349883222244E-2</v>
      </c>
      <c r="U802" s="23">
        <v>70.90011296369957</v>
      </c>
      <c r="V802" s="27">
        <v>2.2531846027127198</v>
      </c>
    </row>
    <row r="803" spans="1:22" x14ac:dyDescent="0.25">
      <c r="A803" s="19" t="s">
        <v>79</v>
      </c>
      <c r="B803" s="19" t="s">
        <v>80</v>
      </c>
      <c r="C803" s="19" t="s">
        <v>73</v>
      </c>
      <c r="D803" s="22">
        <v>60298709</v>
      </c>
      <c r="E803" s="22">
        <v>2</v>
      </c>
      <c r="F803" s="27">
        <v>75</v>
      </c>
      <c r="G803" s="19" t="s">
        <v>176</v>
      </c>
      <c r="H803" s="19" t="s">
        <v>177</v>
      </c>
      <c r="I803" s="23">
        <v>95.65</v>
      </c>
      <c r="J803" s="19" t="s">
        <v>346</v>
      </c>
      <c r="K803" s="19" t="s">
        <v>347</v>
      </c>
      <c r="L803" s="23">
        <v>95.65</v>
      </c>
      <c r="M803" s="19" t="s">
        <v>410</v>
      </c>
      <c r="N803" s="19" t="s">
        <v>411</v>
      </c>
      <c r="O803" s="30">
        <v>0.11856576736712214</v>
      </c>
      <c r="Q803" s="22">
        <v>0.56000000000000005</v>
      </c>
      <c r="R803" s="30">
        <v>2.7001942020631503E-4</v>
      </c>
      <c r="S803" s="23">
        <v>3703.4373277148925</v>
      </c>
      <c r="T803" s="30">
        <v>1.4104349883222244E-2</v>
      </c>
      <c r="U803" s="23">
        <v>70.90011296369957</v>
      </c>
      <c r="V803" s="27">
        <v>1.91444073950204</v>
      </c>
    </row>
    <row r="804" spans="1:22" x14ac:dyDescent="0.25">
      <c r="A804" s="19" t="s">
        <v>79</v>
      </c>
      <c r="B804" s="19" t="s">
        <v>80</v>
      </c>
      <c r="C804" s="19" t="s">
        <v>73</v>
      </c>
      <c r="D804" s="22">
        <v>60298709</v>
      </c>
      <c r="E804" s="22">
        <v>2</v>
      </c>
      <c r="F804" s="27">
        <v>75</v>
      </c>
      <c r="G804" s="19" t="s">
        <v>270</v>
      </c>
      <c r="H804" s="19" t="s">
        <v>271</v>
      </c>
      <c r="I804" s="23">
        <v>143.65</v>
      </c>
      <c r="J804" s="19" t="s">
        <v>346</v>
      </c>
      <c r="K804" s="19" t="s">
        <v>347</v>
      </c>
      <c r="L804" s="23">
        <v>143.65</v>
      </c>
      <c r="M804" s="19" t="s">
        <v>410</v>
      </c>
      <c r="N804" s="19" t="s">
        <v>411</v>
      </c>
      <c r="O804" s="30">
        <v>6.416792568561927E-2</v>
      </c>
      <c r="Q804" s="22">
        <v>0.56000000000000005</v>
      </c>
      <c r="R804" s="30">
        <v>2.1946958392236206E-4</v>
      </c>
      <c r="S804" s="23">
        <v>4556.4400411573779</v>
      </c>
      <c r="T804" s="30">
        <v>1.4104349883222244E-2</v>
      </c>
      <c r="U804" s="23">
        <v>70.90011296369957</v>
      </c>
      <c r="V804" s="27">
        <v>1.5560418292191613</v>
      </c>
    </row>
    <row r="805" spans="1:22" x14ac:dyDescent="0.25">
      <c r="A805" s="19" t="s">
        <v>79</v>
      </c>
      <c r="B805" s="19" t="s">
        <v>80</v>
      </c>
      <c r="C805" s="19" t="s">
        <v>73</v>
      </c>
      <c r="D805" s="22">
        <v>60298709</v>
      </c>
      <c r="E805" s="22">
        <v>2</v>
      </c>
      <c r="F805" s="27">
        <v>75</v>
      </c>
      <c r="G805" s="19" t="s">
        <v>222</v>
      </c>
      <c r="H805" s="19" t="s">
        <v>223</v>
      </c>
      <c r="I805" s="23">
        <v>715.78078000000005</v>
      </c>
      <c r="J805" s="19" t="s">
        <v>357</v>
      </c>
      <c r="K805" s="19" t="s">
        <v>358</v>
      </c>
      <c r="L805" s="23">
        <v>500.54599999999999</v>
      </c>
      <c r="M805" s="19" t="s">
        <v>194</v>
      </c>
      <c r="N805" s="19" t="s">
        <v>195</v>
      </c>
      <c r="O805" s="30">
        <v>7.8560606060605279E-3</v>
      </c>
      <c r="Q805" s="22">
        <v>0.4</v>
      </c>
      <c r="R805" s="30">
        <v>1.8744057294444258E-4</v>
      </c>
      <c r="S805" s="23">
        <v>5335.0242388364886</v>
      </c>
      <c r="T805" s="30">
        <v>1.4104349883222244E-2</v>
      </c>
      <c r="U805" s="23">
        <v>70.90011296369957</v>
      </c>
      <c r="V805" s="27">
        <v>1.3289557795741549</v>
      </c>
    </row>
    <row r="806" spans="1:22" x14ac:dyDescent="0.25">
      <c r="A806" s="19" t="s">
        <v>79</v>
      </c>
      <c r="B806" s="19" t="s">
        <v>80</v>
      </c>
      <c r="C806" s="19" t="s">
        <v>73</v>
      </c>
      <c r="D806" s="22">
        <v>60298709</v>
      </c>
      <c r="E806" s="22">
        <v>2</v>
      </c>
      <c r="F806" s="27">
        <v>75</v>
      </c>
      <c r="G806" s="19" t="s">
        <v>222</v>
      </c>
      <c r="H806" s="19" t="s">
        <v>223</v>
      </c>
      <c r="I806" s="23">
        <v>715</v>
      </c>
      <c r="J806" s="19" t="s">
        <v>351</v>
      </c>
      <c r="K806" s="19" t="s">
        <v>352</v>
      </c>
      <c r="L806" s="23">
        <v>500</v>
      </c>
      <c r="M806" s="19" t="s">
        <v>194</v>
      </c>
      <c r="N806" s="19" t="s">
        <v>195</v>
      </c>
      <c r="O806" s="30">
        <v>7.8560606060605279E-3</v>
      </c>
      <c r="Q806" s="22">
        <v>0.4</v>
      </c>
      <c r="R806" s="30">
        <v>1.8723611111110924E-4</v>
      </c>
      <c r="S806" s="23">
        <v>5340.8500853052974</v>
      </c>
      <c r="T806" s="30">
        <v>1.4104349883222244E-2</v>
      </c>
      <c r="U806" s="23">
        <v>70.90011296369957</v>
      </c>
      <c r="V806" s="27">
        <v>1.327506142866145</v>
      </c>
    </row>
    <row r="807" spans="1:22" x14ac:dyDescent="0.25">
      <c r="A807" s="19" t="s">
        <v>79</v>
      </c>
      <c r="B807" s="19" t="s">
        <v>80</v>
      </c>
      <c r="C807" s="19" t="s">
        <v>73</v>
      </c>
      <c r="D807" s="22">
        <v>60298709</v>
      </c>
      <c r="E807" s="22">
        <v>2</v>
      </c>
      <c r="F807" s="27">
        <v>75</v>
      </c>
      <c r="G807" s="19" t="s">
        <v>222</v>
      </c>
      <c r="H807" s="19" t="s">
        <v>223</v>
      </c>
      <c r="I807" s="23">
        <v>37.394500000000008</v>
      </c>
      <c r="J807" s="19" t="s">
        <v>371</v>
      </c>
      <c r="K807" s="19" t="s">
        <v>372</v>
      </c>
      <c r="L807" s="23">
        <v>7.15</v>
      </c>
      <c r="M807" s="19" t="s">
        <v>410</v>
      </c>
      <c r="N807" s="19" t="s">
        <v>411</v>
      </c>
      <c r="O807" s="30">
        <v>0.17177890714285668</v>
      </c>
      <c r="Q807" s="22">
        <v>0.56000000000000005</v>
      </c>
      <c r="R807" s="30">
        <v>1.5294253197984653E-4</v>
      </c>
      <c r="S807" s="23">
        <v>6538.4035889491588</v>
      </c>
      <c r="T807" s="30">
        <v>1.4104349883222244E-2</v>
      </c>
      <c r="U807" s="23">
        <v>70.90011296369957</v>
      </c>
      <c r="V807" s="27">
        <v>1.0843642794325354</v>
      </c>
    </row>
    <row r="808" spans="1:22" x14ac:dyDescent="0.25">
      <c r="A808" s="19" t="s">
        <v>79</v>
      </c>
      <c r="B808" s="19" t="s">
        <v>80</v>
      </c>
      <c r="C808" s="19" t="s">
        <v>73</v>
      </c>
      <c r="D808" s="22">
        <v>60298853</v>
      </c>
      <c r="E808" s="22">
        <v>2</v>
      </c>
      <c r="F808" s="27">
        <v>56</v>
      </c>
      <c r="G808" s="19" t="s">
        <v>176</v>
      </c>
      <c r="H808" s="19" t="s">
        <v>177</v>
      </c>
      <c r="I808" s="23">
        <v>1008.7</v>
      </c>
      <c r="J808" s="19" t="s">
        <v>344</v>
      </c>
      <c r="K808" s="19" t="s">
        <v>345</v>
      </c>
      <c r="L808" s="23">
        <v>655</v>
      </c>
      <c r="M808" s="19" t="s">
        <v>410</v>
      </c>
      <c r="N808" s="19" t="s">
        <v>411</v>
      </c>
      <c r="O808" s="30">
        <v>0.11856576736712214</v>
      </c>
      <c r="Q808" s="22">
        <v>0.56000000000000005</v>
      </c>
      <c r="R808" s="30">
        <v>3.8136890798219419E-3</v>
      </c>
      <c r="S808" s="23">
        <v>262.21330031620965</v>
      </c>
      <c r="T808" s="30">
        <v>1.2838463415107398E-2</v>
      </c>
      <c r="U808" s="23">
        <v>77.890941280657515</v>
      </c>
      <c r="V808" s="27">
        <v>29.705183217909564</v>
      </c>
    </row>
    <row r="809" spans="1:22" x14ac:dyDescent="0.25">
      <c r="A809" s="19" t="s">
        <v>79</v>
      </c>
      <c r="B809" s="19" t="s">
        <v>80</v>
      </c>
      <c r="C809" s="19" t="s">
        <v>73</v>
      </c>
      <c r="D809" s="22">
        <v>60298853</v>
      </c>
      <c r="E809" s="22">
        <v>2</v>
      </c>
      <c r="F809" s="27">
        <v>56</v>
      </c>
      <c r="G809" s="19" t="s">
        <v>222</v>
      </c>
      <c r="H809" s="19" t="s">
        <v>223</v>
      </c>
      <c r="I809" s="23">
        <v>361.07499999999999</v>
      </c>
      <c r="J809" s="19" t="s">
        <v>357</v>
      </c>
      <c r="K809" s="19" t="s">
        <v>358</v>
      </c>
      <c r="L809" s="23">
        <v>252.5</v>
      </c>
      <c r="M809" s="19" t="s">
        <v>410</v>
      </c>
      <c r="N809" s="19" t="s">
        <v>411</v>
      </c>
      <c r="O809" s="30">
        <v>0.17177890714285668</v>
      </c>
      <c r="Q809" s="22">
        <v>0.56000000000000005</v>
      </c>
      <c r="R809" s="30">
        <v>1.9778402071622121E-3</v>
      </c>
      <c r="S809" s="23">
        <v>505.6020179884963</v>
      </c>
      <c r="T809" s="30">
        <v>1.2838463415107398E-2</v>
      </c>
      <c r="U809" s="23">
        <v>77.890941280657515</v>
      </c>
      <c r="V809" s="27">
        <v>15.405583543859535</v>
      </c>
    </row>
    <row r="810" spans="1:22" x14ac:dyDescent="0.25">
      <c r="A810" s="19" t="s">
        <v>79</v>
      </c>
      <c r="B810" s="19" t="s">
        <v>80</v>
      </c>
      <c r="C810" s="19" t="s">
        <v>73</v>
      </c>
      <c r="D810" s="22">
        <v>60298853</v>
      </c>
      <c r="E810" s="22">
        <v>2</v>
      </c>
      <c r="F810" s="27">
        <v>56</v>
      </c>
      <c r="G810" s="19" t="s">
        <v>222</v>
      </c>
      <c r="H810" s="19" t="s">
        <v>223</v>
      </c>
      <c r="I810" s="23">
        <v>147.29</v>
      </c>
      <c r="J810" s="19" t="s">
        <v>351</v>
      </c>
      <c r="K810" s="19" t="s">
        <v>352</v>
      </c>
      <c r="L810" s="23">
        <v>103</v>
      </c>
      <c r="M810" s="19" t="s">
        <v>410</v>
      </c>
      <c r="N810" s="19" t="s">
        <v>411</v>
      </c>
      <c r="O810" s="30">
        <v>0.17177890714285668</v>
      </c>
      <c r="Q810" s="22">
        <v>0.56000000000000005</v>
      </c>
      <c r="R810" s="30">
        <v>8.0680214391171416E-4</v>
      </c>
      <c r="S810" s="23">
        <v>1239.4612576902459</v>
      </c>
      <c r="T810" s="30">
        <v>1.2838463415107398E-2</v>
      </c>
      <c r="U810" s="23">
        <v>77.890941280657515</v>
      </c>
      <c r="V810" s="27">
        <v>6.2842578416535915</v>
      </c>
    </row>
    <row r="811" spans="1:22" x14ac:dyDescent="0.25">
      <c r="A811" s="19" t="s">
        <v>79</v>
      </c>
      <c r="B811" s="19" t="s">
        <v>80</v>
      </c>
      <c r="C811" s="19" t="s">
        <v>73</v>
      </c>
      <c r="D811" s="22">
        <v>60298853</v>
      </c>
      <c r="E811" s="22">
        <v>2</v>
      </c>
      <c r="F811" s="27">
        <v>56</v>
      </c>
      <c r="G811" s="19" t="s">
        <v>92</v>
      </c>
      <c r="H811" s="19" t="s">
        <v>93</v>
      </c>
      <c r="I811" s="23">
        <v>182</v>
      </c>
      <c r="J811" s="19" t="s">
        <v>344</v>
      </c>
      <c r="K811" s="19" t="s">
        <v>345</v>
      </c>
      <c r="L811" s="23">
        <v>100</v>
      </c>
      <c r="M811" s="19" t="s">
        <v>410</v>
      </c>
      <c r="N811" s="19" t="s">
        <v>411</v>
      </c>
      <c r="O811" s="30">
        <v>0.11968856637609045</v>
      </c>
      <c r="Q811" s="22">
        <v>0.56000000000000005</v>
      </c>
      <c r="R811" s="30">
        <v>6.9462114414695336E-4</v>
      </c>
      <c r="S811" s="23">
        <v>1439.6336887038972</v>
      </c>
      <c r="T811" s="30">
        <v>1.2838463415107398E-2</v>
      </c>
      <c r="U811" s="23">
        <v>77.890941280657515</v>
      </c>
      <c r="V811" s="27">
        <v>5.4104694751053479</v>
      </c>
    </row>
    <row r="812" spans="1:22" x14ac:dyDescent="0.25">
      <c r="A812" s="19" t="s">
        <v>79</v>
      </c>
      <c r="B812" s="19" t="s">
        <v>80</v>
      </c>
      <c r="C812" s="19" t="s">
        <v>73</v>
      </c>
      <c r="D812" s="22">
        <v>60298853</v>
      </c>
      <c r="E812" s="22">
        <v>2</v>
      </c>
      <c r="F812" s="27">
        <v>56</v>
      </c>
      <c r="G812" s="19" t="s">
        <v>264</v>
      </c>
      <c r="H812" s="19" t="s">
        <v>265</v>
      </c>
      <c r="I812" s="23">
        <v>122.3109</v>
      </c>
      <c r="J812" s="19" t="s">
        <v>369</v>
      </c>
      <c r="K812" s="19" t="s">
        <v>422</v>
      </c>
      <c r="L812" s="23">
        <v>36.729999999999997</v>
      </c>
      <c r="M812" s="19" t="s">
        <v>168</v>
      </c>
      <c r="N812" s="19" t="s">
        <v>169</v>
      </c>
      <c r="O812" s="30">
        <v>2.5643019478908187</v>
      </c>
      <c r="Q812" s="22">
        <v>12</v>
      </c>
      <c r="R812" s="30">
        <v>4.667292844022011E-4</v>
      </c>
      <c r="S812" s="23">
        <v>2142.5696510147759</v>
      </c>
      <c r="T812" s="30">
        <v>1.2838463415107398E-2</v>
      </c>
      <c r="U812" s="23">
        <v>77.890941280657515</v>
      </c>
      <c r="V812" s="27">
        <v>3.6353983285335145</v>
      </c>
    </row>
    <row r="813" spans="1:22" x14ac:dyDescent="0.25">
      <c r="A813" s="19" t="s">
        <v>79</v>
      </c>
      <c r="B813" s="19" t="s">
        <v>80</v>
      </c>
      <c r="C813" s="19" t="s">
        <v>73</v>
      </c>
      <c r="D813" s="22">
        <v>60298853</v>
      </c>
      <c r="E813" s="22">
        <v>2</v>
      </c>
      <c r="F813" s="27">
        <v>56</v>
      </c>
      <c r="G813" s="19" t="s">
        <v>264</v>
      </c>
      <c r="H813" s="19" t="s">
        <v>265</v>
      </c>
      <c r="I813" s="23">
        <v>122.3109</v>
      </c>
      <c r="J813" s="19" t="s">
        <v>369</v>
      </c>
      <c r="K813" s="19" t="s">
        <v>422</v>
      </c>
      <c r="L813" s="23">
        <v>36.729999999999997</v>
      </c>
      <c r="M813" s="19" t="s">
        <v>410</v>
      </c>
      <c r="N813" s="19" t="s">
        <v>411</v>
      </c>
      <c r="O813" s="30">
        <v>8.8593630492425871E-2</v>
      </c>
      <c r="Q813" s="22">
        <v>0.56000000000000005</v>
      </c>
      <c r="R813" s="30">
        <v>3.4553465177921078E-4</v>
      </c>
      <c r="S813" s="23">
        <v>2894.0657466649063</v>
      </c>
      <c r="T813" s="30">
        <v>1.2838463415107398E-2</v>
      </c>
      <c r="U813" s="23">
        <v>77.890941280657515</v>
      </c>
      <c r="V813" s="27">
        <v>2.6914019272166945</v>
      </c>
    </row>
    <row r="814" spans="1:22" x14ac:dyDescent="0.25">
      <c r="A814" s="19" t="s">
        <v>79</v>
      </c>
      <c r="B814" s="19" t="s">
        <v>80</v>
      </c>
      <c r="C814" s="19" t="s">
        <v>73</v>
      </c>
      <c r="D814" s="22">
        <v>60298853</v>
      </c>
      <c r="E814" s="22">
        <v>2</v>
      </c>
      <c r="F814" s="27">
        <v>56</v>
      </c>
      <c r="G814" s="19" t="s">
        <v>176</v>
      </c>
      <c r="H814" s="19" t="s">
        <v>177</v>
      </c>
      <c r="I814" s="23">
        <v>1008.7</v>
      </c>
      <c r="J814" s="19" t="s">
        <v>344</v>
      </c>
      <c r="K814" s="19" t="s">
        <v>345</v>
      </c>
      <c r="L814" s="23">
        <v>655</v>
      </c>
      <c r="M814" s="19" t="s">
        <v>194</v>
      </c>
      <c r="N814" s="19" t="s">
        <v>195</v>
      </c>
      <c r="O814" s="30">
        <v>5.836292667993374E-3</v>
      </c>
      <c r="Q814" s="22">
        <v>0.4</v>
      </c>
      <c r="R814" s="30">
        <v>2.6281555420557662E-4</v>
      </c>
      <c r="S814" s="23">
        <v>3804.9498364841497</v>
      </c>
      <c r="T814" s="30">
        <v>1.2838463415107398E-2</v>
      </c>
      <c r="U814" s="23">
        <v>77.890941280657515</v>
      </c>
      <c r="V814" s="27">
        <v>2.0470950900270029</v>
      </c>
    </row>
    <row r="815" spans="1:22" x14ac:dyDescent="0.25">
      <c r="A815" s="19" t="s">
        <v>79</v>
      </c>
      <c r="B815" s="19" t="s">
        <v>80</v>
      </c>
      <c r="C815" s="19" t="s">
        <v>73</v>
      </c>
      <c r="D815" s="22">
        <v>60298853</v>
      </c>
      <c r="E815" s="22">
        <v>2</v>
      </c>
      <c r="F815" s="27">
        <v>56</v>
      </c>
      <c r="G815" s="19" t="s">
        <v>316</v>
      </c>
      <c r="H815" s="19" t="s">
        <v>317</v>
      </c>
      <c r="I815" s="23">
        <v>78.749027499999997</v>
      </c>
      <c r="J815" s="19" t="s">
        <v>355</v>
      </c>
      <c r="K815" s="19" t="s">
        <v>418</v>
      </c>
      <c r="L815" s="23">
        <v>55.069250000000004</v>
      </c>
      <c r="M815" s="19" t="s">
        <v>410</v>
      </c>
      <c r="N815" s="19" t="s">
        <v>411</v>
      </c>
      <c r="O815" s="30">
        <v>0.10077373540856026</v>
      </c>
      <c r="Q815" s="22">
        <v>0.56000000000000005</v>
      </c>
      <c r="R815" s="30">
        <v>2.5305592031142968E-4</v>
      </c>
      <c r="S815" s="23">
        <v>3951.695731004138</v>
      </c>
      <c r="T815" s="30">
        <v>1.2838463415107398E-2</v>
      </c>
      <c r="U815" s="23">
        <v>77.890941280657515</v>
      </c>
      <c r="V815" s="27">
        <v>1.9710763829700315</v>
      </c>
    </row>
    <row r="816" spans="1:22" x14ac:dyDescent="0.25">
      <c r="A816" s="19" t="s">
        <v>79</v>
      </c>
      <c r="B816" s="19" t="s">
        <v>80</v>
      </c>
      <c r="C816" s="19" t="s">
        <v>73</v>
      </c>
      <c r="D816" s="22">
        <v>60298853</v>
      </c>
      <c r="E816" s="22">
        <v>2</v>
      </c>
      <c r="F816" s="27">
        <v>56</v>
      </c>
      <c r="G816" s="19" t="s">
        <v>92</v>
      </c>
      <c r="H816" s="19" t="s">
        <v>93</v>
      </c>
      <c r="I816" s="23">
        <v>182</v>
      </c>
      <c r="J816" s="19" t="s">
        <v>344</v>
      </c>
      <c r="K816" s="19" t="s">
        <v>345</v>
      </c>
      <c r="L816" s="23">
        <v>100</v>
      </c>
      <c r="M816" s="19" t="s">
        <v>152</v>
      </c>
      <c r="N816" s="19" t="s">
        <v>153</v>
      </c>
      <c r="O816" s="30">
        <v>4.4576702737111878E-3</v>
      </c>
      <c r="Q816" s="22">
        <v>0.06</v>
      </c>
      <c r="R816" s="30">
        <v>2.4145713982602266E-4</v>
      </c>
      <c r="S816" s="23">
        <v>4141.521765397084</v>
      </c>
      <c r="T816" s="30">
        <v>1.2838463415107398E-2</v>
      </c>
      <c r="U816" s="23">
        <v>77.890941280657515</v>
      </c>
      <c r="V816" s="27">
        <v>1.8807323899984241</v>
      </c>
    </row>
    <row r="817" spans="1:22" x14ac:dyDescent="0.25">
      <c r="A817" s="19" t="s">
        <v>79</v>
      </c>
      <c r="B817" s="19" t="s">
        <v>80</v>
      </c>
      <c r="C817" s="19" t="s">
        <v>73</v>
      </c>
      <c r="D817" s="22">
        <v>60298853</v>
      </c>
      <c r="E817" s="22">
        <v>2</v>
      </c>
      <c r="F817" s="27">
        <v>56</v>
      </c>
      <c r="G817" s="19" t="s">
        <v>176</v>
      </c>
      <c r="H817" s="19" t="s">
        <v>177</v>
      </c>
      <c r="I817" s="23">
        <v>1008.7</v>
      </c>
      <c r="J817" s="19" t="s">
        <v>344</v>
      </c>
      <c r="K817" s="19" t="s">
        <v>345</v>
      </c>
      <c r="L817" s="23">
        <v>655</v>
      </c>
      <c r="M817" s="19" t="s">
        <v>188</v>
      </c>
      <c r="N817" s="19" t="s">
        <v>189</v>
      </c>
      <c r="O817" s="30">
        <v>5.8653178418806486E-3</v>
      </c>
      <c r="Q817" s="22">
        <v>0.44</v>
      </c>
      <c r="R817" s="30">
        <v>2.4011144915198909E-4</v>
      </c>
      <c r="S817" s="23">
        <v>4164.7326836422781</v>
      </c>
      <c r="T817" s="30">
        <v>1.2838463415107398E-2</v>
      </c>
      <c r="U817" s="23">
        <v>77.890941280657515</v>
      </c>
      <c r="V817" s="27">
        <v>1.8702506786711162</v>
      </c>
    </row>
    <row r="818" spans="1:22" x14ac:dyDescent="0.25">
      <c r="A818" s="19" t="s">
        <v>79</v>
      </c>
      <c r="B818" s="19" t="s">
        <v>80</v>
      </c>
      <c r="C818" s="19" t="s">
        <v>73</v>
      </c>
      <c r="D818" s="22">
        <v>60298853</v>
      </c>
      <c r="E818" s="22">
        <v>2</v>
      </c>
      <c r="F818" s="27">
        <v>56</v>
      </c>
      <c r="G818" s="19" t="s">
        <v>222</v>
      </c>
      <c r="H818" s="19" t="s">
        <v>223</v>
      </c>
      <c r="I818" s="23">
        <v>42.994734000000001</v>
      </c>
      <c r="J818" s="19" t="s">
        <v>363</v>
      </c>
      <c r="K818" s="19" t="s">
        <v>424</v>
      </c>
      <c r="L818" s="23">
        <v>42.994734000000001</v>
      </c>
      <c r="M818" s="19" t="s">
        <v>410</v>
      </c>
      <c r="N818" s="19" t="s">
        <v>411</v>
      </c>
      <c r="O818" s="30">
        <v>0.17177890714285668</v>
      </c>
      <c r="Q818" s="22">
        <v>0.56000000000000005</v>
      </c>
      <c r="R818" s="30">
        <v>2.3550983480286422E-4</v>
      </c>
      <c r="S818" s="23">
        <v>4246.1071778045261</v>
      </c>
      <c r="T818" s="30">
        <v>1.2838463415107398E-2</v>
      </c>
      <c r="U818" s="23">
        <v>77.890941280657515</v>
      </c>
      <c r="V818" s="27">
        <v>1.8344082713647247</v>
      </c>
    </row>
    <row r="819" spans="1:22" x14ac:dyDescent="0.25">
      <c r="A819" s="19" t="s">
        <v>79</v>
      </c>
      <c r="B819" s="19" t="s">
        <v>80</v>
      </c>
      <c r="C819" s="19" t="s">
        <v>73</v>
      </c>
      <c r="D819" s="22">
        <v>60298853</v>
      </c>
      <c r="E819" s="22">
        <v>2</v>
      </c>
      <c r="F819" s="27">
        <v>56</v>
      </c>
      <c r="G819" s="19" t="s">
        <v>316</v>
      </c>
      <c r="H819" s="19" t="s">
        <v>317</v>
      </c>
      <c r="I819" s="23">
        <v>78.749027499999997</v>
      </c>
      <c r="J819" s="19" t="s">
        <v>355</v>
      </c>
      <c r="K819" s="19" t="s">
        <v>418</v>
      </c>
      <c r="L819" s="23">
        <v>55.069250000000004</v>
      </c>
      <c r="M819" s="19" t="s">
        <v>168</v>
      </c>
      <c r="N819" s="19" t="s">
        <v>169</v>
      </c>
      <c r="O819" s="30">
        <v>1.936422018348624</v>
      </c>
      <c r="Q819" s="22">
        <v>12</v>
      </c>
      <c r="R819" s="30">
        <v>2.2692165293830549E-4</v>
      </c>
      <c r="S819" s="23">
        <v>4406.8073145574863</v>
      </c>
      <c r="T819" s="30">
        <v>1.2838463415107398E-2</v>
      </c>
      <c r="U819" s="23">
        <v>77.890941280657515</v>
      </c>
      <c r="V819" s="27">
        <v>1.7675141144327295</v>
      </c>
    </row>
    <row r="820" spans="1:22" x14ac:dyDescent="0.25">
      <c r="A820" s="19" t="s">
        <v>79</v>
      </c>
      <c r="B820" s="19" t="s">
        <v>80</v>
      </c>
      <c r="C820" s="19" t="s">
        <v>73</v>
      </c>
      <c r="D820" s="22">
        <v>60298919</v>
      </c>
      <c r="E820" s="22">
        <v>2</v>
      </c>
      <c r="F820" s="27">
        <v>71</v>
      </c>
      <c r="G820" s="19" t="s">
        <v>164</v>
      </c>
      <c r="H820" s="19" t="s">
        <v>165</v>
      </c>
      <c r="I820" s="23">
        <v>699.30000000000007</v>
      </c>
      <c r="J820" s="19" t="s">
        <v>344</v>
      </c>
      <c r="K820" s="19" t="s">
        <v>345</v>
      </c>
      <c r="L820" s="23">
        <v>315</v>
      </c>
      <c r="M820" s="19" t="s">
        <v>410</v>
      </c>
      <c r="N820" s="19" t="s">
        <v>411</v>
      </c>
      <c r="O820" s="30">
        <v>9.5862263004483805E-2</v>
      </c>
      <c r="Q820" s="22">
        <v>0.56000000000000005</v>
      </c>
      <c r="R820" s="30">
        <v>1.6860281820682979E-3</v>
      </c>
      <c r="S820" s="23">
        <v>593.10989616630968</v>
      </c>
      <c r="T820" s="30">
        <v>1.3012641405099428E-2</v>
      </c>
      <c r="U820" s="23">
        <v>76.848348376688335</v>
      </c>
      <c r="V820" s="27">
        <v>12.956848110849906</v>
      </c>
    </row>
    <row r="821" spans="1:22" x14ac:dyDescent="0.25">
      <c r="A821" s="19" t="s">
        <v>79</v>
      </c>
      <c r="B821" s="19" t="s">
        <v>80</v>
      </c>
      <c r="C821" s="19" t="s">
        <v>73</v>
      </c>
      <c r="D821" s="22">
        <v>60298919</v>
      </c>
      <c r="E821" s="22">
        <v>2</v>
      </c>
      <c r="F821" s="27">
        <v>71</v>
      </c>
      <c r="G821" s="19" t="s">
        <v>222</v>
      </c>
      <c r="H821" s="19" t="s">
        <v>223</v>
      </c>
      <c r="I821" s="23">
        <v>357.5</v>
      </c>
      <c r="J821" s="19" t="s">
        <v>357</v>
      </c>
      <c r="K821" s="19" t="s">
        <v>358</v>
      </c>
      <c r="L821" s="23">
        <v>250</v>
      </c>
      <c r="M821" s="19" t="s">
        <v>410</v>
      </c>
      <c r="N821" s="19" t="s">
        <v>411</v>
      </c>
      <c r="O821" s="30">
        <v>0.17177890714285668</v>
      </c>
      <c r="Q821" s="22">
        <v>0.56000000000000005</v>
      </c>
      <c r="R821" s="30">
        <v>1.5445412299690958E-3</v>
      </c>
      <c r="S821" s="23">
        <v>647.44144124919774</v>
      </c>
      <c r="T821" s="30">
        <v>1.3012641405099428E-2</v>
      </c>
      <c r="U821" s="23">
        <v>76.848348376688335</v>
      </c>
      <c r="V821" s="27">
        <v>11.869544252282378</v>
      </c>
    </row>
    <row r="822" spans="1:22" x14ac:dyDescent="0.25">
      <c r="A822" s="19" t="s">
        <v>79</v>
      </c>
      <c r="B822" s="19" t="s">
        <v>80</v>
      </c>
      <c r="C822" s="19" t="s">
        <v>73</v>
      </c>
      <c r="D822" s="22">
        <v>60298919</v>
      </c>
      <c r="E822" s="22">
        <v>2</v>
      </c>
      <c r="F822" s="27">
        <v>71</v>
      </c>
      <c r="G822" s="19" t="s">
        <v>264</v>
      </c>
      <c r="H822" s="19" t="s">
        <v>265</v>
      </c>
      <c r="I822" s="23">
        <v>398.596338</v>
      </c>
      <c r="J822" s="19" t="s">
        <v>369</v>
      </c>
      <c r="K822" s="19" t="s">
        <v>422</v>
      </c>
      <c r="L822" s="23">
        <v>119.6986</v>
      </c>
      <c r="M822" s="19" t="s">
        <v>168</v>
      </c>
      <c r="N822" s="19" t="s">
        <v>169</v>
      </c>
      <c r="O822" s="30">
        <v>2.5643019478908187</v>
      </c>
      <c r="Q822" s="22">
        <v>12</v>
      </c>
      <c r="R822" s="30">
        <v>1.1996729647365577E-3</v>
      </c>
      <c r="S822" s="23">
        <v>833.56050306559598</v>
      </c>
      <c r="T822" s="30">
        <v>1.3012641405099428E-2</v>
      </c>
      <c r="U822" s="23">
        <v>76.848348376688335</v>
      </c>
      <c r="V822" s="27">
        <v>9.2192885932169517</v>
      </c>
    </row>
    <row r="823" spans="1:22" x14ac:dyDescent="0.25">
      <c r="A823" s="19" t="s">
        <v>79</v>
      </c>
      <c r="B823" s="19" t="s">
        <v>80</v>
      </c>
      <c r="C823" s="19" t="s">
        <v>73</v>
      </c>
      <c r="D823" s="22">
        <v>60298919</v>
      </c>
      <c r="E823" s="22">
        <v>2</v>
      </c>
      <c r="F823" s="27">
        <v>71</v>
      </c>
      <c r="G823" s="19" t="s">
        <v>264</v>
      </c>
      <c r="H823" s="19" t="s">
        <v>265</v>
      </c>
      <c r="I823" s="23">
        <v>398.596338</v>
      </c>
      <c r="J823" s="19" t="s">
        <v>369</v>
      </c>
      <c r="K823" s="19" t="s">
        <v>422</v>
      </c>
      <c r="L823" s="23">
        <v>119.6986</v>
      </c>
      <c r="M823" s="19" t="s">
        <v>410</v>
      </c>
      <c r="N823" s="19" t="s">
        <v>411</v>
      </c>
      <c r="O823" s="30">
        <v>8.8593630492425871E-2</v>
      </c>
      <c r="Q823" s="22">
        <v>0.56000000000000005</v>
      </c>
      <c r="R823" s="30">
        <v>8.8815635524160173E-4</v>
      </c>
      <c r="S823" s="23">
        <v>1125.927877561574</v>
      </c>
      <c r="T823" s="30">
        <v>1.3012641405099428E-2</v>
      </c>
      <c r="U823" s="23">
        <v>76.848348376688335</v>
      </c>
      <c r="V823" s="27">
        <v>6.8253349000576362</v>
      </c>
    </row>
    <row r="824" spans="1:22" x14ac:dyDescent="0.25">
      <c r="A824" s="19" t="s">
        <v>79</v>
      </c>
      <c r="B824" s="19" t="s">
        <v>80</v>
      </c>
      <c r="C824" s="19" t="s">
        <v>73</v>
      </c>
      <c r="D824" s="22">
        <v>60298919</v>
      </c>
      <c r="E824" s="22">
        <v>2</v>
      </c>
      <c r="F824" s="27">
        <v>71</v>
      </c>
      <c r="G824" s="19" t="s">
        <v>164</v>
      </c>
      <c r="H824" s="19" t="s">
        <v>165</v>
      </c>
      <c r="I824" s="23">
        <v>699.30000000000007</v>
      </c>
      <c r="J824" s="19" t="s">
        <v>344</v>
      </c>
      <c r="K824" s="19" t="s">
        <v>345</v>
      </c>
      <c r="L824" s="23">
        <v>315</v>
      </c>
      <c r="M824" s="19" t="s">
        <v>168</v>
      </c>
      <c r="N824" s="19" t="s">
        <v>169</v>
      </c>
      <c r="O824" s="30">
        <v>1.0708333333333333</v>
      </c>
      <c r="Q824" s="22">
        <v>12</v>
      </c>
      <c r="R824" s="30">
        <v>8.7891285211267602E-4</v>
      </c>
      <c r="S824" s="23">
        <v>1137.7692311544452</v>
      </c>
      <c r="T824" s="30">
        <v>1.3012641405099428E-2</v>
      </c>
      <c r="U824" s="23">
        <v>76.848348376688335</v>
      </c>
      <c r="V824" s="27">
        <v>6.7543001051903682</v>
      </c>
    </row>
    <row r="825" spans="1:22" x14ac:dyDescent="0.25">
      <c r="A825" s="19" t="s">
        <v>79</v>
      </c>
      <c r="B825" s="19" t="s">
        <v>80</v>
      </c>
      <c r="C825" s="19" t="s">
        <v>73</v>
      </c>
      <c r="D825" s="22">
        <v>60298919</v>
      </c>
      <c r="E825" s="22">
        <v>2</v>
      </c>
      <c r="F825" s="27">
        <v>71</v>
      </c>
      <c r="G825" s="19" t="s">
        <v>288</v>
      </c>
      <c r="H825" s="19" t="s">
        <v>289</v>
      </c>
      <c r="I825" s="23">
        <v>65.5</v>
      </c>
      <c r="J825" s="19" t="s">
        <v>346</v>
      </c>
      <c r="K825" s="19" t="s">
        <v>347</v>
      </c>
      <c r="L825" s="23">
        <v>65.5</v>
      </c>
      <c r="M825" s="19" t="s">
        <v>410</v>
      </c>
      <c r="N825" s="19" t="s">
        <v>411</v>
      </c>
      <c r="O825" s="30">
        <v>0.46494665056179874</v>
      </c>
      <c r="Q825" s="22">
        <v>0.56000000000000005</v>
      </c>
      <c r="R825" s="30">
        <v>7.6594581518606164E-4</v>
      </c>
      <c r="S825" s="23">
        <v>1305.5753816698934</v>
      </c>
      <c r="T825" s="30">
        <v>1.3012641405099428E-2</v>
      </c>
      <c r="U825" s="23">
        <v>76.848348376688335</v>
      </c>
      <c r="V825" s="27">
        <v>5.8861670843085001</v>
      </c>
    </row>
    <row r="826" spans="1:22" x14ac:dyDescent="0.25">
      <c r="A826" s="19" t="s">
        <v>79</v>
      </c>
      <c r="B826" s="19" t="s">
        <v>80</v>
      </c>
      <c r="C826" s="19" t="s">
        <v>73</v>
      </c>
      <c r="D826" s="22">
        <v>60298919</v>
      </c>
      <c r="E826" s="22">
        <v>2</v>
      </c>
      <c r="F826" s="27">
        <v>71</v>
      </c>
      <c r="G826" s="19" t="s">
        <v>92</v>
      </c>
      <c r="H826" s="19" t="s">
        <v>93</v>
      </c>
      <c r="I826" s="23">
        <v>240.23999999999998</v>
      </c>
      <c r="J826" s="19" t="s">
        <v>344</v>
      </c>
      <c r="K826" s="19" t="s">
        <v>345</v>
      </c>
      <c r="L826" s="23">
        <v>132</v>
      </c>
      <c r="M826" s="19" t="s">
        <v>410</v>
      </c>
      <c r="N826" s="19" t="s">
        <v>411</v>
      </c>
      <c r="O826" s="30">
        <v>0.11968856637609045</v>
      </c>
      <c r="Q826" s="22">
        <v>0.56000000000000005</v>
      </c>
      <c r="R826" s="30">
        <v>7.2318866162454642E-4</v>
      </c>
      <c r="S826" s="23">
        <v>1382.7650419098579</v>
      </c>
      <c r="T826" s="30">
        <v>1.3012641405099428E-2</v>
      </c>
      <c r="U826" s="23">
        <v>76.848348376688335</v>
      </c>
      <c r="V826" s="27">
        <v>5.5575854210594118</v>
      </c>
    </row>
    <row r="827" spans="1:22" x14ac:dyDescent="0.25">
      <c r="A827" s="19" t="s">
        <v>79</v>
      </c>
      <c r="B827" s="19" t="s">
        <v>80</v>
      </c>
      <c r="C827" s="19" t="s">
        <v>73</v>
      </c>
      <c r="D827" s="22">
        <v>60298919</v>
      </c>
      <c r="E827" s="22">
        <v>2</v>
      </c>
      <c r="F827" s="27">
        <v>71</v>
      </c>
      <c r="G827" s="19" t="s">
        <v>176</v>
      </c>
      <c r="H827" s="19" t="s">
        <v>177</v>
      </c>
      <c r="I827" s="23">
        <v>159.4</v>
      </c>
      <c r="J827" s="19" t="s">
        <v>346</v>
      </c>
      <c r="K827" s="19" t="s">
        <v>347</v>
      </c>
      <c r="L827" s="23">
        <v>159.4</v>
      </c>
      <c r="M827" s="19" t="s">
        <v>410</v>
      </c>
      <c r="N827" s="19" t="s">
        <v>411</v>
      </c>
      <c r="O827" s="30">
        <v>0.11856576736712214</v>
      </c>
      <c r="Q827" s="22">
        <v>0.56000000000000005</v>
      </c>
      <c r="R827" s="30">
        <v>4.7533660257342218E-4</v>
      </c>
      <c r="S827" s="23">
        <v>2103.7723469770804</v>
      </c>
      <c r="T827" s="30">
        <v>1.3012641405099428E-2</v>
      </c>
      <c r="U827" s="23">
        <v>76.848348376688335</v>
      </c>
      <c r="V827" s="27">
        <v>3.6528832830753797</v>
      </c>
    </row>
    <row r="828" spans="1:22" x14ac:dyDescent="0.25">
      <c r="A828" s="19" t="s">
        <v>79</v>
      </c>
      <c r="B828" s="19" t="s">
        <v>80</v>
      </c>
      <c r="C828" s="19" t="s">
        <v>73</v>
      </c>
      <c r="D828" s="22">
        <v>60298919</v>
      </c>
      <c r="E828" s="22">
        <v>2</v>
      </c>
      <c r="F828" s="27">
        <v>71</v>
      </c>
      <c r="G828" s="19" t="s">
        <v>316</v>
      </c>
      <c r="H828" s="19" t="s">
        <v>317</v>
      </c>
      <c r="I828" s="23">
        <v>167.02410725000001</v>
      </c>
      <c r="J828" s="19" t="s">
        <v>355</v>
      </c>
      <c r="K828" s="19" t="s">
        <v>418</v>
      </c>
      <c r="L828" s="23">
        <v>116.80007500000001</v>
      </c>
      <c r="M828" s="19" t="s">
        <v>410</v>
      </c>
      <c r="N828" s="19" t="s">
        <v>411</v>
      </c>
      <c r="O828" s="30">
        <v>0.10077373540856026</v>
      </c>
      <c r="Q828" s="22">
        <v>0.56000000000000005</v>
      </c>
      <c r="R828" s="30">
        <v>4.2333106616857365E-4</v>
      </c>
      <c r="S828" s="23">
        <v>2362.2173752818612</v>
      </c>
      <c r="T828" s="30">
        <v>1.3012641405099428E-2</v>
      </c>
      <c r="U828" s="23">
        <v>76.848348376688335</v>
      </c>
      <c r="V828" s="27">
        <v>3.2532293251597446</v>
      </c>
    </row>
    <row r="829" spans="1:22" x14ac:dyDescent="0.25">
      <c r="A829" s="19" t="s">
        <v>79</v>
      </c>
      <c r="B829" s="19" t="s">
        <v>80</v>
      </c>
      <c r="C829" s="19" t="s">
        <v>73</v>
      </c>
      <c r="D829" s="22">
        <v>60298919</v>
      </c>
      <c r="E829" s="22">
        <v>2</v>
      </c>
      <c r="F829" s="27">
        <v>71</v>
      </c>
      <c r="G829" s="19" t="s">
        <v>316</v>
      </c>
      <c r="H829" s="19" t="s">
        <v>317</v>
      </c>
      <c r="I829" s="23">
        <v>167.02410725000001</v>
      </c>
      <c r="J829" s="19" t="s">
        <v>355</v>
      </c>
      <c r="K829" s="19" t="s">
        <v>418</v>
      </c>
      <c r="L829" s="23">
        <v>116.80007500000001</v>
      </c>
      <c r="M829" s="19" t="s">
        <v>168</v>
      </c>
      <c r="N829" s="19" t="s">
        <v>169</v>
      </c>
      <c r="O829" s="30">
        <v>1.936422018348624</v>
      </c>
      <c r="Q829" s="22">
        <v>12</v>
      </c>
      <c r="R829" s="30">
        <v>3.7961168881915739E-4</v>
      </c>
      <c r="S829" s="23">
        <v>2634.2708337318572</v>
      </c>
      <c r="T829" s="30">
        <v>1.3012641405099428E-2</v>
      </c>
      <c r="U829" s="23">
        <v>76.848348376688335</v>
      </c>
      <c r="V829" s="27">
        <v>2.9172531310237608</v>
      </c>
    </row>
    <row r="830" spans="1:22" x14ac:dyDescent="0.25">
      <c r="A830" s="19" t="s">
        <v>79</v>
      </c>
      <c r="B830" s="19" t="s">
        <v>80</v>
      </c>
      <c r="C830" s="19" t="s">
        <v>73</v>
      </c>
      <c r="D830" s="22">
        <v>60298919</v>
      </c>
      <c r="E830" s="22">
        <v>2</v>
      </c>
      <c r="F830" s="27">
        <v>71</v>
      </c>
      <c r="G830" s="19" t="s">
        <v>164</v>
      </c>
      <c r="H830" s="19" t="s">
        <v>165</v>
      </c>
      <c r="I830" s="23">
        <v>699.30000000000007</v>
      </c>
      <c r="J830" s="19" t="s">
        <v>344</v>
      </c>
      <c r="K830" s="19" t="s">
        <v>345</v>
      </c>
      <c r="L830" s="23">
        <v>315</v>
      </c>
      <c r="M830" s="19" t="s">
        <v>142</v>
      </c>
      <c r="N830" s="19" t="s">
        <v>143</v>
      </c>
      <c r="O830" s="30">
        <v>0.25714429744069678</v>
      </c>
      <c r="Q830" s="22">
        <v>10</v>
      </c>
      <c r="R830" s="30">
        <v>2.5326902422574546E-4</v>
      </c>
      <c r="S830" s="23">
        <v>3948.370721832423</v>
      </c>
      <c r="T830" s="30">
        <v>1.3012641405099428E-2</v>
      </c>
      <c r="U830" s="23">
        <v>76.848348376688335</v>
      </c>
      <c r="V830" s="27">
        <v>1.9463306206724005</v>
      </c>
    </row>
    <row r="831" spans="1:22" x14ac:dyDescent="0.25">
      <c r="A831" s="19" t="s">
        <v>79</v>
      </c>
      <c r="B831" s="19" t="s">
        <v>80</v>
      </c>
      <c r="C831" s="19" t="s">
        <v>73</v>
      </c>
      <c r="D831" s="22">
        <v>60298919</v>
      </c>
      <c r="E831" s="22">
        <v>2</v>
      </c>
      <c r="F831" s="27">
        <v>71</v>
      </c>
      <c r="G831" s="19" t="s">
        <v>92</v>
      </c>
      <c r="H831" s="19" t="s">
        <v>93</v>
      </c>
      <c r="I831" s="23">
        <v>240.23999999999998</v>
      </c>
      <c r="J831" s="19" t="s">
        <v>344</v>
      </c>
      <c r="K831" s="19" t="s">
        <v>345</v>
      </c>
      <c r="L831" s="23">
        <v>132</v>
      </c>
      <c r="M831" s="19" t="s">
        <v>152</v>
      </c>
      <c r="N831" s="19" t="s">
        <v>153</v>
      </c>
      <c r="O831" s="30">
        <v>4.4576702737111878E-3</v>
      </c>
      <c r="Q831" s="22">
        <v>0.06</v>
      </c>
      <c r="R831" s="30">
        <v>2.5138748980196613E-4</v>
      </c>
      <c r="S831" s="23">
        <v>3977.922691331074</v>
      </c>
      <c r="T831" s="30">
        <v>1.3012641405099428E-2</v>
      </c>
      <c r="U831" s="23">
        <v>76.848348376688335</v>
      </c>
      <c r="V831" s="27">
        <v>1.9318713393842679</v>
      </c>
    </row>
    <row r="832" spans="1:22" x14ac:dyDescent="0.25">
      <c r="A832" s="19" t="s">
        <v>79</v>
      </c>
      <c r="B832" s="19" t="s">
        <v>80</v>
      </c>
      <c r="C832" s="19" t="s">
        <v>73</v>
      </c>
      <c r="D832" s="22">
        <v>60298919</v>
      </c>
      <c r="E832" s="22">
        <v>2</v>
      </c>
      <c r="F832" s="27">
        <v>71</v>
      </c>
      <c r="G832" s="19" t="s">
        <v>176</v>
      </c>
      <c r="H832" s="19" t="s">
        <v>177</v>
      </c>
      <c r="I832" s="23">
        <v>54.233711999999997</v>
      </c>
      <c r="J832" s="19" t="s">
        <v>348</v>
      </c>
      <c r="K832" s="19" t="s">
        <v>416</v>
      </c>
      <c r="L832" s="23">
        <v>40.173119999999997</v>
      </c>
      <c r="M832" s="19" t="s">
        <v>410</v>
      </c>
      <c r="N832" s="19" t="s">
        <v>411</v>
      </c>
      <c r="O832" s="30">
        <v>0.11856576736712214</v>
      </c>
      <c r="Q832" s="22">
        <v>0.56000000000000005</v>
      </c>
      <c r="R832" s="30">
        <v>1.6172690343177815E-4</v>
      </c>
      <c r="S832" s="23">
        <v>6183.2631354487885</v>
      </c>
      <c r="T832" s="30">
        <v>1.3012641405099428E-2</v>
      </c>
      <c r="U832" s="23">
        <v>76.848348376688335</v>
      </c>
      <c r="V832" s="27">
        <v>1.2428445416808318</v>
      </c>
    </row>
    <row r="833" spans="1:22" x14ac:dyDescent="0.25">
      <c r="A833" s="19" t="s">
        <v>79</v>
      </c>
      <c r="B833" s="19" t="s">
        <v>80</v>
      </c>
      <c r="C833" s="19" t="s">
        <v>73</v>
      </c>
      <c r="D833" s="22">
        <v>60299031</v>
      </c>
      <c r="E833" s="22">
        <v>2</v>
      </c>
      <c r="F833" s="27">
        <v>57</v>
      </c>
      <c r="G833" s="19" t="s">
        <v>176</v>
      </c>
      <c r="H833" s="19" t="s">
        <v>177</v>
      </c>
      <c r="I833" s="23">
        <v>669.90000000000009</v>
      </c>
      <c r="J833" s="19" t="s">
        <v>344</v>
      </c>
      <c r="K833" s="19" t="s">
        <v>345</v>
      </c>
      <c r="L833" s="23">
        <v>435</v>
      </c>
      <c r="M833" s="19" t="s">
        <v>410</v>
      </c>
      <c r="N833" s="19" t="s">
        <v>411</v>
      </c>
      <c r="O833" s="30">
        <v>0.11856576736712214</v>
      </c>
      <c r="Q833" s="22">
        <v>0.56000000000000005</v>
      </c>
      <c r="R833" s="30">
        <v>2.4883210388231551E-3</v>
      </c>
      <c r="S833" s="23">
        <v>401.87740424079175</v>
      </c>
      <c r="T833" s="30">
        <v>1.4083509321070537E-2</v>
      </c>
      <c r="U833" s="23">
        <v>71.005029868790288</v>
      </c>
      <c r="V833" s="27">
        <v>17.66833096847774</v>
      </c>
    </row>
    <row r="834" spans="1:22" x14ac:dyDescent="0.25">
      <c r="A834" s="19" t="s">
        <v>79</v>
      </c>
      <c r="B834" s="19" t="s">
        <v>80</v>
      </c>
      <c r="C834" s="19" t="s">
        <v>73</v>
      </c>
      <c r="D834" s="22">
        <v>60299031</v>
      </c>
      <c r="E834" s="22">
        <v>2</v>
      </c>
      <c r="F834" s="27">
        <v>57</v>
      </c>
      <c r="G834" s="19" t="s">
        <v>316</v>
      </c>
      <c r="H834" s="19" t="s">
        <v>317</v>
      </c>
      <c r="I834" s="23">
        <v>358.02016249999997</v>
      </c>
      <c r="J834" s="19" t="s">
        <v>355</v>
      </c>
      <c r="K834" s="19" t="s">
        <v>418</v>
      </c>
      <c r="L834" s="23">
        <v>250.36374999999998</v>
      </c>
      <c r="M834" s="19" t="s">
        <v>410</v>
      </c>
      <c r="N834" s="19" t="s">
        <v>411</v>
      </c>
      <c r="O834" s="30">
        <v>0.10077373540856026</v>
      </c>
      <c r="Q834" s="22">
        <v>0.56000000000000005</v>
      </c>
      <c r="R834" s="30">
        <v>1.1302953987062888E-3</v>
      </c>
      <c r="S834" s="23">
        <v>884.72447215531258</v>
      </c>
      <c r="T834" s="30">
        <v>1.4083509321070537E-2</v>
      </c>
      <c r="U834" s="23">
        <v>71.005029868790288</v>
      </c>
      <c r="V834" s="27">
        <v>8.0256658545696276</v>
      </c>
    </row>
    <row r="835" spans="1:22" x14ac:dyDescent="0.25">
      <c r="A835" s="19" t="s">
        <v>79</v>
      </c>
      <c r="B835" s="19" t="s">
        <v>80</v>
      </c>
      <c r="C835" s="19" t="s">
        <v>73</v>
      </c>
      <c r="D835" s="22">
        <v>60299031</v>
      </c>
      <c r="E835" s="22">
        <v>2</v>
      </c>
      <c r="F835" s="27">
        <v>57</v>
      </c>
      <c r="G835" s="19" t="s">
        <v>316</v>
      </c>
      <c r="H835" s="19" t="s">
        <v>317</v>
      </c>
      <c r="I835" s="23">
        <v>358.02016249999997</v>
      </c>
      <c r="J835" s="19" t="s">
        <v>355</v>
      </c>
      <c r="K835" s="19" t="s">
        <v>418</v>
      </c>
      <c r="L835" s="23">
        <v>250.36374999999998</v>
      </c>
      <c r="M835" s="19" t="s">
        <v>168</v>
      </c>
      <c r="N835" s="19" t="s">
        <v>169</v>
      </c>
      <c r="O835" s="30">
        <v>1.936422018348624</v>
      </c>
      <c r="Q835" s="22">
        <v>12</v>
      </c>
      <c r="R835" s="30">
        <v>1.0135645112247841E-3</v>
      </c>
      <c r="S835" s="23">
        <v>986.61702232609468</v>
      </c>
      <c r="T835" s="30">
        <v>1.4083509321070537E-2</v>
      </c>
      <c r="U835" s="23">
        <v>71.005029868790288</v>
      </c>
      <c r="V835" s="27">
        <v>7.1968178393461635</v>
      </c>
    </row>
    <row r="836" spans="1:22" x14ac:dyDescent="0.25">
      <c r="A836" s="19" t="s">
        <v>79</v>
      </c>
      <c r="B836" s="19" t="s">
        <v>80</v>
      </c>
      <c r="C836" s="19" t="s">
        <v>73</v>
      </c>
      <c r="D836" s="22">
        <v>60299031</v>
      </c>
      <c r="E836" s="22">
        <v>2</v>
      </c>
      <c r="F836" s="27">
        <v>57</v>
      </c>
      <c r="G836" s="19" t="s">
        <v>222</v>
      </c>
      <c r="H836" s="19" t="s">
        <v>223</v>
      </c>
      <c r="I836" s="23">
        <v>178.75</v>
      </c>
      <c r="J836" s="19" t="s">
        <v>357</v>
      </c>
      <c r="K836" s="19" t="s">
        <v>358</v>
      </c>
      <c r="L836" s="23">
        <v>125</v>
      </c>
      <c r="M836" s="19" t="s">
        <v>410</v>
      </c>
      <c r="N836" s="19" t="s">
        <v>411</v>
      </c>
      <c r="O836" s="30">
        <v>0.17177890714285668</v>
      </c>
      <c r="Q836" s="22">
        <v>0.56000000000000005</v>
      </c>
      <c r="R836" s="30">
        <v>9.6195111691057731E-4</v>
      </c>
      <c r="S836" s="23">
        <v>1039.5538634142047</v>
      </c>
      <c r="T836" s="30">
        <v>1.4083509321070537E-2</v>
      </c>
      <c r="U836" s="23">
        <v>71.005029868790288</v>
      </c>
      <c r="V836" s="27">
        <v>6.8303367788551732</v>
      </c>
    </row>
    <row r="837" spans="1:22" x14ac:dyDescent="0.25">
      <c r="A837" s="19" t="s">
        <v>79</v>
      </c>
      <c r="B837" s="19" t="s">
        <v>80</v>
      </c>
      <c r="C837" s="19" t="s">
        <v>73</v>
      </c>
      <c r="D837" s="22">
        <v>60299031</v>
      </c>
      <c r="E837" s="22">
        <v>2</v>
      </c>
      <c r="F837" s="27">
        <v>57</v>
      </c>
      <c r="G837" s="19" t="s">
        <v>92</v>
      </c>
      <c r="H837" s="19" t="s">
        <v>93</v>
      </c>
      <c r="I837" s="23">
        <v>225</v>
      </c>
      <c r="J837" s="19" t="s">
        <v>346</v>
      </c>
      <c r="K837" s="19" t="s">
        <v>347</v>
      </c>
      <c r="L837" s="23">
        <v>225</v>
      </c>
      <c r="M837" s="19" t="s">
        <v>410</v>
      </c>
      <c r="N837" s="19" t="s">
        <v>411</v>
      </c>
      <c r="O837" s="30">
        <v>0.11968856637609045</v>
      </c>
      <c r="Q837" s="22">
        <v>0.56000000000000005</v>
      </c>
      <c r="R837" s="30">
        <v>8.4366940584650204E-4</v>
      </c>
      <c r="S837" s="23">
        <v>1185.2984036995422</v>
      </c>
      <c r="T837" s="30">
        <v>1.4083509321070537E-2</v>
      </c>
      <c r="U837" s="23">
        <v>71.005029868790288</v>
      </c>
      <c r="V837" s="27">
        <v>5.9904771361515436</v>
      </c>
    </row>
    <row r="838" spans="1:22" x14ac:dyDescent="0.25">
      <c r="A838" s="19" t="s">
        <v>79</v>
      </c>
      <c r="B838" s="19" t="s">
        <v>80</v>
      </c>
      <c r="C838" s="19" t="s">
        <v>73</v>
      </c>
      <c r="D838" s="22">
        <v>60299031</v>
      </c>
      <c r="E838" s="22">
        <v>2</v>
      </c>
      <c r="F838" s="27">
        <v>57</v>
      </c>
      <c r="G838" s="19" t="s">
        <v>292</v>
      </c>
      <c r="H838" s="19" t="s">
        <v>293</v>
      </c>
      <c r="I838" s="23">
        <v>49</v>
      </c>
      <c r="J838" s="19" t="s">
        <v>346</v>
      </c>
      <c r="K838" s="19" t="s">
        <v>347</v>
      </c>
      <c r="L838" s="23">
        <v>49</v>
      </c>
      <c r="M838" s="19" t="s">
        <v>410</v>
      </c>
      <c r="N838" s="19" t="s">
        <v>411</v>
      </c>
      <c r="O838" s="30">
        <v>0.38125692782894777</v>
      </c>
      <c r="Q838" s="22">
        <v>0.56000000000000005</v>
      </c>
      <c r="R838" s="30">
        <v>5.8526282780759517E-4</v>
      </c>
      <c r="S838" s="23">
        <v>1708.634057191053</v>
      </c>
      <c r="T838" s="30">
        <v>1.4083509321070537E-2</v>
      </c>
      <c r="U838" s="23">
        <v>71.005029868790288</v>
      </c>
      <c r="V838" s="27">
        <v>4.1556604569570963</v>
      </c>
    </row>
    <row r="839" spans="1:22" x14ac:dyDescent="0.25">
      <c r="A839" s="19" t="s">
        <v>79</v>
      </c>
      <c r="B839" s="19" t="s">
        <v>80</v>
      </c>
      <c r="C839" s="19" t="s">
        <v>73</v>
      </c>
      <c r="D839" s="22">
        <v>60299031</v>
      </c>
      <c r="E839" s="22">
        <v>2</v>
      </c>
      <c r="F839" s="27">
        <v>57</v>
      </c>
      <c r="G839" s="19" t="s">
        <v>240</v>
      </c>
      <c r="H839" s="19" t="s">
        <v>241</v>
      </c>
      <c r="I839" s="23">
        <v>303.24</v>
      </c>
      <c r="J839" s="19" t="s">
        <v>381</v>
      </c>
      <c r="K839" s="19" t="s">
        <v>382</v>
      </c>
      <c r="L839" s="23">
        <v>228</v>
      </c>
      <c r="M839" s="19" t="s">
        <v>168</v>
      </c>
      <c r="N839" s="19" t="s">
        <v>169</v>
      </c>
      <c r="O839" s="30">
        <v>1.285576923076923</v>
      </c>
      <c r="Q839" s="22">
        <v>12</v>
      </c>
      <c r="R839" s="30">
        <v>5.699391025641026E-4</v>
      </c>
      <c r="S839" s="23">
        <v>1754.5734193374235</v>
      </c>
      <c r="T839" s="30">
        <v>1.4083509321070537E-2</v>
      </c>
      <c r="U839" s="23">
        <v>71.005029868790288</v>
      </c>
      <c r="V839" s="27">
        <v>4.0468543000955641</v>
      </c>
    </row>
    <row r="840" spans="1:22" x14ac:dyDescent="0.25">
      <c r="A840" s="19" t="s">
        <v>79</v>
      </c>
      <c r="B840" s="19" t="s">
        <v>80</v>
      </c>
      <c r="C840" s="19" t="s">
        <v>73</v>
      </c>
      <c r="D840" s="22">
        <v>60299031</v>
      </c>
      <c r="E840" s="22">
        <v>2</v>
      </c>
      <c r="F840" s="27">
        <v>57</v>
      </c>
      <c r="G840" s="19" t="s">
        <v>240</v>
      </c>
      <c r="H840" s="19" t="s">
        <v>241</v>
      </c>
      <c r="I840" s="23">
        <v>303.24</v>
      </c>
      <c r="J840" s="19" t="s">
        <v>381</v>
      </c>
      <c r="K840" s="19" t="s">
        <v>382</v>
      </c>
      <c r="L840" s="23">
        <v>228</v>
      </c>
      <c r="M840" s="19" t="s">
        <v>410</v>
      </c>
      <c r="N840" s="19" t="s">
        <v>411</v>
      </c>
      <c r="O840" s="30">
        <v>5.9786240128410655E-2</v>
      </c>
      <c r="Q840" s="22">
        <v>0.56000000000000005</v>
      </c>
      <c r="R840" s="30">
        <v>5.6796928121990119E-4</v>
      </c>
      <c r="S840" s="23">
        <v>1760.658600852797</v>
      </c>
      <c r="T840" s="30">
        <v>1.4083509321070537E-2</v>
      </c>
      <c r="U840" s="23">
        <v>71.005029868790288</v>
      </c>
      <c r="V840" s="27">
        <v>4.0328675777574441</v>
      </c>
    </row>
    <row r="841" spans="1:22" x14ac:dyDescent="0.25">
      <c r="A841" s="19" t="s">
        <v>79</v>
      </c>
      <c r="B841" s="19" t="s">
        <v>80</v>
      </c>
      <c r="C841" s="19" t="s">
        <v>73</v>
      </c>
      <c r="D841" s="22">
        <v>60299031</v>
      </c>
      <c r="E841" s="22">
        <v>2</v>
      </c>
      <c r="F841" s="27">
        <v>57</v>
      </c>
      <c r="G841" s="19" t="s">
        <v>240</v>
      </c>
      <c r="H841" s="19" t="s">
        <v>241</v>
      </c>
      <c r="I841" s="23">
        <v>303.24</v>
      </c>
      <c r="J841" s="19" t="s">
        <v>381</v>
      </c>
      <c r="K841" s="19" t="s">
        <v>382</v>
      </c>
      <c r="L841" s="23">
        <v>228</v>
      </c>
      <c r="M841" s="19" t="s">
        <v>152</v>
      </c>
      <c r="N841" s="19" t="s">
        <v>153</v>
      </c>
      <c r="O841" s="30">
        <v>4.3013374974401513E-3</v>
      </c>
      <c r="Q841" s="22">
        <v>0.06</v>
      </c>
      <c r="R841" s="30">
        <v>3.8138525810636011E-4</v>
      </c>
      <c r="S841" s="23">
        <v>2622.0205913704235</v>
      </c>
      <c r="T841" s="30">
        <v>1.4083509321070537E-2</v>
      </c>
      <c r="U841" s="23">
        <v>71.005029868790288</v>
      </c>
      <c r="V841" s="27">
        <v>2.7080271643358396</v>
      </c>
    </row>
    <row r="842" spans="1:22" x14ac:dyDescent="0.25">
      <c r="A842" s="19" t="s">
        <v>79</v>
      </c>
      <c r="B842" s="19" t="s">
        <v>80</v>
      </c>
      <c r="C842" s="19" t="s">
        <v>73</v>
      </c>
      <c r="D842" s="22">
        <v>60299031</v>
      </c>
      <c r="E842" s="22">
        <v>2</v>
      </c>
      <c r="F842" s="27">
        <v>57</v>
      </c>
      <c r="G842" s="19" t="s">
        <v>240</v>
      </c>
      <c r="H842" s="19" t="s">
        <v>241</v>
      </c>
      <c r="I842" s="23">
        <v>303.24</v>
      </c>
      <c r="J842" s="19" t="s">
        <v>381</v>
      </c>
      <c r="K842" s="19" t="s">
        <v>382</v>
      </c>
      <c r="L842" s="23">
        <v>228</v>
      </c>
      <c r="M842" s="19" t="s">
        <v>150</v>
      </c>
      <c r="N842" s="19" t="s">
        <v>151</v>
      </c>
      <c r="O842" s="30">
        <v>0.28918853574036046</v>
      </c>
      <c r="Q842" s="22">
        <v>5</v>
      </c>
      <c r="R842" s="30">
        <v>3.0769660202774356E-4</v>
      </c>
      <c r="S842" s="23">
        <v>3249.9546417150054</v>
      </c>
      <c r="T842" s="30">
        <v>1.4083509321070537E-2</v>
      </c>
      <c r="U842" s="23">
        <v>71.005029868790288</v>
      </c>
      <c r="V842" s="27">
        <v>2.1848006417505212</v>
      </c>
    </row>
    <row r="843" spans="1:22" x14ac:dyDescent="0.25">
      <c r="A843" s="19" t="s">
        <v>79</v>
      </c>
      <c r="B843" s="19" t="s">
        <v>80</v>
      </c>
      <c r="C843" s="19" t="s">
        <v>73</v>
      </c>
      <c r="D843" s="22">
        <v>60299031</v>
      </c>
      <c r="E843" s="22">
        <v>2</v>
      </c>
      <c r="F843" s="27">
        <v>57</v>
      </c>
      <c r="G843" s="19" t="s">
        <v>92</v>
      </c>
      <c r="H843" s="19" t="s">
        <v>93</v>
      </c>
      <c r="I843" s="23">
        <v>225</v>
      </c>
      <c r="J843" s="19" t="s">
        <v>346</v>
      </c>
      <c r="K843" s="19" t="s">
        <v>347</v>
      </c>
      <c r="L843" s="23">
        <v>225</v>
      </c>
      <c r="M843" s="19" t="s">
        <v>152</v>
      </c>
      <c r="N843" s="19" t="s">
        <v>153</v>
      </c>
      <c r="O843" s="30">
        <v>4.4576702737111878E-3</v>
      </c>
      <c r="Q843" s="22">
        <v>0.06</v>
      </c>
      <c r="R843" s="30">
        <v>2.9326778116520972E-4</v>
      </c>
      <c r="S843" s="23">
        <v>3409.8529201769325</v>
      </c>
      <c r="T843" s="30">
        <v>1.4083509321070537E-2</v>
      </c>
      <c r="U843" s="23">
        <v>71.005029868790288</v>
      </c>
      <c r="V843" s="27">
        <v>2.0823487561189573</v>
      </c>
    </row>
    <row r="844" spans="1:22" x14ac:dyDescent="0.25">
      <c r="A844" s="19" t="s">
        <v>79</v>
      </c>
      <c r="B844" s="19" t="s">
        <v>80</v>
      </c>
      <c r="C844" s="19" t="s">
        <v>73</v>
      </c>
      <c r="D844" s="22">
        <v>60299031</v>
      </c>
      <c r="E844" s="22">
        <v>2</v>
      </c>
      <c r="F844" s="27">
        <v>57</v>
      </c>
      <c r="G844" s="19" t="s">
        <v>238</v>
      </c>
      <c r="H844" s="19" t="s">
        <v>239</v>
      </c>
      <c r="I844" s="23">
        <v>94.5</v>
      </c>
      <c r="J844" s="19" t="s">
        <v>346</v>
      </c>
      <c r="K844" s="19" t="s">
        <v>347</v>
      </c>
      <c r="L844" s="23">
        <v>94.5</v>
      </c>
      <c r="M844" s="19" t="s">
        <v>410</v>
      </c>
      <c r="N844" s="19" t="s">
        <v>411</v>
      </c>
      <c r="O844" s="30">
        <v>9.2295754285714474E-2</v>
      </c>
      <c r="Q844" s="22">
        <v>0.56000000000000005</v>
      </c>
      <c r="R844" s="30">
        <v>2.7324400939849675E-4</v>
      </c>
      <c r="S844" s="23">
        <v>3659.7325672439847</v>
      </c>
      <c r="T844" s="30">
        <v>1.4083509321070537E-2</v>
      </c>
      <c r="U844" s="23">
        <v>71.005029868790288</v>
      </c>
      <c r="V844" s="27">
        <v>1.9401699048808279</v>
      </c>
    </row>
    <row r="845" spans="1:22" x14ac:dyDescent="0.25">
      <c r="A845" s="19" t="s">
        <v>79</v>
      </c>
      <c r="B845" s="19" t="s">
        <v>80</v>
      </c>
      <c r="C845" s="19" t="s">
        <v>73</v>
      </c>
      <c r="D845" s="22">
        <v>60299031</v>
      </c>
      <c r="E845" s="22">
        <v>2</v>
      </c>
      <c r="F845" s="27">
        <v>57</v>
      </c>
      <c r="G845" s="19" t="s">
        <v>240</v>
      </c>
      <c r="H845" s="19" t="s">
        <v>241</v>
      </c>
      <c r="I845" s="23">
        <v>110.03999999999999</v>
      </c>
      <c r="J845" s="19" t="s">
        <v>360</v>
      </c>
      <c r="K845" s="19" t="s">
        <v>361</v>
      </c>
      <c r="L845" s="23">
        <v>57.3125</v>
      </c>
      <c r="M845" s="19" t="s">
        <v>168</v>
      </c>
      <c r="N845" s="19" t="s">
        <v>169</v>
      </c>
      <c r="O845" s="30">
        <v>1.285576923076923</v>
      </c>
      <c r="Q845" s="22">
        <v>12</v>
      </c>
      <c r="R845" s="30">
        <v>2.0682000674763828E-4</v>
      </c>
      <c r="S845" s="23">
        <v>4835.1221708458779</v>
      </c>
      <c r="T845" s="30">
        <v>1.4083509321070537E-2</v>
      </c>
      <c r="U845" s="23">
        <v>71.005029868790288</v>
      </c>
      <c r="V845" s="27">
        <v>1.4685260756579466</v>
      </c>
    </row>
    <row r="846" spans="1:22" x14ac:dyDescent="0.25">
      <c r="A846" s="19" t="s">
        <v>79</v>
      </c>
      <c r="B846" s="19" t="s">
        <v>80</v>
      </c>
      <c r="C846" s="19" t="s">
        <v>73</v>
      </c>
      <c r="D846" s="22">
        <v>60299031</v>
      </c>
      <c r="E846" s="22">
        <v>2</v>
      </c>
      <c r="F846" s="27">
        <v>57</v>
      </c>
      <c r="G846" s="19" t="s">
        <v>240</v>
      </c>
      <c r="H846" s="19" t="s">
        <v>241</v>
      </c>
      <c r="I846" s="23">
        <v>110.03999999999999</v>
      </c>
      <c r="J846" s="19" t="s">
        <v>360</v>
      </c>
      <c r="K846" s="19" t="s">
        <v>361</v>
      </c>
      <c r="L846" s="23">
        <v>57.3125</v>
      </c>
      <c r="M846" s="19" t="s">
        <v>410</v>
      </c>
      <c r="N846" s="19" t="s">
        <v>411</v>
      </c>
      <c r="O846" s="30">
        <v>5.9786240128410655E-2</v>
      </c>
      <c r="Q846" s="22">
        <v>0.56000000000000005</v>
      </c>
      <c r="R846" s="30">
        <v>2.0610519623215248E-4</v>
      </c>
      <c r="S846" s="23">
        <v>4851.8912588386247</v>
      </c>
      <c r="T846" s="30">
        <v>1.4083509321070537E-2</v>
      </c>
      <c r="U846" s="23">
        <v>71.005029868790288</v>
      </c>
      <c r="V846" s="27">
        <v>1.4634505614576871</v>
      </c>
    </row>
    <row r="847" spans="1:22" x14ac:dyDescent="0.25">
      <c r="A847" s="19" t="s">
        <v>79</v>
      </c>
      <c r="B847" s="19" t="s">
        <v>80</v>
      </c>
      <c r="C847" s="19" t="s">
        <v>73</v>
      </c>
      <c r="D847" s="22">
        <v>60299031</v>
      </c>
      <c r="E847" s="22">
        <v>2</v>
      </c>
      <c r="F847" s="27">
        <v>57</v>
      </c>
      <c r="G847" s="19" t="s">
        <v>164</v>
      </c>
      <c r="H847" s="19" t="s">
        <v>165</v>
      </c>
      <c r="I847" s="23">
        <v>67.5</v>
      </c>
      <c r="J847" s="19" t="s">
        <v>346</v>
      </c>
      <c r="K847" s="19" t="s">
        <v>347</v>
      </c>
      <c r="L847" s="23">
        <v>67.5</v>
      </c>
      <c r="M847" s="19" t="s">
        <v>410</v>
      </c>
      <c r="N847" s="19" t="s">
        <v>411</v>
      </c>
      <c r="O847" s="30">
        <v>9.5862263004483805E-2</v>
      </c>
      <c r="Q847" s="22">
        <v>0.56000000000000005</v>
      </c>
      <c r="R847" s="30">
        <v>2.0271625165421854E-4</v>
      </c>
      <c r="S847" s="23">
        <v>4933.0036040018203</v>
      </c>
      <c r="T847" s="30">
        <v>1.4083509321070537E-2</v>
      </c>
      <c r="U847" s="23">
        <v>71.005029868790288</v>
      </c>
      <c r="V847" s="27">
        <v>1.4393873503596997</v>
      </c>
    </row>
    <row r="848" spans="1:22" x14ac:dyDescent="0.25">
      <c r="A848" s="19" t="s">
        <v>79</v>
      </c>
      <c r="B848" s="19" t="s">
        <v>80</v>
      </c>
      <c r="C848" s="19" t="s">
        <v>73</v>
      </c>
      <c r="D848" s="22">
        <v>60299031</v>
      </c>
      <c r="E848" s="22">
        <v>2</v>
      </c>
      <c r="F848" s="27">
        <v>57</v>
      </c>
      <c r="G848" s="19" t="s">
        <v>176</v>
      </c>
      <c r="H848" s="19" t="s">
        <v>177</v>
      </c>
      <c r="I848" s="23">
        <v>46.753200000000007</v>
      </c>
      <c r="J848" s="19" t="s">
        <v>348</v>
      </c>
      <c r="K848" s="19" t="s">
        <v>416</v>
      </c>
      <c r="L848" s="23">
        <v>34.632000000000005</v>
      </c>
      <c r="M848" s="19" t="s">
        <v>410</v>
      </c>
      <c r="N848" s="19" t="s">
        <v>411</v>
      </c>
      <c r="O848" s="30">
        <v>0.11856576736712214</v>
      </c>
      <c r="Q848" s="22">
        <v>0.56000000000000005</v>
      </c>
      <c r="R848" s="30">
        <v>1.7366319031543028E-4</v>
      </c>
      <c r="S848" s="23">
        <v>5758.2726551531532</v>
      </c>
      <c r="T848" s="30">
        <v>1.4083509321070537E-2</v>
      </c>
      <c r="U848" s="23">
        <v>71.005029868790288</v>
      </c>
      <c r="V848" s="27">
        <v>1.233096001545654</v>
      </c>
    </row>
    <row r="849" spans="1:22" x14ac:dyDescent="0.25">
      <c r="A849" s="19" t="s">
        <v>79</v>
      </c>
      <c r="B849" s="19" t="s">
        <v>80</v>
      </c>
      <c r="C849" s="19" t="s">
        <v>73</v>
      </c>
      <c r="D849" s="22">
        <v>60299031</v>
      </c>
      <c r="E849" s="22">
        <v>2</v>
      </c>
      <c r="F849" s="27">
        <v>57</v>
      </c>
      <c r="G849" s="19" t="s">
        <v>176</v>
      </c>
      <c r="H849" s="19" t="s">
        <v>177</v>
      </c>
      <c r="I849" s="23">
        <v>669.90000000000009</v>
      </c>
      <c r="J849" s="19" t="s">
        <v>344</v>
      </c>
      <c r="K849" s="19" t="s">
        <v>345</v>
      </c>
      <c r="L849" s="23">
        <v>435</v>
      </c>
      <c r="M849" s="19" t="s">
        <v>194</v>
      </c>
      <c r="N849" s="19" t="s">
        <v>195</v>
      </c>
      <c r="O849" s="30">
        <v>5.836292667993374E-3</v>
      </c>
      <c r="Q849" s="22">
        <v>0.4</v>
      </c>
      <c r="R849" s="30">
        <v>1.714794937845948E-4</v>
      </c>
      <c r="S849" s="23">
        <v>5831.6010732814339</v>
      </c>
      <c r="T849" s="30">
        <v>1.4083509321070537E-2</v>
      </c>
      <c r="U849" s="23">
        <v>71.005029868790288</v>
      </c>
      <c r="V849" s="27">
        <v>1.2175906578060194</v>
      </c>
    </row>
    <row r="850" spans="1:22" x14ac:dyDescent="0.25">
      <c r="A850" s="19" t="s">
        <v>79</v>
      </c>
      <c r="B850" s="19" t="s">
        <v>80</v>
      </c>
      <c r="C850" s="19" t="s">
        <v>73</v>
      </c>
      <c r="D850" s="22">
        <v>60299031</v>
      </c>
      <c r="E850" s="22">
        <v>2</v>
      </c>
      <c r="F850" s="27">
        <v>57</v>
      </c>
      <c r="G850" s="19" t="s">
        <v>176</v>
      </c>
      <c r="H850" s="19" t="s">
        <v>177</v>
      </c>
      <c r="I850" s="23">
        <v>669.90000000000009</v>
      </c>
      <c r="J850" s="19" t="s">
        <v>344</v>
      </c>
      <c r="K850" s="19" t="s">
        <v>345</v>
      </c>
      <c r="L850" s="23">
        <v>435</v>
      </c>
      <c r="M850" s="19" t="s">
        <v>188</v>
      </c>
      <c r="N850" s="19" t="s">
        <v>189</v>
      </c>
      <c r="O850" s="30">
        <v>5.8653178418806486E-3</v>
      </c>
      <c r="Q850" s="22">
        <v>0.44</v>
      </c>
      <c r="R850" s="30">
        <v>1.5666572656602258E-4</v>
      </c>
      <c r="S850" s="23">
        <v>6383.0170256069168</v>
      </c>
      <c r="T850" s="30">
        <v>1.4083509321070537E-2</v>
      </c>
      <c r="U850" s="23">
        <v>71.005029868790288</v>
      </c>
      <c r="V850" s="27">
        <v>1.1124054594236166</v>
      </c>
    </row>
    <row r="851" spans="1:22" x14ac:dyDescent="0.25">
      <c r="A851" s="19" t="s">
        <v>79</v>
      </c>
      <c r="B851" s="19" t="s">
        <v>80</v>
      </c>
      <c r="C851" s="19" t="s">
        <v>73</v>
      </c>
      <c r="D851" s="22">
        <v>60299031</v>
      </c>
      <c r="E851" s="22">
        <v>2</v>
      </c>
      <c r="F851" s="27">
        <v>57</v>
      </c>
      <c r="G851" s="19" t="s">
        <v>240</v>
      </c>
      <c r="H851" s="19" t="s">
        <v>241</v>
      </c>
      <c r="I851" s="23">
        <v>303.24</v>
      </c>
      <c r="J851" s="19" t="s">
        <v>381</v>
      </c>
      <c r="K851" s="19" t="s">
        <v>382</v>
      </c>
      <c r="L851" s="23">
        <v>228</v>
      </c>
      <c r="M851" s="19" t="s">
        <v>248</v>
      </c>
      <c r="N851" s="19" t="s">
        <v>249</v>
      </c>
      <c r="O851" s="30">
        <v>1.7643381818181869</v>
      </c>
      <c r="P851" s="25">
        <v>1.2949999999999999</v>
      </c>
      <c r="Q851" s="22">
        <v>63</v>
      </c>
      <c r="R851" s="30">
        <v>1.4506780606060647E-4</v>
      </c>
      <c r="S851" s="23">
        <v>6893.3282108245276</v>
      </c>
      <c r="T851" s="30">
        <v>1.4083509321070537E-2</v>
      </c>
      <c r="U851" s="23">
        <v>71.005029868790288</v>
      </c>
      <c r="V851" s="27">
        <v>1.0300543902333239</v>
      </c>
    </row>
    <row r="852" spans="1:22" x14ac:dyDescent="0.25">
      <c r="A852" s="19" t="s">
        <v>79</v>
      </c>
      <c r="B852" s="19" t="s">
        <v>80</v>
      </c>
      <c r="C852" s="19" t="s">
        <v>73</v>
      </c>
      <c r="D852" s="22">
        <v>60299401</v>
      </c>
      <c r="E852" s="22">
        <v>2</v>
      </c>
      <c r="F852" s="27">
        <v>77</v>
      </c>
      <c r="G852" s="19" t="s">
        <v>316</v>
      </c>
      <c r="H852" s="19" t="s">
        <v>317</v>
      </c>
      <c r="I852" s="23">
        <v>577.87687100000005</v>
      </c>
      <c r="J852" s="19" t="s">
        <v>355</v>
      </c>
      <c r="K852" s="19" t="s">
        <v>418</v>
      </c>
      <c r="L852" s="23">
        <v>404.10969999999998</v>
      </c>
      <c r="M852" s="19" t="s">
        <v>410</v>
      </c>
      <c r="N852" s="19" t="s">
        <v>411</v>
      </c>
      <c r="O852" s="30">
        <v>0.10077373540856026</v>
      </c>
      <c r="Q852" s="22">
        <v>0.56000000000000005</v>
      </c>
      <c r="R852" s="30">
        <v>1.3505290096679197E-3</v>
      </c>
      <c r="S852" s="23">
        <v>740.45058850375165</v>
      </c>
      <c r="T852" s="30">
        <v>1.2821119338274027E-2</v>
      </c>
      <c r="U852" s="23">
        <v>77.996310120503054</v>
      </c>
      <c r="V852" s="27">
        <v>10.533627946479495</v>
      </c>
    </row>
    <row r="853" spans="1:22" x14ac:dyDescent="0.25">
      <c r="A853" s="19" t="s">
        <v>79</v>
      </c>
      <c r="B853" s="19" t="s">
        <v>80</v>
      </c>
      <c r="C853" s="19" t="s">
        <v>73</v>
      </c>
      <c r="D853" s="22">
        <v>60299401</v>
      </c>
      <c r="E853" s="22">
        <v>2</v>
      </c>
      <c r="F853" s="27">
        <v>77</v>
      </c>
      <c r="G853" s="19" t="s">
        <v>316</v>
      </c>
      <c r="H853" s="19" t="s">
        <v>317</v>
      </c>
      <c r="I853" s="23">
        <v>577.87687100000005</v>
      </c>
      <c r="J853" s="19" t="s">
        <v>355</v>
      </c>
      <c r="K853" s="19" t="s">
        <v>418</v>
      </c>
      <c r="L853" s="23">
        <v>404.10969999999998</v>
      </c>
      <c r="M853" s="19" t="s">
        <v>168</v>
      </c>
      <c r="N853" s="19" t="s">
        <v>169</v>
      </c>
      <c r="O853" s="30">
        <v>1.936422018348624</v>
      </c>
      <c r="Q853" s="22">
        <v>12</v>
      </c>
      <c r="R853" s="30">
        <v>1.2110535680723024E-3</v>
      </c>
      <c r="S853" s="23">
        <v>825.72730584638998</v>
      </c>
      <c r="T853" s="30">
        <v>1.2821119338274027E-2</v>
      </c>
      <c r="U853" s="23">
        <v>77.996310120503054</v>
      </c>
      <c r="V853" s="27">
        <v>9.4457709667909064</v>
      </c>
    </row>
    <row r="854" spans="1:22" x14ac:dyDescent="0.25">
      <c r="A854" s="19" t="s">
        <v>79</v>
      </c>
      <c r="B854" s="19" t="s">
        <v>80</v>
      </c>
      <c r="C854" s="19" t="s">
        <v>73</v>
      </c>
      <c r="D854" s="22">
        <v>60299401</v>
      </c>
      <c r="E854" s="22">
        <v>2</v>
      </c>
      <c r="F854" s="27">
        <v>77</v>
      </c>
      <c r="G854" s="19" t="s">
        <v>294</v>
      </c>
      <c r="H854" s="19" t="s">
        <v>295</v>
      </c>
      <c r="I854" s="23">
        <v>162.25</v>
      </c>
      <c r="J854" s="19" t="s">
        <v>346</v>
      </c>
      <c r="K854" s="19" t="s">
        <v>347</v>
      </c>
      <c r="L854" s="23">
        <v>162.25</v>
      </c>
      <c r="M854" s="19" t="s">
        <v>410</v>
      </c>
      <c r="N854" s="19" t="s">
        <v>411</v>
      </c>
      <c r="O854" s="30">
        <v>0.26831026637965028</v>
      </c>
      <c r="Q854" s="22">
        <v>0.56000000000000005</v>
      </c>
      <c r="R854" s="30">
        <v>1.0095858237499592E-3</v>
      </c>
      <c r="S854" s="23">
        <v>990.5051918079098</v>
      </c>
      <c r="T854" s="30">
        <v>1.2821119338274027E-2</v>
      </c>
      <c r="U854" s="23">
        <v>77.996310120503054</v>
      </c>
      <c r="V854" s="27">
        <v>7.8743969002465359</v>
      </c>
    </row>
    <row r="855" spans="1:22" x14ac:dyDescent="0.25">
      <c r="A855" s="19" t="s">
        <v>79</v>
      </c>
      <c r="B855" s="19" t="s">
        <v>80</v>
      </c>
      <c r="C855" s="19" t="s">
        <v>73</v>
      </c>
      <c r="D855" s="22">
        <v>60299401</v>
      </c>
      <c r="E855" s="22">
        <v>2</v>
      </c>
      <c r="F855" s="27">
        <v>77</v>
      </c>
      <c r="G855" s="19" t="s">
        <v>176</v>
      </c>
      <c r="H855" s="19" t="s">
        <v>177</v>
      </c>
      <c r="I855" s="23">
        <v>223.15</v>
      </c>
      <c r="J855" s="19" t="s">
        <v>346</v>
      </c>
      <c r="K855" s="19" t="s">
        <v>347</v>
      </c>
      <c r="L855" s="23">
        <v>223.15</v>
      </c>
      <c r="M855" s="19" t="s">
        <v>410</v>
      </c>
      <c r="N855" s="19" t="s">
        <v>411</v>
      </c>
      <c r="O855" s="30">
        <v>0.11856576736712214</v>
      </c>
      <c r="Q855" s="22">
        <v>0.56000000000000005</v>
      </c>
      <c r="R855" s="30">
        <v>6.1358884480457567E-4</v>
      </c>
      <c r="S855" s="23">
        <v>1629.7558348188256</v>
      </c>
      <c r="T855" s="30">
        <v>1.2821119338274027E-2</v>
      </c>
      <c r="U855" s="23">
        <v>77.996310120503054</v>
      </c>
      <c r="V855" s="27">
        <v>4.7857665825858904</v>
      </c>
    </row>
    <row r="856" spans="1:22" x14ac:dyDescent="0.25">
      <c r="A856" s="19" t="s">
        <v>79</v>
      </c>
      <c r="B856" s="19" t="s">
        <v>80</v>
      </c>
      <c r="C856" s="19" t="s">
        <v>73</v>
      </c>
      <c r="D856" s="22">
        <v>60299401</v>
      </c>
      <c r="E856" s="22">
        <v>2</v>
      </c>
      <c r="F856" s="27">
        <v>77</v>
      </c>
      <c r="G856" s="19" t="s">
        <v>222</v>
      </c>
      <c r="H856" s="19" t="s">
        <v>223</v>
      </c>
      <c r="I856" s="23">
        <v>143</v>
      </c>
      <c r="J856" s="19" t="s">
        <v>357</v>
      </c>
      <c r="K856" s="19" t="s">
        <v>358</v>
      </c>
      <c r="L856" s="23">
        <v>100</v>
      </c>
      <c r="M856" s="19" t="s">
        <v>410</v>
      </c>
      <c r="N856" s="19" t="s">
        <v>411</v>
      </c>
      <c r="O856" s="30">
        <v>0.17177890714285668</v>
      </c>
      <c r="Q856" s="22">
        <v>0.56000000000000005</v>
      </c>
      <c r="R856" s="30">
        <v>5.6967494715743283E-4</v>
      </c>
      <c r="S856" s="23">
        <v>1755.3870062038106</v>
      </c>
      <c r="T856" s="30">
        <v>1.2821119338274027E-2</v>
      </c>
      <c r="U856" s="23">
        <v>77.996310120503054</v>
      </c>
      <c r="V856" s="27">
        <v>4.4432543846372328</v>
      </c>
    </row>
    <row r="857" spans="1:22" x14ac:dyDescent="0.25">
      <c r="A857" s="19" t="s">
        <v>79</v>
      </c>
      <c r="B857" s="19" t="s">
        <v>80</v>
      </c>
      <c r="C857" s="19" t="s">
        <v>73</v>
      </c>
      <c r="D857" s="22">
        <v>60299401</v>
      </c>
      <c r="E857" s="22">
        <v>2</v>
      </c>
      <c r="F857" s="27">
        <v>77</v>
      </c>
      <c r="G857" s="19" t="s">
        <v>238</v>
      </c>
      <c r="H857" s="19" t="s">
        <v>239</v>
      </c>
      <c r="I857" s="23">
        <v>253.3</v>
      </c>
      <c r="J857" s="19" t="s">
        <v>346</v>
      </c>
      <c r="K857" s="19" t="s">
        <v>347</v>
      </c>
      <c r="L857" s="23">
        <v>253.3</v>
      </c>
      <c r="M857" s="19" t="s">
        <v>410</v>
      </c>
      <c r="N857" s="19" t="s">
        <v>411</v>
      </c>
      <c r="O857" s="30">
        <v>9.2295754285714474E-2</v>
      </c>
      <c r="Q857" s="22">
        <v>0.56000000000000005</v>
      </c>
      <c r="R857" s="30">
        <v>5.4217334324145345E-4</v>
      </c>
      <c r="S857" s="23">
        <v>1844.4285623143526</v>
      </c>
      <c r="T857" s="30">
        <v>1.2821119338274027E-2</v>
      </c>
      <c r="U857" s="23">
        <v>77.996310120503054</v>
      </c>
      <c r="V857" s="27">
        <v>4.2287520218530359</v>
      </c>
    </row>
    <row r="858" spans="1:22" x14ac:dyDescent="0.25">
      <c r="A858" s="19" t="s">
        <v>79</v>
      </c>
      <c r="B858" s="19" t="s">
        <v>80</v>
      </c>
      <c r="C858" s="19" t="s">
        <v>73</v>
      </c>
      <c r="D858" s="22">
        <v>60299401</v>
      </c>
      <c r="E858" s="22">
        <v>2</v>
      </c>
      <c r="F858" s="27">
        <v>77</v>
      </c>
      <c r="G858" s="19" t="s">
        <v>92</v>
      </c>
      <c r="H858" s="19" t="s">
        <v>93</v>
      </c>
      <c r="I858" s="23">
        <v>182</v>
      </c>
      <c r="J858" s="19" t="s">
        <v>344</v>
      </c>
      <c r="K858" s="19" t="s">
        <v>345</v>
      </c>
      <c r="L858" s="23">
        <v>100</v>
      </c>
      <c r="M858" s="19" t="s">
        <v>410</v>
      </c>
      <c r="N858" s="19" t="s">
        <v>411</v>
      </c>
      <c r="O858" s="30">
        <v>0.11968856637609045</v>
      </c>
      <c r="Q858" s="22">
        <v>0.56000000000000005</v>
      </c>
      <c r="R858" s="30">
        <v>5.0517901392505699E-4</v>
      </c>
      <c r="S858" s="23">
        <v>1979.4963219678586</v>
      </c>
      <c r="T858" s="30">
        <v>1.2821119338274027E-2</v>
      </c>
      <c r="U858" s="23">
        <v>77.996310120503054</v>
      </c>
      <c r="V858" s="27">
        <v>3.9402099036468679</v>
      </c>
    </row>
    <row r="859" spans="1:22" x14ac:dyDescent="0.25">
      <c r="A859" s="19" t="s">
        <v>79</v>
      </c>
      <c r="B859" s="19" t="s">
        <v>80</v>
      </c>
      <c r="C859" s="19" t="s">
        <v>73</v>
      </c>
      <c r="D859" s="22">
        <v>60299401</v>
      </c>
      <c r="E859" s="22">
        <v>2</v>
      </c>
      <c r="F859" s="27">
        <v>77</v>
      </c>
      <c r="G859" s="19" t="s">
        <v>294</v>
      </c>
      <c r="H859" s="19" t="s">
        <v>295</v>
      </c>
      <c r="I859" s="23">
        <v>162.25</v>
      </c>
      <c r="J859" s="19" t="s">
        <v>346</v>
      </c>
      <c r="K859" s="19" t="s">
        <v>347</v>
      </c>
      <c r="L859" s="23">
        <v>162.25</v>
      </c>
      <c r="M859" s="19" t="s">
        <v>168</v>
      </c>
      <c r="N859" s="19" t="s">
        <v>169</v>
      </c>
      <c r="O859" s="30">
        <v>2.6391946666666679</v>
      </c>
      <c r="Q859" s="22">
        <v>12</v>
      </c>
      <c r="R859" s="30">
        <v>4.6343001587301604E-4</v>
      </c>
      <c r="S859" s="23">
        <v>2157.8231140600287</v>
      </c>
      <c r="T859" s="30">
        <v>1.2821119338274027E-2</v>
      </c>
      <c r="U859" s="23">
        <v>77.996310120503054</v>
      </c>
      <c r="V859" s="27">
        <v>3.6145831237181416</v>
      </c>
    </row>
    <row r="860" spans="1:22" x14ac:dyDescent="0.25">
      <c r="A860" s="19" t="s">
        <v>79</v>
      </c>
      <c r="B860" s="19" t="s">
        <v>80</v>
      </c>
      <c r="C860" s="19" t="s">
        <v>73</v>
      </c>
      <c r="D860" s="22">
        <v>60299401</v>
      </c>
      <c r="E860" s="22">
        <v>2</v>
      </c>
      <c r="F860" s="27">
        <v>77</v>
      </c>
      <c r="G860" s="19" t="s">
        <v>240</v>
      </c>
      <c r="H860" s="19" t="s">
        <v>241</v>
      </c>
      <c r="I860" s="23">
        <v>317.62224000000003</v>
      </c>
      <c r="J860" s="19" t="s">
        <v>353</v>
      </c>
      <c r="K860" s="19" t="s">
        <v>354</v>
      </c>
      <c r="L860" s="23">
        <v>208.96200000000002</v>
      </c>
      <c r="M860" s="19" t="s">
        <v>168</v>
      </c>
      <c r="N860" s="19" t="s">
        <v>169</v>
      </c>
      <c r="O860" s="30">
        <v>1.285576923076923</v>
      </c>
      <c r="Q860" s="22">
        <v>12</v>
      </c>
      <c r="R860" s="30">
        <v>4.4191322727272733E-4</v>
      </c>
      <c r="S860" s="23">
        <v>2262.8876853755019</v>
      </c>
      <c r="T860" s="30">
        <v>1.2821119338274027E-2</v>
      </c>
      <c r="U860" s="23">
        <v>77.996310120503054</v>
      </c>
      <c r="V860" s="27">
        <v>3.4467601120715994</v>
      </c>
    </row>
    <row r="861" spans="1:22" x14ac:dyDescent="0.25">
      <c r="A861" s="19" t="s">
        <v>79</v>
      </c>
      <c r="B861" s="19" t="s">
        <v>80</v>
      </c>
      <c r="C861" s="19" t="s">
        <v>73</v>
      </c>
      <c r="D861" s="22">
        <v>60299401</v>
      </c>
      <c r="E861" s="22">
        <v>2</v>
      </c>
      <c r="F861" s="27">
        <v>77</v>
      </c>
      <c r="G861" s="19" t="s">
        <v>240</v>
      </c>
      <c r="H861" s="19" t="s">
        <v>241</v>
      </c>
      <c r="I861" s="23">
        <v>317.62224000000003</v>
      </c>
      <c r="J861" s="19" t="s">
        <v>353</v>
      </c>
      <c r="K861" s="19" t="s">
        <v>354</v>
      </c>
      <c r="L861" s="23">
        <v>208.96200000000002</v>
      </c>
      <c r="M861" s="19" t="s">
        <v>410</v>
      </c>
      <c r="N861" s="19" t="s">
        <v>411</v>
      </c>
      <c r="O861" s="30">
        <v>5.9786240128410655E-2</v>
      </c>
      <c r="Q861" s="22">
        <v>0.56000000000000005</v>
      </c>
      <c r="R861" s="30">
        <v>4.4038588846854543E-4</v>
      </c>
      <c r="S861" s="23">
        <v>2270.7357937320126</v>
      </c>
      <c r="T861" s="30">
        <v>1.2821119338274027E-2</v>
      </c>
      <c r="U861" s="23">
        <v>77.996310120503054</v>
      </c>
      <c r="V861" s="27">
        <v>3.4348474329685943</v>
      </c>
    </row>
    <row r="862" spans="1:22" x14ac:dyDescent="0.25">
      <c r="A862" s="19" t="s">
        <v>79</v>
      </c>
      <c r="B862" s="19" t="s">
        <v>80</v>
      </c>
      <c r="C862" s="19" t="s">
        <v>73</v>
      </c>
      <c r="D862" s="22">
        <v>60299401</v>
      </c>
      <c r="E862" s="22">
        <v>2</v>
      </c>
      <c r="F862" s="27">
        <v>77</v>
      </c>
      <c r="G862" s="19" t="s">
        <v>240</v>
      </c>
      <c r="H862" s="19" t="s">
        <v>241</v>
      </c>
      <c r="I862" s="23">
        <v>228</v>
      </c>
      <c r="J862" s="19" t="s">
        <v>350</v>
      </c>
      <c r="K862" s="19" t="s">
        <v>421</v>
      </c>
      <c r="L862" s="23">
        <v>228</v>
      </c>
      <c r="M862" s="19" t="s">
        <v>168</v>
      </c>
      <c r="N862" s="19" t="s">
        <v>169</v>
      </c>
      <c r="O862" s="30">
        <v>1.285576923076923</v>
      </c>
      <c r="Q862" s="22">
        <v>12</v>
      </c>
      <c r="R862" s="30">
        <v>3.1722027972027971E-4</v>
      </c>
      <c r="S862" s="23">
        <v>3152.3835767429046</v>
      </c>
      <c r="T862" s="30">
        <v>1.2821119338274027E-2</v>
      </c>
      <c r="U862" s="23">
        <v>77.996310120503054</v>
      </c>
      <c r="V862" s="27">
        <v>2.4742011313575665</v>
      </c>
    </row>
    <row r="863" spans="1:22" x14ac:dyDescent="0.25">
      <c r="A863" s="19" t="s">
        <v>79</v>
      </c>
      <c r="B863" s="19" t="s">
        <v>80</v>
      </c>
      <c r="C863" s="19" t="s">
        <v>73</v>
      </c>
      <c r="D863" s="22">
        <v>60299401</v>
      </c>
      <c r="E863" s="22">
        <v>2</v>
      </c>
      <c r="F863" s="27">
        <v>77</v>
      </c>
      <c r="G863" s="19" t="s">
        <v>240</v>
      </c>
      <c r="H863" s="19" t="s">
        <v>241</v>
      </c>
      <c r="I863" s="23">
        <v>228</v>
      </c>
      <c r="J863" s="19" t="s">
        <v>350</v>
      </c>
      <c r="K863" s="19" t="s">
        <v>421</v>
      </c>
      <c r="L863" s="23">
        <v>228</v>
      </c>
      <c r="M863" s="19" t="s">
        <v>410</v>
      </c>
      <c r="N863" s="19" t="s">
        <v>411</v>
      </c>
      <c r="O863" s="30">
        <v>5.9786240128410655E-2</v>
      </c>
      <c r="Q863" s="22">
        <v>0.56000000000000005</v>
      </c>
      <c r="R863" s="30">
        <v>3.1612390420402662E-4</v>
      </c>
      <c r="S863" s="23">
        <v>3163.3166195321919</v>
      </c>
      <c r="T863" s="30">
        <v>1.2821119338274027E-2</v>
      </c>
      <c r="U863" s="23">
        <v>77.996310120503054</v>
      </c>
      <c r="V863" s="27">
        <v>2.4656498068801458</v>
      </c>
    </row>
    <row r="864" spans="1:22" x14ac:dyDescent="0.25">
      <c r="A864" s="19" t="s">
        <v>79</v>
      </c>
      <c r="B864" s="19" t="s">
        <v>80</v>
      </c>
      <c r="C864" s="19" t="s">
        <v>73</v>
      </c>
      <c r="D864" s="22">
        <v>60299401</v>
      </c>
      <c r="E864" s="22">
        <v>2</v>
      </c>
      <c r="F864" s="27">
        <v>77</v>
      </c>
      <c r="G864" s="19" t="s">
        <v>240</v>
      </c>
      <c r="H864" s="19" t="s">
        <v>241</v>
      </c>
      <c r="I864" s="23">
        <v>317.62224000000003</v>
      </c>
      <c r="J864" s="19" t="s">
        <v>353</v>
      </c>
      <c r="K864" s="19" t="s">
        <v>354</v>
      </c>
      <c r="L864" s="23">
        <v>208.96200000000002</v>
      </c>
      <c r="M864" s="19" t="s">
        <v>152</v>
      </c>
      <c r="N864" s="19" t="s">
        <v>153</v>
      </c>
      <c r="O864" s="30">
        <v>4.3013374974401513E-3</v>
      </c>
      <c r="Q864" s="22">
        <v>0.06</v>
      </c>
      <c r="R864" s="30">
        <v>2.9571438331881715E-4</v>
      </c>
      <c r="S864" s="23">
        <v>3381.6413959204506</v>
      </c>
      <c r="T864" s="30">
        <v>1.2821119338274027E-2</v>
      </c>
      <c r="U864" s="23">
        <v>77.996310120503054</v>
      </c>
      <c r="V864" s="27">
        <v>2.3064630748427781</v>
      </c>
    </row>
    <row r="865" spans="1:22" x14ac:dyDescent="0.25">
      <c r="A865" s="19" t="s">
        <v>79</v>
      </c>
      <c r="B865" s="19" t="s">
        <v>80</v>
      </c>
      <c r="C865" s="19" t="s">
        <v>73</v>
      </c>
      <c r="D865" s="22">
        <v>60299401</v>
      </c>
      <c r="E865" s="22">
        <v>2</v>
      </c>
      <c r="F865" s="27">
        <v>77</v>
      </c>
      <c r="G865" s="19" t="s">
        <v>238</v>
      </c>
      <c r="H865" s="19" t="s">
        <v>239</v>
      </c>
      <c r="I865" s="23">
        <v>253.3</v>
      </c>
      <c r="J865" s="19" t="s">
        <v>346</v>
      </c>
      <c r="K865" s="19" t="s">
        <v>347</v>
      </c>
      <c r="L865" s="23">
        <v>253.3</v>
      </c>
      <c r="M865" s="19" t="s">
        <v>168</v>
      </c>
      <c r="N865" s="19" t="s">
        <v>169</v>
      </c>
      <c r="O865" s="30">
        <v>0.9939393939393939</v>
      </c>
      <c r="Q865" s="22">
        <v>12</v>
      </c>
      <c r="R865" s="30">
        <v>2.7247277974550704E-4</v>
      </c>
      <c r="S865" s="23">
        <v>3670.0913791609291</v>
      </c>
      <c r="T865" s="30">
        <v>1.2821119338274027E-2</v>
      </c>
      <c r="U865" s="23">
        <v>77.996310120503054</v>
      </c>
      <c r="V865" s="27">
        <v>2.1251871428426092</v>
      </c>
    </row>
    <row r="866" spans="1:22" x14ac:dyDescent="0.25">
      <c r="A866" s="19" t="s">
        <v>79</v>
      </c>
      <c r="B866" s="19" t="s">
        <v>80</v>
      </c>
      <c r="C866" s="19" t="s">
        <v>73</v>
      </c>
      <c r="D866" s="22">
        <v>60299401</v>
      </c>
      <c r="E866" s="22">
        <v>2</v>
      </c>
      <c r="F866" s="27">
        <v>77</v>
      </c>
      <c r="G866" s="19" t="s">
        <v>338</v>
      </c>
      <c r="H866" s="19" t="s">
        <v>339</v>
      </c>
      <c r="I866" s="23">
        <v>95.551798000000005</v>
      </c>
      <c r="J866" s="19" t="s">
        <v>373</v>
      </c>
      <c r="K866" s="19" t="s">
        <v>433</v>
      </c>
      <c r="L866" s="23">
        <v>80.976100000000002</v>
      </c>
      <c r="M866" s="19" t="s">
        <v>168</v>
      </c>
      <c r="N866" s="19" t="s">
        <v>169</v>
      </c>
      <c r="O866" s="30">
        <v>2.186384615384616</v>
      </c>
      <c r="Q866" s="22">
        <v>12</v>
      </c>
      <c r="R866" s="30">
        <v>2.2609629991292047E-4</v>
      </c>
      <c r="S866" s="23">
        <v>4422.8941401745342</v>
      </c>
      <c r="T866" s="30">
        <v>1.2821119338274027E-2</v>
      </c>
      <c r="U866" s="23">
        <v>77.996310120503054</v>
      </c>
      <c r="V866" s="27">
        <v>1.7634677125106413</v>
      </c>
    </row>
    <row r="867" spans="1:22" x14ac:dyDescent="0.25">
      <c r="A867" s="19" t="s">
        <v>79</v>
      </c>
      <c r="B867" s="19" t="s">
        <v>80</v>
      </c>
      <c r="C867" s="19" t="s">
        <v>73</v>
      </c>
      <c r="D867" s="22">
        <v>60299401</v>
      </c>
      <c r="E867" s="22">
        <v>2</v>
      </c>
      <c r="F867" s="27">
        <v>77</v>
      </c>
      <c r="G867" s="19" t="s">
        <v>240</v>
      </c>
      <c r="H867" s="19" t="s">
        <v>241</v>
      </c>
      <c r="I867" s="23">
        <v>228</v>
      </c>
      <c r="J867" s="19" t="s">
        <v>350</v>
      </c>
      <c r="K867" s="19" t="s">
        <v>421</v>
      </c>
      <c r="L867" s="23">
        <v>228</v>
      </c>
      <c r="M867" s="19" t="s">
        <v>152</v>
      </c>
      <c r="N867" s="19" t="s">
        <v>153</v>
      </c>
      <c r="O867" s="30">
        <v>4.3013374974401513E-3</v>
      </c>
      <c r="Q867" s="22">
        <v>0.06</v>
      </c>
      <c r="R867" s="30">
        <v>2.1227379857496849E-4</v>
      </c>
      <c r="S867" s="23">
        <v>4710.8969958288617</v>
      </c>
      <c r="T867" s="30">
        <v>1.2821119338274027E-2</v>
      </c>
      <c r="U867" s="23">
        <v>77.996310120503054</v>
      </c>
      <c r="V867" s="27">
        <v>1.6556573024110441</v>
      </c>
    </row>
    <row r="868" spans="1:22" x14ac:dyDescent="0.25">
      <c r="A868" s="19" t="s">
        <v>79</v>
      </c>
      <c r="B868" s="19" t="s">
        <v>80</v>
      </c>
      <c r="C868" s="19" t="s">
        <v>73</v>
      </c>
      <c r="D868" s="22">
        <v>60299401</v>
      </c>
      <c r="E868" s="22">
        <v>2</v>
      </c>
      <c r="F868" s="27">
        <v>77</v>
      </c>
      <c r="G868" s="19" t="s">
        <v>240</v>
      </c>
      <c r="H868" s="19" t="s">
        <v>241</v>
      </c>
      <c r="I868" s="23">
        <v>152.5325</v>
      </c>
      <c r="J868" s="19" t="s">
        <v>368</v>
      </c>
      <c r="K868" s="19" t="s">
        <v>428</v>
      </c>
      <c r="L868" s="23">
        <v>82.45</v>
      </c>
      <c r="M868" s="19" t="s">
        <v>168</v>
      </c>
      <c r="N868" s="19" t="s">
        <v>169</v>
      </c>
      <c r="O868" s="30">
        <v>1.285576923076923</v>
      </c>
      <c r="Q868" s="22">
        <v>12</v>
      </c>
      <c r="R868" s="30">
        <v>2.1222106279137528E-4</v>
      </c>
      <c r="S868" s="23">
        <v>4712.0676281932192</v>
      </c>
      <c r="T868" s="30">
        <v>1.2821119338274027E-2</v>
      </c>
      <c r="U868" s="23">
        <v>77.996310120503054</v>
      </c>
      <c r="V868" s="27">
        <v>1.6552459827578858</v>
      </c>
    </row>
    <row r="869" spans="1:22" x14ac:dyDescent="0.25">
      <c r="A869" s="19" t="s">
        <v>79</v>
      </c>
      <c r="B869" s="19" t="s">
        <v>80</v>
      </c>
      <c r="C869" s="19" t="s">
        <v>73</v>
      </c>
      <c r="D869" s="22">
        <v>60299401</v>
      </c>
      <c r="E869" s="22">
        <v>2</v>
      </c>
      <c r="F869" s="27">
        <v>77</v>
      </c>
      <c r="G869" s="19" t="s">
        <v>240</v>
      </c>
      <c r="H869" s="19" t="s">
        <v>241</v>
      </c>
      <c r="I869" s="23">
        <v>152.5325</v>
      </c>
      <c r="J869" s="19" t="s">
        <v>368</v>
      </c>
      <c r="K869" s="19" t="s">
        <v>428</v>
      </c>
      <c r="L869" s="23">
        <v>82.45</v>
      </c>
      <c r="M869" s="19" t="s">
        <v>410</v>
      </c>
      <c r="N869" s="19" t="s">
        <v>411</v>
      </c>
      <c r="O869" s="30">
        <v>5.9786240128410655E-2</v>
      </c>
      <c r="Q869" s="22">
        <v>0.56000000000000005</v>
      </c>
      <c r="R869" s="30">
        <v>2.1148758516666968E-4</v>
      </c>
      <c r="S869" s="23">
        <v>4728.4099405263787</v>
      </c>
      <c r="T869" s="30">
        <v>1.2821119338274027E-2</v>
      </c>
      <c r="U869" s="23">
        <v>77.996310120503054</v>
      </c>
      <c r="V869" s="27">
        <v>1.6495251279295871</v>
      </c>
    </row>
    <row r="870" spans="1:22" x14ac:dyDescent="0.25">
      <c r="A870" s="19" t="s">
        <v>79</v>
      </c>
      <c r="B870" s="19" t="s">
        <v>80</v>
      </c>
      <c r="C870" s="19" t="s">
        <v>73</v>
      </c>
      <c r="D870" s="22">
        <v>60299401</v>
      </c>
      <c r="E870" s="22">
        <v>2</v>
      </c>
      <c r="F870" s="27">
        <v>77</v>
      </c>
      <c r="G870" s="19" t="s">
        <v>338</v>
      </c>
      <c r="H870" s="19" t="s">
        <v>339</v>
      </c>
      <c r="I870" s="23">
        <v>95.551798000000005</v>
      </c>
      <c r="J870" s="19" t="s">
        <v>373</v>
      </c>
      <c r="K870" s="19" t="s">
        <v>433</v>
      </c>
      <c r="L870" s="23">
        <v>80.976100000000002</v>
      </c>
      <c r="M870" s="19" t="s">
        <v>410</v>
      </c>
      <c r="N870" s="19" t="s">
        <v>411</v>
      </c>
      <c r="O870" s="30">
        <v>8.8611198738170069E-2</v>
      </c>
      <c r="Q870" s="22">
        <v>0.56000000000000005</v>
      </c>
      <c r="R870" s="30">
        <v>1.9635805571353155E-4</v>
      </c>
      <c r="S870" s="23">
        <v>5092.7373280722877</v>
      </c>
      <c r="T870" s="30">
        <v>1.2821119338274027E-2</v>
      </c>
      <c r="U870" s="23">
        <v>77.996310120503054</v>
      </c>
      <c r="V870" s="27">
        <v>1.5315203808091624</v>
      </c>
    </row>
    <row r="871" spans="1:22" x14ac:dyDescent="0.25">
      <c r="A871" s="19" t="s">
        <v>79</v>
      </c>
      <c r="B871" s="19" t="s">
        <v>80</v>
      </c>
      <c r="C871" s="19" t="s">
        <v>73</v>
      </c>
      <c r="D871" s="22">
        <v>60299401</v>
      </c>
      <c r="E871" s="22">
        <v>2</v>
      </c>
      <c r="F871" s="27">
        <v>77</v>
      </c>
      <c r="G871" s="19" t="s">
        <v>92</v>
      </c>
      <c r="H871" s="19" t="s">
        <v>93</v>
      </c>
      <c r="I871" s="23">
        <v>182</v>
      </c>
      <c r="J871" s="19" t="s">
        <v>344</v>
      </c>
      <c r="K871" s="19" t="s">
        <v>345</v>
      </c>
      <c r="L871" s="23">
        <v>100</v>
      </c>
      <c r="M871" s="19" t="s">
        <v>152</v>
      </c>
      <c r="N871" s="19" t="s">
        <v>153</v>
      </c>
      <c r="O871" s="30">
        <v>4.4576702737111878E-3</v>
      </c>
      <c r="Q871" s="22">
        <v>0.06</v>
      </c>
      <c r="R871" s="30">
        <v>1.7560519260074377E-4</v>
      </c>
      <c r="S871" s="23">
        <v>5694.5924274209901</v>
      </c>
      <c r="T871" s="30">
        <v>1.2821119338274027E-2</v>
      </c>
      <c r="U871" s="23">
        <v>77.996310120503054</v>
      </c>
      <c r="V871" s="27">
        <v>1.3696557060858281</v>
      </c>
    </row>
    <row r="872" spans="1:22" x14ac:dyDescent="0.25">
      <c r="A872" s="19" t="s">
        <v>79</v>
      </c>
      <c r="B872" s="19" t="s">
        <v>80</v>
      </c>
      <c r="C872" s="19" t="s">
        <v>73</v>
      </c>
      <c r="D872" s="22">
        <v>60299401</v>
      </c>
      <c r="E872" s="22">
        <v>2</v>
      </c>
      <c r="F872" s="27">
        <v>77</v>
      </c>
      <c r="G872" s="19" t="s">
        <v>240</v>
      </c>
      <c r="H872" s="19" t="s">
        <v>241</v>
      </c>
      <c r="I872" s="23">
        <v>228</v>
      </c>
      <c r="J872" s="19" t="s">
        <v>350</v>
      </c>
      <c r="K872" s="19" t="s">
        <v>421</v>
      </c>
      <c r="L872" s="23">
        <v>228</v>
      </c>
      <c r="M872" s="19" t="s">
        <v>150</v>
      </c>
      <c r="N872" s="19" t="s">
        <v>151</v>
      </c>
      <c r="O872" s="30">
        <v>0.28918853574036046</v>
      </c>
      <c r="Q872" s="22">
        <v>5</v>
      </c>
      <c r="R872" s="30">
        <v>1.7125970428260307E-4</v>
      </c>
      <c r="S872" s="23">
        <v>5839.0851729479609</v>
      </c>
      <c r="T872" s="30">
        <v>1.2821119338274027E-2</v>
      </c>
      <c r="U872" s="23">
        <v>77.996310120503054</v>
      </c>
      <c r="V872" s="27">
        <v>1.3357625006371554</v>
      </c>
    </row>
    <row r="873" spans="1:22" x14ac:dyDescent="0.25">
      <c r="A873" s="19" t="s">
        <v>79</v>
      </c>
      <c r="B873" s="19" t="s">
        <v>80</v>
      </c>
      <c r="C873" s="19" t="s">
        <v>73</v>
      </c>
      <c r="D873" s="22">
        <v>60299401</v>
      </c>
      <c r="E873" s="22">
        <v>2</v>
      </c>
      <c r="F873" s="27">
        <v>77</v>
      </c>
      <c r="G873" s="19" t="s">
        <v>240</v>
      </c>
      <c r="H873" s="19" t="s">
        <v>241</v>
      </c>
      <c r="I873" s="23">
        <v>152.5325</v>
      </c>
      <c r="J873" s="19" t="s">
        <v>368</v>
      </c>
      <c r="K873" s="19" t="s">
        <v>428</v>
      </c>
      <c r="L873" s="23">
        <v>82.45</v>
      </c>
      <c r="M873" s="19" t="s">
        <v>152</v>
      </c>
      <c r="N873" s="19" t="s">
        <v>153</v>
      </c>
      <c r="O873" s="30">
        <v>4.3013374974401513E-3</v>
      </c>
      <c r="Q873" s="22">
        <v>0.06</v>
      </c>
      <c r="R873" s="30">
        <v>1.4201163675937011E-4</v>
      </c>
      <c r="S873" s="23">
        <v>7041.6764627143748</v>
      </c>
      <c r="T873" s="30">
        <v>1.2821119338274027E-2</v>
      </c>
      <c r="U873" s="23">
        <v>77.996310120503054</v>
      </c>
      <c r="V873" s="27">
        <v>1.1076383661404061</v>
      </c>
    </row>
    <row r="874" spans="1:22" x14ac:dyDescent="0.25">
      <c r="A874" s="19" t="s">
        <v>79</v>
      </c>
      <c r="B874" s="19" t="s">
        <v>80</v>
      </c>
      <c r="C874" s="19" t="s">
        <v>73</v>
      </c>
      <c r="D874" s="22">
        <v>60299401</v>
      </c>
      <c r="E874" s="22">
        <v>2</v>
      </c>
      <c r="F874" s="27">
        <v>77</v>
      </c>
      <c r="G874" s="19" t="s">
        <v>294</v>
      </c>
      <c r="H874" s="19" t="s">
        <v>295</v>
      </c>
      <c r="I874" s="23">
        <v>162.25</v>
      </c>
      <c r="J874" s="19" t="s">
        <v>346</v>
      </c>
      <c r="K874" s="19" t="s">
        <v>347</v>
      </c>
      <c r="L874" s="23">
        <v>162.25</v>
      </c>
      <c r="M874" s="19" t="s">
        <v>152</v>
      </c>
      <c r="N874" s="19" t="s">
        <v>153</v>
      </c>
      <c r="O874" s="30">
        <v>3.8185483870969189E-3</v>
      </c>
      <c r="Q874" s="22">
        <v>0.06</v>
      </c>
      <c r="R874" s="30">
        <v>1.341037826420942E-4</v>
      </c>
      <c r="S874" s="23">
        <v>7456.9112093494914</v>
      </c>
      <c r="T874" s="30">
        <v>1.2821119338274027E-2</v>
      </c>
      <c r="U874" s="23">
        <v>77.996310120503054</v>
      </c>
      <c r="V874" s="27">
        <v>1.0459600219285314</v>
      </c>
    </row>
    <row r="875" spans="1:22" x14ac:dyDescent="0.25">
      <c r="A875" s="19" t="s">
        <v>79</v>
      </c>
      <c r="B875" s="19" t="s">
        <v>80</v>
      </c>
      <c r="C875" s="19" t="s">
        <v>73</v>
      </c>
      <c r="D875" s="22">
        <v>60299506</v>
      </c>
      <c r="E875" s="22">
        <v>2</v>
      </c>
      <c r="F875" s="27">
        <v>84.979388297872305</v>
      </c>
      <c r="G875" s="19" t="s">
        <v>92</v>
      </c>
      <c r="H875" s="19" t="s">
        <v>93</v>
      </c>
      <c r="I875" s="23">
        <v>1836.38</v>
      </c>
      <c r="J875" s="19" t="s">
        <v>344</v>
      </c>
      <c r="K875" s="19" t="s">
        <v>345</v>
      </c>
      <c r="L875" s="23">
        <v>1009</v>
      </c>
      <c r="M875" s="19" t="s">
        <v>410</v>
      </c>
      <c r="N875" s="19" t="s">
        <v>411</v>
      </c>
      <c r="O875" s="30">
        <v>0.11968856637609045</v>
      </c>
      <c r="Q875" s="22">
        <v>0.56000000000000005</v>
      </c>
      <c r="R875" s="30">
        <v>4.6186344612534902E-3</v>
      </c>
      <c r="S875" s="23">
        <v>216.51421180636183</v>
      </c>
      <c r="T875" s="30">
        <v>1.7790363538091068E-2</v>
      </c>
      <c r="U875" s="23">
        <v>56.210206039853723</v>
      </c>
      <c r="V875" s="27">
        <v>25.96143946898275</v>
      </c>
    </row>
    <row r="876" spans="1:22" x14ac:dyDescent="0.25">
      <c r="A876" s="19" t="s">
        <v>79</v>
      </c>
      <c r="B876" s="19" t="s">
        <v>80</v>
      </c>
      <c r="C876" s="19" t="s">
        <v>73</v>
      </c>
      <c r="D876" s="22">
        <v>60299506</v>
      </c>
      <c r="E876" s="22">
        <v>2</v>
      </c>
      <c r="F876" s="27">
        <v>84.979388297872305</v>
      </c>
      <c r="G876" s="19" t="s">
        <v>176</v>
      </c>
      <c r="H876" s="19" t="s">
        <v>177</v>
      </c>
      <c r="I876" s="23">
        <v>1309</v>
      </c>
      <c r="J876" s="19" t="s">
        <v>344</v>
      </c>
      <c r="K876" s="19" t="s">
        <v>345</v>
      </c>
      <c r="L876" s="23">
        <v>850</v>
      </c>
      <c r="M876" s="19" t="s">
        <v>410</v>
      </c>
      <c r="N876" s="19" t="s">
        <v>411</v>
      </c>
      <c r="O876" s="30">
        <v>0.11856576736712214</v>
      </c>
      <c r="Q876" s="22">
        <v>0.56000000000000005</v>
      </c>
      <c r="R876" s="30">
        <v>3.2613494492238792E-3</v>
      </c>
      <c r="S876" s="23">
        <v>306.62154288249468</v>
      </c>
      <c r="T876" s="30">
        <v>1.7790363538091068E-2</v>
      </c>
      <c r="U876" s="23">
        <v>56.210206039853723</v>
      </c>
      <c r="V876" s="27">
        <v>18.33211245088377</v>
      </c>
    </row>
    <row r="877" spans="1:22" x14ac:dyDescent="0.25">
      <c r="A877" s="19" t="s">
        <v>79</v>
      </c>
      <c r="B877" s="19" t="s">
        <v>80</v>
      </c>
      <c r="C877" s="19" t="s">
        <v>73</v>
      </c>
      <c r="D877" s="22">
        <v>60299506</v>
      </c>
      <c r="E877" s="22">
        <v>2</v>
      </c>
      <c r="F877" s="27">
        <v>84.979388297872305</v>
      </c>
      <c r="G877" s="19" t="s">
        <v>92</v>
      </c>
      <c r="H877" s="19" t="s">
        <v>93</v>
      </c>
      <c r="I877" s="23">
        <v>1836.38</v>
      </c>
      <c r="J877" s="19" t="s">
        <v>344</v>
      </c>
      <c r="K877" s="19" t="s">
        <v>345</v>
      </c>
      <c r="L877" s="23">
        <v>1009</v>
      </c>
      <c r="M877" s="19" t="s">
        <v>152</v>
      </c>
      <c r="N877" s="19" t="s">
        <v>153</v>
      </c>
      <c r="O877" s="30">
        <v>4.4576702737111878E-3</v>
      </c>
      <c r="Q877" s="22">
        <v>0.06</v>
      </c>
      <c r="R877" s="30">
        <v>1.6054827531714754E-3</v>
      </c>
      <c r="S877" s="23">
        <v>622.86561348890052</v>
      </c>
      <c r="T877" s="30">
        <v>1.7790363538091068E-2</v>
      </c>
      <c r="U877" s="23">
        <v>56.210206039853723</v>
      </c>
      <c r="V877" s="27">
        <v>9.024451634920025</v>
      </c>
    </row>
    <row r="878" spans="1:22" x14ac:dyDescent="0.25">
      <c r="A878" s="19" t="s">
        <v>79</v>
      </c>
      <c r="B878" s="19" t="s">
        <v>80</v>
      </c>
      <c r="C878" s="19" t="s">
        <v>73</v>
      </c>
      <c r="D878" s="22">
        <v>60299506</v>
      </c>
      <c r="E878" s="22">
        <v>2</v>
      </c>
      <c r="F878" s="27">
        <v>84.979388297872305</v>
      </c>
      <c r="G878" s="19" t="s">
        <v>92</v>
      </c>
      <c r="H878" s="19" t="s">
        <v>93</v>
      </c>
      <c r="I878" s="23">
        <v>1836.38</v>
      </c>
      <c r="J878" s="19" t="s">
        <v>344</v>
      </c>
      <c r="K878" s="19" t="s">
        <v>345</v>
      </c>
      <c r="L878" s="23">
        <v>1009</v>
      </c>
      <c r="M878" s="19" t="s">
        <v>142</v>
      </c>
      <c r="N878" s="19" t="s">
        <v>143</v>
      </c>
      <c r="O878" s="30">
        <v>0.27420539906103969</v>
      </c>
      <c r="Q878" s="22">
        <v>10</v>
      </c>
      <c r="R878" s="30">
        <v>5.9254993571225762E-4</v>
      </c>
      <c r="S878" s="23">
        <v>1687.6214808765083</v>
      </c>
      <c r="T878" s="30">
        <v>1.7790363538091068E-2</v>
      </c>
      <c r="U878" s="23">
        <v>56.210206039853723</v>
      </c>
      <c r="V878" s="27">
        <v>3.3307353975288079</v>
      </c>
    </row>
    <row r="879" spans="1:22" x14ac:dyDescent="0.25">
      <c r="A879" s="19" t="s">
        <v>79</v>
      </c>
      <c r="B879" s="19" t="s">
        <v>80</v>
      </c>
      <c r="C879" s="19" t="s">
        <v>73</v>
      </c>
      <c r="D879" s="22">
        <v>60299506</v>
      </c>
      <c r="E879" s="22">
        <v>2</v>
      </c>
      <c r="F879" s="27">
        <v>84.979388297872305</v>
      </c>
      <c r="G879" s="19" t="s">
        <v>176</v>
      </c>
      <c r="H879" s="19" t="s">
        <v>177</v>
      </c>
      <c r="I879" s="23">
        <v>223.15</v>
      </c>
      <c r="J879" s="19" t="s">
        <v>346</v>
      </c>
      <c r="K879" s="19" t="s">
        <v>347</v>
      </c>
      <c r="L879" s="23">
        <v>223.15</v>
      </c>
      <c r="M879" s="19" t="s">
        <v>410</v>
      </c>
      <c r="N879" s="19" t="s">
        <v>411</v>
      </c>
      <c r="O879" s="30">
        <v>0.11856576736712214</v>
      </c>
      <c r="Q879" s="22">
        <v>0.56000000000000005</v>
      </c>
      <c r="R879" s="30">
        <v>5.5597412497655361E-4</v>
      </c>
      <c r="S879" s="23">
        <v>1798.6448560752206</v>
      </c>
      <c r="T879" s="30">
        <v>1.7790363538091068E-2</v>
      </c>
      <c r="U879" s="23">
        <v>56.210206039853723</v>
      </c>
      <c r="V879" s="27">
        <v>3.1251420117759463</v>
      </c>
    </row>
    <row r="880" spans="1:22" x14ac:dyDescent="0.25">
      <c r="A880" s="19" t="s">
        <v>79</v>
      </c>
      <c r="B880" s="19" t="s">
        <v>80</v>
      </c>
      <c r="C880" s="19" t="s">
        <v>73</v>
      </c>
      <c r="D880" s="22">
        <v>60299506</v>
      </c>
      <c r="E880" s="22">
        <v>2</v>
      </c>
      <c r="F880" s="27">
        <v>84.979388297872305</v>
      </c>
      <c r="G880" s="19" t="s">
        <v>264</v>
      </c>
      <c r="H880" s="19" t="s">
        <v>265</v>
      </c>
      <c r="I880" s="23">
        <v>219.84360299999997</v>
      </c>
      <c r="J880" s="19" t="s">
        <v>369</v>
      </c>
      <c r="K880" s="19" t="s">
        <v>422</v>
      </c>
      <c r="L880" s="23">
        <v>66.019099999999995</v>
      </c>
      <c r="M880" s="19" t="s">
        <v>168</v>
      </c>
      <c r="N880" s="19" t="s">
        <v>169</v>
      </c>
      <c r="O880" s="30">
        <v>2.5643019478908187</v>
      </c>
      <c r="Q880" s="22">
        <v>12</v>
      </c>
      <c r="R880" s="30">
        <v>5.5282560345513683E-4</v>
      </c>
      <c r="S880" s="23">
        <v>1808.8887232249049</v>
      </c>
      <c r="T880" s="30">
        <v>1.7790363538091068E-2</v>
      </c>
      <c r="U880" s="23">
        <v>56.210206039853723</v>
      </c>
      <c r="V880" s="27">
        <v>3.107444107431971</v>
      </c>
    </row>
    <row r="881" spans="1:22" x14ac:dyDescent="0.25">
      <c r="A881" s="19" t="s">
        <v>79</v>
      </c>
      <c r="B881" s="19" t="s">
        <v>80</v>
      </c>
      <c r="C881" s="19" t="s">
        <v>73</v>
      </c>
      <c r="D881" s="22">
        <v>60299506</v>
      </c>
      <c r="E881" s="22">
        <v>2</v>
      </c>
      <c r="F881" s="27">
        <v>84.979388297872305</v>
      </c>
      <c r="G881" s="19" t="s">
        <v>316</v>
      </c>
      <c r="H881" s="19" t="s">
        <v>317</v>
      </c>
      <c r="I881" s="23">
        <v>255.17098749999997</v>
      </c>
      <c r="J881" s="19" t="s">
        <v>355</v>
      </c>
      <c r="K881" s="19" t="s">
        <v>418</v>
      </c>
      <c r="L881" s="23">
        <v>178.44125000000003</v>
      </c>
      <c r="M881" s="19" t="s">
        <v>410</v>
      </c>
      <c r="N881" s="19" t="s">
        <v>411</v>
      </c>
      <c r="O881" s="30">
        <v>0.10077373540856026</v>
      </c>
      <c r="Q881" s="22">
        <v>0.56000000000000005</v>
      </c>
      <c r="R881" s="30">
        <v>5.4035232402748477E-4</v>
      </c>
      <c r="S881" s="23">
        <v>1850.6443953947637</v>
      </c>
      <c r="T881" s="30">
        <v>1.7790363538091068E-2</v>
      </c>
      <c r="U881" s="23">
        <v>56.210206039853723</v>
      </c>
      <c r="V881" s="27">
        <v>3.037331546769872</v>
      </c>
    </row>
    <row r="882" spans="1:22" x14ac:dyDescent="0.25">
      <c r="A882" s="19" t="s">
        <v>79</v>
      </c>
      <c r="B882" s="19" t="s">
        <v>80</v>
      </c>
      <c r="C882" s="19" t="s">
        <v>73</v>
      </c>
      <c r="D882" s="22">
        <v>60299506</v>
      </c>
      <c r="E882" s="22">
        <v>2</v>
      </c>
      <c r="F882" s="27">
        <v>84.979388297872305</v>
      </c>
      <c r="G882" s="19" t="s">
        <v>316</v>
      </c>
      <c r="H882" s="19" t="s">
        <v>317</v>
      </c>
      <c r="I882" s="23">
        <v>255.17098749999997</v>
      </c>
      <c r="J882" s="19" t="s">
        <v>355</v>
      </c>
      <c r="K882" s="19" t="s">
        <v>418</v>
      </c>
      <c r="L882" s="23">
        <v>178.44125000000003</v>
      </c>
      <c r="M882" s="19" t="s">
        <v>168</v>
      </c>
      <c r="N882" s="19" t="s">
        <v>169</v>
      </c>
      <c r="O882" s="30">
        <v>1.936422018348624</v>
      </c>
      <c r="Q882" s="22">
        <v>12</v>
      </c>
      <c r="R882" s="30">
        <v>4.8454761456072321E-4</v>
      </c>
      <c r="S882" s="23">
        <v>2063.7806687100729</v>
      </c>
      <c r="T882" s="30">
        <v>1.7790363538091068E-2</v>
      </c>
      <c r="U882" s="23">
        <v>56.210206039853723</v>
      </c>
      <c r="V882" s="27">
        <v>2.7236521250577876</v>
      </c>
    </row>
    <row r="883" spans="1:22" x14ac:dyDescent="0.25">
      <c r="A883" s="19" t="s">
        <v>79</v>
      </c>
      <c r="B883" s="19" t="s">
        <v>80</v>
      </c>
      <c r="C883" s="19" t="s">
        <v>73</v>
      </c>
      <c r="D883" s="22">
        <v>60299506</v>
      </c>
      <c r="E883" s="22">
        <v>2</v>
      </c>
      <c r="F883" s="27">
        <v>84.979388297872305</v>
      </c>
      <c r="G883" s="19" t="s">
        <v>164</v>
      </c>
      <c r="H883" s="19" t="s">
        <v>165</v>
      </c>
      <c r="I883" s="23">
        <v>233.10000000000002</v>
      </c>
      <c r="J883" s="19" t="s">
        <v>344</v>
      </c>
      <c r="K883" s="19" t="s">
        <v>345</v>
      </c>
      <c r="L883" s="23">
        <v>105</v>
      </c>
      <c r="M883" s="19" t="s">
        <v>410</v>
      </c>
      <c r="N883" s="19" t="s">
        <v>411</v>
      </c>
      <c r="O883" s="30">
        <v>9.5862263004483805E-2</v>
      </c>
      <c r="Q883" s="22">
        <v>0.56000000000000005</v>
      </c>
      <c r="R883" s="30">
        <v>4.6955700405548181E-4</v>
      </c>
      <c r="S883" s="23">
        <v>2129.6668804067976</v>
      </c>
      <c r="T883" s="30">
        <v>1.7790363538091068E-2</v>
      </c>
      <c r="U883" s="23">
        <v>56.210206039853723</v>
      </c>
      <c r="V883" s="27">
        <v>2.6393895945415062</v>
      </c>
    </row>
    <row r="884" spans="1:22" x14ac:dyDescent="0.25">
      <c r="A884" s="19" t="s">
        <v>79</v>
      </c>
      <c r="B884" s="19" t="s">
        <v>80</v>
      </c>
      <c r="C884" s="19" t="s">
        <v>73</v>
      </c>
      <c r="D884" s="22">
        <v>60299506</v>
      </c>
      <c r="E884" s="22">
        <v>2</v>
      </c>
      <c r="F884" s="27">
        <v>84.979388297872305</v>
      </c>
      <c r="G884" s="19" t="s">
        <v>264</v>
      </c>
      <c r="H884" s="19" t="s">
        <v>265</v>
      </c>
      <c r="I884" s="23">
        <v>219.84360299999997</v>
      </c>
      <c r="J884" s="19" t="s">
        <v>369</v>
      </c>
      <c r="K884" s="19" t="s">
        <v>422</v>
      </c>
      <c r="L884" s="23">
        <v>66.019099999999995</v>
      </c>
      <c r="M884" s="19" t="s">
        <v>410</v>
      </c>
      <c r="N884" s="19" t="s">
        <v>411</v>
      </c>
      <c r="O884" s="30">
        <v>8.8593630492425871E-2</v>
      </c>
      <c r="Q884" s="22">
        <v>0.56000000000000005</v>
      </c>
      <c r="R884" s="30">
        <v>4.0927451687366615E-4</v>
      </c>
      <c r="S884" s="23">
        <v>2443.3478234577638</v>
      </c>
      <c r="T884" s="30">
        <v>1.7790363538091068E-2</v>
      </c>
      <c r="U884" s="23">
        <v>56.210206039853723</v>
      </c>
      <c r="V884" s="27">
        <v>2.3005404920330363</v>
      </c>
    </row>
    <row r="885" spans="1:22" x14ac:dyDescent="0.25">
      <c r="A885" s="19" t="s">
        <v>79</v>
      </c>
      <c r="B885" s="19" t="s">
        <v>80</v>
      </c>
      <c r="C885" s="19" t="s">
        <v>73</v>
      </c>
      <c r="D885" s="22">
        <v>60299506</v>
      </c>
      <c r="E885" s="22">
        <v>2</v>
      </c>
      <c r="F885" s="27">
        <v>84.979388297872305</v>
      </c>
      <c r="G885" s="19" t="s">
        <v>164</v>
      </c>
      <c r="H885" s="19" t="s">
        <v>165</v>
      </c>
      <c r="I885" s="23">
        <v>233.10000000000002</v>
      </c>
      <c r="J885" s="19" t="s">
        <v>344</v>
      </c>
      <c r="K885" s="19" t="s">
        <v>345</v>
      </c>
      <c r="L885" s="23">
        <v>105</v>
      </c>
      <c r="M885" s="19" t="s">
        <v>168</v>
      </c>
      <c r="N885" s="19" t="s">
        <v>169</v>
      </c>
      <c r="O885" s="30">
        <v>1.0708333333333333</v>
      </c>
      <c r="Q885" s="22">
        <v>12</v>
      </c>
      <c r="R885" s="30">
        <v>2.447762677119766E-4</v>
      </c>
      <c r="S885" s="23">
        <v>4085.3633783512064</v>
      </c>
      <c r="T885" s="30">
        <v>1.7790363538091068E-2</v>
      </c>
      <c r="U885" s="23">
        <v>56.210206039853723</v>
      </c>
      <c r="V885" s="27">
        <v>1.3758924441756599</v>
      </c>
    </row>
    <row r="886" spans="1:22" x14ac:dyDescent="0.25">
      <c r="A886" s="19" t="s">
        <v>79</v>
      </c>
      <c r="B886" s="19" t="s">
        <v>80</v>
      </c>
      <c r="C886" s="19" t="s">
        <v>73</v>
      </c>
      <c r="D886" s="22">
        <v>60299506</v>
      </c>
      <c r="E886" s="22">
        <v>2</v>
      </c>
      <c r="F886" s="27">
        <v>84.979388297872305</v>
      </c>
      <c r="G886" s="19" t="s">
        <v>176</v>
      </c>
      <c r="H886" s="19" t="s">
        <v>177</v>
      </c>
      <c r="I886" s="23">
        <v>1309</v>
      </c>
      <c r="J886" s="19" t="s">
        <v>344</v>
      </c>
      <c r="K886" s="19" t="s">
        <v>345</v>
      </c>
      <c r="L886" s="23">
        <v>850</v>
      </c>
      <c r="M886" s="19" t="s">
        <v>194</v>
      </c>
      <c r="N886" s="19" t="s">
        <v>195</v>
      </c>
      <c r="O886" s="30">
        <v>5.836292667993374E-3</v>
      </c>
      <c r="Q886" s="22">
        <v>0.4</v>
      </c>
      <c r="R886" s="30">
        <v>2.2475176791177868E-4</v>
      </c>
      <c r="S886" s="23">
        <v>4449.3532099490658</v>
      </c>
      <c r="T886" s="30">
        <v>1.7790363538091068E-2</v>
      </c>
      <c r="U886" s="23">
        <v>56.210206039853723</v>
      </c>
      <c r="V886" s="27">
        <v>1.2633343182142465</v>
      </c>
    </row>
    <row r="887" spans="1:22" x14ac:dyDescent="0.25">
      <c r="A887" s="19" t="s">
        <v>79</v>
      </c>
      <c r="B887" s="19" t="s">
        <v>80</v>
      </c>
      <c r="C887" s="19" t="s">
        <v>73</v>
      </c>
      <c r="D887" s="22">
        <v>60299506</v>
      </c>
      <c r="E887" s="22">
        <v>2</v>
      </c>
      <c r="F887" s="27">
        <v>84.979388297872305</v>
      </c>
      <c r="G887" s="19" t="s">
        <v>92</v>
      </c>
      <c r="H887" s="19" t="s">
        <v>93</v>
      </c>
      <c r="I887" s="23">
        <v>1836.38</v>
      </c>
      <c r="J887" s="19" t="s">
        <v>344</v>
      </c>
      <c r="K887" s="19" t="s">
        <v>345</v>
      </c>
      <c r="L887" s="23">
        <v>1009</v>
      </c>
      <c r="M887" s="19" t="s">
        <v>154</v>
      </c>
      <c r="N887" s="19" t="s">
        <v>155</v>
      </c>
      <c r="O887" s="30">
        <v>7.6762199845081388E-3</v>
      </c>
      <c r="Q887" s="22">
        <v>0.75</v>
      </c>
      <c r="R887" s="30">
        <v>2.2117452459161405E-4</v>
      </c>
      <c r="S887" s="23">
        <v>4521.3163760448542</v>
      </c>
      <c r="T887" s="30">
        <v>1.7790363538091068E-2</v>
      </c>
      <c r="U887" s="23">
        <v>56.210206039853723</v>
      </c>
      <c r="V887" s="27">
        <v>1.2432265598061321</v>
      </c>
    </row>
    <row r="888" spans="1:22" x14ac:dyDescent="0.25">
      <c r="A888" s="19" t="s">
        <v>79</v>
      </c>
      <c r="B888" s="19" t="s">
        <v>80</v>
      </c>
      <c r="C888" s="19" t="s">
        <v>73</v>
      </c>
      <c r="D888" s="22">
        <v>60299506</v>
      </c>
      <c r="E888" s="22">
        <v>2</v>
      </c>
      <c r="F888" s="27">
        <v>84.979388297872305</v>
      </c>
      <c r="G888" s="19" t="s">
        <v>92</v>
      </c>
      <c r="H888" s="19" t="s">
        <v>93</v>
      </c>
      <c r="I888" s="23">
        <v>1836.38</v>
      </c>
      <c r="J888" s="19" t="s">
        <v>344</v>
      </c>
      <c r="K888" s="19" t="s">
        <v>345</v>
      </c>
      <c r="L888" s="23">
        <v>1009</v>
      </c>
      <c r="M888" s="19" t="s">
        <v>134</v>
      </c>
      <c r="N888" s="19" t="s">
        <v>135</v>
      </c>
      <c r="O888" s="30">
        <v>0.17178215869564956</v>
      </c>
      <c r="Q888" s="22">
        <v>17</v>
      </c>
      <c r="R888" s="30">
        <v>2.1836251527928749E-4</v>
      </c>
      <c r="S888" s="23">
        <v>4579.5405805845003</v>
      </c>
      <c r="T888" s="30">
        <v>1.7790363538091068E-2</v>
      </c>
      <c r="U888" s="23">
        <v>56.210206039853723</v>
      </c>
      <c r="V888" s="27">
        <v>1.2274201975229457</v>
      </c>
    </row>
    <row r="889" spans="1:22" x14ac:dyDescent="0.25">
      <c r="A889" s="19" t="s">
        <v>79</v>
      </c>
      <c r="B889" s="19" t="s">
        <v>80</v>
      </c>
      <c r="C889" s="19" t="s">
        <v>73</v>
      </c>
      <c r="D889" s="22">
        <v>60299506</v>
      </c>
      <c r="E889" s="22">
        <v>2</v>
      </c>
      <c r="F889" s="27">
        <v>84.979388297872305</v>
      </c>
      <c r="G889" s="19" t="s">
        <v>176</v>
      </c>
      <c r="H889" s="19" t="s">
        <v>177</v>
      </c>
      <c r="I889" s="23">
        <v>1309</v>
      </c>
      <c r="J889" s="19" t="s">
        <v>344</v>
      </c>
      <c r="K889" s="19" t="s">
        <v>345</v>
      </c>
      <c r="L889" s="23">
        <v>850</v>
      </c>
      <c r="M889" s="19" t="s">
        <v>188</v>
      </c>
      <c r="N889" s="19" t="s">
        <v>189</v>
      </c>
      <c r="O889" s="30">
        <v>5.8653178418806486E-3</v>
      </c>
      <c r="Q889" s="22">
        <v>0.44</v>
      </c>
      <c r="R889" s="30">
        <v>2.0533591649814009E-4</v>
      </c>
      <c r="S889" s="23">
        <v>4870.068602971648</v>
      </c>
      <c r="T889" s="30">
        <v>1.7790363538091068E-2</v>
      </c>
      <c r="U889" s="23">
        <v>56.210206039853723</v>
      </c>
      <c r="V889" s="27">
        <v>1.1541974173742653</v>
      </c>
    </row>
    <row r="890" spans="1:22" x14ac:dyDescent="0.25">
      <c r="A890" s="19" t="s">
        <v>79</v>
      </c>
      <c r="B890" s="19" t="s">
        <v>80</v>
      </c>
      <c r="C890" s="19" t="s">
        <v>73</v>
      </c>
      <c r="D890" s="22">
        <v>60299581</v>
      </c>
      <c r="E890" s="22">
        <v>2</v>
      </c>
      <c r="F890" s="27">
        <v>67</v>
      </c>
      <c r="G890" s="19" t="s">
        <v>176</v>
      </c>
      <c r="H890" s="19" t="s">
        <v>177</v>
      </c>
      <c r="I890" s="23">
        <v>2310</v>
      </c>
      <c r="J890" s="19" t="s">
        <v>344</v>
      </c>
      <c r="K890" s="19" t="s">
        <v>345</v>
      </c>
      <c r="L890" s="23">
        <v>1500</v>
      </c>
      <c r="M890" s="19" t="s">
        <v>410</v>
      </c>
      <c r="N890" s="19" t="s">
        <v>411</v>
      </c>
      <c r="O890" s="30">
        <v>0.11856576736712214</v>
      </c>
      <c r="Q890" s="22">
        <v>0.56000000000000005</v>
      </c>
      <c r="R890" s="30">
        <v>7.2997580655131166E-3</v>
      </c>
      <c r="S890" s="23">
        <v>136.99084148067689</v>
      </c>
      <c r="T890" s="30">
        <v>1.9632367960298016E-2</v>
      </c>
      <c r="U890" s="23">
        <v>50.936290620788682</v>
      </c>
      <c r="V890" s="27">
        <v>37.182259828642231</v>
      </c>
    </row>
    <row r="891" spans="1:22" x14ac:dyDescent="0.25">
      <c r="A891" s="19" t="s">
        <v>79</v>
      </c>
      <c r="B891" s="19" t="s">
        <v>80</v>
      </c>
      <c r="C891" s="19" t="s">
        <v>73</v>
      </c>
      <c r="D891" s="22">
        <v>60299581</v>
      </c>
      <c r="E891" s="22">
        <v>2</v>
      </c>
      <c r="F891" s="27">
        <v>67</v>
      </c>
      <c r="G891" s="19" t="s">
        <v>176</v>
      </c>
      <c r="H891" s="19" t="s">
        <v>177</v>
      </c>
      <c r="I891" s="23">
        <v>531.03750000000002</v>
      </c>
      <c r="J891" s="19" t="s">
        <v>367</v>
      </c>
      <c r="K891" s="19" t="s">
        <v>430</v>
      </c>
      <c r="L891" s="23">
        <v>63.75</v>
      </c>
      <c r="M891" s="19" t="s">
        <v>410</v>
      </c>
      <c r="N891" s="19" t="s">
        <v>411</v>
      </c>
      <c r="O891" s="30">
        <v>0.11856576736712214</v>
      </c>
      <c r="Q891" s="22">
        <v>0.56000000000000005</v>
      </c>
      <c r="R891" s="30">
        <v>1.6781148371060269E-3</v>
      </c>
      <c r="S891" s="23">
        <v>595.90677460699783</v>
      </c>
      <c r="T891" s="30">
        <v>1.9632367960298016E-2</v>
      </c>
      <c r="U891" s="23">
        <v>50.936290620788682</v>
      </c>
      <c r="V891" s="27">
        <v>8.5476945037890033</v>
      </c>
    </row>
    <row r="892" spans="1:22" x14ac:dyDescent="0.25">
      <c r="A892" s="19" t="s">
        <v>79</v>
      </c>
      <c r="B892" s="19" t="s">
        <v>80</v>
      </c>
      <c r="C892" s="19" t="s">
        <v>73</v>
      </c>
      <c r="D892" s="22">
        <v>60299581</v>
      </c>
      <c r="E892" s="22">
        <v>2</v>
      </c>
      <c r="F892" s="27">
        <v>67</v>
      </c>
      <c r="G892" s="19" t="s">
        <v>316</v>
      </c>
      <c r="H892" s="19" t="s">
        <v>317</v>
      </c>
      <c r="I892" s="23">
        <v>555.5335500000001</v>
      </c>
      <c r="J892" s="19" t="s">
        <v>355</v>
      </c>
      <c r="K892" s="19" t="s">
        <v>418</v>
      </c>
      <c r="L892" s="23">
        <v>388.48500000000001</v>
      </c>
      <c r="M892" s="19" t="s">
        <v>410</v>
      </c>
      <c r="N892" s="19" t="s">
        <v>411</v>
      </c>
      <c r="O892" s="30">
        <v>0.10077373540856026</v>
      </c>
      <c r="Q892" s="22">
        <v>0.56000000000000005</v>
      </c>
      <c r="R892" s="30">
        <v>1.4920893117877983E-3</v>
      </c>
      <c r="S892" s="23">
        <v>670.20116832136239</v>
      </c>
      <c r="T892" s="30">
        <v>1.9632367960298016E-2</v>
      </c>
      <c r="U892" s="23">
        <v>50.936290620788682</v>
      </c>
      <c r="V892" s="27">
        <v>7.600149481739586</v>
      </c>
    </row>
    <row r="893" spans="1:22" x14ac:dyDescent="0.25">
      <c r="A893" s="19" t="s">
        <v>79</v>
      </c>
      <c r="B893" s="19" t="s">
        <v>80</v>
      </c>
      <c r="C893" s="19" t="s">
        <v>73</v>
      </c>
      <c r="D893" s="22">
        <v>60299581</v>
      </c>
      <c r="E893" s="22">
        <v>2</v>
      </c>
      <c r="F893" s="27">
        <v>67</v>
      </c>
      <c r="G893" s="19" t="s">
        <v>316</v>
      </c>
      <c r="H893" s="19" t="s">
        <v>317</v>
      </c>
      <c r="I893" s="23">
        <v>555.5335500000001</v>
      </c>
      <c r="J893" s="19" t="s">
        <v>355</v>
      </c>
      <c r="K893" s="19" t="s">
        <v>418</v>
      </c>
      <c r="L893" s="23">
        <v>388.48500000000001</v>
      </c>
      <c r="M893" s="19" t="s">
        <v>168</v>
      </c>
      <c r="N893" s="19" t="s">
        <v>169</v>
      </c>
      <c r="O893" s="30">
        <v>1.936422018348624</v>
      </c>
      <c r="Q893" s="22">
        <v>12</v>
      </c>
      <c r="R893" s="30">
        <v>1.3379942763076821E-3</v>
      </c>
      <c r="S893" s="23">
        <v>747.38735262724117</v>
      </c>
      <c r="T893" s="30">
        <v>1.9632367960298016E-2</v>
      </c>
      <c r="U893" s="23">
        <v>50.936290620788682</v>
      </c>
      <c r="V893" s="27">
        <v>6.8152465306959922</v>
      </c>
    </row>
    <row r="894" spans="1:22" x14ac:dyDescent="0.25">
      <c r="A894" s="19" t="s">
        <v>79</v>
      </c>
      <c r="B894" s="19" t="s">
        <v>80</v>
      </c>
      <c r="C894" s="19" t="s">
        <v>73</v>
      </c>
      <c r="D894" s="22">
        <v>60299581</v>
      </c>
      <c r="E894" s="22">
        <v>2</v>
      </c>
      <c r="F894" s="27">
        <v>67</v>
      </c>
      <c r="G894" s="19" t="s">
        <v>176</v>
      </c>
      <c r="H894" s="19" t="s">
        <v>177</v>
      </c>
      <c r="I894" s="23">
        <v>414.93465000000009</v>
      </c>
      <c r="J894" s="19" t="s">
        <v>348</v>
      </c>
      <c r="K894" s="19" t="s">
        <v>416</v>
      </c>
      <c r="L894" s="23">
        <v>307.35900000000004</v>
      </c>
      <c r="M894" s="19" t="s">
        <v>410</v>
      </c>
      <c r="N894" s="19" t="s">
        <v>411</v>
      </c>
      <c r="O894" s="30">
        <v>0.11856576736712214</v>
      </c>
      <c r="Q894" s="22">
        <v>0.56000000000000005</v>
      </c>
      <c r="R894" s="30">
        <v>1.3112218865793778E-3</v>
      </c>
      <c r="S894" s="23">
        <v>762.64742850558173</v>
      </c>
      <c r="T894" s="30">
        <v>1.9632367960298016E-2</v>
      </c>
      <c r="U894" s="23">
        <v>50.936290620788682</v>
      </c>
      <c r="V894" s="27">
        <v>6.6788779083145995</v>
      </c>
    </row>
    <row r="895" spans="1:22" x14ac:dyDescent="0.25">
      <c r="A895" s="19" t="s">
        <v>79</v>
      </c>
      <c r="B895" s="19" t="s">
        <v>80</v>
      </c>
      <c r="C895" s="19" t="s">
        <v>73</v>
      </c>
      <c r="D895" s="22">
        <v>60299581</v>
      </c>
      <c r="E895" s="22">
        <v>2</v>
      </c>
      <c r="F895" s="27">
        <v>67</v>
      </c>
      <c r="G895" s="19" t="s">
        <v>238</v>
      </c>
      <c r="H895" s="19" t="s">
        <v>239</v>
      </c>
      <c r="I895" s="23">
        <v>221.15</v>
      </c>
      <c r="J895" s="19" t="s">
        <v>346</v>
      </c>
      <c r="K895" s="19" t="s">
        <v>347</v>
      </c>
      <c r="L895" s="23">
        <v>221.15</v>
      </c>
      <c r="M895" s="19" t="s">
        <v>410</v>
      </c>
      <c r="N895" s="19" t="s">
        <v>411</v>
      </c>
      <c r="O895" s="30">
        <v>9.2295754285714474E-2</v>
      </c>
      <c r="Q895" s="22">
        <v>0.56000000000000005</v>
      </c>
      <c r="R895" s="30">
        <v>5.4400869030612358E-4</v>
      </c>
      <c r="S895" s="23">
        <v>1838.2059290951433</v>
      </c>
      <c r="T895" s="30">
        <v>1.9632367960298016E-2</v>
      </c>
      <c r="U895" s="23">
        <v>50.936290620788682</v>
      </c>
      <c r="V895" s="27">
        <v>2.7709784749667334</v>
      </c>
    </row>
    <row r="896" spans="1:22" x14ac:dyDescent="0.25">
      <c r="A896" s="19" t="s">
        <v>79</v>
      </c>
      <c r="B896" s="19" t="s">
        <v>80</v>
      </c>
      <c r="C896" s="19" t="s">
        <v>73</v>
      </c>
      <c r="D896" s="22">
        <v>60299581</v>
      </c>
      <c r="E896" s="22">
        <v>2</v>
      </c>
      <c r="F896" s="27">
        <v>67</v>
      </c>
      <c r="G896" s="19" t="s">
        <v>176</v>
      </c>
      <c r="H896" s="19" t="s">
        <v>177</v>
      </c>
      <c r="I896" s="23">
        <v>2310</v>
      </c>
      <c r="J896" s="19" t="s">
        <v>344</v>
      </c>
      <c r="K896" s="19" t="s">
        <v>345</v>
      </c>
      <c r="L896" s="23">
        <v>1500</v>
      </c>
      <c r="M896" s="19" t="s">
        <v>194</v>
      </c>
      <c r="N896" s="19" t="s">
        <v>195</v>
      </c>
      <c r="O896" s="30">
        <v>5.836292667993374E-3</v>
      </c>
      <c r="Q896" s="22">
        <v>0.4</v>
      </c>
      <c r="R896" s="30">
        <v>5.0305358444271248E-4</v>
      </c>
      <c r="S896" s="23">
        <v>1987.8598044536536</v>
      </c>
      <c r="T896" s="30">
        <v>1.9632367960298016E-2</v>
      </c>
      <c r="U896" s="23">
        <v>50.936290620788682</v>
      </c>
      <c r="V896" s="27">
        <v>2.5623683575003464</v>
      </c>
    </row>
    <row r="897" spans="1:22" x14ac:dyDescent="0.25">
      <c r="A897" s="19" t="s">
        <v>79</v>
      </c>
      <c r="B897" s="19" t="s">
        <v>80</v>
      </c>
      <c r="C897" s="19" t="s">
        <v>73</v>
      </c>
      <c r="D897" s="22">
        <v>60299581</v>
      </c>
      <c r="E897" s="22">
        <v>2</v>
      </c>
      <c r="F897" s="27">
        <v>67</v>
      </c>
      <c r="G897" s="19" t="s">
        <v>176</v>
      </c>
      <c r="H897" s="19" t="s">
        <v>177</v>
      </c>
      <c r="I897" s="23">
        <v>2310</v>
      </c>
      <c r="J897" s="19" t="s">
        <v>344</v>
      </c>
      <c r="K897" s="19" t="s">
        <v>345</v>
      </c>
      <c r="L897" s="23">
        <v>1500</v>
      </c>
      <c r="M897" s="19" t="s">
        <v>188</v>
      </c>
      <c r="N897" s="19" t="s">
        <v>189</v>
      </c>
      <c r="O897" s="30">
        <v>5.8653178418806486E-3</v>
      </c>
      <c r="Q897" s="22">
        <v>0.44</v>
      </c>
      <c r="R897" s="30">
        <v>4.5959580104288668E-4</v>
      </c>
      <c r="S897" s="23">
        <v>2175.8249264481119</v>
      </c>
      <c r="T897" s="30">
        <v>1.9632367960298016E-2</v>
      </c>
      <c r="U897" s="23">
        <v>50.936290620788682</v>
      </c>
      <c r="V897" s="27">
        <v>2.3410105290014647</v>
      </c>
    </row>
    <row r="898" spans="1:22" x14ac:dyDescent="0.25">
      <c r="A898" s="19" t="s">
        <v>79</v>
      </c>
      <c r="B898" s="19" t="s">
        <v>80</v>
      </c>
      <c r="C898" s="19" t="s">
        <v>73</v>
      </c>
      <c r="D898" s="22">
        <v>60299581</v>
      </c>
      <c r="E898" s="22">
        <v>2</v>
      </c>
      <c r="F898" s="27">
        <v>67</v>
      </c>
      <c r="G898" s="19" t="s">
        <v>238</v>
      </c>
      <c r="H898" s="19" t="s">
        <v>239</v>
      </c>
      <c r="I898" s="23">
        <v>160.65</v>
      </c>
      <c r="J898" s="19" t="s">
        <v>367</v>
      </c>
      <c r="K898" s="19" t="s">
        <v>430</v>
      </c>
      <c r="L898" s="23">
        <v>47.25</v>
      </c>
      <c r="M898" s="19" t="s">
        <v>410</v>
      </c>
      <c r="N898" s="19" t="s">
        <v>411</v>
      </c>
      <c r="O898" s="30">
        <v>9.2295754285714474E-2</v>
      </c>
      <c r="Q898" s="22">
        <v>0.56000000000000005</v>
      </c>
      <c r="R898" s="30">
        <v>3.9518424642857224E-4</v>
      </c>
      <c r="S898" s="23">
        <v>2530.4652425732397</v>
      </c>
      <c r="T898" s="30">
        <v>1.9632367960298016E-2</v>
      </c>
      <c r="U898" s="23">
        <v>50.936290620788682</v>
      </c>
      <c r="V898" s="27">
        <v>2.0129219624843127</v>
      </c>
    </row>
    <row r="899" spans="1:22" x14ac:dyDescent="0.25">
      <c r="A899" s="19" t="s">
        <v>79</v>
      </c>
      <c r="B899" s="19" t="s">
        <v>80</v>
      </c>
      <c r="C899" s="19" t="s">
        <v>73</v>
      </c>
      <c r="D899" s="22">
        <v>60299581</v>
      </c>
      <c r="E899" s="22">
        <v>2</v>
      </c>
      <c r="F899" s="27">
        <v>67</v>
      </c>
      <c r="G899" s="19" t="s">
        <v>238</v>
      </c>
      <c r="H899" s="19" t="s">
        <v>239</v>
      </c>
      <c r="I899" s="23">
        <v>221.15</v>
      </c>
      <c r="J899" s="19" t="s">
        <v>346</v>
      </c>
      <c r="K899" s="19" t="s">
        <v>347</v>
      </c>
      <c r="L899" s="23">
        <v>221.15</v>
      </c>
      <c r="M899" s="19" t="s">
        <v>168</v>
      </c>
      <c r="N899" s="19" t="s">
        <v>169</v>
      </c>
      <c r="O899" s="30">
        <v>0.9939393939393939</v>
      </c>
      <c r="Q899" s="22">
        <v>12</v>
      </c>
      <c r="R899" s="30">
        <v>2.733951454846977E-4</v>
      </c>
      <c r="S899" s="23">
        <v>3657.7094235785225</v>
      </c>
      <c r="T899" s="30">
        <v>1.9632367960298016E-2</v>
      </c>
      <c r="U899" s="23">
        <v>50.936290620788682</v>
      </c>
      <c r="V899" s="27">
        <v>1.3925734584721363</v>
      </c>
    </row>
    <row r="900" spans="1:22" x14ac:dyDescent="0.25">
      <c r="A900" s="19" t="s">
        <v>79</v>
      </c>
      <c r="B900" s="19" t="s">
        <v>80</v>
      </c>
      <c r="C900" s="19" t="s">
        <v>73</v>
      </c>
      <c r="D900" s="22">
        <v>60299581</v>
      </c>
      <c r="E900" s="22">
        <v>2</v>
      </c>
      <c r="F900" s="27">
        <v>67</v>
      </c>
      <c r="G900" s="19" t="s">
        <v>176</v>
      </c>
      <c r="H900" s="19" t="s">
        <v>177</v>
      </c>
      <c r="I900" s="23">
        <v>2310</v>
      </c>
      <c r="J900" s="19" t="s">
        <v>344</v>
      </c>
      <c r="K900" s="19" t="s">
        <v>345</v>
      </c>
      <c r="L900" s="23">
        <v>1500</v>
      </c>
      <c r="M900" s="19" t="s">
        <v>100</v>
      </c>
      <c r="N900" s="19" t="s">
        <v>101</v>
      </c>
      <c r="O900" s="30">
        <v>5.8546424017624421E-3</v>
      </c>
      <c r="Q900" s="22">
        <v>0.9</v>
      </c>
      <c r="R900" s="30">
        <v>2.2428232086353633E-4</v>
      </c>
      <c r="S900" s="23">
        <v>4458.6661853229434</v>
      </c>
      <c r="T900" s="30">
        <v>1.9632367960298016E-2</v>
      </c>
      <c r="U900" s="23">
        <v>50.936290620788682</v>
      </c>
      <c r="V900" s="27">
        <v>1.1424109476610063</v>
      </c>
    </row>
    <row r="901" spans="1:22" x14ac:dyDescent="0.25">
      <c r="A901" s="19" t="s">
        <v>79</v>
      </c>
      <c r="B901" s="19" t="s">
        <v>80</v>
      </c>
      <c r="C901" s="19" t="s">
        <v>73</v>
      </c>
      <c r="D901" s="22">
        <v>60299581</v>
      </c>
      <c r="E901" s="22">
        <v>2</v>
      </c>
      <c r="F901" s="27">
        <v>67</v>
      </c>
      <c r="G901" s="19" t="s">
        <v>238</v>
      </c>
      <c r="H901" s="19" t="s">
        <v>239</v>
      </c>
      <c r="I901" s="23">
        <v>160.65</v>
      </c>
      <c r="J901" s="19" t="s">
        <v>367</v>
      </c>
      <c r="K901" s="19" t="s">
        <v>430</v>
      </c>
      <c r="L901" s="23">
        <v>47.25</v>
      </c>
      <c r="M901" s="19" t="s">
        <v>168</v>
      </c>
      <c r="N901" s="19" t="s">
        <v>169</v>
      </c>
      <c r="O901" s="30">
        <v>0.9939393939393939</v>
      </c>
      <c r="Q901" s="22">
        <v>12</v>
      </c>
      <c r="R901" s="30">
        <v>1.9860244233378563E-4</v>
      </c>
      <c r="S901" s="23">
        <v>5035.1848056295685</v>
      </c>
      <c r="T901" s="30">
        <v>1.9632367960298016E-2</v>
      </c>
      <c r="U901" s="23">
        <v>50.936290620788682</v>
      </c>
      <c r="V901" s="27">
        <v>1.011607172071213</v>
      </c>
    </row>
    <row r="902" spans="1:22" x14ac:dyDescent="0.25">
      <c r="A902" s="19" t="s">
        <v>79</v>
      </c>
      <c r="B902" s="19" t="s">
        <v>80</v>
      </c>
      <c r="C902" s="19" t="s">
        <v>73</v>
      </c>
      <c r="D902" s="22">
        <v>60299613</v>
      </c>
      <c r="E902" s="22">
        <v>2</v>
      </c>
      <c r="F902" s="27">
        <v>78</v>
      </c>
      <c r="G902" s="19" t="s">
        <v>92</v>
      </c>
      <c r="H902" s="19" t="s">
        <v>93</v>
      </c>
      <c r="I902" s="23">
        <v>1438.0274999999999</v>
      </c>
      <c r="J902" s="19" t="s">
        <v>344</v>
      </c>
      <c r="K902" s="19" t="s">
        <v>345</v>
      </c>
      <c r="L902" s="23">
        <v>790.125</v>
      </c>
      <c r="M902" s="19" t="s">
        <v>410</v>
      </c>
      <c r="N902" s="19" t="s">
        <v>411</v>
      </c>
      <c r="O902" s="30">
        <v>0.11968856637609045</v>
      </c>
      <c r="Q902" s="22">
        <v>0.56000000000000005</v>
      </c>
      <c r="R902" s="30">
        <v>3.9403720211628511E-3</v>
      </c>
      <c r="S902" s="23">
        <v>253.78314398468598</v>
      </c>
      <c r="T902" s="30">
        <v>1.4402296906006187E-2</v>
      </c>
      <c r="U902" s="23">
        <v>69.433369310902776</v>
      </c>
      <c r="V902" s="27">
        <v>27.359330576774866</v>
      </c>
    </row>
    <row r="903" spans="1:22" x14ac:dyDescent="0.25">
      <c r="A903" s="19" t="s">
        <v>79</v>
      </c>
      <c r="B903" s="19" t="s">
        <v>80</v>
      </c>
      <c r="C903" s="19" t="s">
        <v>73</v>
      </c>
      <c r="D903" s="22">
        <v>60299613</v>
      </c>
      <c r="E903" s="22">
        <v>2</v>
      </c>
      <c r="F903" s="27">
        <v>78</v>
      </c>
      <c r="G903" s="19" t="s">
        <v>176</v>
      </c>
      <c r="H903" s="19" t="s">
        <v>177</v>
      </c>
      <c r="I903" s="23">
        <v>750.75</v>
      </c>
      <c r="J903" s="19" t="s">
        <v>344</v>
      </c>
      <c r="K903" s="19" t="s">
        <v>345</v>
      </c>
      <c r="L903" s="23">
        <v>487.5</v>
      </c>
      <c r="M903" s="19" t="s">
        <v>410</v>
      </c>
      <c r="N903" s="19" t="s">
        <v>411</v>
      </c>
      <c r="O903" s="30">
        <v>0.11856576736712214</v>
      </c>
      <c r="Q903" s="22">
        <v>0.56000000000000005</v>
      </c>
      <c r="R903" s="30">
        <v>2.0378491266224113E-3</v>
      </c>
      <c r="S903" s="23">
        <v>490.71346202033527</v>
      </c>
      <c r="T903" s="30">
        <v>1.4402296906006187E-2</v>
      </c>
      <c r="U903" s="23">
        <v>69.433369310902776</v>
      </c>
      <c r="V903" s="27">
        <v>14.149473100867457</v>
      </c>
    </row>
    <row r="904" spans="1:22" x14ac:dyDescent="0.25">
      <c r="A904" s="19" t="s">
        <v>79</v>
      </c>
      <c r="B904" s="19" t="s">
        <v>80</v>
      </c>
      <c r="C904" s="19" t="s">
        <v>73</v>
      </c>
      <c r="D904" s="22">
        <v>60299613</v>
      </c>
      <c r="E904" s="22">
        <v>2</v>
      </c>
      <c r="F904" s="27">
        <v>78</v>
      </c>
      <c r="G904" s="19" t="s">
        <v>92</v>
      </c>
      <c r="H904" s="19" t="s">
        <v>93</v>
      </c>
      <c r="I904" s="23">
        <v>1438.0274999999999</v>
      </c>
      <c r="J904" s="19" t="s">
        <v>344</v>
      </c>
      <c r="K904" s="19" t="s">
        <v>345</v>
      </c>
      <c r="L904" s="23">
        <v>790.125</v>
      </c>
      <c r="M904" s="19" t="s">
        <v>152</v>
      </c>
      <c r="N904" s="19" t="s">
        <v>153</v>
      </c>
      <c r="O904" s="30">
        <v>4.4576702737111878E-3</v>
      </c>
      <c r="Q904" s="22">
        <v>0.06</v>
      </c>
      <c r="R904" s="30">
        <v>1.3697120597284647E-3</v>
      </c>
      <c r="S904" s="23">
        <v>730.08045223624777</v>
      </c>
      <c r="T904" s="30">
        <v>1.4402296906006187E-2</v>
      </c>
      <c r="U904" s="23">
        <v>69.433369310902776</v>
      </c>
      <c r="V904" s="27">
        <v>9.5103723292723821</v>
      </c>
    </row>
    <row r="905" spans="1:22" x14ac:dyDescent="0.25">
      <c r="A905" s="19" t="s">
        <v>79</v>
      </c>
      <c r="B905" s="19" t="s">
        <v>80</v>
      </c>
      <c r="C905" s="19" t="s">
        <v>73</v>
      </c>
      <c r="D905" s="22">
        <v>60299613</v>
      </c>
      <c r="E905" s="22">
        <v>2</v>
      </c>
      <c r="F905" s="27">
        <v>78</v>
      </c>
      <c r="G905" s="19" t="s">
        <v>316</v>
      </c>
      <c r="H905" s="19" t="s">
        <v>317</v>
      </c>
      <c r="I905" s="23">
        <v>284.43665464499998</v>
      </c>
      <c r="J905" s="19" t="s">
        <v>355</v>
      </c>
      <c r="K905" s="19" t="s">
        <v>418</v>
      </c>
      <c r="L905" s="23">
        <v>198.90675150000001</v>
      </c>
      <c r="M905" s="19" t="s">
        <v>410</v>
      </c>
      <c r="N905" s="19" t="s">
        <v>411</v>
      </c>
      <c r="O905" s="30">
        <v>0.10077373540856026</v>
      </c>
      <c r="Q905" s="22">
        <v>0.56000000000000005</v>
      </c>
      <c r="R905" s="30">
        <v>6.5622124944348108E-4</v>
      </c>
      <c r="S905" s="23">
        <v>1523.8762853962226</v>
      </c>
      <c r="T905" s="30">
        <v>1.4402296906006187E-2</v>
      </c>
      <c r="U905" s="23">
        <v>69.433369310902776</v>
      </c>
      <c r="V905" s="27">
        <v>4.5563652362271281</v>
      </c>
    </row>
    <row r="906" spans="1:22" x14ac:dyDescent="0.25">
      <c r="A906" s="19" t="s">
        <v>79</v>
      </c>
      <c r="B906" s="19" t="s">
        <v>80</v>
      </c>
      <c r="C906" s="19" t="s">
        <v>73</v>
      </c>
      <c r="D906" s="22">
        <v>60299613</v>
      </c>
      <c r="E906" s="22">
        <v>2</v>
      </c>
      <c r="F906" s="27">
        <v>78</v>
      </c>
      <c r="G906" s="19" t="s">
        <v>316</v>
      </c>
      <c r="H906" s="19" t="s">
        <v>317</v>
      </c>
      <c r="I906" s="23">
        <v>284.43665464499998</v>
      </c>
      <c r="J906" s="19" t="s">
        <v>355</v>
      </c>
      <c r="K906" s="19" t="s">
        <v>418</v>
      </c>
      <c r="L906" s="23">
        <v>198.90675150000001</v>
      </c>
      <c r="M906" s="19" t="s">
        <v>168</v>
      </c>
      <c r="N906" s="19" t="s">
        <v>169</v>
      </c>
      <c r="O906" s="30">
        <v>1.936422018348624</v>
      </c>
      <c r="Q906" s="22">
        <v>12</v>
      </c>
      <c r="R906" s="30">
        <v>5.8845021461538614E-4</v>
      </c>
      <c r="S906" s="23">
        <v>1699.3791066141505</v>
      </c>
      <c r="T906" s="30">
        <v>1.4402296906006187E-2</v>
      </c>
      <c r="U906" s="23">
        <v>69.433369310902776</v>
      </c>
      <c r="V906" s="27">
        <v>4.0858081072470105</v>
      </c>
    </row>
    <row r="907" spans="1:22" x14ac:dyDescent="0.25">
      <c r="A907" s="19" t="s">
        <v>79</v>
      </c>
      <c r="B907" s="19" t="s">
        <v>80</v>
      </c>
      <c r="C907" s="19" t="s">
        <v>73</v>
      </c>
      <c r="D907" s="22">
        <v>60299613</v>
      </c>
      <c r="E907" s="22">
        <v>2</v>
      </c>
      <c r="F907" s="27">
        <v>78</v>
      </c>
      <c r="G907" s="19" t="s">
        <v>92</v>
      </c>
      <c r="H907" s="19" t="s">
        <v>93</v>
      </c>
      <c r="I907" s="23">
        <v>1438.0274999999999</v>
      </c>
      <c r="J907" s="19" t="s">
        <v>344</v>
      </c>
      <c r="K907" s="19" t="s">
        <v>345</v>
      </c>
      <c r="L907" s="23">
        <v>790.125</v>
      </c>
      <c r="M907" s="19" t="s">
        <v>142</v>
      </c>
      <c r="N907" s="19" t="s">
        <v>143</v>
      </c>
      <c r="O907" s="30">
        <v>0.27420539906103969</v>
      </c>
      <c r="Q907" s="22">
        <v>10</v>
      </c>
      <c r="R907" s="30">
        <v>5.0553192884390927E-4</v>
      </c>
      <c r="S907" s="23">
        <v>1978.1144235278664</v>
      </c>
      <c r="T907" s="30">
        <v>1.4402296906006187E-2</v>
      </c>
      <c r="U907" s="23">
        <v>69.433369310902776</v>
      </c>
      <c r="V907" s="27">
        <v>3.5100785113872179</v>
      </c>
    </row>
    <row r="908" spans="1:22" x14ac:dyDescent="0.25">
      <c r="A908" s="19" t="s">
        <v>79</v>
      </c>
      <c r="B908" s="19" t="s">
        <v>80</v>
      </c>
      <c r="C908" s="19" t="s">
        <v>73</v>
      </c>
      <c r="D908" s="22">
        <v>60299613</v>
      </c>
      <c r="E908" s="22">
        <v>2</v>
      </c>
      <c r="F908" s="27">
        <v>78</v>
      </c>
      <c r="G908" s="19" t="s">
        <v>316</v>
      </c>
      <c r="H908" s="19" t="s">
        <v>317</v>
      </c>
      <c r="I908" s="23">
        <v>122.40084999999999</v>
      </c>
      <c r="J908" s="19" t="s">
        <v>359</v>
      </c>
      <c r="K908" s="19" t="s">
        <v>417</v>
      </c>
      <c r="L908" s="23">
        <v>85.594999999999999</v>
      </c>
      <c r="M908" s="19" t="s">
        <v>410</v>
      </c>
      <c r="N908" s="19" t="s">
        <v>411</v>
      </c>
      <c r="O908" s="30">
        <v>0.10077373540856026</v>
      </c>
      <c r="Q908" s="22">
        <v>0.56000000000000005</v>
      </c>
      <c r="R908" s="30">
        <v>2.8238990090849063E-4</v>
      </c>
      <c r="S908" s="23">
        <v>3541.2031265383434</v>
      </c>
      <c r="T908" s="30">
        <v>1.4402296906006187E-2</v>
      </c>
      <c r="U908" s="23">
        <v>69.433369310902776</v>
      </c>
      <c r="V908" s="27">
        <v>1.9607282279448468</v>
      </c>
    </row>
    <row r="909" spans="1:22" x14ac:dyDescent="0.25">
      <c r="A909" s="19" t="s">
        <v>79</v>
      </c>
      <c r="B909" s="19" t="s">
        <v>80</v>
      </c>
      <c r="C909" s="19" t="s">
        <v>73</v>
      </c>
      <c r="D909" s="22">
        <v>60299613</v>
      </c>
      <c r="E909" s="22">
        <v>2</v>
      </c>
      <c r="F909" s="27">
        <v>78</v>
      </c>
      <c r="G909" s="19" t="s">
        <v>264</v>
      </c>
      <c r="H909" s="19" t="s">
        <v>265</v>
      </c>
      <c r="I909" s="23">
        <v>101.25198</v>
      </c>
      <c r="J909" s="19" t="s">
        <v>369</v>
      </c>
      <c r="K909" s="19" t="s">
        <v>422</v>
      </c>
      <c r="L909" s="23">
        <v>30.405999999999999</v>
      </c>
      <c r="M909" s="19" t="s">
        <v>168</v>
      </c>
      <c r="N909" s="19" t="s">
        <v>169</v>
      </c>
      <c r="O909" s="30">
        <v>2.5643019478908187</v>
      </c>
      <c r="Q909" s="22">
        <v>12</v>
      </c>
      <c r="R909" s="30">
        <v>2.7739385634807933E-4</v>
      </c>
      <c r="S909" s="23">
        <v>3604.9825081388253</v>
      </c>
      <c r="T909" s="30">
        <v>1.4402296906006187E-2</v>
      </c>
      <c r="U909" s="23">
        <v>69.433369310902776</v>
      </c>
      <c r="V909" s="27">
        <v>1.9260390072391707</v>
      </c>
    </row>
    <row r="910" spans="1:22" x14ac:dyDescent="0.25">
      <c r="A910" s="19" t="s">
        <v>79</v>
      </c>
      <c r="B910" s="19" t="s">
        <v>80</v>
      </c>
      <c r="C910" s="19" t="s">
        <v>73</v>
      </c>
      <c r="D910" s="22">
        <v>60299613</v>
      </c>
      <c r="E910" s="22">
        <v>2</v>
      </c>
      <c r="F910" s="27">
        <v>78</v>
      </c>
      <c r="G910" s="19" t="s">
        <v>316</v>
      </c>
      <c r="H910" s="19" t="s">
        <v>317</v>
      </c>
      <c r="I910" s="23">
        <v>122.40084999999999</v>
      </c>
      <c r="J910" s="19" t="s">
        <v>359</v>
      </c>
      <c r="K910" s="19" t="s">
        <v>417</v>
      </c>
      <c r="L910" s="23">
        <v>85.594999999999999</v>
      </c>
      <c r="M910" s="19" t="s">
        <v>168</v>
      </c>
      <c r="N910" s="19" t="s">
        <v>169</v>
      </c>
      <c r="O910" s="30">
        <v>1.936422018348624</v>
      </c>
      <c r="Q910" s="22">
        <v>12</v>
      </c>
      <c r="R910" s="30">
        <v>2.5322617628695205E-4</v>
      </c>
      <c r="S910" s="23">
        <v>3949.0388184309004</v>
      </c>
      <c r="T910" s="30">
        <v>1.4402296906006187E-2</v>
      </c>
      <c r="U910" s="23">
        <v>69.433369310902776</v>
      </c>
      <c r="V910" s="27">
        <v>1.7582346617319715</v>
      </c>
    </row>
    <row r="911" spans="1:22" x14ac:dyDescent="0.25">
      <c r="A911" s="19" t="s">
        <v>79</v>
      </c>
      <c r="B911" s="19" t="s">
        <v>80</v>
      </c>
      <c r="C911" s="19" t="s">
        <v>73</v>
      </c>
      <c r="D911" s="22">
        <v>60299613</v>
      </c>
      <c r="E911" s="22">
        <v>2</v>
      </c>
      <c r="F911" s="27">
        <v>78</v>
      </c>
      <c r="G911" s="19" t="s">
        <v>240</v>
      </c>
      <c r="H911" s="19" t="s">
        <v>241</v>
      </c>
      <c r="I911" s="23">
        <v>152.5325</v>
      </c>
      <c r="J911" s="19" t="s">
        <v>368</v>
      </c>
      <c r="K911" s="19" t="s">
        <v>428</v>
      </c>
      <c r="L911" s="23">
        <v>82.45</v>
      </c>
      <c r="M911" s="19" t="s">
        <v>168</v>
      </c>
      <c r="N911" s="19" t="s">
        <v>169</v>
      </c>
      <c r="O911" s="30">
        <v>1.285576923076923</v>
      </c>
      <c r="Q911" s="22">
        <v>12</v>
      </c>
      <c r="R911" s="30">
        <v>2.095002799350756E-4</v>
      </c>
      <c r="S911" s="23">
        <v>4773.2633116762481</v>
      </c>
      <c r="T911" s="30">
        <v>1.4402296906006187E-2</v>
      </c>
      <c r="U911" s="23">
        <v>69.433369310902776</v>
      </c>
      <c r="V911" s="27">
        <v>1.4546310307469619</v>
      </c>
    </row>
    <row r="912" spans="1:22" x14ac:dyDescent="0.25">
      <c r="A912" s="19" t="s">
        <v>79</v>
      </c>
      <c r="B912" s="19" t="s">
        <v>80</v>
      </c>
      <c r="C912" s="19" t="s">
        <v>73</v>
      </c>
      <c r="D912" s="22">
        <v>60299613</v>
      </c>
      <c r="E912" s="22">
        <v>2</v>
      </c>
      <c r="F912" s="27">
        <v>78</v>
      </c>
      <c r="G912" s="19" t="s">
        <v>240</v>
      </c>
      <c r="H912" s="19" t="s">
        <v>241</v>
      </c>
      <c r="I912" s="23">
        <v>152.5325</v>
      </c>
      <c r="J912" s="19" t="s">
        <v>368</v>
      </c>
      <c r="K912" s="19" t="s">
        <v>428</v>
      </c>
      <c r="L912" s="23">
        <v>82.45</v>
      </c>
      <c r="M912" s="19" t="s">
        <v>410</v>
      </c>
      <c r="N912" s="19" t="s">
        <v>411</v>
      </c>
      <c r="O912" s="30">
        <v>5.9786240128410655E-2</v>
      </c>
      <c r="Q912" s="22">
        <v>0.56000000000000005</v>
      </c>
      <c r="R912" s="30">
        <v>2.0877620586966112E-4</v>
      </c>
      <c r="S912" s="23">
        <v>4789.8178618319153</v>
      </c>
      <c r="T912" s="30">
        <v>1.4402296906006187E-2</v>
      </c>
      <c r="U912" s="23">
        <v>69.433369310902776</v>
      </c>
      <c r="V912" s="27">
        <v>1.4496035405477248</v>
      </c>
    </row>
    <row r="913" spans="1:22" x14ac:dyDescent="0.25">
      <c r="A913" s="19" t="s">
        <v>79</v>
      </c>
      <c r="B913" s="19" t="s">
        <v>80</v>
      </c>
      <c r="C913" s="19" t="s">
        <v>73</v>
      </c>
      <c r="D913" s="22">
        <v>60299613</v>
      </c>
      <c r="E913" s="22">
        <v>2</v>
      </c>
      <c r="F913" s="27">
        <v>78</v>
      </c>
      <c r="G913" s="19" t="s">
        <v>264</v>
      </c>
      <c r="H913" s="19" t="s">
        <v>265</v>
      </c>
      <c r="I913" s="23">
        <v>101.25198</v>
      </c>
      <c r="J913" s="19" t="s">
        <v>369</v>
      </c>
      <c r="K913" s="19" t="s">
        <v>422</v>
      </c>
      <c r="L913" s="23">
        <v>30.405999999999999</v>
      </c>
      <c r="M913" s="19" t="s">
        <v>410</v>
      </c>
      <c r="N913" s="19" t="s">
        <v>411</v>
      </c>
      <c r="O913" s="30">
        <v>8.8593630492425871E-2</v>
      </c>
      <c r="Q913" s="22">
        <v>0.56000000000000005</v>
      </c>
      <c r="R913" s="30">
        <v>2.0536356462331714E-4</v>
      </c>
      <c r="S913" s="23">
        <v>4869.4129449604379</v>
      </c>
      <c r="T913" s="30">
        <v>1.4402296906006187E-2</v>
      </c>
      <c r="U913" s="23">
        <v>69.433369310902776</v>
      </c>
      <c r="V913" s="27">
        <v>1.4259084225494227</v>
      </c>
    </row>
    <row r="914" spans="1:22" x14ac:dyDescent="0.25">
      <c r="A914" s="19" t="s">
        <v>79</v>
      </c>
      <c r="B914" s="19" t="s">
        <v>80</v>
      </c>
      <c r="C914" s="19" t="s">
        <v>73</v>
      </c>
      <c r="D914" s="22">
        <v>60299613</v>
      </c>
      <c r="E914" s="22">
        <v>2</v>
      </c>
      <c r="F914" s="27">
        <v>78</v>
      </c>
      <c r="G914" s="19" t="s">
        <v>92</v>
      </c>
      <c r="H914" s="19" t="s">
        <v>93</v>
      </c>
      <c r="I914" s="23">
        <v>1438.0274999999999</v>
      </c>
      <c r="J914" s="19" t="s">
        <v>344</v>
      </c>
      <c r="K914" s="19" t="s">
        <v>345</v>
      </c>
      <c r="L914" s="23">
        <v>790.125</v>
      </c>
      <c r="M914" s="19" t="s">
        <v>154</v>
      </c>
      <c r="N914" s="19" t="s">
        <v>155</v>
      </c>
      <c r="O914" s="30">
        <v>7.6762199845081388E-3</v>
      </c>
      <c r="Q914" s="22">
        <v>0.75</v>
      </c>
      <c r="R914" s="30">
        <v>1.8869428091918423E-4</v>
      </c>
      <c r="S914" s="23">
        <v>5299.5776826341098</v>
      </c>
      <c r="T914" s="30">
        <v>1.4402296906006187E-2</v>
      </c>
      <c r="U914" s="23">
        <v>69.433369310902776</v>
      </c>
      <c r="V914" s="27">
        <v>1.3101679693916952</v>
      </c>
    </row>
    <row r="915" spans="1:22" x14ac:dyDescent="0.25">
      <c r="A915" s="19" t="s">
        <v>79</v>
      </c>
      <c r="B915" s="19" t="s">
        <v>80</v>
      </c>
      <c r="C915" s="19" t="s">
        <v>73</v>
      </c>
      <c r="D915" s="22">
        <v>60299613</v>
      </c>
      <c r="E915" s="22">
        <v>2</v>
      </c>
      <c r="F915" s="27">
        <v>78</v>
      </c>
      <c r="G915" s="19" t="s">
        <v>92</v>
      </c>
      <c r="H915" s="19" t="s">
        <v>93</v>
      </c>
      <c r="I915" s="23">
        <v>1438.0274999999999</v>
      </c>
      <c r="J915" s="19" t="s">
        <v>344</v>
      </c>
      <c r="K915" s="19" t="s">
        <v>345</v>
      </c>
      <c r="L915" s="23">
        <v>790.125</v>
      </c>
      <c r="M915" s="19" t="s">
        <v>134</v>
      </c>
      <c r="N915" s="19" t="s">
        <v>135</v>
      </c>
      <c r="O915" s="30">
        <v>0.17178215869564956</v>
      </c>
      <c r="Q915" s="22">
        <v>17</v>
      </c>
      <c r="R915" s="30">
        <v>1.8629522489721582E-4</v>
      </c>
      <c r="S915" s="23">
        <v>5367.8241111747629</v>
      </c>
      <c r="T915" s="30">
        <v>1.4402296906006187E-2</v>
      </c>
      <c r="U915" s="23">
        <v>69.433369310902776</v>
      </c>
      <c r="V915" s="27">
        <v>1.2935105151146076</v>
      </c>
    </row>
    <row r="916" spans="1:22" x14ac:dyDescent="0.25">
      <c r="A916" s="19" t="s">
        <v>79</v>
      </c>
      <c r="B916" s="19" t="s">
        <v>80</v>
      </c>
      <c r="C916" s="19" t="s">
        <v>73</v>
      </c>
      <c r="D916" s="22">
        <v>60299626</v>
      </c>
      <c r="E916" s="22">
        <v>2</v>
      </c>
      <c r="F916" s="27">
        <v>69.878504672897193</v>
      </c>
      <c r="G916" s="19" t="s">
        <v>164</v>
      </c>
      <c r="H916" s="19" t="s">
        <v>165</v>
      </c>
      <c r="I916" s="23">
        <v>1165.5</v>
      </c>
      <c r="J916" s="19" t="s">
        <v>344</v>
      </c>
      <c r="K916" s="19" t="s">
        <v>345</v>
      </c>
      <c r="L916" s="23">
        <v>525</v>
      </c>
      <c r="M916" s="19" t="s">
        <v>410</v>
      </c>
      <c r="N916" s="19" t="s">
        <v>411</v>
      </c>
      <c r="O916" s="30">
        <v>9.5862263004483805E-2</v>
      </c>
      <c r="Q916" s="22">
        <v>0.56000000000000005</v>
      </c>
      <c r="R916" s="30">
        <v>2.8551460254052112E-3</v>
      </c>
      <c r="S916" s="23">
        <v>350.24478296449894</v>
      </c>
      <c r="T916" s="30">
        <v>1.5592453472390811E-2</v>
      </c>
      <c r="U916" s="23">
        <v>64.133588839670182</v>
      </c>
      <c r="V916" s="27">
        <v>18.311076127055635</v>
      </c>
    </row>
    <row r="917" spans="1:22" x14ac:dyDescent="0.25">
      <c r="A917" s="19" t="s">
        <v>79</v>
      </c>
      <c r="B917" s="19" t="s">
        <v>80</v>
      </c>
      <c r="C917" s="19" t="s">
        <v>73</v>
      </c>
      <c r="D917" s="22">
        <v>60299626</v>
      </c>
      <c r="E917" s="22">
        <v>2</v>
      </c>
      <c r="F917" s="27">
        <v>69.878504672897193</v>
      </c>
      <c r="G917" s="19" t="s">
        <v>164</v>
      </c>
      <c r="H917" s="19" t="s">
        <v>165</v>
      </c>
      <c r="I917" s="23">
        <v>1165.5</v>
      </c>
      <c r="J917" s="19" t="s">
        <v>344</v>
      </c>
      <c r="K917" s="19" t="s">
        <v>345</v>
      </c>
      <c r="L917" s="23">
        <v>525</v>
      </c>
      <c r="M917" s="19" t="s">
        <v>168</v>
      </c>
      <c r="N917" s="19" t="s">
        <v>169</v>
      </c>
      <c r="O917" s="30">
        <v>1.0708333333333333</v>
      </c>
      <c r="Q917" s="22">
        <v>12</v>
      </c>
      <c r="R917" s="30">
        <v>1.488364526213722E-3</v>
      </c>
      <c r="S917" s="23">
        <v>671.87841579637654</v>
      </c>
      <c r="T917" s="30">
        <v>1.5592453472390811E-2</v>
      </c>
      <c r="U917" s="23">
        <v>64.133588839670182</v>
      </c>
      <c r="V917" s="27">
        <v>9.5454158567741363</v>
      </c>
    </row>
    <row r="918" spans="1:22" x14ac:dyDescent="0.25">
      <c r="A918" s="19" t="s">
        <v>79</v>
      </c>
      <c r="B918" s="19" t="s">
        <v>80</v>
      </c>
      <c r="C918" s="19" t="s">
        <v>73</v>
      </c>
      <c r="D918" s="22">
        <v>60299626</v>
      </c>
      <c r="E918" s="22">
        <v>2</v>
      </c>
      <c r="F918" s="27">
        <v>69.878504672897193</v>
      </c>
      <c r="G918" s="19" t="s">
        <v>92</v>
      </c>
      <c r="H918" s="19" t="s">
        <v>93</v>
      </c>
      <c r="I918" s="23">
        <v>354.90000000000003</v>
      </c>
      <c r="J918" s="19" t="s">
        <v>344</v>
      </c>
      <c r="K918" s="19" t="s">
        <v>345</v>
      </c>
      <c r="L918" s="23">
        <v>195</v>
      </c>
      <c r="M918" s="19" t="s">
        <v>410</v>
      </c>
      <c r="N918" s="19" t="s">
        <v>411</v>
      </c>
      <c r="O918" s="30">
        <v>0.11968856637609045</v>
      </c>
      <c r="Q918" s="22">
        <v>0.56000000000000005</v>
      </c>
      <c r="R918" s="30">
        <v>1.0854930181450665E-3</v>
      </c>
      <c r="S918" s="23">
        <v>921.24037951790763</v>
      </c>
      <c r="T918" s="30">
        <v>1.5592453472390811E-2</v>
      </c>
      <c r="U918" s="23">
        <v>64.133588839670182</v>
      </c>
      <c r="V918" s="27">
        <v>6.9616562914048341</v>
      </c>
    </row>
    <row r="919" spans="1:22" x14ac:dyDescent="0.25">
      <c r="A919" s="19" t="s">
        <v>79</v>
      </c>
      <c r="B919" s="19" t="s">
        <v>80</v>
      </c>
      <c r="C919" s="19" t="s">
        <v>73</v>
      </c>
      <c r="D919" s="22">
        <v>60299626</v>
      </c>
      <c r="E919" s="22">
        <v>2</v>
      </c>
      <c r="F919" s="27">
        <v>69.878504672897193</v>
      </c>
      <c r="G919" s="19" t="s">
        <v>176</v>
      </c>
      <c r="H919" s="19" t="s">
        <v>177</v>
      </c>
      <c r="I919" s="23">
        <v>350.65</v>
      </c>
      <c r="J919" s="19" t="s">
        <v>346</v>
      </c>
      <c r="K919" s="19" t="s">
        <v>347</v>
      </c>
      <c r="L919" s="23">
        <v>350.65</v>
      </c>
      <c r="M919" s="19" t="s">
        <v>410</v>
      </c>
      <c r="N919" s="19" t="s">
        <v>411</v>
      </c>
      <c r="O919" s="30">
        <v>0.11856576736712214</v>
      </c>
      <c r="Q919" s="22">
        <v>0.56000000000000005</v>
      </c>
      <c r="R919" s="30">
        <v>1.062432946039069E-3</v>
      </c>
      <c r="S919" s="23">
        <v>941.2358716172821</v>
      </c>
      <c r="T919" s="30">
        <v>1.5592453472390811E-2</v>
      </c>
      <c r="U919" s="23">
        <v>64.133588839670182</v>
      </c>
      <c r="V919" s="27">
        <v>6.8137637730989162</v>
      </c>
    </row>
    <row r="920" spans="1:22" x14ac:dyDescent="0.25">
      <c r="A920" s="19" t="s">
        <v>79</v>
      </c>
      <c r="B920" s="19" t="s">
        <v>80</v>
      </c>
      <c r="C920" s="19" t="s">
        <v>73</v>
      </c>
      <c r="D920" s="22">
        <v>60299626</v>
      </c>
      <c r="E920" s="22">
        <v>2</v>
      </c>
      <c r="F920" s="27">
        <v>69.878504672897193</v>
      </c>
      <c r="G920" s="19" t="s">
        <v>264</v>
      </c>
      <c r="H920" s="19" t="s">
        <v>265</v>
      </c>
      <c r="I920" s="23">
        <v>274.82490000000001</v>
      </c>
      <c r="J920" s="19" t="s">
        <v>369</v>
      </c>
      <c r="K920" s="19" t="s">
        <v>422</v>
      </c>
      <c r="L920" s="23">
        <v>82.53</v>
      </c>
      <c r="M920" s="19" t="s">
        <v>168</v>
      </c>
      <c r="N920" s="19" t="s">
        <v>169</v>
      </c>
      <c r="O920" s="30">
        <v>2.5643019478908187</v>
      </c>
      <c r="Q920" s="22">
        <v>12</v>
      </c>
      <c r="R920" s="30">
        <v>8.4042776542153999E-4</v>
      </c>
      <c r="S920" s="23">
        <v>1189.8702555340044</v>
      </c>
      <c r="T920" s="30">
        <v>1.5592453472390811E-2</v>
      </c>
      <c r="U920" s="23">
        <v>64.133588839670182</v>
      </c>
      <c r="V920" s="27">
        <v>5.3899648756987828</v>
      </c>
    </row>
    <row r="921" spans="1:22" x14ac:dyDescent="0.25">
      <c r="A921" s="19" t="s">
        <v>79</v>
      </c>
      <c r="B921" s="19" t="s">
        <v>80</v>
      </c>
      <c r="C921" s="19" t="s">
        <v>73</v>
      </c>
      <c r="D921" s="22">
        <v>60299626</v>
      </c>
      <c r="E921" s="22">
        <v>2</v>
      </c>
      <c r="F921" s="27">
        <v>69.878504672897193</v>
      </c>
      <c r="G921" s="19" t="s">
        <v>294</v>
      </c>
      <c r="H921" s="19" t="s">
        <v>295</v>
      </c>
      <c r="I921" s="23">
        <v>96</v>
      </c>
      <c r="J921" s="19" t="s">
        <v>346</v>
      </c>
      <c r="K921" s="19" t="s">
        <v>347</v>
      </c>
      <c r="L921" s="23">
        <v>96</v>
      </c>
      <c r="M921" s="19" t="s">
        <v>410</v>
      </c>
      <c r="N921" s="19" t="s">
        <v>411</v>
      </c>
      <c r="O921" s="30">
        <v>0.26831026637965028</v>
      </c>
      <c r="Q921" s="22">
        <v>0.56000000000000005</v>
      </c>
      <c r="R921" s="30">
        <v>6.5822881986944898E-4</v>
      </c>
      <c r="S921" s="23">
        <v>1519.2285263327376</v>
      </c>
      <c r="T921" s="30">
        <v>1.5592453472390811E-2</v>
      </c>
      <c r="U921" s="23">
        <v>64.133588839670182</v>
      </c>
      <c r="V921" s="27">
        <v>4.2214576495928569</v>
      </c>
    </row>
    <row r="922" spans="1:22" x14ac:dyDescent="0.25">
      <c r="A922" s="19" t="s">
        <v>79</v>
      </c>
      <c r="B922" s="19" t="s">
        <v>80</v>
      </c>
      <c r="C922" s="19" t="s">
        <v>73</v>
      </c>
      <c r="D922" s="22">
        <v>60299626</v>
      </c>
      <c r="E922" s="22">
        <v>2</v>
      </c>
      <c r="F922" s="27">
        <v>69.878504672897193</v>
      </c>
      <c r="G922" s="19" t="s">
        <v>264</v>
      </c>
      <c r="H922" s="19" t="s">
        <v>265</v>
      </c>
      <c r="I922" s="23">
        <v>274.82490000000001</v>
      </c>
      <c r="J922" s="19" t="s">
        <v>369</v>
      </c>
      <c r="K922" s="19" t="s">
        <v>422</v>
      </c>
      <c r="L922" s="23">
        <v>82.53</v>
      </c>
      <c r="M922" s="19" t="s">
        <v>410</v>
      </c>
      <c r="N922" s="19" t="s">
        <v>411</v>
      </c>
      <c r="O922" s="30">
        <v>8.8593630492425871E-2</v>
      </c>
      <c r="Q922" s="22">
        <v>0.56000000000000005</v>
      </c>
      <c r="R922" s="30">
        <v>6.2219561740690834E-4</v>
      </c>
      <c r="S922" s="23">
        <v>1607.2115778758566</v>
      </c>
      <c r="T922" s="30">
        <v>1.5592453472390811E-2</v>
      </c>
      <c r="U922" s="23">
        <v>64.133588839670182</v>
      </c>
      <c r="V922" s="27">
        <v>3.9903637904619398</v>
      </c>
    </row>
    <row r="923" spans="1:22" x14ac:dyDescent="0.25">
      <c r="A923" s="19" t="s">
        <v>79</v>
      </c>
      <c r="B923" s="19" t="s">
        <v>80</v>
      </c>
      <c r="C923" s="19" t="s">
        <v>73</v>
      </c>
      <c r="D923" s="22">
        <v>60299626</v>
      </c>
      <c r="E923" s="22">
        <v>2</v>
      </c>
      <c r="F923" s="27">
        <v>69.878504672897193</v>
      </c>
      <c r="G923" s="19" t="s">
        <v>164</v>
      </c>
      <c r="H923" s="19" t="s">
        <v>165</v>
      </c>
      <c r="I923" s="23">
        <v>1165.5</v>
      </c>
      <c r="J923" s="19" t="s">
        <v>344</v>
      </c>
      <c r="K923" s="19" t="s">
        <v>345</v>
      </c>
      <c r="L923" s="23">
        <v>525</v>
      </c>
      <c r="M923" s="19" t="s">
        <v>142</v>
      </c>
      <c r="N923" s="19" t="s">
        <v>143</v>
      </c>
      <c r="O923" s="30">
        <v>0.25714429744069678</v>
      </c>
      <c r="Q923" s="22">
        <v>10</v>
      </c>
      <c r="R923" s="30">
        <v>4.2888965651174455E-4</v>
      </c>
      <c r="S923" s="23">
        <v>2331.6020445287104</v>
      </c>
      <c r="T923" s="30">
        <v>1.5592453472390811E-2</v>
      </c>
      <c r="U923" s="23">
        <v>64.133588839670182</v>
      </c>
      <c r="V923" s="27">
        <v>2.7506232888311599</v>
      </c>
    </row>
    <row r="924" spans="1:22" x14ac:dyDescent="0.25">
      <c r="A924" s="19" t="s">
        <v>79</v>
      </c>
      <c r="B924" s="19" t="s">
        <v>80</v>
      </c>
      <c r="C924" s="19" t="s">
        <v>73</v>
      </c>
      <c r="D924" s="22">
        <v>60299626</v>
      </c>
      <c r="E924" s="22">
        <v>2</v>
      </c>
      <c r="F924" s="27">
        <v>69.878504672897193</v>
      </c>
      <c r="G924" s="19" t="s">
        <v>238</v>
      </c>
      <c r="H924" s="19" t="s">
        <v>239</v>
      </c>
      <c r="I924" s="23">
        <v>181.15</v>
      </c>
      <c r="J924" s="19" t="s">
        <v>346</v>
      </c>
      <c r="K924" s="19" t="s">
        <v>347</v>
      </c>
      <c r="L924" s="23">
        <v>181.15</v>
      </c>
      <c r="M924" s="19" t="s">
        <v>410</v>
      </c>
      <c r="N924" s="19" t="s">
        <v>411</v>
      </c>
      <c r="O924" s="30">
        <v>9.2295754285714474E-2</v>
      </c>
      <c r="Q924" s="22">
        <v>0.56000000000000005</v>
      </c>
      <c r="R924" s="30">
        <v>4.2725625730996911E-4</v>
      </c>
      <c r="S924" s="23">
        <v>2340.5157511233647</v>
      </c>
      <c r="T924" s="30">
        <v>1.5592453472390811E-2</v>
      </c>
      <c r="U924" s="23">
        <v>64.133588839670182</v>
      </c>
      <c r="V924" s="27">
        <v>2.7401477135493888</v>
      </c>
    </row>
    <row r="925" spans="1:22" x14ac:dyDescent="0.25">
      <c r="A925" s="19" t="s">
        <v>79</v>
      </c>
      <c r="B925" s="19" t="s">
        <v>80</v>
      </c>
      <c r="C925" s="19" t="s">
        <v>73</v>
      </c>
      <c r="D925" s="22">
        <v>60299626</v>
      </c>
      <c r="E925" s="22">
        <v>2</v>
      </c>
      <c r="F925" s="27">
        <v>69.878504672897193</v>
      </c>
      <c r="G925" s="19" t="s">
        <v>92</v>
      </c>
      <c r="H925" s="19" t="s">
        <v>93</v>
      </c>
      <c r="I925" s="23">
        <v>354.90000000000003</v>
      </c>
      <c r="J925" s="19" t="s">
        <v>344</v>
      </c>
      <c r="K925" s="19" t="s">
        <v>345</v>
      </c>
      <c r="L925" s="23">
        <v>195</v>
      </c>
      <c r="M925" s="19" t="s">
        <v>152</v>
      </c>
      <c r="N925" s="19" t="s">
        <v>153</v>
      </c>
      <c r="O925" s="30">
        <v>4.4576702737111878E-3</v>
      </c>
      <c r="Q925" s="22">
        <v>0.06</v>
      </c>
      <c r="R925" s="30">
        <v>3.7732804662072753E-4</v>
      </c>
      <c r="S925" s="23">
        <v>2650.2138098553619</v>
      </c>
      <c r="T925" s="30">
        <v>1.5592453472390811E-2</v>
      </c>
      <c r="U925" s="23">
        <v>64.133588839670182</v>
      </c>
      <c r="V925" s="27">
        <v>2.4199401799649642</v>
      </c>
    </row>
    <row r="926" spans="1:22" x14ac:dyDescent="0.25">
      <c r="A926" s="19" t="s">
        <v>79</v>
      </c>
      <c r="B926" s="19" t="s">
        <v>80</v>
      </c>
      <c r="C926" s="19" t="s">
        <v>73</v>
      </c>
      <c r="D926" s="22">
        <v>60299626</v>
      </c>
      <c r="E926" s="22">
        <v>2</v>
      </c>
      <c r="F926" s="27">
        <v>69.878504672897193</v>
      </c>
      <c r="G926" s="19" t="s">
        <v>176</v>
      </c>
      <c r="H926" s="19" t="s">
        <v>177</v>
      </c>
      <c r="I926" s="23">
        <v>115.5</v>
      </c>
      <c r="J926" s="19" t="s">
        <v>344</v>
      </c>
      <c r="K926" s="19" t="s">
        <v>345</v>
      </c>
      <c r="L926" s="23">
        <v>75</v>
      </c>
      <c r="M926" s="19" t="s">
        <v>410</v>
      </c>
      <c r="N926" s="19" t="s">
        <v>411</v>
      </c>
      <c r="O926" s="30">
        <v>0.11856576736712214</v>
      </c>
      <c r="Q926" s="22">
        <v>0.56000000000000005</v>
      </c>
      <c r="R926" s="30">
        <v>3.4995295955372158E-4</v>
      </c>
      <c r="S926" s="23">
        <v>2857.526912403463</v>
      </c>
      <c r="T926" s="30">
        <v>1.5592453472390811E-2</v>
      </c>
      <c r="U926" s="23">
        <v>64.133588839670182</v>
      </c>
      <c r="V926" s="27">
        <v>2.244373922124411</v>
      </c>
    </row>
    <row r="927" spans="1:22" x14ac:dyDescent="0.25">
      <c r="A927" s="19" t="s">
        <v>79</v>
      </c>
      <c r="B927" s="19" t="s">
        <v>80</v>
      </c>
      <c r="C927" s="19" t="s">
        <v>73</v>
      </c>
      <c r="D927" s="22">
        <v>60299626</v>
      </c>
      <c r="E927" s="22">
        <v>2</v>
      </c>
      <c r="F927" s="27">
        <v>69.878504672897193</v>
      </c>
      <c r="G927" s="19" t="s">
        <v>294</v>
      </c>
      <c r="H927" s="19" t="s">
        <v>295</v>
      </c>
      <c r="I927" s="23">
        <v>96</v>
      </c>
      <c r="J927" s="19" t="s">
        <v>346</v>
      </c>
      <c r="K927" s="19" t="s">
        <v>347</v>
      </c>
      <c r="L927" s="23">
        <v>96</v>
      </c>
      <c r="M927" s="19" t="s">
        <v>168</v>
      </c>
      <c r="N927" s="19" t="s">
        <v>169</v>
      </c>
      <c r="O927" s="30">
        <v>2.6391946666666679</v>
      </c>
      <c r="Q927" s="22">
        <v>12</v>
      </c>
      <c r="R927" s="30">
        <v>3.0214666773661464E-4</v>
      </c>
      <c r="S927" s="23">
        <v>3309.6509304273168</v>
      </c>
      <c r="T927" s="30">
        <v>1.5592453472390811E-2</v>
      </c>
      <c r="U927" s="23">
        <v>64.133588839670182</v>
      </c>
      <c r="V927" s="27">
        <v>1.9377750157896483</v>
      </c>
    </row>
    <row r="928" spans="1:22" x14ac:dyDescent="0.25">
      <c r="A928" s="19" t="s">
        <v>79</v>
      </c>
      <c r="B928" s="19" t="s">
        <v>80</v>
      </c>
      <c r="C928" s="19" t="s">
        <v>73</v>
      </c>
      <c r="D928" s="22">
        <v>60299626</v>
      </c>
      <c r="E928" s="22">
        <v>2</v>
      </c>
      <c r="F928" s="27">
        <v>69.878504672897193</v>
      </c>
      <c r="G928" s="19" t="s">
        <v>316</v>
      </c>
      <c r="H928" s="19" t="s">
        <v>317</v>
      </c>
      <c r="I928" s="23">
        <v>117.19361939999999</v>
      </c>
      <c r="J928" s="19" t="s">
        <v>355</v>
      </c>
      <c r="K928" s="19" t="s">
        <v>418</v>
      </c>
      <c r="L928" s="23">
        <v>81.953580000000002</v>
      </c>
      <c r="M928" s="19" t="s">
        <v>410</v>
      </c>
      <c r="N928" s="19" t="s">
        <v>411</v>
      </c>
      <c r="O928" s="30">
        <v>0.10077373540856026</v>
      </c>
      <c r="Q928" s="22">
        <v>0.56000000000000005</v>
      </c>
      <c r="R928" s="30">
        <v>3.0180031879898858E-4</v>
      </c>
      <c r="S928" s="23">
        <v>3313.4491175472917</v>
      </c>
      <c r="T928" s="30">
        <v>1.5592453472390811E-2</v>
      </c>
      <c r="U928" s="23">
        <v>64.133588839670182</v>
      </c>
      <c r="V928" s="27">
        <v>1.9355537557535718</v>
      </c>
    </row>
    <row r="929" spans="1:22" x14ac:dyDescent="0.25">
      <c r="A929" s="19" t="s">
        <v>79</v>
      </c>
      <c r="B929" s="19" t="s">
        <v>80</v>
      </c>
      <c r="C929" s="19" t="s">
        <v>73</v>
      </c>
      <c r="D929" s="22">
        <v>60299626</v>
      </c>
      <c r="E929" s="22">
        <v>2</v>
      </c>
      <c r="F929" s="27">
        <v>69.878504672897193</v>
      </c>
      <c r="G929" s="19" t="s">
        <v>316</v>
      </c>
      <c r="H929" s="19" t="s">
        <v>317</v>
      </c>
      <c r="I929" s="23">
        <v>117.19361939999999</v>
      </c>
      <c r="J929" s="19" t="s">
        <v>355</v>
      </c>
      <c r="K929" s="19" t="s">
        <v>418</v>
      </c>
      <c r="L929" s="23">
        <v>81.953580000000002</v>
      </c>
      <c r="M929" s="19" t="s">
        <v>168</v>
      </c>
      <c r="N929" s="19" t="s">
        <v>169</v>
      </c>
      <c r="O929" s="30">
        <v>1.936422018348624</v>
      </c>
      <c r="Q929" s="22">
        <v>12</v>
      </c>
      <c r="R929" s="30">
        <v>2.7063198962067839E-4</v>
      </c>
      <c r="S929" s="23">
        <v>3695.0546807183218</v>
      </c>
      <c r="T929" s="30">
        <v>1.5592453472390811E-2</v>
      </c>
      <c r="U929" s="23">
        <v>64.133588839670182</v>
      </c>
      <c r="V929" s="27">
        <v>1.7356600749194477</v>
      </c>
    </row>
    <row r="930" spans="1:22" x14ac:dyDescent="0.25">
      <c r="A930" s="19" t="s">
        <v>79</v>
      </c>
      <c r="B930" s="19" t="s">
        <v>80</v>
      </c>
      <c r="C930" s="19" t="s">
        <v>73</v>
      </c>
      <c r="D930" s="22">
        <v>60299626</v>
      </c>
      <c r="E930" s="22">
        <v>2</v>
      </c>
      <c r="F930" s="27">
        <v>69.878504672897193</v>
      </c>
      <c r="G930" s="19" t="s">
        <v>238</v>
      </c>
      <c r="H930" s="19" t="s">
        <v>239</v>
      </c>
      <c r="I930" s="23">
        <v>181.15</v>
      </c>
      <c r="J930" s="19" t="s">
        <v>346</v>
      </c>
      <c r="K930" s="19" t="s">
        <v>347</v>
      </c>
      <c r="L930" s="23">
        <v>181.15</v>
      </c>
      <c r="M930" s="19" t="s">
        <v>168</v>
      </c>
      <c r="N930" s="19" t="s">
        <v>169</v>
      </c>
      <c r="O930" s="30">
        <v>0.9939393939393939</v>
      </c>
      <c r="Q930" s="22">
        <v>12</v>
      </c>
      <c r="R930" s="30">
        <v>2.1472044235318276E-4</v>
      </c>
      <c r="S930" s="23">
        <v>4657.2184233634853</v>
      </c>
      <c r="T930" s="30">
        <v>1.5592453472390811E-2</v>
      </c>
      <c r="U930" s="23">
        <v>64.133588839670182</v>
      </c>
      <c r="V930" s="27">
        <v>1.3770792565351127</v>
      </c>
    </row>
    <row r="931" spans="1:22" x14ac:dyDescent="0.25">
      <c r="A931" s="19" t="s">
        <v>79</v>
      </c>
      <c r="B931" s="19" t="s">
        <v>80</v>
      </c>
      <c r="C931" s="19" t="s">
        <v>73</v>
      </c>
      <c r="D931" s="22">
        <v>60299626</v>
      </c>
      <c r="E931" s="22">
        <v>2</v>
      </c>
      <c r="F931" s="27">
        <v>69.878504672897193</v>
      </c>
      <c r="G931" s="19" t="s">
        <v>164</v>
      </c>
      <c r="H931" s="19" t="s">
        <v>165</v>
      </c>
      <c r="I931" s="23">
        <v>1165.5</v>
      </c>
      <c r="J931" s="19" t="s">
        <v>344</v>
      </c>
      <c r="K931" s="19" t="s">
        <v>345</v>
      </c>
      <c r="L931" s="23">
        <v>525</v>
      </c>
      <c r="M931" s="19" t="s">
        <v>134</v>
      </c>
      <c r="N931" s="19" t="s">
        <v>135</v>
      </c>
      <c r="O931" s="30">
        <v>0.18895007363770008</v>
      </c>
      <c r="Q931" s="22">
        <v>17</v>
      </c>
      <c r="R931" s="30">
        <v>1.8538168232184283E-4</v>
      </c>
      <c r="S931" s="23">
        <v>5394.2762169127955</v>
      </c>
      <c r="T931" s="30">
        <v>1.5592453472390811E-2</v>
      </c>
      <c r="U931" s="23">
        <v>64.133588839670182</v>
      </c>
      <c r="V931" s="27">
        <v>1.1889192592435422</v>
      </c>
    </row>
    <row r="932" spans="1:22" x14ac:dyDescent="0.25">
      <c r="A932" s="19" t="s">
        <v>79</v>
      </c>
      <c r="B932" s="19" t="s">
        <v>80</v>
      </c>
      <c r="C932" s="19" t="s">
        <v>73</v>
      </c>
      <c r="D932" s="22">
        <v>60299626</v>
      </c>
      <c r="E932" s="22">
        <v>2</v>
      </c>
      <c r="F932" s="27">
        <v>69.878504672897193</v>
      </c>
      <c r="G932" s="19" t="s">
        <v>164</v>
      </c>
      <c r="H932" s="19" t="s">
        <v>165</v>
      </c>
      <c r="I932" s="23">
        <v>1165.5</v>
      </c>
      <c r="J932" s="19" t="s">
        <v>344</v>
      </c>
      <c r="K932" s="19" t="s">
        <v>345</v>
      </c>
      <c r="L932" s="23">
        <v>525</v>
      </c>
      <c r="M932" s="19" t="s">
        <v>154</v>
      </c>
      <c r="N932" s="19" t="s">
        <v>155</v>
      </c>
      <c r="O932" s="30">
        <v>7.7069767441860088E-3</v>
      </c>
      <c r="Q932" s="22">
        <v>0.75</v>
      </c>
      <c r="R932" s="30">
        <v>1.7139236044800874E-4</v>
      </c>
      <c r="S932" s="23">
        <v>5834.5657728621254</v>
      </c>
      <c r="T932" s="30">
        <v>1.5592453472390811E-2</v>
      </c>
      <c r="U932" s="23">
        <v>64.133588839670182</v>
      </c>
      <c r="V932" s="27">
        <v>1.0992007175233143</v>
      </c>
    </row>
    <row r="933" spans="1:22" x14ac:dyDescent="0.25">
      <c r="A933" s="19" t="s">
        <v>79</v>
      </c>
      <c r="B933" s="19" t="s">
        <v>80</v>
      </c>
      <c r="C933" s="19" t="s">
        <v>73</v>
      </c>
      <c r="D933" s="22">
        <v>60299669</v>
      </c>
      <c r="E933" s="22">
        <v>2</v>
      </c>
      <c r="F933" s="27">
        <v>84.979388297872305</v>
      </c>
      <c r="G933" s="19" t="s">
        <v>176</v>
      </c>
      <c r="H933" s="19" t="s">
        <v>177</v>
      </c>
      <c r="I933" s="23">
        <v>2868.8</v>
      </c>
      <c r="J933" s="19" t="s">
        <v>346</v>
      </c>
      <c r="K933" s="19" t="s">
        <v>347</v>
      </c>
      <c r="L933" s="23">
        <v>2868.8</v>
      </c>
      <c r="M933" s="19" t="s">
        <v>410</v>
      </c>
      <c r="N933" s="19" t="s">
        <v>411</v>
      </c>
      <c r="O933" s="30">
        <v>0.11856576736712214</v>
      </c>
      <c r="Q933" s="22">
        <v>0.56000000000000005</v>
      </c>
      <c r="R933" s="30">
        <v>7.1475624903998957E-3</v>
      </c>
      <c r="S933" s="23">
        <v>139.9078359011383</v>
      </c>
      <c r="T933" s="30">
        <v>1.324314209088993E-2</v>
      </c>
      <c r="U933" s="23">
        <v>75.510780835607619</v>
      </c>
      <c r="V933" s="27">
        <v>53.971802472139629</v>
      </c>
    </row>
    <row r="934" spans="1:22" x14ac:dyDescent="0.25">
      <c r="A934" s="19" t="s">
        <v>79</v>
      </c>
      <c r="B934" s="19" t="s">
        <v>80</v>
      </c>
      <c r="C934" s="19" t="s">
        <v>73</v>
      </c>
      <c r="D934" s="22">
        <v>60299669</v>
      </c>
      <c r="E934" s="22">
        <v>2</v>
      </c>
      <c r="F934" s="27">
        <v>84.979388297872305</v>
      </c>
      <c r="G934" s="19" t="s">
        <v>292</v>
      </c>
      <c r="H934" s="19" t="s">
        <v>293</v>
      </c>
      <c r="I934" s="23">
        <v>86</v>
      </c>
      <c r="J934" s="19" t="s">
        <v>346</v>
      </c>
      <c r="K934" s="19" t="s">
        <v>347</v>
      </c>
      <c r="L934" s="23">
        <v>86</v>
      </c>
      <c r="M934" s="19" t="s">
        <v>410</v>
      </c>
      <c r="N934" s="19" t="s">
        <v>411</v>
      </c>
      <c r="O934" s="30">
        <v>0.38125692782894777</v>
      </c>
      <c r="Q934" s="22">
        <v>0.56000000000000005</v>
      </c>
      <c r="R934" s="30">
        <v>6.8899261611784883E-4</v>
      </c>
      <c r="S934" s="23">
        <v>1451.3943641871408</v>
      </c>
      <c r="T934" s="30">
        <v>1.324314209088993E-2</v>
      </c>
      <c r="U934" s="23">
        <v>75.510780835607619</v>
      </c>
      <c r="V934" s="27">
        <v>5.2026370433026816</v>
      </c>
    </row>
    <row r="935" spans="1:22" x14ac:dyDescent="0.25">
      <c r="A935" s="19" t="s">
        <v>79</v>
      </c>
      <c r="B935" s="19" t="s">
        <v>80</v>
      </c>
      <c r="C935" s="19" t="s">
        <v>73</v>
      </c>
      <c r="D935" s="22">
        <v>60299669</v>
      </c>
      <c r="E935" s="22">
        <v>2</v>
      </c>
      <c r="F935" s="27">
        <v>84.979388297872305</v>
      </c>
      <c r="G935" s="19" t="s">
        <v>176</v>
      </c>
      <c r="H935" s="19" t="s">
        <v>177</v>
      </c>
      <c r="I935" s="23">
        <v>2868.8</v>
      </c>
      <c r="J935" s="19" t="s">
        <v>346</v>
      </c>
      <c r="K935" s="19" t="s">
        <v>347</v>
      </c>
      <c r="L935" s="23">
        <v>2868.8</v>
      </c>
      <c r="M935" s="19" t="s">
        <v>194</v>
      </c>
      <c r="N935" s="19" t="s">
        <v>195</v>
      </c>
      <c r="O935" s="30">
        <v>5.836292667993374E-3</v>
      </c>
      <c r="Q935" s="22">
        <v>0.4</v>
      </c>
      <c r="R935" s="30">
        <v>4.9256521908732677E-4</v>
      </c>
      <c r="S935" s="23">
        <v>2030.1880060733852</v>
      </c>
      <c r="T935" s="30">
        <v>1.324314209088993E-2</v>
      </c>
      <c r="U935" s="23">
        <v>75.510780835607619</v>
      </c>
      <c r="V935" s="27">
        <v>3.7193984305746186</v>
      </c>
    </row>
    <row r="936" spans="1:22" x14ac:dyDescent="0.25">
      <c r="A936" s="19" t="s">
        <v>79</v>
      </c>
      <c r="B936" s="19" t="s">
        <v>80</v>
      </c>
      <c r="C936" s="19" t="s">
        <v>73</v>
      </c>
      <c r="D936" s="22">
        <v>60299669</v>
      </c>
      <c r="E936" s="22">
        <v>2</v>
      </c>
      <c r="F936" s="27">
        <v>84.979388297872305</v>
      </c>
      <c r="G936" s="19" t="s">
        <v>176</v>
      </c>
      <c r="H936" s="19" t="s">
        <v>177</v>
      </c>
      <c r="I936" s="23">
        <v>2868.8</v>
      </c>
      <c r="J936" s="19" t="s">
        <v>346</v>
      </c>
      <c r="K936" s="19" t="s">
        <v>347</v>
      </c>
      <c r="L936" s="23">
        <v>2868.8</v>
      </c>
      <c r="M936" s="19" t="s">
        <v>188</v>
      </c>
      <c r="N936" s="19" t="s">
        <v>189</v>
      </c>
      <c r="O936" s="30">
        <v>5.8653178418806486E-3</v>
      </c>
      <c r="Q936" s="22">
        <v>0.44</v>
      </c>
      <c r="R936" s="30">
        <v>4.5001350439256241E-4</v>
      </c>
      <c r="S936" s="23">
        <v>2222.1555358651308</v>
      </c>
      <c r="T936" s="30">
        <v>1.324314209088993E-2</v>
      </c>
      <c r="U936" s="23">
        <v>75.510780835607619</v>
      </c>
      <c r="V936" s="27">
        <v>3.398087110325053</v>
      </c>
    </row>
    <row r="937" spans="1:22" x14ac:dyDescent="0.25">
      <c r="A937" s="19" t="s">
        <v>79</v>
      </c>
      <c r="B937" s="19" t="s">
        <v>80</v>
      </c>
      <c r="C937" s="19" t="s">
        <v>73</v>
      </c>
      <c r="D937" s="22">
        <v>60299669</v>
      </c>
      <c r="E937" s="22">
        <v>2</v>
      </c>
      <c r="F937" s="27">
        <v>84.979388297872305</v>
      </c>
      <c r="G937" s="19" t="s">
        <v>294</v>
      </c>
      <c r="H937" s="19" t="s">
        <v>295</v>
      </c>
      <c r="I937" s="23">
        <v>60</v>
      </c>
      <c r="J937" s="19" t="s">
        <v>346</v>
      </c>
      <c r="K937" s="19" t="s">
        <v>347</v>
      </c>
      <c r="L937" s="23">
        <v>60</v>
      </c>
      <c r="M937" s="19" t="s">
        <v>410</v>
      </c>
      <c r="N937" s="19" t="s">
        <v>411</v>
      </c>
      <c r="O937" s="30">
        <v>0.26831026637965028</v>
      </c>
      <c r="Q937" s="22">
        <v>0.56000000000000005</v>
      </c>
      <c r="R937" s="30">
        <v>3.3828824985077691E-4</v>
      </c>
      <c r="S937" s="23">
        <v>2956.0589244264684</v>
      </c>
      <c r="T937" s="30">
        <v>1.324314209088993E-2</v>
      </c>
      <c r="U937" s="23">
        <v>75.510780835607619</v>
      </c>
      <c r="V937" s="27">
        <v>2.5544409893743287</v>
      </c>
    </row>
    <row r="938" spans="1:22" x14ac:dyDescent="0.25">
      <c r="A938" s="19" t="s">
        <v>79</v>
      </c>
      <c r="B938" s="19" t="s">
        <v>80</v>
      </c>
      <c r="C938" s="19" t="s">
        <v>73</v>
      </c>
      <c r="D938" s="22">
        <v>60299669</v>
      </c>
      <c r="E938" s="22">
        <v>2</v>
      </c>
      <c r="F938" s="27">
        <v>84.979388297872305</v>
      </c>
      <c r="G938" s="19" t="s">
        <v>214</v>
      </c>
      <c r="H938" s="19" t="s">
        <v>215</v>
      </c>
      <c r="I938" s="23">
        <v>92.96</v>
      </c>
      <c r="J938" s="19" t="s">
        <v>367</v>
      </c>
      <c r="K938" s="19" t="s">
        <v>430</v>
      </c>
      <c r="L938" s="23">
        <v>23.24</v>
      </c>
      <c r="M938" s="19" t="s">
        <v>410</v>
      </c>
      <c r="N938" s="19" t="s">
        <v>411</v>
      </c>
      <c r="O938" s="30">
        <v>0.13372175359513511</v>
      </c>
      <c r="Q938" s="22">
        <v>0.56000000000000005</v>
      </c>
      <c r="R938" s="30">
        <v>2.612140607435769E-4</v>
      </c>
      <c r="S938" s="23">
        <v>3828.2778390771959</v>
      </c>
      <c r="T938" s="30">
        <v>1.324314209088993E-2</v>
      </c>
      <c r="U938" s="23">
        <v>75.510780835607619</v>
      </c>
      <c r="V938" s="27">
        <v>1.9724477691987332</v>
      </c>
    </row>
    <row r="939" spans="1:22" x14ac:dyDescent="0.25">
      <c r="A939" s="19" t="s">
        <v>79</v>
      </c>
      <c r="B939" s="19" t="s">
        <v>80</v>
      </c>
      <c r="C939" s="19" t="s">
        <v>73</v>
      </c>
      <c r="D939" s="22">
        <v>60299669</v>
      </c>
      <c r="E939" s="22">
        <v>2</v>
      </c>
      <c r="F939" s="27">
        <v>84.979388297872305</v>
      </c>
      <c r="G939" s="19" t="s">
        <v>176</v>
      </c>
      <c r="H939" s="19" t="s">
        <v>177</v>
      </c>
      <c r="I939" s="23">
        <v>2868.8</v>
      </c>
      <c r="J939" s="19" t="s">
        <v>346</v>
      </c>
      <c r="K939" s="19" t="s">
        <v>347</v>
      </c>
      <c r="L939" s="23">
        <v>2868.8</v>
      </c>
      <c r="M939" s="19" t="s">
        <v>100</v>
      </c>
      <c r="N939" s="19" t="s">
        <v>101</v>
      </c>
      <c r="O939" s="30">
        <v>5.8546424017624421E-3</v>
      </c>
      <c r="Q939" s="22">
        <v>0.9</v>
      </c>
      <c r="R939" s="30">
        <v>2.1960616906436647E-4</v>
      </c>
      <c r="S939" s="23">
        <v>4553.6061407587349</v>
      </c>
      <c r="T939" s="30">
        <v>1.324314209088993E-2</v>
      </c>
      <c r="U939" s="23">
        <v>75.510780835607619</v>
      </c>
      <c r="V939" s="27">
        <v>1.6582633302366769</v>
      </c>
    </row>
    <row r="940" spans="1:22" x14ac:dyDescent="0.25">
      <c r="A940" s="19" t="s">
        <v>79</v>
      </c>
      <c r="B940" s="19" t="s">
        <v>80</v>
      </c>
      <c r="C940" s="19" t="s">
        <v>73</v>
      </c>
      <c r="D940" s="22">
        <v>60299669</v>
      </c>
      <c r="E940" s="22">
        <v>2</v>
      </c>
      <c r="F940" s="27">
        <v>84.979388297872305</v>
      </c>
      <c r="G940" s="19" t="s">
        <v>176</v>
      </c>
      <c r="H940" s="19" t="s">
        <v>177</v>
      </c>
      <c r="I940" s="23">
        <v>2868.8</v>
      </c>
      <c r="J940" s="19" t="s">
        <v>346</v>
      </c>
      <c r="K940" s="19" t="s">
        <v>347</v>
      </c>
      <c r="L940" s="23">
        <v>2868.8</v>
      </c>
      <c r="M940" s="19" t="s">
        <v>144</v>
      </c>
      <c r="N940" s="19" t="s">
        <v>145</v>
      </c>
      <c r="O940" s="30">
        <v>6.4338587236237145E-3</v>
      </c>
      <c r="Q940" s="22">
        <v>1.2</v>
      </c>
      <c r="R940" s="30">
        <v>1.8099932109060467E-4</v>
      </c>
      <c r="S940" s="23">
        <v>5524.8826016282119</v>
      </c>
      <c r="T940" s="30">
        <v>1.324314209088993E-2</v>
      </c>
      <c r="U940" s="23">
        <v>75.510780835607619</v>
      </c>
      <c r="V940" s="27">
        <v>1.3667400066266422</v>
      </c>
    </row>
    <row r="941" spans="1:22" x14ac:dyDescent="0.25">
      <c r="A941" s="19" t="s">
        <v>79</v>
      </c>
      <c r="B941" s="19" t="s">
        <v>80</v>
      </c>
      <c r="C941" s="19" t="s">
        <v>73</v>
      </c>
      <c r="D941" s="22">
        <v>60299669</v>
      </c>
      <c r="E941" s="22">
        <v>2</v>
      </c>
      <c r="F941" s="27">
        <v>84.979388297872305</v>
      </c>
      <c r="G941" s="19" t="s">
        <v>176</v>
      </c>
      <c r="H941" s="19" t="s">
        <v>177</v>
      </c>
      <c r="I941" s="23">
        <v>2868.8</v>
      </c>
      <c r="J941" s="19" t="s">
        <v>346</v>
      </c>
      <c r="K941" s="19" t="s">
        <v>347</v>
      </c>
      <c r="L941" s="23">
        <v>2868.8</v>
      </c>
      <c r="M941" s="19" t="s">
        <v>198</v>
      </c>
      <c r="N941" s="19" t="s">
        <v>199</v>
      </c>
      <c r="O941" s="30">
        <v>5.3380216571363871E-3</v>
      </c>
      <c r="Q941" s="22">
        <v>1</v>
      </c>
      <c r="R941" s="30">
        <v>1.8020506897878307E-4</v>
      </c>
      <c r="S941" s="23">
        <v>5549.2334686641789</v>
      </c>
      <c r="T941" s="30">
        <v>1.324314209088993E-2</v>
      </c>
      <c r="U941" s="23">
        <v>75.510780835607619</v>
      </c>
      <c r="V941" s="27">
        <v>1.3607425469122441</v>
      </c>
    </row>
    <row r="942" spans="1:22" x14ac:dyDescent="0.25">
      <c r="A942" s="19" t="s">
        <v>79</v>
      </c>
      <c r="B942" s="19" t="s">
        <v>80</v>
      </c>
      <c r="C942" s="19" t="s">
        <v>73</v>
      </c>
      <c r="D942" s="22">
        <v>60299669</v>
      </c>
      <c r="E942" s="22">
        <v>2</v>
      </c>
      <c r="F942" s="27">
        <v>84.979388297872305</v>
      </c>
      <c r="G942" s="19" t="s">
        <v>338</v>
      </c>
      <c r="H942" s="19" t="s">
        <v>339</v>
      </c>
      <c r="I942" s="23">
        <v>79.158966599999999</v>
      </c>
      <c r="J942" s="19" t="s">
        <v>373</v>
      </c>
      <c r="K942" s="19" t="s">
        <v>433</v>
      </c>
      <c r="L942" s="23">
        <v>67.083870000000005</v>
      </c>
      <c r="M942" s="19" t="s">
        <v>168</v>
      </c>
      <c r="N942" s="19" t="s">
        <v>169</v>
      </c>
      <c r="O942" s="30">
        <v>2.186384615384616</v>
      </c>
      <c r="Q942" s="22">
        <v>12</v>
      </c>
      <c r="R942" s="30">
        <v>1.6971953455478686E-4</v>
      </c>
      <c r="S942" s="23">
        <v>5892.0736650806202</v>
      </c>
      <c r="T942" s="30">
        <v>1.324314209088993E-2</v>
      </c>
      <c r="U942" s="23">
        <v>75.510780835607619</v>
      </c>
      <c r="V942" s="27">
        <v>1.2815654577287845</v>
      </c>
    </row>
    <row r="943" spans="1:22" x14ac:dyDescent="0.25">
      <c r="A943" s="19" t="s">
        <v>79</v>
      </c>
      <c r="B943" s="19" t="s">
        <v>80</v>
      </c>
      <c r="C943" s="19" t="s">
        <v>73</v>
      </c>
      <c r="D943" s="22">
        <v>60299669</v>
      </c>
      <c r="E943" s="22">
        <v>2</v>
      </c>
      <c r="F943" s="27">
        <v>84.979388297872305</v>
      </c>
      <c r="G943" s="19" t="s">
        <v>294</v>
      </c>
      <c r="H943" s="19" t="s">
        <v>295</v>
      </c>
      <c r="I943" s="23">
        <v>60</v>
      </c>
      <c r="J943" s="19" t="s">
        <v>346</v>
      </c>
      <c r="K943" s="19" t="s">
        <v>347</v>
      </c>
      <c r="L943" s="23">
        <v>60</v>
      </c>
      <c r="M943" s="19" t="s">
        <v>168</v>
      </c>
      <c r="N943" s="19" t="s">
        <v>169</v>
      </c>
      <c r="O943" s="30">
        <v>2.6391946666666679</v>
      </c>
      <c r="Q943" s="22">
        <v>12</v>
      </c>
      <c r="R943" s="30">
        <v>1.5528440010745216E-4</v>
      </c>
      <c r="S943" s="23">
        <v>6439.7969101083554</v>
      </c>
      <c r="T943" s="30">
        <v>1.324314209088993E-2</v>
      </c>
      <c r="U943" s="23">
        <v>75.510780835607619</v>
      </c>
      <c r="V943" s="27">
        <v>1.1725646303702626</v>
      </c>
    </row>
    <row r="944" spans="1:22" x14ac:dyDescent="0.25">
      <c r="A944" s="19" t="s">
        <v>79</v>
      </c>
      <c r="B944" s="19" t="s">
        <v>80</v>
      </c>
      <c r="C944" s="19" t="s">
        <v>73</v>
      </c>
      <c r="D944" s="22">
        <v>60299669</v>
      </c>
      <c r="E944" s="22">
        <v>2</v>
      </c>
      <c r="F944" s="27">
        <v>84.979388297872305</v>
      </c>
      <c r="G944" s="19" t="s">
        <v>176</v>
      </c>
      <c r="H944" s="19" t="s">
        <v>177</v>
      </c>
      <c r="I944" s="23">
        <v>2868.8</v>
      </c>
      <c r="J944" s="19" t="s">
        <v>346</v>
      </c>
      <c r="K944" s="19" t="s">
        <v>347</v>
      </c>
      <c r="L944" s="23">
        <v>2868.8</v>
      </c>
      <c r="M944" s="19" t="s">
        <v>162</v>
      </c>
      <c r="N944" s="19" t="s">
        <v>163</v>
      </c>
      <c r="O944" s="30">
        <v>5.499689280165484E-3</v>
      </c>
      <c r="Q944" s="22">
        <v>1.2</v>
      </c>
      <c r="R944" s="30">
        <v>1.5471897482986254E-4</v>
      </c>
      <c r="S944" s="23">
        <v>6463.3313470416597</v>
      </c>
      <c r="T944" s="30">
        <v>1.324314209088993E-2</v>
      </c>
      <c r="U944" s="23">
        <v>75.510780835607619</v>
      </c>
      <c r="V944" s="27">
        <v>1.168295059948764</v>
      </c>
    </row>
    <row r="945" spans="1:22" x14ac:dyDescent="0.25">
      <c r="A945" s="19" t="s">
        <v>79</v>
      </c>
      <c r="B945" s="19" t="s">
        <v>80</v>
      </c>
      <c r="C945" s="19" t="s">
        <v>73</v>
      </c>
      <c r="D945" s="22">
        <v>60299669</v>
      </c>
      <c r="E945" s="22">
        <v>2</v>
      </c>
      <c r="F945" s="27">
        <v>84.979388297872305</v>
      </c>
      <c r="G945" s="19" t="s">
        <v>338</v>
      </c>
      <c r="H945" s="19" t="s">
        <v>339</v>
      </c>
      <c r="I945" s="23">
        <v>79.158966599999999</v>
      </c>
      <c r="J945" s="19" t="s">
        <v>373</v>
      </c>
      <c r="K945" s="19" t="s">
        <v>433</v>
      </c>
      <c r="L945" s="23">
        <v>67.083870000000005</v>
      </c>
      <c r="M945" s="19" t="s">
        <v>410</v>
      </c>
      <c r="N945" s="19" t="s">
        <v>411</v>
      </c>
      <c r="O945" s="30">
        <v>8.8611198738170069E-2</v>
      </c>
      <c r="Q945" s="22">
        <v>0.56000000000000005</v>
      </c>
      <c r="R945" s="30">
        <v>1.4739647590260744E-4</v>
      </c>
      <c r="S945" s="23">
        <v>6784.4227202606407</v>
      </c>
      <c r="T945" s="30">
        <v>1.324314209088993E-2</v>
      </c>
      <c r="U945" s="23">
        <v>75.510780835607619</v>
      </c>
      <c r="V945" s="27">
        <v>1.113002298782271</v>
      </c>
    </row>
    <row r="946" spans="1:22" x14ac:dyDescent="0.25">
      <c r="A946" s="19" t="s">
        <v>79</v>
      </c>
      <c r="B946" s="19" t="s">
        <v>80</v>
      </c>
      <c r="C946" s="19" t="s">
        <v>73</v>
      </c>
      <c r="D946" s="22">
        <v>60299669</v>
      </c>
      <c r="E946" s="22">
        <v>2</v>
      </c>
      <c r="F946" s="27">
        <v>84.979388297872305</v>
      </c>
      <c r="G946" s="19" t="s">
        <v>176</v>
      </c>
      <c r="H946" s="19" t="s">
        <v>177</v>
      </c>
      <c r="I946" s="23">
        <v>2868.8</v>
      </c>
      <c r="J946" s="19" t="s">
        <v>346</v>
      </c>
      <c r="K946" s="19" t="s">
        <v>347</v>
      </c>
      <c r="L946" s="23">
        <v>2868.8</v>
      </c>
      <c r="M946" s="19" t="s">
        <v>130</v>
      </c>
      <c r="N946" s="19" t="s">
        <v>131</v>
      </c>
      <c r="O946" s="30">
        <v>4.9583499402151669E-3</v>
      </c>
      <c r="Q946" s="22">
        <v>1.2</v>
      </c>
      <c r="R946" s="30">
        <v>1.3948984761093946E-4</v>
      </c>
      <c r="S946" s="23">
        <v>7168.9805181318097</v>
      </c>
      <c r="T946" s="30">
        <v>1.324314209088993E-2</v>
      </c>
      <c r="U946" s="23">
        <v>75.510780835607619</v>
      </c>
      <c r="V946" s="27">
        <v>1.0532987311741955</v>
      </c>
    </row>
    <row r="947" spans="1:22" x14ac:dyDescent="0.25">
      <c r="A947" s="19" t="s">
        <v>79</v>
      </c>
      <c r="B947" s="19" t="s">
        <v>80</v>
      </c>
      <c r="C947" s="19" t="s">
        <v>73</v>
      </c>
      <c r="D947" s="22">
        <v>60299917</v>
      </c>
      <c r="E947" s="22">
        <v>2</v>
      </c>
      <c r="F947" s="27">
        <v>66</v>
      </c>
      <c r="G947" s="19" t="s">
        <v>176</v>
      </c>
      <c r="H947" s="19" t="s">
        <v>177</v>
      </c>
      <c r="I947" s="23">
        <v>1581</v>
      </c>
      <c r="J947" s="19" t="s">
        <v>346</v>
      </c>
      <c r="K947" s="19" t="s">
        <v>347</v>
      </c>
      <c r="L947" s="23">
        <v>1581</v>
      </c>
      <c r="M947" s="19" t="s">
        <v>410</v>
      </c>
      <c r="N947" s="19" t="s">
        <v>411</v>
      </c>
      <c r="O947" s="30">
        <v>0.11856576736712214</v>
      </c>
      <c r="Q947" s="22">
        <v>0.56000000000000005</v>
      </c>
      <c r="R947" s="30">
        <v>5.0717661852656953E-3</v>
      </c>
      <c r="S947" s="23">
        <v>197.16997264289557</v>
      </c>
      <c r="T947" s="30">
        <v>1.7075587222542831E-2</v>
      </c>
      <c r="U947" s="23">
        <v>58.563139701563003</v>
      </c>
      <c r="V947" s="27">
        <v>29.701855164137818</v>
      </c>
    </row>
    <row r="948" spans="1:22" x14ac:dyDescent="0.25">
      <c r="A948" s="19" t="s">
        <v>79</v>
      </c>
      <c r="B948" s="19" t="s">
        <v>80</v>
      </c>
      <c r="C948" s="19" t="s">
        <v>73</v>
      </c>
      <c r="D948" s="22">
        <v>60299917</v>
      </c>
      <c r="E948" s="22">
        <v>2</v>
      </c>
      <c r="F948" s="27">
        <v>66</v>
      </c>
      <c r="G948" s="19" t="s">
        <v>288</v>
      </c>
      <c r="H948" s="19" t="s">
        <v>289</v>
      </c>
      <c r="I948" s="23">
        <v>130</v>
      </c>
      <c r="J948" s="19" t="s">
        <v>346</v>
      </c>
      <c r="K948" s="19" t="s">
        <v>347</v>
      </c>
      <c r="L948" s="23">
        <v>130</v>
      </c>
      <c r="M948" s="19" t="s">
        <v>410</v>
      </c>
      <c r="N948" s="19" t="s">
        <v>411</v>
      </c>
      <c r="O948" s="30">
        <v>0.46494665056179874</v>
      </c>
      <c r="Q948" s="22">
        <v>0.56000000000000005</v>
      </c>
      <c r="R948" s="30">
        <v>1.635364301218448E-3</v>
      </c>
      <c r="S948" s="23">
        <v>611.48454766619147</v>
      </c>
      <c r="T948" s="30">
        <v>1.7075587222542831E-2</v>
      </c>
      <c r="U948" s="23">
        <v>58.563139701563003</v>
      </c>
      <c r="V948" s="27">
        <v>9.5772068035204931</v>
      </c>
    </row>
    <row r="949" spans="1:22" x14ac:dyDescent="0.25">
      <c r="A949" s="19" t="s">
        <v>79</v>
      </c>
      <c r="B949" s="19" t="s">
        <v>80</v>
      </c>
      <c r="C949" s="19" t="s">
        <v>73</v>
      </c>
      <c r="D949" s="22">
        <v>60299917</v>
      </c>
      <c r="E949" s="22">
        <v>2</v>
      </c>
      <c r="F949" s="27">
        <v>66</v>
      </c>
      <c r="G949" s="19" t="s">
        <v>258</v>
      </c>
      <c r="H949" s="19" t="s">
        <v>259</v>
      </c>
      <c r="I949" s="23">
        <v>726.5</v>
      </c>
      <c r="J949" s="19" t="s">
        <v>346</v>
      </c>
      <c r="K949" s="19" t="s">
        <v>347</v>
      </c>
      <c r="L949" s="23">
        <v>726.5</v>
      </c>
      <c r="M949" s="19" t="s">
        <v>168</v>
      </c>
      <c r="N949" s="19" t="s">
        <v>169</v>
      </c>
      <c r="O949" s="30">
        <v>1.5453333333333334</v>
      </c>
      <c r="Q949" s="22">
        <v>12</v>
      </c>
      <c r="R949" s="30">
        <v>1.4175311447811451E-3</v>
      </c>
      <c r="S949" s="23">
        <v>705.45187220869957</v>
      </c>
      <c r="T949" s="30">
        <v>1.7075587222542831E-2</v>
      </c>
      <c r="U949" s="23">
        <v>58.563139701563003</v>
      </c>
      <c r="V949" s="27">
        <v>8.3015074463134741</v>
      </c>
    </row>
    <row r="950" spans="1:22" x14ac:dyDescent="0.25">
      <c r="A950" s="19" t="s">
        <v>79</v>
      </c>
      <c r="B950" s="19" t="s">
        <v>80</v>
      </c>
      <c r="C950" s="19" t="s">
        <v>73</v>
      </c>
      <c r="D950" s="22">
        <v>60299917</v>
      </c>
      <c r="E950" s="22">
        <v>2</v>
      </c>
      <c r="F950" s="27">
        <v>66</v>
      </c>
      <c r="G950" s="19" t="s">
        <v>258</v>
      </c>
      <c r="H950" s="19" t="s">
        <v>259</v>
      </c>
      <c r="I950" s="23">
        <v>726.5</v>
      </c>
      <c r="J950" s="19" t="s">
        <v>346</v>
      </c>
      <c r="K950" s="19" t="s">
        <v>347</v>
      </c>
      <c r="L950" s="23">
        <v>726.5</v>
      </c>
      <c r="M950" s="19" t="s">
        <v>410</v>
      </c>
      <c r="N950" s="19" t="s">
        <v>411</v>
      </c>
      <c r="O950" s="30">
        <v>6.1195137832699024E-2</v>
      </c>
      <c r="Q950" s="22">
        <v>0.56000000000000005</v>
      </c>
      <c r="R950" s="30">
        <v>1.2028752065870087E-3</v>
      </c>
      <c r="S950" s="23">
        <v>831.34143469243247</v>
      </c>
      <c r="T950" s="30">
        <v>1.7075587222542831E-2</v>
      </c>
      <c r="U950" s="23">
        <v>58.563139701563003</v>
      </c>
      <c r="V950" s="27">
        <v>7.044414876690146</v>
      </c>
    </row>
    <row r="951" spans="1:22" x14ac:dyDescent="0.25">
      <c r="A951" s="19" t="s">
        <v>79</v>
      </c>
      <c r="B951" s="19" t="s">
        <v>80</v>
      </c>
      <c r="C951" s="19" t="s">
        <v>73</v>
      </c>
      <c r="D951" s="22">
        <v>60299917</v>
      </c>
      <c r="E951" s="22">
        <v>2</v>
      </c>
      <c r="F951" s="27">
        <v>66</v>
      </c>
      <c r="G951" s="19" t="s">
        <v>258</v>
      </c>
      <c r="H951" s="19" t="s">
        <v>259</v>
      </c>
      <c r="I951" s="23">
        <v>726.5</v>
      </c>
      <c r="J951" s="19" t="s">
        <v>346</v>
      </c>
      <c r="K951" s="19" t="s">
        <v>347</v>
      </c>
      <c r="L951" s="23">
        <v>726.5</v>
      </c>
      <c r="M951" s="19" t="s">
        <v>152</v>
      </c>
      <c r="N951" s="19" t="s">
        <v>153</v>
      </c>
      <c r="O951" s="30">
        <v>4.2553048164366515E-3</v>
      </c>
      <c r="Q951" s="22">
        <v>0.06</v>
      </c>
      <c r="R951" s="30">
        <v>7.8067650230839074E-4</v>
      </c>
      <c r="S951" s="23">
        <v>1280.9403088770948</v>
      </c>
      <c r="T951" s="30">
        <v>1.7075587222542831E-2</v>
      </c>
      <c r="U951" s="23">
        <v>58.563139701563003</v>
      </c>
      <c r="V951" s="27">
        <v>4.5718867066413855</v>
      </c>
    </row>
    <row r="952" spans="1:22" x14ac:dyDescent="0.25">
      <c r="A952" s="19" t="s">
        <v>79</v>
      </c>
      <c r="B952" s="19" t="s">
        <v>80</v>
      </c>
      <c r="C952" s="19" t="s">
        <v>73</v>
      </c>
      <c r="D952" s="22">
        <v>60299917</v>
      </c>
      <c r="E952" s="22">
        <v>2</v>
      </c>
      <c r="F952" s="27">
        <v>66</v>
      </c>
      <c r="G952" s="19" t="s">
        <v>294</v>
      </c>
      <c r="H952" s="19" t="s">
        <v>295</v>
      </c>
      <c r="I952" s="23">
        <v>60</v>
      </c>
      <c r="J952" s="19" t="s">
        <v>346</v>
      </c>
      <c r="K952" s="19" t="s">
        <v>347</v>
      </c>
      <c r="L952" s="23">
        <v>60</v>
      </c>
      <c r="M952" s="19" t="s">
        <v>410</v>
      </c>
      <c r="N952" s="19" t="s">
        <v>411</v>
      </c>
      <c r="O952" s="30">
        <v>0.26831026637965028</v>
      </c>
      <c r="Q952" s="22">
        <v>0.56000000000000005</v>
      </c>
      <c r="R952" s="30">
        <v>4.35568614252679E-4</v>
      </c>
      <c r="S952" s="23">
        <v>2295.8495338690473</v>
      </c>
      <c r="T952" s="30">
        <v>1.7075587222542831E-2</v>
      </c>
      <c r="U952" s="23">
        <v>58.563139701563003</v>
      </c>
      <c r="V952" s="27">
        <v>2.5508265606095848</v>
      </c>
    </row>
    <row r="953" spans="1:22" x14ac:dyDescent="0.25">
      <c r="A953" s="19" t="s">
        <v>79</v>
      </c>
      <c r="B953" s="19" t="s">
        <v>80</v>
      </c>
      <c r="C953" s="19" t="s">
        <v>73</v>
      </c>
      <c r="D953" s="22">
        <v>60299917</v>
      </c>
      <c r="E953" s="22">
        <v>2</v>
      </c>
      <c r="F953" s="27">
        <v>66</v>
      </c>
      <c r="G953" s="19" t="s">
        <v>204</v>
      </c>
      <c r="H953" s="19" t="s">
        <v>205</v>
      </c>
      <c r="I953" s="23">
        <v>65.25</v>
      </c>
      <c r="J953" s="19" t="s">
        <v>346</v>
      </c>
      <c r="K953" s="19" t="s">
        <v>347</v>
      </c>
      <c r="L953" s="23">
        <v>65.25</v>
      </c>
      <c r="M953" s="19" t="s">
        <v>410</v>
      </c>
      <c r="N953" s="19" t="s">
        <v>411</v>
      </c>
      <c r="O953" s="30">
        <v>0.23358014864185486</v>
      </c>
      <c r="Q953" s="22">
        <v>0.56000000000000005</v>
      </c>
      <c r="R953" s="30">
        <v>4.1236755137665122E-4</v>
      </c>
      <c r="S953" s="23">
        <v>2425.0210683687205</v>
      </c>
      <c r="T953" s="30">
        <v>1.7075587222542831E-2</v>
      </c>
      <c r="U953" s="23">
        <v>58.563139701563003</v>
      </c>
      <c r="V953" s="27">
        <v>2.4149538519662284</v>
      </c>
    </row>
    <row r="954" spans="1:22" x14ac:dyDescent="0.25">
      <c r="A954" s="19" t="s">
        <v>79</v>
      </c>
      <c r="B954" s="19" t="s">
        <v>80</v>
      </c>
      <c r="C954" s="19" t="s">
        <v>73</v>
      </c>
      <c r="D954" s="22">
        <v>60299917</v>
      </c>
      <c r="E954" s="22">
        <v>2</v>
      </c>
      <c r="F954" s="27">
        <v>66</v>
      </c>
      <c r="G954" s="19" t="s">
        <v>176</v>
      </c>
      <c r="H954" s="19" t="s">
        <v>177</v>
      </c>
      <c r="I954" s="23">
        <v>1581</v>
      </c>
      <c r="J954" s="19" t="s">
        <v>346</v>
      </c>
      <c r="K954" s="19" t="s">
        <v>347</v>
      </c>
      <c r="L954" s="23">
        <v>1581</v>
      </c>
      <c r="M954" s="19" t="s">
        <v>194</v>
      </c>
      <c r="N954" s="19" t="s">
        <v>195</v>
      </c>
      <c r="O954" s="30">
        <v>5.836292667993374E-3</v>
      </c>
      <c r="Q954" s="22">
        <v>0.4</v>
      </c>
      <c r="R954" s="30">
        <v>3.4951434500369411E-4</v>
      </c>
      <c r="S954" s="23">
        <v>2861.1128964947939</v>
      </c>
      <c r="T954" s="30">
        <v>1.7075587222542831E-2</v>
      </c>
      <c r="U954" s="23">
        <v>58.563139701563003</v>
      </c>
      <c r="V954" s="27">
        <v>2.0468657414151625</v>
      </c>
    </row>
    <row r="955" spans="1:22" x14ac:dyDescent="0.25">
      <c r="A955" s="19" t="s">
        <v>79</v>
      </c>
      <c r="B955" s="19" t="s">
        <v>80</v>
      </c>
      <c r="C955" s="19" t="s">
        <v>73</v>
      </c>
      <c r="D955" s="22">
        <v>60299917</v>
      </c>
      <c r="E955" s="22">
        <v>2</v>
      </c>
      <c r="F955" s="27">
        <v>66</v>
      </c>
      <c r="G955" s="19" t="s">
        <v>176</v>
      </c>
      <c r="H955" s="19" t="s">
        <v>177</v>
      </c>
      <c r="I955" s="23">
        <v>1581</v>
      </c>
      <c r="J955" s="19" t="s">
        <v>346</v>
      </c>
      <c r="K955" s="19" t="s">
        <v>347</v>
      </c>
      <c r="L955" s="23">
        <v>1581</v>
      </c>
      <c r="M955" s="19" t="s">
        <v>188</v>
      </c>
      <c r="N955" s="19" t="s">
        <v>189</v>
      </c>
      <c r="O955" s="30">
        <v>5.8653178418806486E-3</v>
      </c>
      <c r="Q955" s="22">
        <v>0.44</v>
      </c>
      <c r="R955" s="30">
        <v>3.1932050647428737E-4</v>
      </c>
      <c r="S955" s="23">
        <v>3131.6497992606151</v>
      </c>
      <c r="T955" s="30">
        <v>1.7075587222542831E-2</v>
      </c>
      <c r="U955" s="23">
        <v>58.563139701563003</v>
      </c>
      <c r="V955" s="27">
        <v>1.8700411430227544</v>
      </c>
    </row>
    <row r="956" spans="1:22" x14ac:dyDescent="0.25">
      <c r="A956" s="19" t="s">
        <v>79</v>
      </c>
      <c r="B956" s="19" t="s">
        <v>80</v>
      </c>
      <c r="C956" s="19" t="s">
        <v>73</v>
      </c>
      <c r="D956" s="22">
        <v>60299917</v>
      </c>
      <c r="E956" s="22">
        <v>2</v>
      </c>
      <c r="F956" s="27">
        <v>66</v>
      </c>
      <c r="G956" s="19" t="s">
        <v>278</v>
      </c>
      <c r="H956" s="19" t="s">
        <v>279</v>
      </c>
      <c r="I956" s="23">
        <v>115</v>
      </c>
      <c r="J956" s="19" t="s">
        <v>346</v>
      </c>
      <c r="K956" s="19" t="s">
        <v>347</v>
      </c>
      <c r="L956" s="23">
        <v>115</v>
      </c>
      <c r="M956" s="19" t="s">
        <v>410</v>
      </c>
      <c r="N956" s="19" t="s">
        <v>411</v>
      </c>
      <c r="O956" s="30">
        <v>9.9029350506808958E-2</v>
      </c>
      <c r="Q956" s="22">
        <v>0.56000000000000005</v>
      </c>
      <c r="R956" s="30">
        <v>3.0812703756177026E-4</v>
      </c>
      <c r="S956" s="23">
        <v>3245.4146442748629</v>
      </c>
      <c r="T956" s="30">
        <v>1.7075587222542831E-2</v>
      </c>
      <c r="U956" s="23">
        <v>58.563139701563003</v>
      </c>
      <c r="V956" s="27">
        <v>1.8044886746558704</v>
      </c>
    </row>
    <row r="957" spans="1:22" x14ac:dyDescent="0.25">
      <c r="A957" s="19" t="s">
        <v>79</v>
      </c>
      <c r="B957" s="19" t="s">
        <v>80</v>
      </c>
      <c r="C957" s="19" t="s">
        <v>73</v>
      </c>
      <c r="D957" s="22">
        <v>60299917</v>
      </c>
      <c r="E957" s="22">
        <v>2</v>
      </c>
      <c r="F957" s="27">
        <v>66</v>
      </c>
      <c r="G957" s="19" t="s">
        <v>316</v>
      </c>
      <c r="H957" s="19" t="s">
        <v>317</v>
      </c>
      <c r="I957" s="23">
        <v>112.5</v>
      </c>
      <c r="J957" s="19" t="s">
        <v>375</v>
      </c>
      <c r="K957" s="19" t="s">
        <v>436</v>
      </c>
      <c r="L957" s="23">
        <v>2.25</v>
      </c>
      <c r="M957" s="19" t="s">
        <v>410</v>
      </c>
      <c r="N957" s="19" t="s">
        <v>411</v>
      </c>
      <c r="O957" s="30">
        <v>0.10077373540856026</v>
      </c>
      <c r="Q957" s="22">
        <v>0.56000000000000005</v>
      </c>
      <c r="R957" s="30">
        <v>3.0673823683612089E-4</v>
      </c>
      <c r="S957" s="23">
        <v>3260.1087178259545</v>
      </c>
      <c r="T957" s="30">
        <v>1.7075587222542831E-2</v>
      </c>
      <c r="U957" s="23">
        <v>58.563139701563003</v>
      </c>
      <c r="V957" s="27">
        <v>1.7963554215644866</v>
      </c>
    </row>
    <row r="958" spans="1:22" x14ac:dyDescent="0.25">
      <c r="A958" s="19" t="s">
        <v>79</v>
      </c>
      <c r="B958" s="19" t="s">
        <v>80</v>
      </c>
      <c r="C958" s="19" t="s">
        <v>73</v>
      </c>
      <c r="D958" s="22">
        <v>60299917</v>
      </c>
      <c r="E958" s="22">
        <v>2</v>
      </c>
      <c r="F958" s="27">
        <v>66</v>
      </c>
      <c r="G958" s="19" t="s">
        <v>92</v>
      </c>
      <c r="H958" s="19" t="s">
        <v>93</v>
      </c>
      <c r="I958" s="23">
        <v>93.75</v>
      </c>
      <c r="J958" s="19" t="s">
        <v>346</v>
      </c>
      <c r="K958" s="19" t="s">
        <v>347</v>
      </c>
      <c r="L958" s="23">
        <v>93.75</v>
      </c>
      <c r="M958" s="19" t="s">
        <v>410</v>
      </c>
      <c r="N958" s="19" t="s">
        <v>411</v>
      </c>
      <c r="O958" s="30">
        <v>0.11968856637609045</v>
      </c>
      <c r="Q958" s="22">
        <v>0.56000000000000005</v>
      </c>
      <c r="R958" s="30">
        <v>3.0359315740688527E-4</v>
      </c>
      <c r="S958" s="23">
        <v>3293.8818797545164</v>
      </c>
      <c r="T958" s="30">
        <v>1.7075587222542831E-2</v>
      </c>
      <c r="U958" s="23">
        <v>58.563139701563003</v>
      </c>
      <c r="V958" s="27">
        <v>1.777936848965803</v>
      </c>
    </row>
    <row r="959" spans="1:22" x14ac:dyDescent="0.25">
      <c r="A959" s="19" t="s">
        <v>79</v>
      </c>
      <c r="B959" s="19" t="s">
        <v>80</v>
      </c>
      <c r="C959" s="19" t="s">
        <v>73</v>
      </c>
      <c r="D959" s="22">
        <v>60299917</v>
      </c>
      <c r="E959" s="22">
        <v>2</v>
      </c>
      <c r="F959" s="27">
        <v>66</v>
      </c>
      <c r="G959" s="19" t="s">
        <v>316</v>
      </c>
      <c r="H959" s="19" t="s">
        <v>317</v>
      </c>
      <c r="I959" s="23">
        <v>112.5</v>
      </c>
      <c r="J959" s="19" t="s">
        <v>375</v>
      </c>
      <c r="K959" s="19" t="s">
        <v>436</v>
      </c>
      <c r="L959" s="23">
        <v>2.25</v>
      </c>
      <c r="M959" s="19" t="s">
        <v>168</v>
      </c>
      <c r="N959" s="19" t="s">
        <v>169</v>
      </c>
      <c r="O959" s="30">
        <v>1.936422018348624</v>
      </c>
      <c r="Q959" s="22">
        <v>12</v>
      </c>
      <c r="R959" s="30">
        <v>2.7505994578815685E-4</v>
      </c>
      <c r="S959" s="23">
        <v>3635.5711375373089</v>
      </c>
      <c r="T959" s="30">
        <v>1.7075587222542831E-2</v>
      </c>
      <c r="U959" s="23">
        <v>58.563139701563003</v>
      </c>
      <c r="V959" s="27">
        <v>1.6108374031496175</v>
      </c>
    </row>
    <row r="960" spans="1:22" x14ac:dyDescent="0.25">
      <c r="A960" s="19" t="s">
        <v>79</v>
      </c>
      <c r="B960" s="19" t="s">
        <v>80</v>
      </c>
      <c r="C960" s="19" t="s">
        <v>73</v>
      </c>
      <c r="D960" s="22">
        <v>60299917</v>
      </c>
      <c r="E960" s="22">
        <v>2</v>
      </c>
      <c r="F960" s="27">
        <v>66</v>
      </c>
      <c r="G960" s="19" t="s">
        <v>176</v>
      </c>
      <c r="H960" s="19" t="s">
        <v>177</v>
      </c>
      <c r="I960" s="23">
        <v>65.584350000000015</v>
      </c>
      <c r="J960" s="19" t="s">
        <v>348</v>
      </c>
      <c r="K960" s="19" t="s">
        <v>416</v>
      </c>
      <c r="L960" s="23">
        <v>48.581000000000003</v>
      </c>
      <c r="M960" s="19" t="s">
        <v>410</v>
      </c>
      <c r="N960" s="19" t="s">
        <v>411</v>
      </c>
      <c r="O960" s="30">
        <v>0.11856576736712214</v>
      </c>
      <c r="Q960" s="22">
        <v>0.56000000000000005</v>
      </c>
      <c r="R960" s="30">
        <v>2.1039120089350429E-4</v>
      </c>
      <c r="S960" s="23">
        <v>4753.0504876303239</v>
      </c>
      <c r="T960" s="30">
        <v>1.7075587222542831E-2</v>
      </c>
      <c r="U960" s="23">
        <v>58.563139701563003</v>
      </c>
      <c r="V960" s="27">
        <v>1.23211692899059</v>
      </c>
    </row>
    <row r="961" spans="1:22" x14ac:dyDescent="0.25">
      <c r="A961" s="19" t="s">
        <v>79</v>
      </c>
      <c r="B961" s="19" t="s">
        <v>80</v>
      </c>
      <c r="C961" s="19" t="s">
        <v>73</v>
      </c>
      <c r="D961" s="22">
        <v>60299917</v>
      </c>
      <c r="E961" s="22">
        <v>2</v>
      </c>
      <c r="F961" s="27">
        <v>66</v>
      </c>
      <c r="G961" s="19" t="s">
        <v>278</v>
      </c>
      <c r="H961" s="19" t="s">
        <v>279</v>
      </c>
      <c r="I961" s="23">
        <v>115</v>
      </c>
      <c r="J961" s="19" t="s">
        <v>346</v>
      </c>
      <c r="K961" s="19" t="s">
        <v>347</v>
      </c>
      <c r="L961" s="23">
        <v>115</v>
      </c>
      <c r="M961" s="19" t="s">
        <v>168</v>
      </c>
      <c r="N961" s="19" t="s">
        <v>169</v>
      </c>
      <c r="O961" s="30">
        <v>1.415</v>
      </c>
      <c r="Q961" s="22">
        <v>12</v>
      </c>
      <c r="R961" s="30">
        <v>2.0546085858585858E-4</v>
      </c>
      <c r="S961" s="23">
        <v>4867.107082501152</v>
      </c>
      <c r="T961" s="30">
        <v>1.7075587222542831E-2</v>
      </c>
      <c r="U961" s="23">
        <v>58.563139701563003</v>
      </c>
      <c r="V961" s="27">
        <v>1.2032432964566715</v>
      </c>
    </row>
    <row r="962" spans="1:22" x14ac:dyDescent="0.25">
      <c r="A962" s="19" t="s">
        <v>79</v>
      </c>
      <c r="B962" s="19" t="s">
        <v>80</v>
      </c>
      <c r="C962" s="19" t="s">
        <v>73</v>
      </c>
      <c r="D962" s="22">
        <v>60299917</v>
      </c>
      <c r="E962" s="22">
        <v>2</v>
      </c>
      <c r="F962" s="27">
        <v>66</v>
      </c>
      <c r="G962" s="19" t="s">
        <v>294</v>
      </c>
      <c r="H962" s="19" t="s">
        <v>295</v>
      </c>
      <c r="I962" s="23">
        <v>60</v>
      </c>
      <c r="J962" s="19" t="s">
        <v>346</v>
      </c>
      <c r="K962" s="19" t="s">
        <v>347</v>
      </c>
      <c r="L962" s="23">
        <v>60</v>
      </c>
      <c r="M962" s="19" t="s">
        <v>168</v>
      </c>
      <c r="N962" s="19" t="s">
        <v>169</v>
      </c>
      <c r="O962" s="30">
        <v>2.6391946666666679</v>
      </c>
      <c r="Q962" s="22">
        <v>12</v>
      </c>
      <c r="R962" s="30">
        <v>1.9993898989898999E-4</v>
      </c>
      <c r="S962" s="23">
        <v>5001.5257179462806</v>
      </c>
      <c r="T962" s="30">
        <v>1.7075587222542831E-2</v>
      </c>
      <c r="U962" s="23">
        <v>58.563139701563003</v>
      </c>
      <c r="V962" s="27">
        <v>1.1709054997243946</v>
      </c>
    </row>
    <row r="963" spans="1:22" x14ac:dyDescent="0.25">
      <c r="A963" s="19" t="s">
        <v>79</v>
      </c>
      <c r="B963" s="19" t="s">
        <v>80</v>
      </c>
      <c r="C963" s="19" t="s">
        <v>73</v>
      </c>
      <c r="D963" s="22">
        <v>60299917</v>
      </c>
      <c r="E963" s="22">
        <v>2</v>
      </c>
      <c r="F963" s="27">
        <v>66</v>
      </c>
      <c r="G963" s="19" t="s">
        <v>288</v>
      </c>
      <c r="H963" s="19" t="s">
        <v>289</v>
      </c>
      <c r="I963" s="23">
        <v>130</v>
      </c>
      <c r="J963" s="19" t="s">
        <v>346</v>
      </c>
      <c r="K963" s="19" t="s">
        <v>347</v>
      </c>
      <c r="L963" s="23">
        <v>130</v>
      </c>
      <c r="M963" s="19" t="s">
        <v>168</v>
      </c>
      <c r="N963" s="19" t="s">
        <v>169</v>
      </c>
      <c r="O963" s="30">
        <v>1.1271428571428572</v>
      </c>
      <c r="Q963" s="22">
        <v>12</v>
      </c>
      <c r="R963" s="30">
        <v>1.8501082251082252E-4</v>
      </c>
      <c r="S963" s="23">
        <v>5405.0892073705763</v>
      </c>
      <c r="T963" s="30">
        <v>1.7075587222542831E-2</v>
      </c>
      <c r="U963" s="23">
        <v>58.563139701563003</v>
      </c>
      <c r="V963" s="27">
        <v>1.0834814645002375</v>
      </c>
    </row>
    <row r="964" spans="1:22" x14ac:dyDescent="0.25">
      <c r="A964" s="19" t="s">
        <v>79</v>
      </c>
      <c r="B964" s="19" t="s">
        <v>80</v>
      </c>
      <c r="C964" s="19" t="s">
        <v>73</v>
      </c>
      <c r="D964" s="22">
        <v>60300037</v>
      </c>
      <c r="E964" s="22">
        <v>2</v>
      </c>
      <c r="F964" s="27">
        <v>51</v>
      </c>
      <c r="G964" s="19" t="s">
        <v>176</v>
      </c>
      <c r="H964" s="19" t="s">
        <v>177</v>
      </c>
      <c r="I964" s="23">
        <v>1432.2</v>
      </c>
      <c r="J964" s="19" t="s">
        <v>344</v>
      </c>
      <c r="K964" s="19" t="s">
        <v>345</v>
      </c>
      <c r="L964" s="23">
        <v>930</v>
      </c>
      <c r="M964" s="19" t="s">
        <v>410</v>
      </c>
      <c r="N964" s="19" t="s">
        <v>411</v>
      </c>
      <c r="O964" s="30">
        <v>0.11856576736712214</v>
      </c>
      <c r="Q964" s="22">
        <v>0.56000000000000005</v>
      </c>
      <c r="R964" s="30">
        <v>5.9457245106159778E-3</v>
      </c>
      <c r="S964" s="23">
        <v>168.18808174084069</v>
      </c>
      <c r="T964" s="30">
        <v>1.4330436560749043E-2</v>
      </c>
      <c r="U964" s="23">
        <v>69.781544739466796</v>
      </c>
      <c r="V964" s="27">
        <v>41.490184094609319</v>
      </c>
    </row>
    <row r="965" spans="1:22" x14ac:dyDescent="0.25">
      <c r="A965" s="19" t="s">
        <v>79</v>
      </c>
      <c r="B965" s="19" t="s">
        <v>80</v>
      </c>
      <c r="C965" s="19" t="s">
        <v>73</v>
      </c>
      <c r="D965" s="22">
        <v>60300037</v>
      </c>
      <c r="E965" s="22">
        <v>2</v>
      </c>
      <c r="F965" s="27">
        <v>51</v>
      </c>
      <c r="G965" s="19" t="s">
        <v>222</v>
      </c>
      <c r="H965" s="19" t="s">
        <v>223</v>
      </c>
      <c r="I965" s="23">
        <v>107.25</v>
      </c>
      <c r="J965" s="19" t="s">
        <v>357</v>
      </c>
      <c r="K965" s="19" t="s">
        <v>358</v>
      </c>
      <c r="L965" s="23">
        <v>75</v>
      </c>
      <c r="M965" s="19" t="s">
        <v>410</v>
      </c>
      <c r="N965" s="19" t="s">
        <v>411</v>
      </c>
      <c r="O965" s="30">
        <v>0.17177890714285668</v>
      </c>
      <c r="Q965" s="22">
        <v>0.56000000000000005</v>
      </c>
      <c r="R965" s="30">
        <v>6.4507310192826945E-4</v>
      </c>
      <c r="S965" s="23">
        <v>1550.2119015825861</v>
      </c>
      <c r="T965" s="30">
        <v>1.4330436560749043E-2</v>
      </c>
      <c r="U965" s="23">
        <v>69.781544739466796</v>
      </c>
      <c r="V965" s="27">
        <v>4.5014197522434154</v>
      </c>
    </row>
    <row r="966" spans="1:22" x14ac:dyDescent="0.25">
      <c r="A966" s="19" t="s">
        <v>79</v>
      </c>
      <c r="B966" s="19" t="s">
        <v>80</v>
      </c>
      <c r="C966" s="19" t="s">
        <v>73</v>
      </c>
      <c r="D966" s="22">
        <v>60300037</v>
      </c>
      <c r="E966" s="22">
        <v>2</v>
      </c>
      <c r="F966" s="27">
        <v>51</v>
      </c>
      <c r="G966" s="19" t="s">
        <v>176</v>
      </c>
      <c r="H966" s="19" t="s">
        <v>177</v>
      </c>
      <c r="I966" s="23">
        <v>1432.2</v>
      </c>
      <c r="J966" s="19" t="s">
        <v>344</v>
      </c>
      <c r="K966" s="19" t="s">
        <v>345</v>
      </c>
      <c r="L966" s="23">
        <v>930</v>
      </c>
      <c r="M966" s="19" t="s">
        <v>194</v>
      </c>
      <c r="N966" s="19" t="s">
        <v>195</v>
      </c>
      <c r="O966" s="30">
        <v>5.836292667993374E-3</v>
      </c>
      <c r="Q966" s="22">
        <v>0.4</v>
      </c>
      <c r="R966" s="30">
        <v>4.0974207642647598E-4</v>
      </c>
      <c r="S966" s="23">
        <v>2440.5597021457957</v>
      </c>
      <c r="T966" s="30">
        <v>1.4330436560749043E-2</v>
      </c>
      <c r="U966" s="23">
        <v>69.781544739466796</v>
      </c>
      <c r="V966" s="27">
        <v>2.859243503779616</v>
      </c>
    </row>
    <row r="967" spans="1:22" x14ac:dyDescent="0.25">
      <c r="A967" s="19" t="s">
        <v>79</v>
      </c>
      <c r="B967" s="19" t="s">
        <v>80</v>
      </c>
      <c r="C967" s="19" t="s">
        <v>73</v>
      </c>
      <c r="D967" s="22">
        <v>60300037</v>
      </c>
      <c r="E967" s="22">
        <v>2</v>
      </c>
      <c r="F967" s="27">
        <v>51</v>
      </c>
      <c r="G967" s="19" t="s">
        <v>176</v>
      </c>
      <c r="H967" s="19" t="s">
        <v>177</v>
      </c>
      <c r="I967" s="23">
        <v>1432.2</v>
      </c>
      <c r="J967" s="19" t="s">
        <v>344</v>
      </c>
      <c r="K967" s="19" t="s">
        <v>345</v>
      </c>
      <c r="L967" s="23">
        <v>930</v>
      </c>
      <c r="M967" s="19" t="s">
        <v>188</v>
      </c>
      <c r="N967" s="19" t="s">
        <v>189</v>
      </c>
      <c r="O967" s="30">
        <v>5.8653178418806486E-3</v>
      </c>
      <c r="Q967" s="22">
        <v>0.44</v>
      </c>
      <c r="R967" s="30">
        <v>3.7434528579061784E-4</v>
      </c>
      <c r="S967" s="23">
        <v>2671.3305548592616</v>
      </c>
      <c r="T967" s="30">
        <v>1.4330436560749043E-2</v>
      </c>
      <c r="U967" s="23">
        <v>69.781544739466796</v>
      </c>
      <c r="V967" s="27">
        <v>2.6122392308406481</v>
      </c>
    </row>
    <row r="968" spans="1:22" x14ac:dyDescent="0.25">
      <c r="A968" s="19" t="s">
        <v>79</v>
      </c>
      <c r="B968" s="19" t="s">
        <v>80</v>
      </c>
      <c r="C968" s="19" t="s">
        <v>73</v>
      </c>
      <c r="D968" s="22">
        <v>60300037</v>
      </c>
      <c r="E968" s="22">
        <v>2</v>
      </c>
      <c r="F968" s="27">
        <v>51</v>
      </c>
      <c r="G968" s="19" t="s">
        <v>264</v>
      </c>
      <c r="H968" s="19" t="s">
        <v>265</v>
      </c>
      <c r="I968" s="23">
        <v>88.3</v>
      </c>
      <c r="J968" s="19" t="s">
        <v>346</v>
      </c>
      <c r="K968" s="19" t="s">
        <v>347</v>
      </c>
      <c r="L968" s="23">
        <v>88.3</v>
      </c>
      <c r="M968" s="19" t="s">
        <v>168</v>
      </c>
      <c r="N968" s="19" t="s">
        <v>169</v>
      </c>
      <c r="O968" s="30">
        <v>2.5643019478908187</v>
      </c>
      <c r="Q968" s="22">
        <v>12</v>
      </c>
      <c r="R968" s="30">
        <v>3.6998016666463934E-4</v>
      </c>
      <c r="S968" s="23">
        <v>2702.8475850880645</v>
      </c>
      <c r="T968" s="30">
        <v>1.4330436560749043E-2</v>
      </c>
      <c r="U968" s="23">
        <v>69.781544739466796</v>
      </c>
      <c r="V968" s="27">
        <v>2.5817787552823912</v>
      </c>
    </row>
    <row r="969" spans="1:22" x14ac:dyDescent="0.25">
      <c r="A969" s="19" t="s">
        <v>79</v>
      </c>
      <c r="B969" s="19" t="s">
        <v>80</v>
      </c>
      <c r="C969" s="19" t="s">
        <v>73</v>
      </c>
      <c r="D969" s="22">
        <v>60300037</v>
      </c>
      <c r="E969" s="22">
        <v>2</v>
      </c>
      <c r="F969" s="27">
        <v>51</v>
      </c>
      <c r="G969" s="19" t="s">
        <v>316</v>
      </c>
      <c r="H969" s="19" t="s">
        <v>317</v>
      </c>
      <c r="I969" s="23">
        <v>96.032719611399997</v>
      </c>
      <c r="J969" s="19" t="s">
        <v>355</v>
      </c>
      <c r="K969" s="19" t="s">
        <v>418</v>
      </c>
      <c r="L969" s="23">
        <v>67.155747980000001</v>
      </c>
      <c r="M969" s="19" t="s">
        <v>410</v>
      </c>
      <c r="N969" s="19" t="s">
        <v>411</v>
      </c>
      <c r="O969" s="30">
        <v>0.10077373540856026</v>
      </c>
      <c r="Q969" s="22">
        <v>0.56000000000000005</v>
      </c>
      <c r="R969" s="30">
        <v>3.3885069596231363E-4</v>
      </c>
      <c r="S969" s="23">
        <v>2951.1522682875593</v>
      </c>
      <c r="T969" s="30">
        <v>1.4330436560749043E-2</v>
      </c>
      <c r="U969" s="23">
        <v>69.781544739466796</v>
      </c>
      <c r="V969" s="27">
        <v>2.3645525000293648</v>
      </c>
    </row>
    <row r="970" spans="1:22" x14ac:dyDescent="0.25">
      <c r="A970" s="19" t="s">
        <v>79</v>
      </c>
      <c r="B970" s="19" t="s">
        <v>80</v>
      </c>
      <c r="C970" s="19" t="s">
        <v>73</v>
      </c>
      <c r="D970" s="22">
        <v>60300037</v>
      </c>
      <c r="E970" s="22">
        <v>2</v>
      </c>
      <c r="F970" s="27">
        <v>51</v>
      </c>
      <c r="G970" s="19" t="s">
        <v>316</v>
      </c>
      <c r="H970" s="19" t="s">
        <v>317</v>
      </c>
      <c r="I970" s="23">
        <v>96.032719611399997</v>
      </c>
      <c r="J970" s="19" t="s">
        <v>355</v>
      </c>
      <c r="K970" s="19" t="s">
        <v>418</v>
      </c>
      <c r="L970" s="23">
        <v>67.155747980000001</v>
      </c>
      <c r="M970" s="19" t="s">
        <v>168</v>
      </c>
      <c r="N970" s="19" t="s">
        <v>169</v>
      </c>
      <c r="O970" s="30">
        <v>1.936422018348624</v>
      </c>
      <c r="Q970" s="22">
        <v>12</v>
      </c>
      <c r="R970" s="30">
        <v>3.0385600120492594E-4</v>
      </c>
      <c r="S970" s="23">
        <v>3291.0325813363879</v>
      </c>
      <c r="T970" s="30">
        <v>1.4330436560749043E-2</v>
      </c>
      <c r="U970" s="23">
        <v>69.781544739466796</v>
      </c>
      <c r="V970" s="27">
        <v>2.1203541142437015</v>
      </c>
    </row>
    <row r="971" spans="1:22" x14ac:dyDescent="0.25">
      <c r="A971" s="19" t="s">
        <v>79</v>
      </c>
      <c r="B971" s="19" t="s">
        <v>80</v>
      </c>
      <c r="C971" s="19" t="s">
        <v>73</v>
      </c>
      <c r="D971" s="22">
        <v>60300037</v>
      </c>
      <c r="E971" s="22">
        <v>2</v>
      </c>
      <c r="F971" s="27">
        <v>51</v>
      </c>
      <c r="G971" s="19" t="s">
        <v>240</v>
      </c>
      <c r="H971" s="19" t="s">
        <v>241</v>
      </c>
      <c r="I971" s="23">
        <v>141</v>
      </c>
      <c r="J971" s="19" t="s">
        <v>350</v>
      </c>
      <c r="K971" s="19" t="s">
        <v>421</v>
      </c>
      <c r="L971" s="23">
        <v>141</v>
      </c>
      <c r="M971" s="19" t="s">
        <v>168</v>
      </c>
      <c r="N971" s="19" t="s">
        <v>169</v>
      </c>
      <c r="O971" s="30">
        <v>1.285576923076923</v>
      </c>
      <c r="Q971" s="22">
        <v>12</v>
      </c>
      <c r="R971" s="30">
        <v>2.9618684012066362E-4</v>
      </c>
      <c r="S971" s="23">
        <v>3376.2472349973746</v>
      </c>
      <c r="T971" s="30">
        <v>1.4330436560749043E-2</v>
      </c>
      <c r="U971" s="23">
        <v>69.781544739466796</v>
      </c>
      <c r="V971" s="27">
        <v>2.0668375235121386</v>
      </c>
    </row>
    <row r="972" spans="1:22" x14ac:dyDescent="0.25">
      <c r="A972" s="19" t="s">
        <v>79</v>
      </c>
      <c r="B972" s="19" t="s">
        <v>80</v>
      </c>
      <c r="C972" s="19" t="s">
        <v>73</v>
      </c>
      <c r="D972" s="22">
        <v>60300037</v>
      </c>
      <c r="E972" s="22">
        <v>2</v>
      </c>
      <c r="F972" s="27">
        <v>51</v>
      </c>
      <c r="G972" s="19" t="s">
        <v>240</v>
      </c>
      <c r="H972" s="19" t="s">
        <v>241</v>
      </c>
      <c r="I972" s="23">
        <v>141</v>
      </c>
      <c r="J972" s="19" t="s">
        <v>350</v>
      </c>
      <c r="K972" s="19" t="s">
        <v>421</v>
      </c>
      <c r="L972" s="23">
        <v>141</v>
      </c>
      <c r="M972" s="19" t="s">
        <v>410</v>
      </c>
      <c r="N972" s="19" t="s">
        <v>411</v>
      </c>
      <c r="O972" s="30">
        <v>5.9786240128410655E-2</v>
      </c>
      <c r="Q972" s="22">
        <v>0.56000000000000005</v>
      </c>
      <c r="R972" s="30">
        <v>2.9516316029782567E-4</v>
      </c>
      <c r="S972" s="23">
        <v>3387.9566778963185</v>
      </c>
      <c r="T972" s="30">
        <v>1.4330436560749043E-2</v>
      </c>
      <c r="U972" s="23">
        <v>69.781544739466796</v>
      </c>
      <c r="V972" s="27">
        <v>2.0596941275765128</v>
      </c>
    </row>
    <row r="973" spans="1:22" x14ac:dyDescent="0.25">
      <c r="A973" s="19" t="s">
        <v>79</v>
      </c>
      <c r="B973" s="19" t="s">
        <v>80</v>
      </c>
      <c r="C973" s="19" t="s">
        <v>73</v>
      </c>
      <c r="D973" s="22">
        <v>60300037</v>
      </c>
      <c r="E973" s="22">
        <v>2</v>
      </c>
      <c r="F973" s="27">
        <v>51</v>
      </c>
      <c r="G973" s="19" t="s">
        <v>264</v>
      </c>
      <c r="H973" s="19" t="s">
        <v>265</v>
      </c>
      <c r="I973" s="23">
        <v>65.534399999999991</v>
      </c>
      <c r="J973" s="19" t="s">
        <v>369</v>
      </c>
      <c r="K973" s="19" t="s">
        <v>422</v>
      </c>
      <c r="L973" s="23">
        <v>19.679999999999996</v>
      </c>
      <c r="M973" s="19" t="s">
        <v>168</v>
      </c>
      <c r="N973" s="19" t="s">
        <v>169</v>
      </c>
      <c r="O973" s="30">
        <v>2.5643019478908187</v>
      </c>
      <c r="Q973" s="22">
        <v>12</v>
      </c>
      <c r="R973" s="30">
        <v>2.7459148623179092E-4</v>
      </c>
      <c r="S973" s="23">
        <v>3641.7735077039861</v>
      </c>
      <c r="T973" s="30">
        <v>1.4330436560749043E-2</v>
      </c>
      <c r="U973" s="23">
        <v>69.781544739466796</v>
      </c>
      <c r="V973" s="27">
        <v>1.9161418081560397</v>
      </c>
    </row>
    <row r="974" spans="1:22" x14ac:dyDescent="0.25">
      <c r="A974" s="19" t="s">
        <v>79</v>
      </c>
      <c r="B974" s="19" t="s">
        <v>80</v>
      </c>
      <c r="C974" s="19" t="s">
        <v>73</v>
      </c>
      <c r="D974" s="22">
        <v>60300037</v>
      </c>
      <c r="E974" s="22">
        <v>2</v>
      </c>
      <c r="F974" s="27">
        <v>51</v>
      </c>
      <c r="G974" s="19" t="s">
        <v>264</v>
      </c>
      <c r="H974" s="19" t="s">
        <v>265</v>
      </c>
      <c r="I974" s="23">
        <v>88.3</v>
      </c>
      <c r="J974" s="19" t="s">
        <v>346</v>
      </c>
      <c r="K974" s="19" t="s">
        <v>347</v>
      </c>
      <c r="L974" s="23">
        <v>88.3</v>
      </c>
      <c r="M974" s="19" t="s">
        <v>410</v>
      </c>
      <c r="N974" s="19" t="s">
        <v>411</v>
      </c>
      <c r="O974" s="30">
        <v>8.8593630492425871E-2</v>
      </c>
      <c r="Q974" s="22">
        <v>0.56000000000000005</v>
      </c>
      <c r="R974" s="30">
        <v>2.7390817830816539E-4</v>
      </c>
      <c r="S974" s="23">
        <v>3650.8584963641788</v>
      </c>
      <c r="T974" s="30">
        <v>1.4330436560749043E-2</v>
      </c>
      <c r="U974" s="23">
        <v>69.781544739466796</v>
      </c>
      <c r="V974" s="27">
        <v>1.9113735799117091</v>
      </c>
    </row>
    <row r="975" spans="1:22" x14ac:dyDescent="0.25">
      <c r="A975" s="19" t="s">
        <v>79</v>
      </c>
      <c r="B975" s="19" t="s">
        <v>80</v>
      </c>
      <c r="C975" s="19" t="s">
        <v>73</v>
      </c>
      <c r="D975" s="22">
        <v>60300037</v>
      </c>
      <c r="E975" s="22">
        <v>2</v>
      </c>
      <c r="F975" s="27">
        <v>51</v>
      </c>
      <c r="G975" s="19" t="s">
        <v>264</v>
      </c>
      <c r="H975" s="19" t="s">
        <v>265</v>
      </c>
      <c r="I975" s="23">
        <v>65.534399999999991</v>
      </c>
      <c r="J975" s="19" t="s">
        <v>369</v>
      </c>
      <c r="K975" s="19" t="s">
        <v>422</v>
      </c>
      <c r="L975" s="23">
        <v>19.679999999999996</v>
      </c>
      <c r="M975" s="19" t="s">
        <v>410</v>
      </c>
      <c r="N975" s="19" t="s">
        <v>411</v>
      </c>
      <c r="O975" s="30">
        <v>8.8593630492425871E-2</v>
      </c>
      <c r="Q975" s="22">
        <v>0.56000000000000005</v>
      </c>
      <c r="R975" s="30">
        <v>2.0328888018707398E-4</v>
      </c>
      <c r="S975" s="23">
        <v>4919.108212312266</v>
      </c>
      <c r="T975" s="30">
        <v>1.4330436560749043E-2</v>
      </c>
      <c r="U975" s="23">
        <v>69.781544739466796</v>
      </c>
      <c r="V975" s="27">
        <v>1.4185812087810408</v>
      </c>
    </row>
    <row r="976" spans="1:22" x14ac:dyDescent="0.25">
      <c r="A976" s="19" t="s">
        <v>79</v>
      </c>
      <c r="B976" s="19" t="s">
        <v>80</v>
      </c>
      <c r="C976" s="19" t="s">
        <v>73</v>
      </c>
      <c r="D976" s="22">
        <v>60300037</v>
      </c>
      <c r="E976" s="22">
        <v>2</v>
      </c>
      <c r="F976" s="27">
        <v>51</v>
      </c>
      <c r="G976" s="19" t="s">
        <v>240</v>
      </c>
      <c r="H976" s="19" t="s">
        <v>241</v>
      </c>
      <c r="I976" s="23">
        <v>141</v>
      </c>
      <c r="J976" s="19" t="s">
        <v>350</v>
      </c>
      <c r="K976" s="19" t="s">
        <v>421</v>
      </c>
      <c r="L976" s="23">
        <v>141</v>
      </c>
      <c r="M976" s="19" t="s">
        <v>152</v>
      </c>
      <c r="N976" s="19" t="s">
        <v>153</v>
      </c>
      <c r="O976" s="30">
        <v>4.3013374974401513E-3</v>
      </c>
      <c r="Q976" s="22">
        <v>0.06</v>
      </c>
      <c r="R976" s="30">
        <v>1.9819888468596773E-4</v>
      </c>
      <c r="S976" s="23">
        <v>5045.437069862578</v>
      </c>
      <c r="T976" s="30">
        <v>1.4330436560749043E-2</v>
      </c>
      <c r="U976" s="23">
        <v>69.781544739466796</v>
      </c>
      <c r="V976" s="27">
        <v>1.3830624339026276</v>
      </c>
    </row>
    <row r="977" spans="1:22" x14ac:dyDescent="0.25">
      <c r="A977" s="19" t="s">
        <v>79</v>
      </c>
      <c r="B977" s="19" t="s">
        <v>80</v>
      </c>
      <c r="C977" s="19" t="s">
        <v>73</v>
      </c>
      <c r="D977" s="22">
        <v>60300037</v>
      </c>
      <c r="E977" s="22">
        <v>2</v>
      </c>
      <c r="F977" s="27">
        <v>51</v>
      </c>
      <c r="G977" s="19" t="s">
        <v>176</v>
      </c>
      <c r="H977" s="19" t="s">
        <v>177</v>
      </c>
      <c r="I977" s="23">
        <v>1432.2</v>
      </c>
      <c r="J977" s="19" t="s">
        <v>344</v>
      </c>
      <c r="K977" s="19" t="s">
        <v>345</v>
      </c>
      <c r="L977" s="23">
        <v>930</v>
      </c>
      <c r="M977" s="19" t="s">
        <v>100</v>
      </c>
      <c r="N977" s="19" t="s">
        <v>101</v>
      </c>
      <c r="O977" s="30">
        <v>5.8546424017624421E-3</v>
      </c>
      <c r="Q977" s="22">
        <v>0.9</v>
      </c>
      <c r="R977" s="30">
        <v>1.8268014918963331E-4</v>
      </c>
      <c r="S977" s="23">
        <v>5474.0485183310093</v>
      </c>
      <c r="T977" s="30">
        <v>1.4330436560749043E-2</v>
      </c>
      <c r="U977" s="23">
        <v>69.781544739466796</v>
      </c>
      <c r="V977" s="27">
        <v>1.2747703003688866</v>
      </c>
    </row>
    <row r="978" spans="1:22" x14ac:dyDescent="0.25">
      <c r="A978" s="19" t="s">
        <v>79</v>
      </c>
      <c r="B978" s="19" t="s">
        <v>80</v>
      </c>
      <c r="C978" s="19" t="s">
        <v>73</v>
      </c>
      <c r="D978" s="22">
        <v>60300037</v>
      </c>
      <c r="E978" s="22">
        <v>2</v>
      </c>
      <c r="F978" s="27">
        <v>51</v>
      </c>
      <c r="G978" s="19" t="s">
        <v>214</v>
      </c>
      <c r="H978" s="19" t="s">
        <v>215</v>
      </c>
      <c r="I978" s="23">
        <v>39</v>
      </c>
      <c r="J978" s="19" t="s">
        <v>367</v>
      </c>
      <c r="K978" s="19" t="s">
        <v>430</v>
      </c>
      <c r="L978" s="23">
        <v>9.75</v>
      </c>
      <c r="M978" s="19" t="s">
        <v>410</v>
      </c>
      <c r="N978" s="19" t="s">
        <v>411</v>
      </c>
      <c r="O978" s="30">
        <v>0.13372175359513511</v>
      </c>
      <c r="Q978" s="22">
        <v>0.56000000000000005</v>
      </c>
      <c r="R978" s="30">
        <v>1.8260323495133995E-4</v>
      </c>
      <c r="S978" s="23">
        <v>5476.3542401999593</v>
      </c>
      <c r="T978" s="30">
        <v>1.4330436560749043E-2</v>
      </c>
      <c r="U978" s="23">
        <v>69.781544739466796</v>
      </c>
      <c r="V978" s="27">
        <v>1.2742335809328296</v>
      </c>
    </row>
    <row r="979" spans="1:22" x14ac:dyDescent="0.25">
      <c r="A979" s="19" t="s">
        <v>79</v>
      </c>
      <c r="B979" s="19" t="s">
        <v>80</v>
      </c>
      <c r="C979" s="19" t="s">
        <v>73</v>
      </c>
      <c r="D979" s="22">
        <v>60300037</v>
      </c>
      <c r="E979" s="22">
        <v>2</v>
      </c>
      <c r="F979" s="27">
        <v>51</v>
      </c>
      <c r="G979" s="19" t="s">
        <v>240</v>
      </c>
      <c r="H979" s="19" t="s">
        <v>241</v>
      </c>
      <c r="I979" s="23">
        <v>141</v>
      </c>
      <c r="J979" s="19" t="s">
        <v>350</v>
      </c>
      <c r="K979" s="19" t="s">
        <v>421</v>
      </c>
      <c r="L979" s="23">
        <v>141</v>
      </c>
      <c r="M979" s="19" t="s">
        <v>150</v>
      </c>
      <c r="N979" s="19" t="s">
        <v>151</v>
      </c>
      <c r="O979" s="30">
        <v>0.28918853574036046</v>
      </c>
      <c r="Q979" s="22">
        <v>5</v>
      </c>
      <c r="R979" s="30">
        <v>1.5990424917408167E-4</v>
      </c>
      <c r="S979" s="23">
        <v>6253.7425063128749</v>
      </c>
      <c r="T979" s="30">
        <v>1.4330436560749043E-2</v>
      </c>
      <c r="U979" s="23">
        <v>69.781544739466796</v>
      </c>
      <c r="V979" s="27">
        <v>1.1158365517772026</v>
      </c>
    </row>
    <row r="980" spans="1:22" x14ac:dyDescent="0.25">
      <c r="A980" s="19" t="s">
        <v>79</v>
      </c>
      <c r="B980" s="19" t="s">
        <v>80</v>
      </c>
      <c r="C980" s="19" t="s">
        <v>73</v>
      </c>
      <c r="D980" s="22">
        <v>60300037</v>
      </c>
      <c r="E980" s="22">
        <v>2</v>
      </c>
      <c r="F980" s="27">
        <v>51</v>
      </c>
      <c r="G980" s="19" t="s">
        <v>278</v>
      </c>
      <c r="H980" s="19" t="s">
        <v>279</v>
      </c>
      <c r="I980" s="23">
        <v>45</v>
      </c>
      <c r="J980" s="19" t="s">
        <v>346</v>
      </c>
      <c r="K980" s="19" t="s">
        <v>347</v>
      </c>
      <c r="L980" s="23">
        <v>45</v>
      </c>
      <c r="M980" s="19" t="s">
        <v>410</v>
      </c>
      <c r="N980" s="19" t="s">
        <v>411</v>
      </c>
      <c r="O980" s="30">
        <v>9.9029350506808958E-2</v>
      </c>
      <c r="Q980" s="22">
        <v>0.56000000000000005</v>
      </c>
      <c r="R980" s="30">
        <v>1.5603364050442584E-4</v>
      </c>
      <c r="S980" s="23">
        <v>6408.8743732902603</v>
      </c>
      <c r="T980" s="30">
        <v>1.4330436560749043E-2</v>
      </c>
      <c r="U980" s="23">
        <v>69.781544739466796</v>
      </c>
      <c r="V980" s="27">
        <v>1.0888268465721469</v>
      </c>
    </row>
    <row r="981" spans="1:22" x14ac:dyDescent="0.25">
      <c r="A981" s="19" t="s">
        <v>79</v>
      </c>
      <c r="B981" s="19" t="s">
        <v>80</v>
      </c>
      <c r="C981" s="19" t="s">
        <v>73</v>
      </c>
      <c r="D981" s="22">
        <v>60300037</v>
      </c>
      <c r="E981" s="22">
        <v>2</v>
      </c>
      <c r="F981" s="27">
        <v>51</v>
      </c>
      <c r="G981" s="19" t="s">
        <v>270</v>
      </c>
      <c r="H981" s="19" t="s">
        <v>271</v>
      </c>
      <c r="I981" s="23">
        <v>46.7</v>
      </c>
      <c r="J981" s="19" t="s">
        <v>346</v>
      </c>
      <c r="K981" s="19" t="s">
        <v>347</v>
      </c>
      <c r="L981" s="23">
        <v>46.7</v>
      </c>
      <c r="M981" s="19" t="s">
        <v>168</v>
      </c>
      <c r="N981" s="19" t="s">
        <v>169</v>
      </c>
      <c r="O981" s="30">
        <v>1.9910709077155846</v>
      </c>
      <c r="Q981" s="22">
        <v>12</v>
      </c>
      <c r="R981" s="30">
        <v>1.5193302514757812E-4</v>
      </c>
      <c r="S981" s="23">
        <v>6581.8474885803353</v>
      </c>
      <c r="T981" s="30">
        <v>1.4330436560749043E-2</v>
      </c>
      <c r="U981" s="23">
        <v>69.781544739466796</v>
      </c>
      <c r="V981" s="27">
        <v>1.0602121191738256</v>
      </c>
    </row>
    <row r="982" spans="1:22" x14ac:dyDescent="0.25">
      <c r="A982" s="19" t="s">
        <v>79</v>
      </c>
      <c r="B982" s="19" t="s">
        <v>80</v>
      </c>
      <c r="C982" s="19" t="s">
        <v>73</v>
      </c>
      <c r="D982" s="22">
        <v>60300037</v>
      </c>
      <c r="E982" s="22">
        <v>2</v>
      </c>
      <c r="F982" s="27">
        <v>51</v>
      </c>
      <c r="G982" s="19" t="s">
        <v>176</v>
      </c>
      <c r="H982" s="19" t="s">
        <v>177</v>
      </c>
      <c r="I982" s="23">
        <v>1432.2</v>
      </c>
      <c r="J982" s="19" t="s">
        <v>344</v>
      </c>
      <c r="K982" s="19" t="s">
        <v>345</v>
      </c>
      <c r="L982" s="23">
        <v>930</v>
      </c>
      <c r="M982" s="19" t="s">
        <v>144</v>
      </c>
      <c r="N982" s="19" t="s">
        <v>145</v>
      </c>
      <c r="O982" s="30">
        <v>6.4338587236237145E-3</v>
      </c>
      <c r="Q982" s="22">
        <v>1.2</v>
      </c>
      <c r="R982" s="30">
        <v>1.5056490954205696E-4</v>
      </c>
      <c r="S982" s="23">
        <v>6641.6537760458205</v>
      </c>
      <c r="T982" s="30">
        <v>1.4330436560749043E-2</v>
      </c>
      <c r="U982" s="23">
        <v>69.781544739466796</v>
      </c>
      <c r="V982" s="27">
        <v>1.0506651971402818</v>
      </c>
    </row>
    <row r="983" spans="1:22" x14ac:dyDescent="0.25">
      <c r="A983" s="19" t="s">
        <v>79</v>
      </c>
      <c r="B983" s="19" t="s">
        <v>80</v>
      </c>
      <c r="C983" s="19" t="s">
        <v>73</v>
      </c>
      <c r="D983" s="22">
        <v>60300155</v>
      </c>
      <c r="E983" s="22">
        <v>2</v>
      </c>
      <c r="F983" s="27">
        <v>58</v>
      </c>
      <c r="G983" s="19" t="s">
        <v>176</v>
      </c>
      <c r="H983" s="19" t="s">
        <v>177</v>
      </c>
      <c r="I983" s="23">
        <v>2448.6</v>
      </c>
      <c r="J983" s="19" t="s">
        <v>344</v>
      </c>
      <c r="K983" s="19" t="s">
        <v>345</v>
      </c>
      <c r="L983" s="23">
        <v>1590</v>
      </c>
      <c r="M983" s="19" t="s">
        <v>410</v>
      </c>
      <c r="N983" s="19" t="s">
        <v>411</v>
      </c>
      <c r="O983" s="30">
        <v>0.11856576736712214</v>
      </c>
      <c r="Q983" s="22">
        <v>0.56000000000000005</v>
      </c>
      <c r="R983" s="30">
        <v>8.9384278933231295E-3</v>
      </c>
      <c r="S983" s="23">
        <v>111.87649684425881</v>
      </c>
      <c r="T983" s="30">
        <v>1.6010764128487055E-2</v>
      </c>
      <c r="U983" s="23">
        <v>62.457980891789923</v>
      </c>
      <c r="V983" s="27">
        <v>55.827615856381804</v>
      </c>
    </row>
    <row r="984" spans="1:22" x14ac:dyDescent="0.25">
      <c r="A984" s="19" t="s">
        <v>79</v>
      </c>
      <c r="B984" s="19" t="s">
        <v>80</v>
      </c>
      <c r="C984" s="19" t="s">
        <v>73</v>
      </c>
      <c r="D984" s="22">
        <v>60300155</v>
      </c>
      <c r="E984" s="22">
        <v>2</v>
      </c>
      <c r="F984" s="27">
        <v>58</v>
      </c>
      <c r="G984" s="19" t="s">
        <v>316</v>
      </c>
      <c r="H984" s="19" t="s">
        <v>317</v>
      </c>
      <c r="I984" s="23">
        <v>230.54924750000001</v>
      </c>
      <c r="J984" s="19" t="s">
        <v>355</v>
      </c>
      <c r="K984" s="19" t="s">
        <v>418</v>
      </c>
      <c r="L984" s="23">
        <v>161.22325000000001</v>
      </c>
      <c r="M984" s="19" t="s">
        <v>410</v>
      </c>
      <c r="N984" s="19" t="s">
        <v>411</v>
      </c>
      <c r="O984" s="30">
        <v>0.10077373540856026</v>
      </c>
      <c r="Q984" s="22">
        <v>0.56000000000000005</v>
      </c>
      <c r="R984" s="30">
        <v>7.1531123356550715E-4</v>
      </c>
      <c r="S984" s="23">
        <v>1397.9928639110649</v>
      </c>
      <c r="T984" s="30">
        <v>1.6010764128487055E-2</v>
      </c>
      <c r="U984" s="23">
        <v>62.457980891789923</v>
      </c>
      <c r="V984" s="27">
        <v>4.4676895357717132</v>
      </c>
    </row>
    <row r="985" spans="1:22" x14ac:dyDescent="0.25">
      <c r="A985" s="19" t="s">
        <v>79</v>
      </c>
      <c r="B985" s="19" t="s">
        <v>80</v>
      </c>
      <c r="C985" s="19" t="s">
        <v>73</v>
      </c>
      <c r="D985" s="22">
        <v>60300155</v>
      </c>
      <c r="E985" s="22">
        <v>2</v>
      </c>
      <c r="F985" s="27">
        <v>58</v>
      </c>
      <c r="G985" s="19" t="s">
        <v>316</v>
      </c>
      <c r="H985" s="19" t="s">
        <v>317</v>
      </c>
      <c r="I985" s="23">
        <v>230.54924750000001</v>
      </c>
      <c r="J985" s="19" t="s">
        <v>355</v>
      </c>
      <c r="K985" s="19" t="s">
        <v>418</v>
      </c>
      <c r="L985" s="23">
        <v>161.22325000000001</v>
      </c>
      <c r="M985" s="19" t="s">
        <v>168</v>
      </c>
      <c r="N985" s="19" t="s">
        <v>169</v>
      </c>
      <c r="O985" s="30">
        <v>1.936422018348624</v>
      </c>
      <c r="Q985" s="22">
        <v>12</v>
      </c>
      <c r="R985" s="30">
        <v>6.4143769996078521E-4</v>
      </c>
      <c r="S985" s="23">
        <v>1558.997857564555</v>
      </c>
      <c r="T985" s="30">
        <v>1.6010764128487055E-2</v>
      </c>
      <c r="U985" s="23">
        <v>62.457980891789923</v>
      </c>
      <c r="V985" s="27">
        <v>4.0062903607424403</v>
      </c>
    </row>
    <row r="986" spans="1:22" x14ac:dyDescent="0.25">
      <c r="A986" s="19" t="s">
        <v>79</v>
      </c>
      <c r="B986" s="19" t="s">
        <v>80</v>
      </c>
      <c r="C986" s="19" t="s">
        <v>73</v>
      </c>
      <c r="D986" s="22">
        <v>60300155</v>
      </c>
      <c r="E986" s="22">
        <v>2</v>
      </c>
      <c r="F986" s="27">
        <v>58</v>
      </c>
      <c r="G986" s="19" t="s">
        <v>176</v>
      </c>
      <c r="H986" s="19" t="s">
        <v>177</v>
      </c>
      <c r="I986" s="23">
        <v>2448.6</v>
      </c>
      <c r="J986" s="19" t="s">
        <v>344</v>
      </c>
      <c r="K986" s="19" t="s">
        <v>345</v>
      </c>
      <c r="L986" s="23">
        <v>1590</v>
      </c>
      <c r="M986" s="19" t="s">
        <v>194</v>
      </c>
      <c r="N986" s="19" t="s">
        <v>195</v>
      </c>
      <c r="O986" s="30">
        <v>5.836292667993374E-3</v>
      </c>
      <c r="Q986" s="22">
        <v>0.4</v>
      </c>
      <c r="R986" s="30">
        <v>6.1598044081243855E-4</v>
      </c>
      <c r="S986" s="23">
        <v>1623.4281703507734</v>
      </c>
      <c r="T986" s="30">
        <v>1.6010764128487055E-2</v>
      </c>
      <c r="U986" s="23">
        <v>62.457980891789923</v>
      </c>
      <c r="V986" s="27">
        <v>3.8472894601979619</v>
      </c>
    </row>
    <row r="987" spans="1:22" x14ac:dyDescent="0.25">
      <c r="A987" s="19" t="s">
        <v>79</v>
      </c>
      <c r="B987" s="19" t="s">
        <v>80</v>
      </c>
      <c r="C987" s="19" t="s">
        <v>73</v>
      </c>
      <c r="D987" s="22">
        <v>60300155</v>
      </c>
      <c r="E987" s="22">
        <v>2</v>
      </c>
      <c r="F987" s="27">
        <v>58</v>
      </c>
      <c r="G987" s="19" t="s">
        <v>176</v>
      </c>
      <c r="H987" s="19" t="s">
        <v>177</v>
      </c>
      <c r="I987" s="23">
        <v>2448.6</v>
      </c>
      <c r="J987" s="19" t="s">
        <v>344</v>
      </c>
      <c r="K987" s="19" t="s">
        <v>345</v>
      </c>
      <c r="L987" s="23">
        <v>1590</v>
      </c>
      <c r="M987" s="19" t="s">
        <v>188</v>
      </c>
      <c r="N987" s="19" t="s">
        <v>189</v>
      </c>
      <c r="O987" s="30">
        <v>5.8653178418806486E-3</v>
      </c>
      <c r="Q987" s="22">
        <v>0.44</v>
      </c>
      <c r="R987" s="30">
        <v>5.6276713431147951E-4</v>
      </c>
      <c r="S987" s="23">
        <v>1776.9339021964304</v>
      </c>
      <c r="T987" s="30">
        <v>1.6010764128487055E-2</v>
      </c>
      <c r="U987" s="23">
        <v>62.457980891789923</v>
      </c>
      <c r="V987" s="27">
        <v>3.5149298921353758</v>
      </c>
    </row>
    <row r="988" spans="1:22" x14ac:dyDescent="0.25">
      <c r="A988" s="19" t="s">
        <v>79</v>
      </c>
      <c r="B988" s="19" t="s">
        <v>80</v>
      </c>
      <c r="C988" s="19" t="s">
        <v>73</v>
      </c>
      <c r="D988" s="22">
        <v>60300155</v>
      </c>
      <c r="E988" s="22">
        <v>2</v>
      </c>
      <c r="F988" s="27">
        <v>58</v>
      </c>
      <c r="G988" s="19" t="s">
        <v>264</v>
      </c>
      <c r="H988" s="19" t="s">
        <v>265</v>
      </c>
      <c r="I988" s="23">
        <v>115.2</v>
      </c>
      <c r="J988" s="19" t="s">
        <v>346</v>
      </c>
      <c r="K988" s="19" t="s">
        <v>347</v>
      </c>
      <c r="L988" s="23">
        <v>115.2</v>
      </c>
      <c r="M988" s="19" t="s">
        <v>168</v>
      </c>
      <c r="N988" s="19" t="s">
        <v>169</v>
      </c>
      <c r="O988" s="30">
        <v>2.5643019478908187</v>
      </c>
      <c r="Q988" s="22">
        <v>12</v>
      </c>
      <c r="R988" s="30">
        <v>4.2443618447848038E-4</v>
      </c>
      <c r="S988" s="23">
        <v>2356.0667930061973</v>
      </c>
      <c r="T988" s="30">
        <v>1.6010764128487055E-2</v>
      </c>
      <c r="U988" s="23">
        <v>62.457980891789923</v>
      </c>
      <c r="V988" s="27">
        <v>2.6509427099941152</v>
      </c>
    </row>
    <row r="989" spans="1:22" x14ac:dyDescent="0.25">
      <c r="A989" s="19" t="s">
        <v>79</v>
      </c>
      <c r="B989" s="19" t="s">
        <v>80</v>
      </c>
      <c r="C989" s="19" t="s">
        <v>73</v>
      </c>
      <c r="D989" s="22">
        <v>60300155</v>
      </c>
      <c r="E989" s="22">
        <v>2</v>
      </c>
      <c r="F989" s="27">
        <v>58</v>
      </c>
      <c r="G989" s="19" t="s">
        <v>264</v>
      </c>
      <c r="H989" s="19" t="s">
        <v>265</v>
      </c>
      <c r="I989" s="23">
        <v>115.2</v>
      </c>
      <c r="J989" s="19" t="s">
        <v>346</v>
      </c>
      <c r="K989" s="19" t="s">
        <v>347</v>
      </c>
      <c r="L989" s="23">
        <v>115.2</v>
      </c>
      <c r="M989" s="19" t="s">
        <v>410</v>
      </c>
      <c r="N989" s="19" t="s">
        <v>411</v>
      </c>
      <c r="O989" s="30">
        <v>8.8593630492425871E-2</v>
      </c>
      <c r="Q989" s="22">
        <v>0.56000000000000005</v>
      </c>
      <c r="R989" s="30">
        <v>3.1422371406180597E-4</v>
      </c>
      <c r="S989" s="23">
        <v>3182.4459938860814</v>
      </c>
      <c r="T989" s="30">
        <v>1.6010764128487055E-2</v>
      </c>
      <c r="U989" s="23">
        <v>62.457980891789923</v>
      </c>
      <c r="V989" s="27">
        <v>1.9625778728619541</v>
      </c>
    </row>
    <row r="990" spans="1:22" x14ac:dyDescent="0.25">
      <c r="A990" s="19" t="s">
        <v>79</v>
      </c>
      <c r="B990" s="19" t="s">
        <v>80</v>
      </c>
      <c r="C990" s="19" t="s">
        <v>73</v>
      </c>
      <c r="D990" s="22">
        <v>60300155</v>
      </c>
      <c r="E990" s="22">
        <v>2</v>
      </c>
      <c r="F990" s="27">
        <v>58</v>
      </c>
      <c r="G990" s="19" t="s">
        <v>176</v>
      </c>
      <c r="H990" s="19" t="s">
        <v>177</v>
      </c>
      <c r="I990" s="23">
        <v>2448.6</v>
      </c>
      <c r="J990" s="19" t="s">
        <v>344</v>
      </c>
      <c r="K990" s="19" t="s">
        <v>345</v>
      </c>
      <c r="L990" s="23">
        <v>1590</v>
      </c>
      <c r="M990" s="19" t="s">
        <v>100</v>
      </c>
      <c r="N990" s="19" t="s">
        <v>101</v>
      </c>
      <c r="O990" s="30">
        <v>5.8546424017624421E-3</v>
      </c>
      <c r="Q990" s="22">
        <v>0.9</v>
      </c>
      <c r="R990" s="30">
        <v>2.7462983496083363E-4</v>
      </c>
      <c r="S990" s="23">
        <v>3641.26497815729</v>
      </c>
      <c r="T990" s="30">
        <v>1.6010764128487055E-2</v>
      </c>
      <c r="U990" s="23">
        <v>62.457980891789923</v>
      </c>
      <c r="V990" s="27">
        <v>1.7152824984299166</v>
      </c>
    </row>
    <row r="991" spans="1:22" x14ac:dyDescent="0.25">
      <c r="A991" s="19" t="s">
        <v>79</v>
      </c>
      <c r="B991" s="19" t="s">
        <v>80</v>
      </c>
      <c r="C991" s="19" t="s">
        <v>73</v>
      </c>
      <c r="D991" s="22">
        <v>60300155</v>
      </c>
      <c r="E991" s="22">
        <v>2</v>
      </c>
      <c r="F991" s="27">
        <v>58</v>
      </c>
      <c r="G991" s="19" t="s">
        <v>176</v>
      </c>
      <c r="H991" s="19" t="s">
        <v>177</v>
      </c>
      <c r="I991" s="23">
        <v>2448.6</v>
      </c>
      <c r="J991" s="19" t="s">
        <v>344</v>
      </c>
      <c r="K991" s="19" t="s">
        <v>345</v>
      </c>
      <c r="L991" s="23">
        <v>1590</v>
      </c>
      <c r="M991" s="19" t="s">
        <v>144</v>
      </c>
      <c r="N991" s="19" t="s">
        <v>145</v>
      </c>
      <c r="O991" s="30">
        <v>6.4338587236237145E-3</v>
      </c>
      <c r="Q991" s="22">
        <v>1.2</v>
      </c>
      <c r="R991" s="30">
        <v>2.2634980561300324E-4</v>
      </c>
      <c r="S991" s="23">
        <v>4417.9406175843096</v>
      </c>
      <c r="T991" s="30">
        <v>1.6010764128487055E-2</v>
      </c>
      <c r="U991" s="23">
        <v>62.457980891789923</v>
      </c>
      <c r="V991" s="27">
        <v>1.4137351833837319</v>
      </c>
    </row>
    <row r="992" spans="1:22" x14ac:dyDescent="0.25">
      <c r="A992" s="19" t="s">
        <v>79</v>
      </c>
      <c r="B992" s="19" t="s">
        <v>80</v>
      </c>
      <c r="C992" s="19" t="s">
        <v>73</v>
      </c>
      <c r="D992" s="22">
        <v>60300155</v>
      </c>
      <c r="E992" s="22">
        <v>2</v>
      </c>
      <c r="F992" s="27">
        <v>58</v>
      </c>
      <c r="G992" s="19" t="s">
        <v>176</v>
      </c>
      <c r="H992" s="19" t="s">
        <v>177</v>
      </c>
      <c r="I992" s="23">
        <v>2448.6</v>
      </c>
      <c r="J992" s="19" t="s">
        <v>344</v>
      </c>
      <c r="K992" s="19" t="s">
        <v>345</v>
      </c>
      <c r="L992" s="23">
        <v>1590</v>
      </c>
      <c r="M992" s="19" t="s">
        <v>162</v>
      </c>
      <c r="N992" s="19" t="s">
        <v>163</v>
      </c>
      <c r="O992" s="30">
        <v>5.499689280165484E-3</v>
      </c>
      <c r="Q992" s="22">
        <v>1.2</v>
      </c>
      <c r="R992" s="30">
        <v>1.9348475820995983E-4</v>
      </c>
      <c r="S992" s="23">
        <v>5168.3657630274465</v>
      </c>
      <c r="T992" s="30">
        <v>1.6010764128487055E-2</v>
      </c>
      <c r="U992" s="23">
        <v>62.457980891789923</v>
      </c>
      <c r="V992" s="27">
        <v>1.2084667331130263</v>
      </c>
    </row>
    <row r="993" spans="1:22" x14ac:dyDescent="0.25">
      <c r="A993" s="19" t="s">
        <v>79</v>
      </c>
      <c r="B993" s="19" t="s">
        <v>80</v>
      </c>
      <c r="C993" s="19" t="s">
        <v>73</v>
      </c>
      <c r="D993" s="22">
        <v>60300155</v>
      </c>
      <c r="E993" s="22">
        <v>2</v>
      </c>
      <c r="F993" s="27">
        <v>58</v>
      </c>
      <c r="G993" s="19" t="s">
        <v>316</v>
      </c>
      <c r="H993" s="19" t="s">
        <v>317</v>
      </c>
      <c r="I993" s="23">
        <v>61.326395000000005</v>
      </c>
      <c r="J993" s="19" t="s">
        <v>349</v>
      </c>
      <c r="K993" s="19" t="s">
        <v>419</v>
      </c>
      <c r="L993" s="23">
        <v>48.288500000000006</v>
      </c>
      <c r="M993" s="19" t="s">
        <v>410</v>
      </c>
      <c r="N993" s="19" t="s">
        <v>411</v>
      </c>
      <c r="O993" s="30">
        <v>0.10077373540856026</v>
      </c>
      <c r="Q993" s="22">
        <v>0.56000000000000005</v>
      </c>
      <c r="R993" s="30">
        <v>1.9027370391905334E-4</v>
      </c>
      <c r="S993" s="23">
        <v>5255.5869749895774</v>
      </c>
      <c r="T993" s="30">
        <v>1.6010764128487055E-2</v>
      </c>
      <c r="U993" s="23">
        <v>62.457980891789923</v>
      </c>
      <c r="V993" s="27">
        <v>1.1884111363586327</v>
      </c>
    </row>
    <row r="994" spans="1:22" x14ac:dyDescent="0.25">
      <c r="A994" s="19" t="s">
        <v>79</v>
      </c>
      <c r="B994" s="19" t="s">
        <v>80</v>
      </c>
      <c r="C994" s="19" t="s">
        <v>73</v>
      </c>
      <c r="D994" s="22">
        <v>60300155</v>
      </c>
      <c r="E994" s="22">
        <v>2</v>
      </c>
      <c r="F994" s="27">
        <v>58</v>
      </c>
      <c r="G994" s="19" t="s">
        <v>176</v>
      </c>
      <c r="H994" s="19" t="s">
        <v>177</v>
      </c>
      <c r="I994" s="23">
        <v>2448.6</v>
      </c>
      <c r="J994" s="19" t="s">
        <v>344</v>
      </c>
      <c r="K994" s="19" t="s">
        <v>345</v>
      </c>
      <c r="L994" s="23">
        <v>1590</v>
      </c>
      <c r="M994" s="19" t="s">
        <v>130</v>
      </c>
      <c r="N994" s="19" t="s">
        <v>131</v>
      </c>
      <c r="O994" s="30">
        <v>4.9583499402151669E-3</v>
      </c>
      <c r="Q994" s="22">
        <v>1.2</v>
      </c>
      <c r="R994" s="30">
        <v>1.7443988022429393E-4</v>
      </c>
      <c r="S994" s="23">
        <v>5732.6340669014735</v>
      </c>
      <c r="T994" s="30">
        <v>1.6010764128487055E-2</v>
      </c>
      <c r="U994" s="23">
        <v>62.457980891789923</v>
      </c>
      <c r="V994" s="27">
        <v>1.0895162705815074</v>
      </c>
    </row>
    <row r="995" spans="1:22" x14ac:dyDescent="0.25">
      <c r="A995" s="19" t="s">
        <v>79</v>
      </c>
      <c r="B995" s="19" t="s">
        <v>80</v>
      </c>
      <c r="C995" s="19" t="s">
        <v>73</v>
      </c>
      <c r="D995" s="22">
        <v>60300155</v>
      </c>
      <c r="E995" s="22">
        <v>2</v>
      </c>
      <c r="F995" s="27">
        <v>58</v>
      </c>
      <c r="G995" s="19" t="s">
        <v>316</v>
      </c>
      <c r="H995" s="19" t="s">
        <v>317</v>
      </c>
      <c r="I995" s="23">
        <v>61.326395000000005</v>
      </c>
      <c r="J995" s="19" t="s">
        <v>349</v>
      </c>
      <c r="K995" s="19" t="s">
        <v>419</v>
      </c>
      <c r="L995" s="23">
        <v>48.288500000000006</v>
      </c>
      <c r="M995" s="19" t="s">
        <v>168</v>
      </c>
      <c r="N995" s="19" t="s">
        <v>169</v>
      </c>
      <c r="O995" s="30">
        <v>1.936422018348624</v>
      </c>
      <c r="Q995" s="22">
        <v>12</v>
      </c>
      <c r="R995" s="30">
        <v>1.7062324940221978E-4</v>
      </c>
      <c r="S995" s="23">
        <v>5860.8659927853314</v>
      </c>
      <c r="T995" s="30">
        <v>1.6010764128487055E-2</v>
      </c>
      <c r="U995" s="23">
        <v>62.457980891789923</v>
      </c>
      <c r="V995" s="27">
        <v>1.065678365085895</v>
      </c>
    </row>
    <row r="996" spans="1:22" x14ac:dyDescent="0.25">
      <c r="A996" s="19" t="s">
        <v>79</v>
      </c>
      <c r="B996" s="19" t="s">
        <v>80</v>
      </c>
      <c r="C996" s="19" t="s">
        <v>73</v>
      </c>
      <c r="D996" s="22">
        <v>60300263</v>
      </c>
      <c r="E996" s="22">
        <v>2</v>
      </c>
      <c r="F996" s="27">
        <v>59</v>
      </c>
      <c r="G996" s="19" t="s">
        <v>92</v>
      </c>
      <c r="H996" s="19" t="s">
        <v>93</v>
      </c>
      <c r="I996" s="23">
        <v>900</v>
      </c>
      <c r="J996" s="19" t="s">
        <v>380</v>
      </c>
      <c r="K996" s="19" t="s">
        <v>439</v>
      </c>
      <c r="L996" s="23">
        <v>90</v>
      </c>
      <c r="M996" s="19" t="s">
        <v>410</v>
      </c>
      <c r="N996" s="19" t="s">
        <v>411</v>
      </c>
      <c r="O996" s="30">
        <v>0.11968856637609045</v>
      </c>
      <c r="Q996" s="22">
        <v>0.56000000000000005</v>
      </c>
      <c r="R996" s="30">
        <v>3.2602817717458051E-3</v>
      </c>
      <c r="S996" s="23">
        <v>306.72195534330251</v>
      </c>
      <c r="T996" s="30">
        <v>1.7429399015726786E-2</v>
      </c>
      <c r="U996" s="23">
        <v>57.374324788691005</v>
      </c>
      <c r="V996" s="27">
        <v>18.705646527479278</v>
      </c>
    </row>
    <row r="997" spans="1:22" x14ac:dyDescent="0.25">
      <c r="A997" s="19" t="s">
        <v>79</v>
      </c>
      <c r="B997" s="19" t="s">
        <v>80</v>
      </c>
      <c r="C997" s="19" t="s">
        <v>73</v>
      </c>
      <c r="D997" s="22">
        <v>60300263</v>
      </c>
      <c r="E997" s="22">
        <v>2</v>
      </c>
      <c r="F997" s="27">
        <v>59</v>
      </c>
      <c r="G997" s="19" t="s">
        <v>176</v>
      </c>
      <c r="H997" s="19" t="s">
        <v>177</v>
      </c>
      <c r="I997" s="23">
        <v>766.92000000000007</v>
      </c>
      <c r="J997" s="19" t="s">
        <v>344</v>
      </c>
      <c r="K997" s="19" t="s">
        <v>345</v>
      </c>
      <c r="L997" s="23">
        <v>498</v>
      </c>
      <c r="M997" s="19" t="s">
        <v>410</v>
      </c>
      <c r="N997" s="19" t="s">
        <v>411</v>
      </c>
      <c r="O997" s="30">
        <v>0.11856576736712214</v>
      </c>
      <c r="Q997" s="22">
        <v>0.56000000000000005</v>
      </c>
      <c r="R997" s="30">
        <v>2.7521325154114202E-3</v>
      </c>
      <c r="S997" s="23">
        <v>363.35459662650311</v>
      </c>
      <c r="T997" s="30">
        <v>1.7429399015726786E-2</v>
      </c>
      <c r="U997" s="23">
        <v>57.374324788691005</v>
      </c>
      <c r="V997" s="27">
        <v>15.790174480073199</v>
      </c>
    </row>
    <row r="998" spans="1:22" x14ac:dyDescent="0.25">
      <c r="A998" s="19" t="s">
        <v>79</v>
      </c>
      <c r="B998" s="19" t="s">
        <v>80</v>
      </c>
      <c r="C998" s="19" t="s">
        <v>73</v>
      </c>
      <c r="D998" s="22">
        <v>60300263</v>
      </c>
      <c r="E998" s="22">
        <v>2</v>
      </c>
      <c r="F998" s="27">
        <v>59</v>
      </c>
      <c r="G998" s="19" t="s">
        <v>222</v>
      </c>
      <c r="H998" s="19" t="s">
        <v>223</v>
      </c>
      <c r="I998" s="23">
        <v>471.9</v>
      </c>
      <c r="J998" s="19" t="s">
        <v>357</v>
      </c>
      <c r="K998" s="19" t="s">
        <v>358</v>
      </c>
      <c r="L998" s="23">
        <v>330</v>
      </c>
      <c r="M998" s="19" t="s">
        <v>410</v>
      </c>
      <c r="N998" s="19" t="s">
        <v>411</v>
      </c>
      <c r="O998" s="30">
        <v>0.17177890714285668</v>
      </c>
      <c r="Q998" s="22">
        <v>0.56000000000000005</v>
      </c>
      <c r="R998" s="30">
        <v>2.4534644758085369E-3</v>
      </c>
      <c r="S998" s="23">
        <v>407.5869081701095</v>
      </c>
      <c r="T998" s="30">
        <v>1.7429399015726786E-2</v>
      </c>
      <c r="U998" s="23">
        <v>57.374324788691005</v>
      </c>
      <c r="V998" s="27">
        <v>14.076586769255453</v>
      </c>
    </row>
    <row r="999" spans="1:22" x14ac:dyDescent="0.25">
      <c r="A999" s="19" t="s">
        <v>79</v>
      </c>
      <c r="B999" s="19" t="s">
        <v>80</v>
      </c>
      <c r="C999" s="19" t="s">
        <v>73</v>
      </c>
      <c r="D999" s="22">
        <v>60300263</v>
      </c>
      <c r="E999" s="22">
        <v>2</v>
      </c>
      <c r="F999" s="27">
        <v>59</v>
      </c>
      <c r="G999" s="19" t="s">
        <v>92</v>
      </c>
      <c r="H999" s="19" t="s">
        <v>93</v>
      </c>
      <c r="I999" s="23">
        <v>900</v>
      </c>
      <c r="J999" s="19" t="s">
        <v>380</v>
      </c>
      <c r="K999" s="19" t="s">
        <v>439</v>
      </c>
      <c r="L999" s="23">
        <v>90</v>
      </c>
      <c r="M999" s="19" t="s">
        <v>152</v>
      </c>
      <c r="N999" s="19" t="s">
        <v>153</v>
      </c>
      <c r="O999" s="30">
        <v>4.4576702737111878E-3</v>
      </c>
      <c r="Q999" s="22">
        <v>0.06</v>
      </c>
      <c r="R999" s="30">
        <v>1.1333060017909798E-3</v>
      </c>
      <c r="S999" s="23">
        <v>882.37422057210108</v>
      </c>
      <c r="T999" s="30">
        <v>1.7429399015726786E-2</v>
      </c>
      <c r="U999" s="23">
        <v>57.374324788691005</v>
      </c>
      <c r="V999" s="27">
        <v>6.5022666631728505</v>
      </c>
    </row>
    <row r="1000" spans="1:22" x14ac:dyDescent="0.25">
      <c r="A1000" s="19" t="s">
        <v>79</v>
      </c>
      <c r="B1000" s="19" t="s">
        <v>80</v>
      </c>
      <c r="C1000" s="19" t="s">
        <v>73</v>
      </c>
      <c r="D1000" s="22">
        <v>60300263</v>
      </c>
      <c r="E1000" s="22">
        <v>2</v>
      </c>
      <c r="F1000" s="27">
        <v>59</v>
      </c>
      <c r="G1000" s="19" t="s">
        <v>92</v>
      </c>
      <c r="H1000" s="19" t="s">
        <v>93</v>
      </c>
      <c r="I1000" s="23">
        <v>250.25</v>
      </c>
      <c r="J1000" s="19" t="s">
        <v>344</v>
      </c>
      <c r="K1000" s="19" t="s">
        <v>345</v>
      </c>
      <c r="L1000" s="23">
        <v>137.5</v>
      </c>
      <c r="M1000" s="19" t="s">
        <v>410</v>
      </c>
      <c r="N1000" s="19" t="s">
        <v>411</v>
      </c>
      <c r="O1000" s="30">
        <v>0.11968856637609045</v>
      </c>
      <c r="Q1000" s="22">
        <v>0.56000000000000005</v>
      </c>
      <c r="R1000" s="30">
        <v>9.0653945931043077E-4</v>
      </c>
      <c r="S1000" s="23">
        <v>1103.0959432925965</v>
      </c>
      <c r="T1000" s="30">
        <v>1.7429399015726786E-2</v>
      </c>
      <c r="U1000" s="23">
        <v>57.374324788691005</v>
      </c>
      <c r="V1000" s="27">
        <v>5.2012089372240995</v>
      </c>
    </row>
    <row r="1001" spans="1:22" x14ac:dyDescent="0.25">
      <c r="A1001" s="19" t="s">
        <v>79</v>
      </c>
      <c r="B1001" s="19" t="s">
        <v>80</v>
      </c>
      <c r="C1001" s="19" t="s">
        <v>73</v>
      </c>
      <c r="D1001" s="22">
        <v>60300263</v>
      </c>
      <c r="E1001" s="22">
        <v>2</v>
      </c>
      <c r="F1001" s="27">
        <v>59</v>
      </c>
      <c r="G1001" s="19" t="s">
        <v>92</v>
      </c>
      <c r="H1001" s="19" t="s">
        <v>93</v>
      </c>
      <c r="I1001" s="23">
        <v>900</v>
      </c>
      <c r="J1001" s="19" t="s">
        <v>380</v>
      </c>
      <c r="K1001" s="19" t="s">
        <v>439</v>
      </c>
      <c r="L1001" s="23">
        <v>90</v>
      </c>
      <c r="M1001" s="19" t="s">
        <v>142</v>
      </c>
      <c r="N1001" s="19" t="s">
        <v>143</v>
      </c>
      <c r="O1001" s="30">
        <v>0.27420539906103969</v>
      </c>
      <c r="Q1001" s="22">
        <v>10</v>
      </c>
      <c r="R1001" s="30">
        <v>4.1827942229650123E-4</v>
      </c>
      <c r="S1001" s="23">
        <v>2390.7463448946355</v>
      </c>
      <c r="T1001" s="30">
        <v>1.7429399015726786E-2</v>
      </c>
      <c r="U1001" s="23">
        <v>57.374324788691005</v>
      </c>
      <c r="V1001" s="27">
        <v>2.3998499427265503</v>
      </c>
    </row>
    <row r="1002" spans="1:22" x14ac:dyDescent="0.25">
      <c r="A1002" s="19" t="s">
        <v>79</v>
      </c>
      <c r="B1002" s="19" t="s">
        <v>80</v>
      </c>
      <c r="C1002" s="19" t="s">
        <v>73</v>
      </c>
      <c r="D1002" s="22">
        <v>60300263</v>
      </c>
      <c r="E1002" s="22">
        <v>2</v>
      </c>
      <c r="F1002" s="27">
        <v>59</v>
      </c>
      <c r="G1002" s="19" t="s">
        <v>264</v>
      </c>
      <c r="H1002" s="19" t="s">
        <v>265</v>
      </c>
      <c r="I1002" s="23">
        <v>101.68754399999997</v>
      </c>
      <c r="J1002" s="19" t="s">
        <v>369</v>
      </c>
      <c r="K1002" s="19" t="s">
        <v>422</v>
      </c>
      <c r="L1002" s="23">
        <v>30.536799999999992</v>
      </c>
      <c r="M1002" s="19" t="s">
        <v>168</v>
      </c>
      <c r="N1002" s="19" t="s">
        <v>169</v>
      </c>
      <c r="O1002" s="30">
        <v>2.5643019478908187</v>
      </c>
      <c r="Q1002" s="22">
        <v>12</v>
      </c>
      <c r="R1002" s="30">
        <v>3.6830164852462324E-4</v>
      </c>
      <c r="S1002" s="23">
        <v>2715.165690965252</v>
      </c>
      <c r="T1002" s="30">
        <v>1.7429399015726786E-2</v>
      </c>
      <c r="U1002" s="23">
        <v>57.374324788691005</v>
      </c>
      <c r="V1002" s="27">
        <v>2.1131058402662055</v>
      </c>
    </row>
    <row r="1003" spans="1:22" x14ac:dyDescent="0.25">
      <c r="A1003" s="19" t="s">
        <v>79</v>
      </c>
      <c r="B1003" s="19" t="s">
        <v>80</v>
      </c>
      <c r="C1003" s="19" t="s">
        <v>73</v>
      </c>
      <c r="D1003" s="22">
        <v>60300263</v>
      </c>
      <c r="E1003" s="22">
        <v>2</v>
      </c>
      <c r="F1003" s="27">
        <v>59</v>
      </c>
      <c r="G1003" s="19" t="s">
        <v>92</v>
      </c>
      <c r="H1003" s="19" t="s">
        <v>93</v>
      </c>
      <c r="I1003" s="23">
        <v>250.25</v>
      </c>
      <c r="J1003" s="19" t="s">
        <v>344</v>
      </c>
      <c r="K1003" s="19" t="s">
        <v>345</v>
      </c>
      <c r="L1003" s="23">
        <v>137.5</v>
      </c>
      <c r="M1003" s="19" t="s">
        <v>152</v>
      </c>
      <c r="N1003" s="19" t="s">
        <v>153</v>
      </c>
      <c r="O1003" s="30">
        <v>4.4576702737111878E-3</v>
      </c>
      <c r="Q1003" s="22">
        <v>0.06</v>
      </c>
      <c r="R1003" s="30">
        <v>3.1512202994243637E-4</v>
      </c>
      <c r="S1003" s="23">
        <v>3173.3738202393242</v>
      </c>
      <c r="T1003" s="30">
        <v>1.7429399015726786E-2</v>
      </c>
      <c r="U1003" s="23">
        <v>57.374324788691005</v>
      </c>
      <c r="V1003" s="27">
        <v>1.8079913693988956</v>
      </c>
    </row>
    <row r="1004" spans="1:22" x14ac:dyDescent="0.25">
      <c r="A1004" s="19" t="s">
        <v>79</v>
      </c>
      <c r="B1004" s="19" t="s">
        <v>80</v>
      </c>
      <c r="C1004" s="19" t="s">
        <v>73</v>
      </c>
      <c r="D1004" s="22">
        <v>60300263</v>
      </c>
      <c r="E1004" s="22">
        <v>2</v>
      </c>
      <c r="F1004" s="27">
        <v>59</v>
      </c>
      <c r="G1004" s="19" t="s">
        <v>264</v>
      </c>
      <c r="H1004" s="19" t="s">
        <v>265</v>
      </c>
      <c r="I1004" s="23">
        <v>101.68754399999997</v>
      </c>
      <c r="J1004" s="19" t="s">
        <v>369</v>
      </c>
      <c r="K1004" s="19" t="s">
        <v>422</v>
      </c>
      <c r="L1004" s="23">
        <v>30.536799999999992</v>
      </c>
      <c r="M1004" s="19" t="s">
        <v>410</v>
      </c>
      <c r="N1004" s="19" t="s">
        <v>411</v>
      </c>
      <c r="O1004" s="30">
        <v>8.8593630492425871E-2</v>
      </c>
      <c r="Q1004" s="22">
        <v>0.56000000000000005</v>
      </c>
      <c r="R1004" s="30">
        <v>2.7266551751871354E-4</v>
      </c>
      <c r="S1004" s="23">
        <v>3667.4971191814461</v>
      </c>
      <c r="T1004" s="30">
        <v>1.7429399015726786E-2</v>
      </c>
      <c r="U1004" s="23">
        <v>57.374324788691005</v>
      </c>
      <c r="V1004" s="27">
        <v>1.564399996079519</v>
      </c>
    </row>
    <row r="1005" spans="1:22" x14ac:dyDescent="0.25">
      <c r="A1005" s="19" t="s">
        <v>79</v>
      </c>
      <c r="B1005" s="19" t="s">
        <v>80</v>
      </c>
      <c r="C1005" s="19" t="s">
        <v>73</v>
      </c>
      <c r="D1005" s="22">
        <v>60300263</v>
      </c>
      <c r="E1005" s="22">
        <v>2</v>
      </c>
      <c r="F1005" s="27">
        <v>59</v>
      </c>
      <c r="G1005" s="19" t="s">
        <v>338</v>
      </c>
      <c r="H1005" s="19" t="s">
        <v>339</v>
      </c>
      <c r="I1005" s="23">
        <v>81.525846000000001</v>
      </c>
      <c r="J1005" s="19" t="s">
        <v>373</v>
      </c>
      <c r="K1005" s="19" t="s">
        <v>433</v>
      </c>
      <c r="L1005" s="23">
        <v>69.089700000000008</v>
      </c>
      <c r="M1005" s="19" t="s">
        <v>168</v>
      </c>
      <c r="N1005" s="19" t="s">
        <v>169</v>
      </c>
      <c r="O1005" s="30">
        <v>2.186384615384616</v>
      </c>
      <c r="Q1005" s="22">
        <v>12</v>
      </c>
      <c r="R1005" s="30">
        <v>2.5176109526923085E-4</v>
      </c>
      <c r="S1005" s="23">
        <v>3972.0195804304467</v>
      </c>
      <c r="T1005" s="30">
        <v>1.7429399015726786E-2</v>
      </c>
      <c r="U1005" s="23">
        <v>57.374324788691005</v>
      </c>
      <c r="V1005" s="27">
        <v>1.4444622849133428</v>
      </c>
    </row>
    <row r="1006" spans="1:22" x14ac:dyDescent="0.25">
      <c r="A1006" s="19" t="s">
        <v>79</v>
      </c>
      <c r="B1006" s="19" t="s">
        <v>80</v>
      </c>
      <c r="C1006" s="19" t="s">
        <v>73</v>
      </c>
      <c r="D1006" s="22">
        <v>60300263</v>
      </c>
      <c r="E1006" s="22">
        <v>2</v>
      </c>
      <c r="F1006" s="27">
        <v>59</v>
      </c>
      <c r="G1006" s="19" t="s">
        <v>338</v>
      </c>
      <c r="H1006" s="19" t="s">
        <v>339</v>
      </c>
      <c r="I1006" s="23">
        <v>81.525846000000001</v>
      </c>
      <c r="J1006" s="19" t="s">
        <v>373</v>
      </c>
      <c r="K1006" s="19" t="s">
        <v>433</v>
      </c>
      <c r="L1006" s="23">
        <v>69.089700000000008</v>
      </c>
      <c r="M1006" s="19" t="s">
        <v>410</v>
      </c>
      <c r="N1006" s="19" t="s">
        <v>411</v>
      </c>
      <c r="O1006" s="30">
        <v>8.8611198738170069E-2</v>
      </c>
      <c r="Q1006" s="22">
        <v>0.56000000000000005</v>
      </c>
      <c r="R1006" s="30">
        <v>2.1864718348073387E-4</v>
      </c>
      <c r="S1006" s="23">
        <v>4573.5782372340282</v>
      </c>
      <c r="T1006" s="30">
        <v>1.7429399015726786E-2</v>
      </c>
      <c r="U1006" s="23">
        <v>57.374324788691005</v>
      </c>
      <c r="V1006" s="27">
        <v>1.254473451915614</v>
      </c>
    </row>
    <row r="1007" spans="1:22" x14ac:dyDescent="0.25">
      <c r="A1007" s="19" t="s">
        <v>79</v>
      </c>
      <c r="B1007" s="19" t="s">
        <v>80</v>
      </c>
      <c r="C1007" s="19" t="s">
        <v>73</v>
      </c>
      <c r="D1007" s="22">
        <v>60300263</v>
      </c>
      <c r="E1007" s="22">
        <v>2</v>
      </c>
      <c r="F1007" s="27">
        <v>59</v>
      </c>
      <c r="G1007" s="19" t="s">
        <v>176</v>
      </c>
      <c r="H1007" s="19" t="s">
        <v>177</v>
      </c>
      <c r="I1007" s="23">
        <v>766.92000000000007</v>
      </c>
      <c r="J1007" s="19" t="s">
        <v>344</v>
      </c>
      <c r="K1007" s="19" t="s">
        <v>345</v>
      </c>
      <c r="L1007" s="23">
        <v>498</v>
      </c>
      <c r="M1007" s="19" t="s">
        <v>194</v>
      </c>
      <c r="N1007" s="19" t="s">
        <v>195</v>
      </c>
      <c r="O1007" s="30">
        <v>5.836292667993374E-3</v>
      </c>
      <c r="Q1007" s="22">
        <v>0.4</v>
      </c>
      <c r="R1007" s="30">
        <v>1.8965972766684232E-4</v>
      </c>
      <c r="S1007" s="23">
        <v>5272.6006322048897</v>
      </c>
      <c r="T1007" s="30">
        <v>1.7429399015726786E-2</v>
      </c>
      <c r="U1007" s="23">
        <v>57.374324788691005</v>
      </c>
      <c r="V1007" s="27">
        <v>1.0881598814492097</v>
      </c>
    </row>
    <row r="1008" spans="1:22" x14ac:dyDescent="0.25">
      <c r="A1008" s="19" t="s">
        <v>79</v>
      </c>
      <c r="B1008" s="19" t="s">
        <v>80</v>
      </c>
      <c r="C1008" s="19" t="s">
        <v>73</v>
      </c>
      <c r="D1008" s="22">
        <v>60300500</v>
      </c>
      <c r="E1008" s="22">
        <v>2</v>
      </c>
      <c r="F1008" s="27">
        <v>77</v>
      </c>
      <c r="G1008" s="19" t="s">
        <v>92</v>
      </c>
      <c r="H1008" s="19" t="s">
        <v>93</v>
      </c>
      <c r="I1008" s="23">
        <v>1152.97</v>
      </c>
      <c r="J1008" s="19" t="s">
        <v>344</v>
      </c>
      <c r="K1008" s="19" t="s">
        <v>345</v>
      </c>
      <c r="L1008" s="23">
        <v>633.5</v>
      </c>
      <c r="M1008" s="19" t="s">
        <v>410</v>
      </c>
      <c r="N1008" s="19" t="s">
        <v>411</v>
      </c>
      <c r="O1008" s="30">
        <v>0.11968856637609045</v>
      </c>
      <c r="Q1008" s="22">
        <v>0.56000000000000005</v>
      </c>
      <c r="R1008" s="30">
        <v>3.2003090532152362E-3</v>
      </c>
      <c r="S1008" s="23">
        <v>312.4698219365207</v>
      </c>
      <c r="T1008" s="30">
        <v>1.4308910882726027E-2</v>
      </c>
      <c r="U1008" s="23">
        <v>69.88652093760804</v>
      </c>
      <c r="V1008" s="27">
        <v>22.365846565434317</v>
      </c>
    </row>
    <row r="1009" spans="1:22" x14ac:dyDescent="0.25">
      <c r="A1009" s="19" t="s">
        <v>79</v>
      </c>
      <c r="B1009" s="19" t="s">
        <v>80</v>
      </c>
      <c r="C1009" s="19" t="s">
        <v>73</v>
      </c>
      <c r="D1009" s="22">
        <v>60300500</v>
      </c>
      <c r="E1009" s="22">
        <v>2</v>
      </c>
      <c r="F1009" s="27">
        <v>77</v>
      </c>
      <c r="G1009" s="19" t="s">
        <v>264</v>
      </c>
      <c r="H1009" s="19" t="s">
        <v>265</v>
      </c>
      <c r="I1009" s="23">
        <v>414.75150000000002</v>
      </c>
      <c r="J1009" s="19" t="s">
        <v>369</v>
      </c>
      <c r="K1009" s="19" t="s">
        <v>422</v>
      </c>
      <c r="L1009" s="23">
        <v>124.55</v>
      </c>
      <c r="M1009" s="19" t="s">
        <v>168</v>
      </c>
      <c r="N1009" s="19" t="s">
        <v>169</v>
      </c>
      <c r="O1009" s="30">
        <v>2.5643019478908187</v>
      </c>
      <c r="Q1009" s="22">
        <v>12</v>
      </c>
      <c r="R1009" s="30">
        <v>1.1510260598924663E-3</v>
      </c>
      <c r="S1009" s="23">
        <v>868.79006031663971</v>
      </c>
      <c r="T1009" s="30">
        <v>1.4308910882726027E-2</v>
      </c>
      <c r="U1009" s="23">
        <v>69.88652093760804</v>
      </c>
      <c r="V1009" s="27">
        <v>8.0441206834407328</v>
      </c>
    </row>
    <row r="1010" spans="1:22" x14ac:dyDescent="0.25">
      <c r="A1010" s="19" t="s">
        <v>79</v>
      </c>
      <c r="B1010" s="19" t="s">
        <v>80</v>
      </c>
      <c r="C1010" s="19" t="s">
        <v>73</v>
      </c>
      <c r="D1010" s="22">
        <v>60300500</v>
      </c>
      <c r="E1010" s="22">
        <v>2</v>
      </c>
      <c r="F1010" s="27">
        <v>77</v>
      </c>
      <c r="G1010" s="19" t="s">
        <v>92</v>
      </c>
      <c r="H1010" s="19" t="s">
        <v>93</v>
      </c>
      <c r="I1010" s="23">
        <v>1152.97</v>
      </c>
      <c r="J1010" s="19" t="s">
        <v>344</v>
      </c>
      <c r="K1010" s="19" t="s">
        <v>345</v>
      </c>
      <c r="L1010" s="23">
        <v>633.5</v>
      </c>
      <c r="M1010" s="19" t="s">
        <v>152</v>
      </c>
      <c r="N1010" s="19" t="s">
        <v>153</v>
      </c>
      <c r="O1010" s="30">
        <v>4.4576702737111878E-3</v>
      </c>
      <c r="Q1010" s="22">
        <v>0.06</v>
      </c>
      <c r="R1010" s="30">
        <v>1.1124588951257118E-3</v>
      </c>
      <c r="S1010" s="23">
        <v>898.90961758815945</v>
      </c>
      <c r="T1010" s="30">
        <v>1.4308910882726027E-2</v>
      </c>
      <c r="U1010" s="23">
        <v>69.88652093760804</v>
      </c>
      <c r="V1010" s="27">
        <v>7.7745881866431361</v>
      </c>
    </row>
    <row r="1011" spans="1:22" x14ac:dyDescent="0.25">
      <c r="A1011" s="19" t="s">
        <v>79</v>
      </c>
      <c r="B1011" s="19" t="s">
        <v>80</v>
      </c>
      <c r="C1011" s="19" t="s">
        <v>73</v>
      </c>
      <c r="D1011" s="22">
        <v>60300500</v>
      </c>
      <c r="E1011" s="22">
        <v>2</v>
      </c>
      <c r="F1011" s="27">
        <v>77</v>
      </c>
      <c r="G1011" s="19" t="s">
        <v>264</v>
      </c>
      <c r="H1011" s="19" t="s">
        <v>265</v>
      </c>
      <c r="I1011" s="23">
        <v>414.75150000000002</v>
      </c>
      <c r="J1011" s="19" t="s">
        <v>369</v>
      </c>
      <c r="K1011" s="19" t="s">
        <v>422</v>
      </c>
      <c r="L1011" s="23">
        <v>124.55</v>
      </c>
      <c r="M1011" s="19" t="s">
        <v>410</v>
      </c>
      <c r="N1011" s="19" t="s">
        <v>411</v>
      </c>
      <c r="O1011" s="30">
        <v>8.8593630492425871E-2</v>
      </c>
      <c r="Q1011" s="22">
        <v>0.56000000000000005</v>
      </c>
      <c r="R1011" s="30">
        <v>8.5214149204961411E-4</v>
      </c>
      <c r="S1011" s="23">
        <v>1173.5140341479548</v>
      </c>
      <c r="T1011" s="30">
        <v>1.4308910882726027E-2</v>
      </c>
      <c r="U1011" s="23">
        <v>69.88652093760804</v>
      </c>
      <c r="V1011" s="27">
        <v>5.9553204225929912</v>
      </c>
    </row>
    <row r="1012" spans="1:22" x14ac:dyDescent="0.25">
      <c r="A1012" s="19" t="s">
        <v>79</v>
      </c>
      <c r="B1012" s="19" t="s">
        <v>80</v>
      </c>
      <c r="C1012" s="19" t="s">
        <v>73</v>
      </c>
      <c r="D1012" s="22">
        <v>60300500</v>
      </c>
      <c r="E1012" s="22">
        <v>2</v>
      </c>
      <c r="F1012" s="27">
        <v>77</v>
      </c>
      <c r="G1012" s="19" t="s">
        <v>316</v>
      </c>
      <c r="H1012" s="19" t="s">
        <v>317</v>
      </c>
      <c r="I1012" s="23">
        <v>300.43953939999994</v>
      </c>
      <c r="J1012" s="19" t="s">
        <v>355</v>
      </c>
      <c r="K1012" s="19" t="s">
        <v>418</v>
      </c>
      <c r="L1012" s="23">
        <v>210.09757999999999</v>
      </c>
      <c r="M1012" s="19" t="s">
        <v>410</v>
      </c>
      <c r="N1012" s="19" t="s">
        <v>411</v>
      </c>
      <c r="O1012" s="30">
        <v>0.10077373540856026</v>
      </c>
      <c r="Q1012" s="22">
        <v>0.56000000000000005</v>
      </c>
      <c r="R1012" s="30">
        <v>7.0214319688695055E-4</v>
      </c>
      <c r="S1012" s="23">
        <v>1424.2109080222367</v>
      </c>
      <c r="T1012" s="30">
        <v>1.4308910882726027E-2</v>
      </c>
      <c r="U1012" s="23">
        <v>69.88652093760804</v>
      </c>
      <c r="V1012" s="27">
        <v>4.9070345230438912</v>
      </c>
    </row>
    <row r="1013" spans="1:22" x14ac:dyDescent="0.25">
      <c r="A1013" s="19" t="s">
        <v>79</v>
      </c>
      <c r="B1013" s="19" t="s">
        <v>80</v>
      </c>
      <c r="C1013" s="19" t="s">
        <v>73</v>
      </c>
      <c r="D1013" s="22">
        <v>60300500</v>
      </c>
      <c r="E1013" s="22">
        <v>2</v>
      </c>
      <c r="F1013" s="27">
        <v>77</v>
      </c>
      <c r="G1013" s="19" t="s">
        <v>316</v>
      </c>
      <c r="H1013" s="19" t="s">
        <v>317</v>
      </c>
      <c r="I1013" s="23">
        <v>300.43953939999994</v>
      </c>
      <c r="J1013" s="19" t="s">
        <v>355</v>
      </c>
      <c r="K1013" s="19" t="s">
        <v>418</v>
      </c>
      <c r="L1013" s="23">
        <v>210.09757999999999</v>
      </c>
      <c r="M1013" s="19" t="s">
        <v>168</v>
      </c>
      <c r="N1013" s="19" t="s">
        <v>169</v>
      </c>
      <c r="O1013" s="30">
        <v>1.936422018348624</v>
      </c>
      <c r="Q1013" s="22">
        <v>12</v>
      </c>
      <c r="R1013" s="30">
        <v>6.2962958796177371E-4</v>
      </c>
      <c r="S1013" s="23">
        <v>1588.23539922446</v>
      </c>
      <c r="T1013" s="30">
        <v>1.4308910882726027E-2</v>
      </c>
      <c r="U1013" s="23">
        <v>69.88652093760804</v>
      </c>
      <c r="V1013" s="27">
        <v>4.4002621382028018</v>
      </c>
    </row>
    <row r="1014" spans="1:22" x14ac:dyDescent="0.25">
      <c r="A1014" s="19" t="s">
        <v>79</v>
      </c>
      <c r="B1014" s="19" t="s">
        <v>80</v>
      </c>
      <c r="C1014" s="19" t="s">
        <v>73</v>
      </c>
      <c r="D1014" s="22">
        <v>60300500</v>
      </c>
      <c r="E1014" s="22">
        <v>2</v>
      </c>
      <c r="F1014" s="27">
        <v>77</v>
      </c>
      <c r="G1014" s="19" t="s">
        <v>92</v>
      </c>
      <c r="H1014" s="19" t="s">
        <v>93</v>
      </c>
      <c r="I1014" s="23">
        <v>1152.97</v>
      </c>
      <c r="J1014" s="19" t="s">
        <v>344</v>
      </c>
      <c r="K1014" s="19" t="s">
        <v>345</v>
      </c>
      <c r="L1014" s="23">
        <v>633.5</v>
      </c>
      <c r="M1014" s="19" t="s">
        <v>142</v>
      </c>
      <c r="N1014" s="19" t="s">
        <v>143</v>
      </c>
      <c r="O1014" s="30">
        <v>0.27420539906103969</v>
      </c>
      <c r="Q1014" s="22">
        <v>10</v>
      </c>
      <c r="R1014" s="30">
        <v>4.1058519344858049E-4</v>
      </c>
      <c r="S1014" s="23">
        <v>2435.5481297336037</v>
      </c>
      <c r="T1014" s="30">
        <v>1.4308910882726027E-2</v>
      </c>
      <c r="U1014" s="23">
        <v>69.88652093760804</v>
      </c>
      <c r="V1014" s="27">
        <v>2.8694370718616065</v>
      </c>
    </row>
    <row r="1015" spans="1:22" x14ac:dyDescent="0.25">
      <c r="A1015" s="19" t="s">
        <v>79</v>
      </c>
      <c r="B1015" s="19" t="s">
        <v>80</v>
      </c>
      <c r="C1015" s="19" t="s">
        <v>73</v>
      </c>
      <c r="D1015" s="22">
        <v>60300500</v>
      </c>
      <c r="E1015" s="22">
        <v>2</v>
      </c>
      <c r="F1015" s="27">
        <v>77</v>
      </c>
      <c r="G1015" s="19" t="s">
        <v>204</v>
      </c>
      <c r="H1015" s="19" t="s">
        <v>205</v>
      </c>
      <c r="I1015" s="23">
        <v>65.25</v>
      </c>
      <c r="J1015" s="19" t="s">
        <v>346</v>
      </c>
      <c r="K1015" s="19" t="s">
        <v>347</v>
      </c>
      <c r="L1015" s="23">
        <v>65.25</v>
      </c>
      <c r="M1015" s="19" t="s">
        <v>410</v>
      </c>
      <c r="N1015" s="19" t="s">
        <v>411</v>
      </c>
      <c r="O1015" s="30">
        <v>0.23358014864185486</v>
      </c>
      <c r="Q1015" s="22">
        <v>0.56000000000000005</v>
      </c>
      <c r="R1015" s="30">
        <v>3.534579011799867E-4</v>
      </c>
      <c r="S1015" s="23">
        <v>2829.1912464301745</v>
      </c>
      <c r="T1015" s="30">
        <v>1.4308910882726027E-2</v>
      </c>
      <c r="U1015" s="23">
        <v>69.88652093760804</v>
      </c>
      <c r="V1015" s="27">
        <v>2.4701943011378136</v>
      </c>
    </row>
    <row r="1016" spans="1:22" x14ac:dyDescent="0.25">
      <c r="A1016" s="19" t="s">
        <v>79</v>
      </c>
      <c r="B1016" s="19" t="s">
        <v>80</v>
      </c>
      <c r="C1016" s="19" t="s">
        <v>73</v>
      </c>
      <c r="D1016" s="22">
        <v>60300500</v>
      </c>
      <c r="E1016" s="22">
        <v>2</v>
      </c>
      <c r="F1016" s="27">
        <v>77</v>
      </c>
      <c r="G1016" s="19" t="s">
        <v>164</v>
      </c>
      <c r="H1016" s="19" t="s">
        <v>165</v>
      </c>
      <c r="I1016" s="23">
        <v>155.4</v>
      </c>
      <c r="J1016" s="19" t="s">
        <v>344</v>
      </c>
      <c r="K1016" s="19" t="s">
        <v>345</v>
      </c>
      <c r="L1016" s="23">
        <v>70</v>
      </c>
      <c r="M1016" s="19" t="s">
        <v>410</v>
      </c>
      <c r="N1016" s="19" t="s">
        <v>411</v>
      </c>
      <c r="O1016" s="30">
        <v>9.5862263004483805E-2</v>
      </c>
      <c r="Q1016" s="22">
        <v>0.56000000000000005</v>
      </c>
      <c r="R1016" s="30">
        <v>3.4547763615252276E-4</v>
      </c>
      <c r="S1016" s="23">
        <v>2894.543366501779</v>
      </c>
      <c r="T1016" s="30">
        <v>1.4308910882726027E-2</v>
      </c>
      <c r="U1016" s="23">
        <v>69.88652093760804</v>
      </c>
      <c r="V1016" s="27">
        <v>2.4144230052448612</v>
      </c>
    </row>
    <row r="1017" spans="1:22" x14ac:dyDescent="0.25">
      <c r="A1017" s="19" t="s">
        <v>79</v>
      </c>
      <c r="B1017" s="19" t="s">
        <v>80</v>
      </c>
      <c r="C1017" s="19" t="s">
        <v>73</v>
      </c>
      <c r="D1017" s="22">
        <v>60300500</v>
      </c>
      <c r="E1017" s="22">
        <v>2</v>
      </c>
      <c r="F1017" s="27">
        <v>77</v>
      </c>
      <c r="G1017" s="19" t="s">
        <v>240</v>
      </c>
      <c r="H1017" s="19" t="s">
        <v>241</v>
      </c>
      <c r="I1017" s="23">
        <v>228</v>
      </c>
      <c r="J1017" s="19" t="s">
        <v>350</v>
      </c>
      <c r="K1017" s="19" t="s">
        <v>421</v>
      </c>
      <c r="L1017" s="23">
        <v>228</v>
      </c>
      <c r="M1017" s="19" t="s">
        <v>168</v>
      </c>
      <c r="N1017" s="19" t="s">
        <v>169</v>
      </c>
      <c r="O1017" s="30">
        <v>1.285576923076923</v>
      </c>
      <c r="Q1017" s="22">
        <v>12</v>
      </c>
      <c r="R1017" s="30">
        <v>3.1722027972027971E-4</v>
      </c>
      <c r="S1017" s="23">
        <v>3152.3835767429046</v>
      </c>
      <c r="T1017" s="30">
        <v>1.4308910882726027E-2</v>
      </c>
      <c r="U1017" s="23">
        <v>69.88652093760804</v>
      </c>
      <c r="V1017" s="27">
        <v>2.2169421720505205</v>
      </c>
    </row>
    <row r="1018" spans="1:22" x14ac:dyDescent="0.25">
      <c r="A1018" s="19" t="s">
        <v>79</v>
      </c>
      <c r="B1018" s="19" t="s">
        <v>80</v>
      </c>
      <c r="C1018" s="19" t="s">
        <v>73</v>
      </c>
      <c r="D1018" s="22">
        <v>60300500</v>
      </c>
      <c r="E1018" s="22">
        <v>2</v>
      </c>
      <c r="F1018" s="27">
        <v>77</v>
      </c>
      <c r="G1018" s="19" t="s">
        <v>240</v>
      </c>
      <c r="H1018" s="19" t="s">
        <v>241</v>
      </c>
      <c r="I1018" s="23">
        <v>228</v>
      </c>
      <c r="J1018" s="19" t="s">
        <v>350</v>
      </c>
      <c r="K1018" s="19" t="s">
        <v>421</v>
      </c>
      <c r="L1018" s="23">
        <v>228</v>
      </c>
      <c r="M1018" s="19" t="s">
        <v>410</v>
      </c>
      <c r="N1018" s="19" t="s">
        <v>411</v>
      </c>
      <c r="O1018" s="30">
        <v>5.9786240128410655E-2</v>
      </c>
      <c r="Q1018" s="22">
        <v>0.56000000000000005</v>
      </c>
      <c r="R1018" s="30">
        <v>3.1612390420402662E-4</v>
      </c>
      <c r="S1018" s="23">
        <v>3163.3166195321919</v>
      </c>
      <c r="T1018" s="30">
        <v>1.4308910882726027E-2</v>
      </c>
      <c r="U1018" s="23">
        <v>69.88652093760804</v>
      </c>
      <c r="V1018" s="27">
        <v>2.2092799850033105</v>
      </c>
    </row>
    <row r="1019" spans="1:22" x14ac:dyDescent="0.25">
      <c r="A1019" s="19" t="s">
        <v>79</v>
      </c>
      <c r="B1019" s="19" t="s">
        <v>80</v>
      </c>
      <c r="C1019" s="19" t="s">
        <v>73</v>
      </c>
      <c r="D1019" s="22">
        <v>60300500</v>
      </c>
      <c r="E1019" s="22">
        <v>2</v>
      </c>
      <c r="F1019" s="27">
        <v>77</v>
      </c>
      <c r="G1019" s="19" t="s">
        <v>176</v>
      </c>
      <c r="H1019" s="19" t="s">
        <v>177</v>
      </c>
      <c r="I1019" s="23">
        <v>95.65</v>
      </c>
      <c r="J1019" s="19" t="s">
        <v>346</v>
      </c>
      <c r="K1019" s="19" t="s">
        <v>347</v>
      </c>
      <c r="L1019" s="23">
        <v>95.65</v>
      </c>
      <c r="M1019" s="19" t="s">
        <v>410</v>
      </c>
      <c r="N1019" s="19" t="s">
        <v>411</v>
      </c>
      <c r="O1019" s="30">
        <v>0.11856576736712214</v>
      </c>
      <c r="Q1019" s="22">
        <v>0.56000000000000005</v>
      </c>
      <c r="R1019" s="30">
        <v>2.6300592877238476E-4</v>
      </c>
      <c r="S1019" s="23">
        <v>3802.1956564539564</v>
      </c>
      <c r="T1019" s="30">
        <v>1.4308910882726027E-2</v>
      </c>
      <c r="U1019" s="23">
        <v>69.88652093760804</v>
      </c>
      <c r="V1019" s="27">
        <v>1.8380569347866316</v>
      </c>
    </row>
    <row r="1020" spans="1:22" x14ac:dyDescent="0.25">
      <c r="A1020" s="19" t="s">
        <v>79</v>
      </c>
      <c r="B1020" s="19" t="s">
        <v>80</v>
      </c>
      <c r="C1020" s="19" t="s">
        <v>73</v>
      </c>
      <c r="D1020" s="22">
        <v>60300500</v>
      </c>
      <c r="E1020" s="22">
        <v>2</v>
      </c>
      <c r="F1020" s="27">
        <v>77</v>
      </c>
      <c r="G1020" s="19" t="s">
        <v>240</v>
      </c>
      <c r="H1020" s="19" t="s">
        <v>241</v>
      </c>
      <c r="I1020" s="23">
        <v>228</v>
      </c>
      <c r="J1020" s="19" t="s">
        <v>350</v>
      </c>
      <c r="K1020" s="19" t="s">
        <v>421</v>
      </c>
      <c r="L1020" s="23">
        <v>228</v>
      </c>
      <c r="M1020" s="19" t="s">
        <v>152</v>
      </c>
      <c r="N1020" s="19" t="s">
        <v>153</v>
      </c>
      <c r="O1020" s="30">
        <v>4.3013374974401513E-3</v>
      </c>
      <c r="Q1020" s="22">
        <v>0.06</v>
      </c>
      <c r="R1020" s="30">
        <v>2.1227379857496849E-4</v>
      </c>
      <c r="S1020" s="23">
        <v>4710.8969958288617</v>
      </c>
      <c r="T1020" s="30">
        <v>1.4308910882726027E-2</v>
      </c>
      <c r="U1020" s="23">
        <v>69.88652093760804</v>
      </c>
      <c r="V1020" s="27">
        <v>1.4835077268615127</v>
      </c>
    </row>
    <row r="1021" spans="1:22" x14ac:dyDescent="0.25">
      <c r="A1021" s="19" t="s">
        <v>79</v>
      </c>
      <c r="B1021" s="19" t="s">
        <v>80</v>
      </c>
      <c r="C1021" s="19" t="s">
        <v>73</v>
      </c>
      <c r="D1021" s="22">
        <v>60300500</v>
      </c>
      <c r="E1021" s="22">
        <v>2</v>
      </c>
      <c r="F1021" s="27">
        <v>77</v>
      </c>
      <c r="G1021" s="19" t="s">
        <v>222</v>
      </c>
      <c r="H1021" s="19" t="s">
        <v>223</v>
      </c>
      <c r="I1021" s="23">
        <v>51.3</v>
      </c>
      <c r="J1021" s="19" t="s">
        <v>346</v>
      </c>
      <c r="K1021" s="19" t="s">
        <v>347</v>
      </c>
      <c r="L1021" s="23">
        <v>51.3</v>
      </c>
      <c r="M1021" s="19" t="s">
        <v>410</v>
      </c>
      <c r="N1021" s="19" t="s">
        <v>411</v>
      </c>
      <c r="O1021" s="30">
        <v>0.17177890714285668</v>
      </c>
      <c r="Q1021" s="22">
        <v>0.56000000000000005</v>
      </c>
      <c r="R1021" s="30">
        <v>2.043659076166175E-4</v>
      </c>
      <c r="S1021" s="23">
        <v>4893.1840523809924</v>
      </c>
      <c r="T1021" s="30">
        <v>1.4308910882726027E-2</v>
      </c>
      <c r="U1021" s="23">
        <v>69.88652093760804</v>
      </c>
      <c r="V1021" s="27">
        <v>1.4282422281582008</v>
      </c>
    </row>
    <row r="1022" spans="1:22" x14ac:dyDescent="0.25">
      <c r="A1022" s="19" t="s">
        <v>79</v>
      </c>
      <c r="B1022" s="19" t="s">
        <v>80</v>
      </c>
      <c r="C1022" s="19" t="s">
        <v>73</v>
      </c>
      <c r="D1022" s="22">
        <v>60300500</v>
      </c>
      <c r="E1022" s="22">
        <v>2</v>
      </c>
      <c r="F1022" s="27">
        <v>77</v>
      </c>
      <c r="G1022" s="19" t="s">
        <v>270</v>
      </c>
      <c r="H1022" s="19" t="s">
        <v>271</v>
      </c>
      <c r="I1022" s="23">
        <v>89.655199999999994</v>
      </c>
      <c r="J1022" s="19" t="s">
        <v>346</v>
      </c>
      <c r="K1022" s="19" t="s">
        <v>347</v>
      </c>
      <c r="L1022" s="23">
        <v>89.655199999999994</v>
      </c>
      <c r="M1022" s="19" t="s">
        <v>168</v>
      </c>
      <c r="N1022" s="19" t="s">
        <v>169</v>
      </c>
      <c r="O1022" s="30">
        <v>1.9910709077155846</v>
      </c>
      <c r="Q1022" s="22">
        <v>12</v>
      </c>
      <c r="R1022" s="30">
        <v>1.931924896595479E-4</v>
      </c>
      <c r="S1022" s="23">
        <v>5176.1846527380176</v>
      </c>
      <c r="T1022" s="30">
        <v>1.4308910882726027E-2</v>
      </c>
      <c r="U1022" s="23">
        <v>69.88652093760804</v>
      </c>
      <c r="V1022" s="27">
        <v>1.3501550973580618</v>
      </c>
    </row>
    <row r="1023" spans="1:22" x14ac:dyDescent="0.25">
      <c r="A1023" s="19" t="s">
        <v>79</v>
      </c>
      <c r="B1023" s="19" t="s">
        <v>80</v>
      </c>
      <c r="C1023" s="19" t="s">
        <v>73</v>
      </c>
      <c r="D1023" s="22">
        <v>60300500</v>
      </c>
      <c r="E1023" s="22">
        <v>2</v>
      </c>
      <c r="F1023" s="27">
        <v>77</v>
      </c>
      <c r="G1023" s="19" t="s">
        <v>164</v>
      </c>
      <c r="H1023" s="19" t="s">
        <v>165</v>
      </c>
      <c r="I1023" s="23">
        <v>155.4</v>
      </c>
      <c r="J1023" s="19" t="s">
        <v>344</v>
      </c>
      <c r="K1023" s="19" t="s">
        <v>345</v>
      </c>
      <c r="L1023" s="23">
        <v>70</v>
      </c>
      <c r="M1023" s="19" t="s">
        <v>168</v>
      </c>
      <c r="N1023" s="19" t="s">
        <v>169</v>
      </c>
      <c r="O1023" s="30">
        <v>1.0708333333333333</v>
      </c>
      <c r="Q1023" s="22">
        <v>12</v>
      </c>
      <c r="R1023" s="30">
        <v>1.8009469696969696E-4</v>
      </c>
      <c r="S1023" s="23">
        <v>5552.6343464086658</v>
      </c>
      <c r="T1023" s="30">
        <v>1.4308910882726027E-2</v>
      </c>
      <c r="U1023" s="23">
        <v>69.88652093760804</v>
      </c>
      <c r="V1023" s="27">
        <v>1.2586191810524903</v>
      </c>
    </row>
    <row r="1024" spans="1:22" x14ac:dyDescent="0.25">
      <c r="A1024" s="19" t="s">
        <v>79</v>
      </c>
      <c r="B1024" s="19" t="s">
        <v>80</v>
      </c>
      <c r="C1024" s="19" t="s">
        <v>73</v>
      </c>
      <c r="D1024" s="22">
        <v>60300500</v>
      </c>
      <c r="E1024" s="22">
        <v>2</v>
      </c>
      <c r="F1024" s="27">
        <v>77</v>
      </c>
      <c r="G1024" s="19" t="s">
        <v>304</v>
      </c>
      <c r="H1024" s="19" t="s">
        <v>305</v>
      </c>
      <c r="I1024" s="23">
        <v>49.5</v>
      </c>
      <c r="J1024" s="19" t="s">
        <v>346</v>
      </c>
      <c r="K1024" s="19" t="s">
        <v>347</v>
      </c>
      <c r="L1024" s="23">
        <v>49.5</v>
      </c>
      <c r="M1024" s="19" t="s">
        <v>410</v>
      </c>
      <c r="N1024" s="19" t="s">
        <v>411</v>
      </c>
      <c r="O1024" s="30">
        <v>0.1516843273296814</v>
      </c>
      <c r="Q1024" s="22">
        <v>0.56000000000000005</v>
      </c>
      <c r="R1024" s="30">
        <v>1.7412741657744037E-4</v>
      </c>
      <c r="S1024" s="23">
        <v>5742.9210152857577</v>
      </c>
      <c r="T1024" s="30">
        <v>1.4308910882726027E-2</v>
      </c>
      <c r="U1024" s="23">
        <v>69.88652093760804</v>
      </c>
      <c r="V1024" s="27">
        <v>1.2169159344450884</v>
      </c>
    </row>
    <row r="1025" spans="1:22" x14ac:dyDescent="0.25">
      <c r="A1025" s="19" t="s">
        <v>79</v>
      </c>
      <c r="B1025" s="19" t="s">
        <v>80</v>
      </c>
      <c r="C1025" s="19" t="s">
        <v>73</v>
      </c>
      <c r="D1025" s="22">
        <v>60300500</v>
      </c>
      <c r="E1025" s="22">
        <v>2</v>
      </c>
      <c r="F1025" s="27">
        <v>77</v>
      </c>
      <c r="G1025" s="19" t="s">
        <v>240</v>
      </c>
      <c r="H1025" s="19" t="s">
        <v>241</v>
      </c>
      <c r="I1025" s="23">
        <v>228</v>
      </c>
      <c r="J1025" s="19" t="s">
        <v>350</v>
      </c>
      <c r="K1025" s="19" t="s">
        <v>421</v>
      </c>
      <c r="L1025" s="23">
        <v>228</v>
      </c>
      <c r="M1025" s="19" t="s">
        <v>150</v>
      </c>
      <c r="N1025" s="19" t="s">
        <v>151</v>
      </c>
      <c r="O1025" s="30">
        <v>0.28918853574036046</v>
      </c>
      <c r="Q1025" s="22">
        <v>5</v>
      </c>
      <c r="R1025" s="30">
        <v>1.7125970428260307E-4</v>
      </c>
      <c r="S1025" s="23">
        <v>5839.0851729479609</v>
      </c>
      <c r="T1025" s="30">
        <v>1.4308910882726027E-2</v>
      </c>
      <c r="U1025" s="23">
        <v>69.88652093760804</v>
      </c>
      <c r="V1025" s="27">
        <v>1.1968744909114699</v>
      </c>
    </row>
    <row r="1026" spans="1:22" x14ac:dyDescent="0.25">
      <c r="A1026" s="19" t="s">
        <v>79</v>
      </c>
      <c r="B1026" s="19" t="s">
        <v>80</v>
      </c>
      <c r="C1026" s="19" t="s">
        <v>73</v>
      </c>
      <c r="D1026" s="22">
        <v>60300500</v>
      </c>
      <c r="E1026" s="22">
        <v>2</v>
      </c>
      <c r="F1026" s="27">
        <v>77</v>
      </c>
      <c r="G1026" s="19" t="s">
        <v>92</v>
      </c>
      <c r="H1026" s="19" t="s">
        <v>93</v>
      </c>
      <c r="I1026" s="23">
        <v>1152.97</v>
      </c>
      <c r="J1026" s="19" t="s">
        <v>344</v>
      </c>
      <c r="K1026" s="19" t="s">
        <v>345</v>
      </c>
      <c r="L1026" s="23">
        <v>633.5</v>
      </c>
      <c r="M1026" s="19" t="s">
        <v>154</v>
      </c>
      <c r="N1026" s="19" t="s">
        <v>155</v>
      </c>
      <c r="O1026" s="30">
        <v>7.6762199845081388E-3</v>
      </c>
      <c r="Q1026" s="22">
        <v>0.75</v>
      </c>
      <c r="R1026" s="30">
        <v>1.5325456892707097E-4</v>
      </c>
      <c r="S1026" s="23">
        <v>6525.0909450919435</v>
      </c>
      <c r="T1026" s="30">
        <v>1.4308910882726027E-2</v>
      </c>
      <c r="U1026" s="23">
        <v>69.88652093760804</v>
      </c>
      <c r="V1026" s="27">
        <v>1.071042864010584</v>
      </c>
    </row>
    <row r="1027" spans="1:22" x14ac:dyDescent="0.25">
      <c r="A1027" s="19" t="s">
        <v>79</v>
      </c>
      <c r="B1027" s="19" t="s">
        <v>80</v>
      </c>
      <c r="C1027" s="19" t="s">
        <v>73</v>
      </c>
      <c r="D1027" s="22">
        <v>60300500</v>
      </c>
      <c r="E1027" s="22">
        <v>2</v>
      </c>
      <c r="F1027" s="27">
        <v>77</v>
      </c>
      <c r="G1027" s="19" t="s">
        <v>92</v>
      </c>
      <c r="H1027" s="19" t="s">
        <v>93</v>
      </c>
      <c r="I1027" s="23">
        <v>1152.97</v>
      </c>
      <c r="J1027" s="19" t="s">
        <v>344</v>
      </c>
      <c r="K1027" s="19" t="s">
        <v>345</v>
      </c>
      <c r="L1027" s="23">
        <v>633.5</v>
      </c>
      <c r="M1027" s="19" t="s">
        <v>134</v>
      </c>
      <c r="N1027" s="19" t="s">
        <v>135</v>
      </c>
      <c r="O1027" s="30">
        <v>0.17178215869564956</v>
      </c>
      <c r="Q1027" s="22">
        <v>17</v>
      </c>
      <c r="R1027" s="30">
        <v>1.5130609282759593E-4</v>
      </c>
      <c r="S1027" s="23">
        <v>6609.1191789575787</v>
      </c>
      <c r="T1027" s="30">
        <v>1.4308910882726027E-2</v>
      </c>
      <c r="U1027" s="23">
        <v>69.88652093760804</v>
      </c>
      <c r="V1027" s="27">
        <v>1.0574256424383448</v>
      </c>
    </row>
    <row r="1028" spans="1:22" x14ac:dyDescent="0.25">
      <c r="A1028" s="19" t="s">
        <v>79</v>
      </c>
      <c r="B1028" s="19" t="s">
        <v>80</v>
      </c>
      <c r="C1028" s="19" t="s">
        <v>73</v>
      </c>
      <c r="D1028" s="22">
        <v>60300870</v>
      </c>
      <c r="E1028" s="22">
        <v>2</v>
      </c>
      <c r="F1028" s="27">
        <v>69.878504672897193</v>
      </c>
      <c r="G1028" s="19" t="s">
        <v>92</v>
      </c>
      <c r="H1028" s="19" t="s">
        <v>93</v>
      </c>
      <c r="I1028" s="23">
        <v>2730</v>
      </c>
      <c r="J1028" s="19" t="s">
        <v>344</v>
      </c>
      <c r="K1028" s="19" t="s">
        <v>345</v>
      </c>
      <c r="L1028" s="23">
        <v>1500</v>
      </c>
      <c r="M1028" s="19" t="s">
        <v>410</v>
      </c>
      <c r="N1028" s="19" t="s">
        <v>411</v>
      </c>
      <c r="O1028" s="30">
        <v>0.11968856637609045</v>
      </c>
      <c r="Q1028" s="22">
        <v>0.56000000000000005</v>
      </c>
      <c r="R1028" s="30">
        <v>8.349946293423588E-3</v>
      </c>
      <c r="S1028" s="23">
        <v>119.761249337328</v>
      </c>
      <c r="T1028" s="30">
        <v>1.7578311139697347E-2</v>
      </c>
      <c r="U1028" s="23">
        <v>56.888286482862732</v>
      </c>
      <c r="V1028" s="27">
        <v>47.501413685679886</v>
      </c>
    </row>
    <row r="1029" spans="1:22" x14ac:dyDescent="0.25">
      <c r="A1029" s="19" t="s">
        <v>79</v>
      </c>
      <c r="B1029" s="19" t="s">
        <v>80</v>
      </c>
      <c r="C1029" s="19" t="s">
        <v>73</v>
      </c>
      <c r="D1029" s="22">
        <v>60300870</v>
      </c>
      <c r="E1029" s="22">
        <v>2</v>
      </c>
      <c r="F1029" s="27">
        <v>69.878504672897193</v>
      </c>
      <c r="G1029" s="19" t="s">
        <v>92</v>
      </c>
      <c r="H1029" s="19" t="s">
        <v>93</v>
      </c>
      <c r="I1029" s="23">
        <v>2730</v>
      </c>
      <c r="J1029" s="19" t="s">
        <v>344</v>
      </c>
      <c r="K1029" s="19" t="s">
        <v>345</v>
      </c>
      <c r="L1029" s="23">
        <v>1500</v>
      </c>
      <c r="M1029" s="19" t="s">
        <v>152</v>
      </c>
      <c r="N1029" s="19" t="s">
        <v>153</v>
      </c>
      <c r="O1029" s="30">
        <v>4.4576702737111878E-3</v>
      </c>
      <c r="Q1029" s="22">
        <v>0.06</v>
      </c>
      <c r="R1029" s="30">
        <v>2.9025234355440576E-3</v>
      </c>
      <c r="S1029" s="23">
        <v>344.52779528119709</v>
      </c>
      <c r="T1029" s="30">
        <v>1.7578311139697347E-2</v>
      </c>
      <c r="U1029" s="23">
        <v>56.888286482862732</v>
      </c>
      <c r="V1029" s="27">
        <v>16.511958472445333</v>
      </c>
    </row>
    <row r="1030" spans="1:22" x14ac:dyDescent="0.25">
      <c r="A1030" s="19" t="s">
        <v>79</v>
      </c>
      <c r="B1030" s="19" t="s">
        <v>80</v>
      </c>
      <c r="C1030" s="19" t="s">
        <v>73</v>
      </c>
      <c r="D1030" s="22">
        <v>60300870</v>
      </c>
      <c r="E1030" s="22">
        <v>2</v>
      </c>
      <c r="F1030" s="27">
        <v>69.878504672897193</v>
      </c>
      <c r="G1030" s="19" t="s">
        <v>176</v>
      </c>
      <c r="H1030" s="19" t="s">
        <v>177</v>
      </c>
      <c r="I1030" s="23">
        <v>478.25000000000006</v>
      </c>
      <c r="J1030" s="19" t="s">
        <v>346</v>
      </c>
      <c r="K1030" s="19" t="s">
        <v>347</v>
      </c>
      <c r="L1030" s="23">
        <v>478.25000000000006</v>
      </c>
      <c r="M1030" s="19" t="s">
        <v>410</v>
      </c>
      <c r="N1030" s="19" t="s">
        <v>411</v>
      </c>
      <c r="O1030" s="30">
        <v>0.11856576736712214</v>
      </c>
      <c r="Q1030" s="22">
        <v>0.56000000000000005</v>
      </c>
      <c r="R1030" s="30">
        <v>1.4490476442127046E-3</v>
      </c>
      <c r="S1030" s="23">
        <v>690.10843362801859</v>
      </c>
      <c r="T1030" s="30">
        <v>1.7578311139697347E-2</v>
      </c>
      <c r="U1030" s="23">
        <v>56.888286482862732</v>
      </c>
      <c r="V1030" s="27">
        <v>8.2433837511289703</v>
      </c>
    </row>
    <row r="1031" spans="1:22" x14ac:dyDescent="0.25">
      <c r="A1031" s="19" t="s">
        <v>79</v>
      </c>
      <c r="B1031" s="19" t="s">
        <v>80</v>
      </c>
      <c r="C1031" s="19" t="s">
        <v>73</v>
      </c>
      <c r="D1031" s="22">
        <v>60300870</v>
      </c>
      <c r="E1031" s="22">
        <v>2</v>
      </c>
      <c r="F1031" s="27">
        <v>69.878504672897193</v>
      </c>
      <c r="G1031" s="19" t="s">
        <v>92</v>
      </c>
      <c r="H1031" s="19" t="s">
        <v>93</v>
      </c>
      <c r="I1031" s="23">
        <v>2730</v>
      </c>
      <c r="J1031" s="19" t="s">
        <v>344</v>
      </c>
      <c r="K1031" s="19" t="s">
        <v>345</v>
      </c>
      <c r="L1031" s="23">
        <v>1500</v>
      </c>
      <c r="M1031" s="19" t="s">
        <v>142</v>
      </c>
      <c r="N1031" s="19" t="s">
        <v>143</v>
      </c>
      <c r="O1031" s="30">
        <v>0.27420539906103969</v>
      </c>
      <c r="Q1031" s="22">
        <v>10</v>
      </c>
      <c r="R1031" s="30">
        <v>1.0712603867824035E-3</v>
      </c>
      <c r="S1031" s="23">
        <v>933.47986384856586</v>
      </c>
      <c r="T1031" s="30">
        <v>1.7578311139697347E-2</v>
      </c>
      <c r="U1031" s="23">
        <v>56.888286482862732</v>
      </c>
      <c r="V1031" s="27">
        <v>6.0942167781019716</v>
      </c>
    </row>
    <row r="1032" spans="1:22" x14ac:dyDescent="0.25">
      <c r="A1032" s="19" t="s">
        <v>79</v>
      </c>
      <c r="B1032" s="19" t="s">
        <v>80</v>
      </c>
      <c r="C1032" s="19" t="s">
        <v>73</v>
      </c>
      <c r="D1032" s="22">
        <v>60300870</v>
      </c>
      <c r="E1032" s="22">
        <v>2</v>
      </c>
      <c r="F1032" s="27">
        <v>69.878504672897193</v>
      </c>
      <c r="G1032" s="19" t="s">
        <v>92</v>
      </c>
      <c r="H1032" s="19" t="s">
        <v>93</v>
      </c>
      <c r="I1032" s="23">
        <v>2730</v>
      </c>
      <c r="J1032" s="19" t="s">
        <v>344</v>
      </c>
      <c r="K1032" s="19" t="s">
        <v>345</v>
      </c>
      <c r="L1032" s="23">
        <v>1500</v>
      </c>
      <c r="M1032" s="19" t="s">
        <v>154</v>
      </c>
      <c r="N1032" s="19" t="s">
        <v>155</v>
      </c>
      <c r="O1032" s="30">
        <v>7.6762199845081388E-3</v>
      </c>
      <c r="Q1032" s="22">
        <v>0.75</v>
      </c>
      <c r="R1032" s="30">
        <v>3.9985745079125718E-4</v>
      </c>
      <c r="S1032" s="23">
        <v>2500.8912501721597</v>
      </c>
      <c r="T1032" s="30">
        <v>1.7578311139697347E-2</v>
      </c>
      <c r="U1032" s="23">
        <v>56.888286482862732</v>
      </c>
      <c r="V1032" s="27">
        <v>2.2747205212920227</v>
      </c>
    </row>
    <row r="1033" spans="1:22" x14ac:dyDescent="0.25">
      <c r="A1033" s="19" t="s">
        <v>79</v>
      </c>
      <c r="B1033" s="19" t="s">
        <v>80</v>
      </c>
      <c r="C1033" s="19" t="s">
        <v>73</v>
      </c>
      <c r="D1033" s="22">
        <v>60300870</v>
      </c>
      <c r="E1033" s="22">
        <v>2</v>
      </c>
      <c r="F1033" s="27">
        <v>69.878504672897193</v>
      </c>
      <c r="G1033" s="19" t="s">
        <v>92</v>
      </c>
      <c r="H1033" s="19" t="s">
        <v>93</v>
      </c>
      <c r="I1033" s="23">
        <v>2730</v>
      </c>
      <c r="J1033" s="19" t="s">
        <v>344</v>
      </c>
      <c r="K1033" s="19" t="s">
        <v>345</v>
      </c>
      <c r="L1033" s="23">
        <v>1500</v>
      </c>
      <c r="M1033" s="19" t="s">
        <v>134</v>
      </c>
      <c r="N1033" s="19" t="s">
        <v>135</v>
      </c>
      <c r="O1033" s="30">
        <v>0.17178215869564956</v>
      </c>
      <c r="Q1033" s="22">
        <v>17</v>
      </c>
      <c r="R1033" s="30">
        <v>3.947736696582161E-4</v>
      </c>
      <c r="S1033" s="23">
        <v>2533.0970043310431</v>
      </c>
      <c r="T1033" s="30">
        <v>1.7578311139697347E-2</v>
      </c>
      <c r="U1033" s="23">
        <v>56.888286482862732</v>
      </c>
      <c r="V1033" s="27">
        <v>2.2457997615407614</v>
      </c>
    </row>
    <row r="1034" spans="1:22" x14ac:dyDescent="0.25">
      <c r="A1034" s="19" t="s">
        <v>79</v>
      </c>
      <c r="B1034" s="19" t="s">
        <v>80</v>
      </c>
      <c r="C1034" s="19" t="s">
        <v>73</v>
      </c>
      <c r="D1034" s="22">
        <v>60300870</v>
      </c>
      <c r="E1034" s="22">
        <v>2</v>
      </c>
      <c r="F1034" s="27">
        <v>69.878504672897193</v>
      </c>
      <c r="G1034" s="19" t="s">
        <v>92</v>
      </c>
      <c r="H1034" s="19" t="s">
        <v>93</v>
      </c>
      <c r="I1034" s="23">
        <v>2730</v>
      </c>
      <c r="J1034" s="19" t="s">
        <v>344</v>
      </c>
      <c r="K1034" s="19" t="s">
        <v>345</v>
      </c>
      <c r="L1034" s="23">
        <v>1500</v>
      </c>
      <c r="M1034" s="19" t="s">
        <v>100</v>
      </c>
      <c r="N1034" s="19" t="s">
        <v>101</v>
      </c>
      <c r="O1034" s="30">
        <v>6.1668137687553512E-3</v>
      </c>
      <c r="Q1034" s="22">
        <v>0.9</v>
      </c>
      <c r="R1034" s="30">
        <v>2.6769321771820631E-4</v>
      </c>
      <c r="S1034" s="23">
        <v>3735.6194845872933</v>
      </c>
      <c r="T1034" s="30">
        <v>1.7578311139697347E-2</v>
      </c>
      <c r="U1034" s="23">
        <v>56.888286482862732</v>
      </c>
      <c r="V1034" s="27">
        <v>1.5228608459072666</v>
      </c>
    </row>
    <row r="1035" spans="1:22" x14ac:dyDescent="0.25">
      <c r="A1035" s="19" t="s">
        <v>79</v>
      </c>
      <c r="B1035" s="19" t="s">
        <v>80</v>
      </c>
      <c r="C1035" s="19" t="s">
        <v>73</v>
      </c>
      <c r="D1035" s="22">
        <v>60300870</v>
      </c>
      <c r="E1035" s="22">
        <v>2</v>
      </c>
      <c r="F1035" s="27">
        <v>69.878504672897193</v>
      </c>
      <c r="G1035" s="19" t="s">
        <v>92</v>
      </c>
      <c r="H1035" s="19" t="s">
        <v>93</v>
      </c>
      <c r="I1035" s="23">
        <v>2730</v>
      </c>
      <c r="J1035" s="19" t="s">
        <v>344</v>
      </c>
      <c r="K1035" s="19" t="s">
        <v>345</v>
      </c>
      <c r="L1035" s="23">
        <v>1500</v>
      </c>
      <c r="M1035" s="19" t="s">
        <v>148</v>
      </c>
      <c r="N1035" s="19" t="s">
        <v>149</v>
      </c>
      <c r="O1035" s="30">
        <v>2.5052030456852795E-2</v>
      </c>
      <c r="Q1035" s="22">
        <v>5</v>
      </c>
      <c r="R1035" s="30">
        <v>1.9574558290093007E-4</v>
      </c>
      <c r="S1035" s="23">
        <v>5108.6721098892731</v>
      </c>
      <c r="T1035" s="30">
        <v>1.7578311139697347E-2</v>
      </c>
      <c r="U1035" s="23">
        <v>56.888286482862732</v>
      </c>
      <c r="V1035" s="27">
        <v>1.1135630797823066</v>
      </c>
    </row>
    <row r="1036" spans="1:22" x14ac:dyDescent="0.25">
      <c r="A1036" s="19" t="s">
        <v>79</v>
      </c>
      <c r="B1036" s="19" t="s">
        <v>80</v>
      </c>
      <c r="C1036" s="19" t="s">
        <v>73</v>
      </c>
      <c r="D1036" s="22">
        <v>60301327</v>
      </c>
      <c r="E1036" s="22">
        <v>2</v>
      </c>
      <c r="F1036" s="27">
        <v>44</v>
      </c>
      <c r="G1036" s="19" t="s">
        <v>92</v>
      </c>
      <c r="H1036" s="19" t="s">
        <v>93</v>
      </c>
      <c r="I1036" s="23">
        <v>1208.48</v>
      </c>
      <c r="J1036" s="19" t="s">
        <v>344</v>
      </c>
      <c r="K1036" s="19" t="s">
        <v>345</v>
      </c>
      <c r="L1036" s="23">
        <v>664</v>
      </c>
      <c r="M1036" s="19" t="s">
        <v>410</v>
      </c>
      <c r="N1036" s="19" t="s">
        <v>411</v>
      </c>
      <c r="O1036" s="30">
        <v>0.11968856637609045</v>
      </c>
      <c r="Q1036" s="22">
        <v>0.56000000000000005</v>
      </c>
      <c r="R1036" s="30">
        <v>5.8701801418091617E-3</v>
      </c>
      <c r="S1036" s="23">
        <v>170.35252340515137</v>
      </c>
      <c r="T1036" s="30">
        <v>1.7393180730357647E-2</v>
      </c>
      <c r="U1036" s="23">
        <v>57.49379687952208</v>
      </c>
      <c r="V1036" s="27">
        <v>33.749894471937999</v>
      </c>
    </row>
    <row r="1037" spans="1:22" x14ac:dyDescent="0.25">
      <c r="A1037" s="19" t="s">
        <v>79</v>
      </c>
      <c r="B1037" s="19" t="s">
        <v>80</v>
      </c>
      <c r="C1037" s="19" t="s">
        <v>73</v>
      </c>
      <c r="D1037" s="22">
        <v>60301327</v>
      </c>
      <c r="E1037" s="22">
        <v>2</v>
      </c>
      <c r="F1037" s="27">
        <v>44</v>
      </c>
      <c r="G1037" s="19" t="s">
        <v>92</v>
      </c>
      <c r="H1037" s="19" t="s">
        <v>93</v>
      </c>
      <c r="I1037" s="23">
        <v>1208.48</v>
      </c>
      <c r="J1037" s="19" t="s">
        <v>344</v>
      </c>
      <c r="K1037" s="19" t="s">
        <v>345</v>
      </c>
      <c r="L1037" s="23">
        <v>664</v>
      </c>
      <c r="M1037" s="19" t="s">
        <v>152</v>
      </c>
      <c r="N1037" s="19" t="s">
        <v>153</v>
      </c>
      <c r="O1037" s="30">
        <v>4.4576702737111878E-3</v>
      </c>
      <c r="Q1037" s="22">
        <v>0.06</v>
      </c>
      <c r="R1037" s="30">
        <v>2.0405323380206426E-3</v>
      </c>
      <c r="S1037" s="23">
        <v>490.0681951308942</v>
      </c>
      <c r="T1037" s="30">
        <v>1.7393180730357647E-2</v>
      </c>
      <c r="U1037" s="23">
        <v>57.49379687952208</v>
      </c>
      <c r="V1037" s="27">
        <v>11.731795176825511</v>
      </c>
    </row>
    <row r="1038" spans="1:22" x14ac:dyDescent="0.25">
      <c r="A1038" s="19" t="s">
        <v>79</v>
      </c>
      <c r="B1038" s="19" t="s">
        <v>80</v>
      </c>
      <c r="C1038" s="19" t="s">
        <v>73</v>
      </c>
      <c r="D1038" s="22">
        <v>60301327</v>
      </c>
      <c r="E1038" s="22">
        <v>2</v>
      </c>
      <c r="F1038" s="27">
        <v>44</v>
      </c>
      <c r="G1038" s="19" t="s">
        <v>164</v>
      </c>
      <c r="H1038" s="19" t="s">
        <v>165</v>
      </c>
      <c r="I1038" s="23">
        <v>233.10000000000002</v>
      </c>
      <c r="J1038" s="19" t="s">
        <v>344</v>
      </c>
      <c r="K1038" s="19" t="s">
        <v>345</v>
      </c>
      <c r="L1038" s="23">
        <v>105</v>
      </c>
      <c r="M1038" s="19" t="s">
        <v>410</v>
      </c>
      <c r="N1038" s="19" t="s">
        <v>411</v>
      </c>
      <c r="O1038" s="30">
        <v>9.5862263004483805E-2</v>
      </c>
      <c r="Q1038" s="22">
        <v>0.56000000000000005</v>
      </c>
      <c r="R1038" s="30">
        <v>9.0687879490037237E-4</v>
      </c>
      <c r="S1038" s="23">
        <v>1102.6831872387729</v>
      </c>
      <c r="T1038" s="30">
        <v>1.7393180730357647E-2</v>
      </c>
      <c r="U1038" s="23">
        <v>57.49379687952208</v>
      </c>
      <c r="V1038" s="27">
        <v>5.2139905228347772</v>
      </c>
    </row>
    <row r="1039" spans="1:22" x14ac:dyDescent="0.25">
      <c r="A1039" s="19" t="s">
        <v>79</v>
      </c>
      <c r="B1039" s="19" t="s">
        <v>80</v>
      </c>
      <c r="C1039" s="19" t="s">
        <v>73</v>
      </c>
      <c r="D1039" s="22">
        <v>60301327</v>
      </c>
      <c r="E1039" s="22">
        <v>2</v>
      </c>
      <c r="F1039" s="27">
        <v>44</v>
      </c>
      <c r="G1039" s="19" t="s">
        <v>92</v>
      </c>
      <c r="H1039" s="19" t="s">
        <v>93</v>
      </c>
      <c r="I1039" s="23">
        <v>1208.48</v>
      </c>
      <c r="J1039" s="19" t="s">
        <v>344</v>
      </c>
      <c r="K1039" s="19" t="s">
        <v>345</v>
      </c>
      <c r="L1039" s="23">
        <v>664</v>
      </c>
      <c r="M1039" s="19" t="s">
        <v>142</v>
      </c>
      <c r="N1039" s="19" t="s">
        <v>143</v>
      </c>
      <c r="O1039" s="30">
        <v>0.27420539906103969</v>
      </c>
      <c r="Q1039" s="22">
        <v>10</v>
      </c>
      <c r="R1039" s="30">
        <v>7.5311759240292108E-4</v>
      </c>
      <c r="S1039" s="23">
        <v>1327.8138900053682</v>
      </c>
      <c r="T1039" s="30">
        <v>1.7393180730357647E-2</v>
      </c>
      <c r="U1039" s="23">
        <v>57.49379687952208</v>
      </c>
      <c r="V1039" s="27">
        <v>4.3299589884008238</v>
      </c>
    </row>
    <row r="1040" spans="1:22" x14ac:dyDescent="0.25">
      <c r="A1040" s="19" t="s">
        <v>79</v>
      </c>
      <c r="B1040" s="19" t="s">
        <v>80</v>
      </c>
      <c r="C1040" s="19" t="s">
        <v>73</v>
      </c>
      <c r="D1040" s="22">
        <v>60301327</v>
      </c>
      <c r="E1040" s="22">
        <v>2</v>
      </c>
      <c r="F1040" s="27">
        <v>44</v>
      </c>
      <c r="G1040" s="19" t="s">
        <v>316</v>
      </c>
      <c r="H1040" s="19" t="s">
        <v>317</v>
      </c>
      <c r="I1040" s="23">
        <v>122.91604325</v>
      </c>
      <c r="J1040" s="19" t="s">
        <v>355</v>
      </c>
      <c r="K1040" s="19" t="s">
        <v>418</v>
      </c>
      <c r="L1040" s="23">
        <v>85.955275</v>
      </c>
      <c r="M1040" s="19" t="s">
        <v>410</v>
      </c>
      <c r="N1040" s="19" t="s">
        <v>411</v>
      </c>
      <c r="O1040" s="30">
        <v>0.10077373540856026</v>
      </c>
      <c r="Q1040" s="22">
        <v>0.56000000000000005</v>
      </c>
      <c r="R1040" s="30">
        <v>5.0270733847169839E-4</v>
      </c>
      <c r="S1040" s="23">
        <v>1989.2289677730623</v>
      </c>
      <c r="T1040" s="30">
        <v>1.7393180730357647E-2</v>
      </c>
      <c r="U1040" s="23">
        <v>57.49379687952208</v>
      </c>
      <c r="V1040" s="27">
        <v>2.8902553607936983</v>
      </c>
    </row>
    <row r="1041" spans="1:22" x14ac:dyDescent="0.25">
      <c r="A1041" s="19" t="s">
        <v>79</v>
      </c>
      <c r="B1041" s="19" t="s">
        <v>80</v>
      </c>
      <c r="C1041" s="19" t="s">
        <v>73</v>
      </c>
      <c r="D1041" s="22">
        <v>60301327</v>
      </c>
      <c r="E1041" s="22">
        <v>2</v>
      </c>
      <c r="F1041" s="27">
        <v>44</v>
      </c>
      <c r="G1041" s="19" t="s">
        <v>164</v>
      </c>
      <c r="H1041" s="19" t="s">
        <v>165</v>
      </c>
      <c r="I1041" s="23">
        <v>233.10000000000002</v>
      </c>
      <c r="J1041" s="19" t="s">
        <v>344</v>
      </c>
      <c r="K1041" s="19" t="s">
        <v>345</v>
      </c>
      <c r="L1041" s="23">
        <v>105</v>
      </c>
      <c r="M1041" s="19" t="s">
        <v>168</v>
      </c>
      <c r="N1041" s="19" t="s">
        <v>169</v>
      </c>
      <c r="O1041" s="30">
        <v>1.0708333333333333</v>
      </c>
      <c r="Q1041" s="22">
        <v>12</v>
      </c>
      <c r="R1041" s="30">
        <v>4.7274857954545459E-4</v>
      </c>
      <c r="S1041" s="23">
        <v>2115.2892748223485</v>
      </c>
      <c r="T1041" s="30">
        <v>1.7393180730357647E-2</v>
      </c>
      <c r="U1041" s="23">
        <v>57.49379687952208</v>
      </c>
      <c r="V1041" s="27">
        <v>2.7180110807468951</v>
      </c>
    </row>
    <row r="1042" spans="1:22" x14ac:dyDescent="0.25">
      <c r="A1042" s="19" t="s">
        <v>79</v>
      </c>
      <c r="B1042" s="19" t="s">
        <v>80</v>
      </c>
      <c r="C1042" s="19" t="s">
        <v>73</v>
      </c>
      <c r="D1042" s="22">
        <v>60301327</v>
      </c>
      <c r="E1042" s="22">
        <v>2</v>
      </c>
      <c r="F1042" s="27">
        <v>44</v>
      </c>
      <c r="G1042" s="19" t="s">
        <v>176</v>
      </c>
      <c r="H1042" s="19" t="s">
        <v>177</v>
      </c>
      <c r="I1042" s="23">
        <v>95.65</v>
      </c>
      <c r="J1042" s="19" t="s">
        <v>346</v>
      </c>
      <c r="K1042" s="19" t="s">
        <v>347</v>
      </c>
      <c r="L1042" s="23">
        <v>95.65</v>
      </c>
      <c r="M1042" s="19" t="s">
        <v>410</v>
      </c>
      <c r="N1042" s="19" t="s">
        <v>411</v>
      </c>
      <c r="O1042" s="30">
        <v>0.11856576736712214</v>
      </c>
      <c r="Q1042" s="22">
        <v>0.56000000000000005</v>
      </c>
      <c r="R1042" s="30">
        <v>4.6026037535167334E-4</v>
      </c>
      <c r="S1042" s="23">
        <v>2172.6832322594037</v>
      </c>
      <c r="T1042" s="30">
        <v>1.7393180730357647E-2</v>
      </c>
      <c r="U1042" s="23">
        <v>57.49379687952208</v>
      </c>
      <c r="V1042" s="27">
        <v>2.6462116532161697</v>
      </c>
    </row>
    <row r="1043" spans="1:22" x14ac:dyDescent="0.25">
      <c r="A1043" s="19" t="s">
        <v>79</v>
      </c>
      <c r="B1043" s="19" t="s">
        <v>80</v>
      </c>
      <c r="C1043" s="19" t="s">
        <v>73</v>
      </c>
      <c r="D1043" s="22">
        <v>60301327</v>
      </c>
      <c r="E1043" s="22">
        <v>2</v>
      </c>
      <c r="F1043" s="27">
        <v>44</v>
      </c>
      <c r="G1043" s="19" t="s">
        <v>316</v>
      </c>
      <c r="H1043" s="19" t="s">
        <v>317</v>
      </c>
      <c r="I1043" s="23">
        <v>122.91604325</v>
      </c>
      <c r="J1043" s="19" t="s">
        <v>355</v>
      </c>
      <c r="K1043" s="19" t="s">
        <v>418</v>
      </c>
      <c r="L1043" s="23">
        <v>85.955275</v>
      </c>
      <c r="M1043" s="19" t="s">
        <v>168</v>
      </c>
      <c r="N1043" s="19" t="s">
        <v>169</v>
      </c>
      <c r="O1043" s="30">
        <v>1.936422018348624</v>
      </c>
      <c r="Q1043" s="22">
        <v>12</v>
      </c>
      <c r="R1043" s="30">
        <v>4.5079040257119661E-4</v>
      </c>
      <c r="S1043" s="23">
        <v>2218.3258434435343</v>
      </c>
      <c r="T1043" s="30">
        <v>1.7393180730357647E-2</v>
      </c>
      <c r="U1043" s="23">
        <v>57.49379687952208</v>
      </c>
      <c r="V1043" s="27">
        <v>2.5917651840666363</v>
      </c>
    </row>
    <row r="1044" spans="1:22" x14ac:dyDescent="0.25">
      <c r="A1044" s="19" t="s">
        <v>79</v>
      </c>
      <c r="B1044" s="19" t="s">
        <v>80</v>
      </c>
      <c r="C1044" s="19" t="s">
        <v>73</v>
      </c>
      <c r="D1044" s="22">
        <v>60301327</v>
      </c>
      <c r="E1044" s="22">
        <v>2</v>
      </c>
      <c r="F1044" s="27">
        <v>44</v>
      </c>
      <c r="G1044" s="19" t="s">
        <v>176</v>
      </c>
      <c r="H1044" s="19" t="s">
        <v>177</v>
      </c>
      <c r="I1044" s="23">
        <v>92.4</v>
      </c>
      <c r="J1044" s="19" t="s">
        <v>344</v>
      </c>
      <c r="K1044" s="19" t="s">
        <v>345</v>
      </c>
      <c r="L1044" s="23">
        <v>60</v>
      </c>
      <c r="M1044" s="19" t="s">
        <v>410</v>
      </c>
      <c r="N1044" s="19" t="s">
        <v>411</v>
      </c>
      <c r="O1044" s="30">
        <v>0.11856576736712214</v>
      </c>
      <c r="Q1044" s="22">
        <v>0.56000000000000005</v>
      </c>
      <c r="R1044" s="30">
        <v>4.4462162762670801E-4</v>
      </c>
      <c r="S1044" s="23">
        <v>2249.1033675932026</v>
      </c>
      <c r="T1044" s="30">
        <v>1.7393180730357647E-2</v>
      </c>
      <c r="U1044" s="23">
        <v>57.49379687952208</v>
      </c>
      <c r="V1044" s="27">
        <v>2.5562985547012453</v>
      </c>
    </row>
    <row r="1045" spans="1:22" x14ac:dyDescent="0.25">
      <c r="A1045" s="19" t="s">
        <v>79</v>
      </c>
      <c r="B1045" s="19" t="s">
        <v>80</v>
      </c>
      <c r="C1045" s="19" t="s">
        <v>73</v>
      </c>
      <c r="D1045" s="22">
        <v>60301327</v>
      </c>
      <c r="E1045" s="22">
        <v>2</v>
      </c>
      <c r="F1045" s="27">
        <v>44</v>
      </c>
      <c r="G1045" s="19" t="s">
        <v>240</v>
      </c>
      <c r="H1045" s="19" t="s">
        <v>241</v>
      </c>
      <c r="I1045" s="23">
        <v>127.53647400000003</v>
      </c>
      <c r="J1045" s="19" t="s">
        <v>353</v>
      </c>
      <c r="K1045" s="19" t="s">
        <v>354</v>
      </c>
      <c r="L1045" s="23">
        <v>83.905575000000013</v>
      </c>
      <c r="M1045" s="19" t="s">
        <v>168</v>
      </c>
      <c r="N1045" s="19" t="s">
        <v>169</v>
      </c>
      <c r="O1045" s="30">
        <v>1.285576923076923</v>
      </c>
      <c r="Q1045" s="22">
        <v>12</v>
      </c>
      <c r="R1045" s="30">
        <v>3.1052641633522729E-4</v>
      </c>
      <c r="S1045" s="23">
        <v>3220.3379403330855</v>
      </c>
      <c r="T1045" s="30">
        <v>1.7393180730357647E-2</v>
      </c>
      <c r="U1045" s="23">
        <v>57.49379687952208</v>
      </c>
      <c r="V1045" s="27">
        <v>1.7853342706503466</v>
      </c>
    </row>
    <row r="1046" spans="1:22" x14ac:dyDescent="0.25">
      <c r="A1046" s="19" t="s">
        <v>79</v>
      </c>
      <c r="B1046" s="19" t="s">
        <v>80</v>
      </c>
      <c r="C1046" s="19" t="s">
        <v>73</v>
      </c>
      <c r="D1046" s="22">
        <v>60301327</v>
      </c>
      <c r="E1046" s="22">
        <v>2</v>
      </c>
      <c r="F1046" s="27">
        <v>44</v>
      </c>
      <c r="G1046" s="19" t="s">
        <v>240</v>
      </c>
      <c r="H1046" s="19" t="s">
        <v>241</v>
      </c>
      <c r="I1046" s="23">
        <v>127.53647400000003</v>
      </c>
      <c r="J1046" s="19" t="s">
        <v>353</v>
      </c>
      <c r="K1046" s="19" t="s">
        <v>354</v>
      </c>
      <c r="L1046" s="23">
        <v>83.905575000000013</v>
      </c>
      <c r="M1046" s="19" t="s">
        <v>410</v>
      </c>
      <c r="N1046" s="19" t="s">
        <v>411</v>
      </c>
      <c r="O1046" s="30">
        <v>5.9786240128410655E-2</v>
      </c>
      <c r="Q1046" s="22">
        <v>0.56000000000000005</v>
      </c>
      <c r="R1046" s="30">
        <v>3.0945317612397739E-4</v>
      </c>
      <c r="S1046" s="23">
        <v>3231.5066612835999</v>
      </c>
      <c r="T1046" s="30">
        <v>1.7393180730357647E-2</v>
      </c>
      <c r="U1046" s="23">
        <v>57.49379687952208</v>
      </c>
      <c r="V1046" s="27">
        <v>1.7791638051794929</v>
      </c>
    </row>
    <row r="1047" spans="1:22" x14ac:dyDescent="0.25">
      <c r="A1047" s="19" t="s">
        <v>79</v>
      </c>
      <c r="B1047" s="19" t="s">
        <v>80</v>
      </c>
      <c r="C1047" s="19" t="s">
        <v>73</v>
      </c>
      <c r="D1047" s="22">
        <v>60301327</v>
      </c>
      <c r="E1047" s="22">
        <v>2</v>
      </c>
      <c r="F1047" s="27">
        <v>44</v>
      </c>
      <c r="G1047" s="19" t="s">
        <v>92</v>
      </c>
      <c r="H1047" s="19" t="s">
        <v>93</v>
      </c>
      <c r="I1047" s="23">
        <v>1208.48</v>
      </c>
      <c r="J1047" s="19" t="s">
        <v>344</v>
      </c>
      <c r="K1047" s="19" t="s">
        <v>345</v>
      </c>
      <c r="L1047" s="23">
        <v>664</v>
      </c>
      <c r="M1047" s="19" t="s">
        <v>154</v>
      </c>
      <c r="N1047" s="19" t="s">
        <v>155</v>
      </c>
      <c r="O1047" s="30">
        <v>7.6762199845081388E-3</v>
      </c>
      <c r="Q1047" s="22">
        <v>0.75</v>
      </c>
      <c r="R1047" s="30">
        <v>2.8110782808722412E-4</v>
      </c>
      <c r="S1047" s="23">
        <v>3557.353798378439</v>
      </c>
      <c r="T1047" s="30">
        <v>1.7393180730357647E-2</v>
      </c>
      <c r="U1047" s="23">
        <v>57.49379687952208</v>
      </c>
      <c r="V1047" s="27">
        <v>1.6161956369290476</v>
      </c>
    </row>
    <row r="1048" spans="1:22" x14ac:dyDescent="0.25">
      <c r="A1048" s="19" t="s">
        <v>79</v>
      </c>
      <c r="B1048" s="19" t="s">
        <v>80</v>
      </c>
      <c r="C1048" s="19" t="s">
        <v>73</v>
      </c>
      <c r="D1048" s="22">
        <v>60301327</v>
      </c>
      <c r="E1048" s="22">
        <v>2</v>
      </c>
      <c r="F1048" s="27">
        <v>44</v>
      </c>
      <c r="G1048" s="19" t="s">
        <v>92</v>
      </c>
      <c r="H1048" s="19" t="s">
        <v>93</v>
      </c>
      <c r="I1048" s="23">
        <v>1208.48</v>
      </c>
      <c r="J1048" s="19" t="s">
        <v>344</v>
      </c>
      <c r="K1048" s="19" t="s">
        <v>345</v>
      </c>
      <c r="L1048" s="23">
        <v>664</v>
      </c>
      <c r="M1048" s="19" t="s">
        <v>134</v>
      </c>
      <c r="N1048" s="19" t="s">
        <v>135</v>
      </c>
      <c r="O1048" s="30">
        <v>0.17178215869564956</v>
      </c>
      <c r="Q1048" s="22">
        <v>17</v>
      </c>
      <c r="R1048" s="30">
        <v>2.7753382772796598E-4</v>
      </c>
      <c r="S1048" s="23">
        <v>3603.1643716606081</v>
      </c>
      <c r="T1048" s="30">
        <v>1.7393180730357647E-2</v>
      </c>
      <c r="U1048" s="23">
        <v>57.49379687952208</v>
      </c>
      <c r="V1048" s="27">
        <v>1.595647351858795</v>
      </c>
    </row>
    <row r="1049" spans="1:22" x14ac:dyDescent="0.25">
      <c r="A1049" s="19" t="s">
        <v>79</v>
      </c>
      <c r="B1049" s="19" t="s">
        <v>80</v>
      </c>
      <c r="C1049" s="19" t="s">
        <v>73</v>
      </c>
      <c r="D1049" s="22">
        <v>60301327</v>
      </c>
      <c r="E1049" s="22">
        <v>2</v>
      </c>
      <c r="F1049" s="27">
        <v>44</v>
      </c>
      <c r="G1049" s="19" t="s">
        <v>240</v>
      </c>
      <c r="H1049" s="19" t="s">
        <v>241</v>
      </c>
      <c r="I1049" s="23">
        <v>127.53647400000003</v>
      </c>
      <c r="J1049" s="19" t="s">
        <v>353</v>
      </c>
      <c r="K1049" s="19" t="s">
        <v>354</v>
      </c>
      <c r="L1049" s="23">
        <v>83.905575000000013</v>
      </c>
      <c r="M1049" s="19" t="s">
        <v>152</v>
      </c>
      <c r="N1049" s="19" t="s">
        <v>153</v>
      </c>
      <c r="O1049" s="30">
        <v>4.3013374974401513E-3</v>
      </c>
      <c r="Q1049" s="22">
        <v>0.06</v>
      </c>
      <c r="R1049" s="30">
        <v>2.0779447648011401E-4</v>
      </c>
      <c r="S1049" s="23">
        <v>4812.4474574072729</v>
      </c>
      <c r="T1049" s="30">
        <v>1.7393180730357647E-2</v>
      </c>
      <c r="U1049" s="23">
        <v>57.49379687952208</v>
      </c>
      <c r="V1049" s="27">
        <v>1.1946893423434304</v>
      </c>
    </row>
    <row r="1050" spans="1:22" x14ac:dyDescent="0.25">
      <c r="A1050" s="19" t="s">
        <v>79</v>
      </c>
      <c r="B1050" s="19" t="s">
        <v>80</v>
      </c>
      <c r="C1050" s="19" t="s">
        <v>73</v>
      </c>
      <c r="D1050" s="22">
        <v>60301327</v>
      </c>
      <c r="E1050" s="22">
        <v>2</v>
      </c>
      <c r="F1050" s="27">
        <v>44</v>
      </c>
      <c r="G1050" s="19" t="s">
        <v>92</v>
      </c>
      <c r="H1050" s="19" t="s">
        <v>93</v>
      </c>
      <c r="I1050" s="23">
        <v>1208.48</v>
      </c>
      <c r="J1050" s="19" t="s">
        <v>344</v>
      </c>
      <c r="K1050" s="19" t="s">
        <v>345</v>
      </c>
      <c r="L1050" s="23">
        <v>664</v>
      </c>
      <c r="M1050" s="19" t="s">
        <v>100</v>
      </c>
      <c r="N1050" s="19" t="s">
        <v>101</v>
      </c>
      <c r="O1050" s="30">
        <v>6.1668137687553512E-3</v>
      </c>
      <c r="Q1050" s="22">
        <v>0.9</v>
      </c>
      <c r="R1050" s="30">
        <v>1.8819371472892594E-4</v>
      </c>
      <c r="S1050" s="23">
        <v>5313.6737400629936</v>
      </c>
      <c r="T1050" s="30">
        <v>1.7393180730357647E-2</v>
      </c>
      <c r="U1050" s="23">
        <v>57.49379687952208</v>
      </c>
      <c r="V1050" s="27">
        <v>1.081997120862759</v>
      </c>
    </row>
    <row r="1051" spans="1:22" x14ac:dyDescent="0.25">
      <c r="A1051" s="19" t="s">
        <v>79</v>
      </c>
      <c r="B1051" s="19" t="s">
        <v>80</v>
      </c>
      <c r="C1051" s="19" t="s">
        <v>73</v>
      </c>
      <c r="D1051" s="22">
        <v>60301327</v>
      </c>
      <c r="E1051" s="22">
        <v>2</v>
      </c>
      <c r="F1051" s="27">
        <v>44</v>
      </c>
      <c r="G1051" s="19" t="s">
        <v>238</v>
      </c>
      <c r="H1051" s="19" t="s">
        <v>239</v>
      </c>
      <c r="I1051" s="23">
        <v>47.25</v>
      </c>
      <c r="J1051" s="19" t="s">
        <v>346</v>
      </c>
      <c r="K1051" s="19" t="s">
        <v>347</v>
      </c>
      <c r="L1051" s="23">
        <v>47.25</v>
      </c>
      <c r="M1051" s="19" t="s">
        <v>410</v>
      </c>
      <c r="N1051" s="19" t="s">
        <v>411</v>
      </c>
      <c r="O1051" s="30">
        <v>9.2295754285714474E-2</v>
      </c>
      <c r="Q1051" s="22">
        <v>0.56000000000000005</v>
      </c>
      <c r="R1051" s="30">
        <v>1.7698759699675358E-4</v>
      </c>
      <c r="S1051" s="23">
        <v>5650.1134371486078</v>
      </c>
      <c r="T1051" s="30">
        <v>1.7393180730357647E-2</v>
      </c>
      <c r="U1051" s="23">
        <v>57.49379687952208</v>
      </c>
      <c r="V1051" s="27">
        <v>1.0175688951926061</v>
      </c>
    </row>
    <row r="1052" spans="1:22" x14ac:dyDescent="0.25">
      <c r="A1052" s="19" t="s">
        <v>79</v>
      </c>
      <c r="B1052" s="19" t="s">
        <v>80</v>
      </c>
      <c r="C1052" s="19" t="s">
        <v>73</v>
      </c>
      <c r="D1052" s="22">
        <v>60301385</v>
      </c>
      <c r="E1052" s="22">
        <v>2</v>
      </c>
      <c r="F1052" s="27">
        <v>80</v>
      </c>
      <c r="G1052" s="19" t="s">
        <v>222</v>
      </c>
      <c r="H1052" s="19" t="s">
        <v>223</v>
      </c>
      <c r="I1052" s="23">
        <v>732.875</v>
      </c>
      <c r="J1052" s="19" t="s">
        <v>351</v>
      </c>
      <c r="K1052" s="19" t="s">
        <v>352</v>
      </c>
      <c r="L1052" s="23">
        <v>512.5</v>
      </c>
      <c r="M1052" s="19" t="s">
        <v>410</v>
      </c>
      <c r="N1052" s="19" t="s">
        <v>411</v>
      </c>
      <c r="O1052" s="30">
        <v>0.17177890714285668</v>
      </c>
      <c r="Q1052" s="22">
        <v>0.56000000000000005</v>
      </c>
      <c r="R1052" s="30">
        <v>2.8100997002750237E-3</v>
      </c>
      <c r="S1052" s="23">
        <v>355.85926004765253</v>
      </c>
      <c r="T1052" s="30">
        <v>1.2830103324499553E-2</v>
      </c>
      <c r="U1052" s="23">
        <v>77.941694989350808</v>
      </c>
      <c r="V1052" s="27">
        <v>21.902393372850206</v>
      </c>
    </row>
    <row r="1053" spans="1:22" x14ac:dyDescent="0.25">
      <c r="A1053" s="19" t="s">
        <v>79</v>
      </c>
      <c r="B1053" s="19" t="s">
        <v>80</v>
      </c>
      <c r="C1053" s="19" t="s">
        <v>73</v>
      </c>
      <c r="D1053" s="22">
        <v>60301385</v>
      </c>
      <c r="E1053" s="22">
        <v>2</v>
      </c>
      <c r="F1053" s="27">
        <v>80</v>
      </c>
      <c r="G1053" s="19" t="s">
        <v>222</v>
      </c>
      <c r="H1053" s="19" t="s">
        <v>223</v>
      </c>
      <c r="I1053" s="23">
        <v>375.375</v>
      </c>
      <c r="J1053" s="19" t="s">
        <v>357</v>
      </c>
      <c r="K1053" s="19" t="s">
        <v>358</v>
      </c>
      <c r="L1053" s="23">
        <v>262.5</v>
      </c>
      <c r="M1053" s="19" t="s">
        <v>410</v>
      </c>
      <c r="N1053" s="19" t="s">
        <v>411</v>
      </c>
      <c r="O1053" s="30">
        <v>0.17177890714285668</v>
      </c>
      <c r="Q1053" s="22">
        <v>0.56000000000000005</v>
      </c>
      <c r="R1053" s="30">
        <v>1.4393193586774511E-3</v>
      </c>
      <c r="S1053" s="23">
        <v>694.77284104541684</v>
      </c>
      <c r="T1053" s="30">
        <v>1.2830103324499553E-2</v>
      </c>
      <c r="U1053" s="23">
        <v>77.941694989350808</v>
      </c>
      <c r="V1053" s="27">
        <v>11.218299044630593</v>
      </c>
    </row>
    <row r="1054" spans="1:22" x14ac:dyDescent="0.25">
      <c r="A1054" s="19" t="s">
        <v>79</v>
      </c>
      <c r="B1054" s="19" t="s">
        <v>80</v>
      </c>
      <c r="C1054" s="19" t="s">
        <v>73</v>
      </c>
      <c r="D1054" s="22">
        <v>60301385</v>
      </c>
      <c r="E1054" s="22">
        <v>2</v>
      </c>
      <c r="F1054" s="27">
        <v>80</v>
      </c>
      <c r="G1054" s="19" t="s">
        <v>92</v>
      </c>
      <c r="H1054" s="19" t="s">
        <v>93</v>
      </c>
      <c r="I1054" s="23">
        <v>440.21249999999998</v>
      </c>
      <c r="J1054" s="19" t="s">
        <v>344</v>
      </c>
      <c r="K1054" s="19" t="s">
        <v>345</v>
      </c>
      <c r="L1054" s="23">
        <v>241.875</v>
      </c>
      <c r="M1054" s="19" t="s">
        <v>410</v>
      </c>
      <c r="N1054" s="19" t="s">
        <v>411</v>
      </c>
      <c r="O1054" s="30">
        <v>0.11968856637609045</v>
      </c>
      <c r="Q1054" s="22">
        <v>0.56000000000000005</v>
      </c>
      <c r="R1054" s="30">
        <v>1.1760804246838104E-3</v>
      </c>
      <c r="S1054" s="23">
        <v>850.28198668373409</v>
      </c>
      <c r="T1054" s="30">
        <v>1.2830103324499553E-2</v>
      </c>
      <c r="U1054" s="23">
        <v>77.941694989350808</v>
      </c>
      <c r="V1054" s="27">
        <v>9.1665701743651731</v>
      </c>
    </row>
    <row r="1055" spans="1:22" x14ac:dyDescent="0.25">
      <c r="A1055" s="19" t="s">
        <v>79</v>
      </c>
      <c r="B1055" s="19" t="s">
        <v>80</v>
      </c>
      <c r="C1055" s="19" t="s">
        <v>73</v>
      </c>
      <c r="D1055" s="22">
        <v>60301385</v>
      </c>
      <c r="E1055" s="22">
        <v>2</v>
      </c>
      <c r="F1055" s="27">
        <v>80</v>
      </c>
      <c r="G1055" s="19" t="s">
        <v>92</v>
      </c>
      <c r="H1055" s="19" t="s">
        <v>93</v>
      </c>
      <c r="I1055" s="23">
        <v>440.21249999999998</v>
      </c>
      <c r="J1055" s="19" t="s">
        <v>344</v>
      </c>
      <c r="K1055" s="19" t="s">
        <v>345</v>
      </c>
      <c r="L1055" s="23">
        <v>241.875</v>
      </c>
      <c r="M1055" s="19" t="s">
        <v>152</v>
      </c>
      <c r="N1055" s="19" t="s">
        <v>153</v>
      </c>
      <c r="O1055" s="30">
        <v>4.4576702737111878E-3</v>
      </c>
      <c r="Q1055" s="22">
        <v>0.06</v>
      </c>
      <c r="R1055" s="30">
        <v>4.0881711986793466E-4</v>
      </c>
      <c r="S1055" s="23">
        <v>2446.0815151846932</v>
      </c>
      <c r="T1055" s="30">
        <v>1.2830103324499553E-2</v>
      </c>
      <c r="U1055" s="23">
        <v>77.941694989350808</v>
      </c>
      <c r="V1055" s="27">
        <v>3.1863899263171431</v>
      </c>
    </row>
    <row r="1056" spans="1:22" x14ac:dyDescent="0.25">
      <c r="A1056" s="19" t="s">
        <v>79</v>
      </c>
      <c r="B1056" s="19" t="s">
        <v>80</v>
      </c>
      <c r="C1056" s="19" t="s">
        <v>73</v>
      </c>
      <c r="D1056" s="22">
        <v>60301385</v>
      </c>
      <c r="E1056" s="22">
        <v>2</v>
      </c>
      <c r="F1056" s="27">
        <v>80</v>
      </c>
      <c r="G1056" s="19" t="s">
        <v>316</v>
      </c>
      <c r="H1056" s="19" t="s">
        <v>317</v>
      </c>
      <c r="I1056" s="23">
        <v>173.74314099999998</v>
      </c>
      <c r="J1056" s="19" t="s">
        <v>355</v>
      </c>
      <c r="K1056" s="19" t="s">
        <v>418</v>
      </c>
      <c r="L1056" s="23">
        <v>121.49869999999999</v>
      </c>
      <c r="M1056" s="19" t="s">
        <v>410</v>
      </c>
      <c r="N1056" s="19" t="s">
        <v>411</v>
      </c>
      <c r="O1056" s="30">
        <v>0.10077373540856026</v>
      </c>
      <c r="Q1056" s="22">
        <v>0.56000000000000005</v>
      </c>
      <c r="R1056" s="30">
        <v>3.9082020803986989E-4</v>
      </c>
      <c r="S1056" s="23">
        <v>2558.7213235861745</v>
      </c>
      <c r="T1056" s="30">
        <v>1.2830103324499553E-2</v>
      </c>
      <c r="U1056" s="23">
        <v>77.941694989350808</v>
      </c>
      <c r="V1056" s="27">
        <v>3.0461189450718171</v>
      </c>
    </row>
    <row r="1057" spans="1:22" x14ac:dyDescent="0.25">
      <c r="A1057" s="19" t="s">
        <v>79</v>
      </c>
      <c r="B1057" s="19" t="s">
        <v>80</v>
      </c>
      <c r="C1057" s="19" t="s">
        <v>73</v>
      </c>
      <c r="D1057" s="22">
        <v>60301385</v>
      </c>
      <c r="E1057" s="22">
        <v>2</v>
      </c>
      <c r="F1057" s="27">
        <v>80</v>
      </c>
      <c r="G1057" s="19" t="s">
        <v>316</v>
      </c>
      <c r="H1057" s="19" t="s">
        <v>317</v>
      </c>
      <c r="I1057" s="23">
        <v>173.74314099999998</v>
      </c>
      <c r="J1057" s="19" t="s">
        <v>355</v>
      </c>
      <c r="K1057" s="19" t="s">
        <v>418</v>
      </c>
      <c r="L1057" s="23">
        <v>121.49869999999999</v>
      </c>
      <c r="M1057" s="19" t="s">
        <v>168</v>
      </c>
      <c r="N1057" s="19" t="s">
        <v>169</v>
      </c>
      <c r="O1057" s="30">
        <v>1.936422018348624</v>
      </c>
      <c r="Q1057" s="22">
        <v>12</v>
      </c>
      <c r="R1057" s="30">
        <v>3.504583789265099E-4</v>
      </c>
      <c r="S1057" s="23">
        <v>2853.4058824990943</v>
      </c>
      <c r="T1057" s="30">
        <v>1.2830103324499553E-2</v>
      </c>
      <c r="U1057" s="23">
        <v>77.941694989350808</v>
      </c>
      <c r="V1057" s="27">
        <v>2.7315320076752365</v>
      </c>
    </row>
    <row r="1058" spans="1:22" x14ac:dyDescent="0.25">
      <c r="A1058" s="19" t="s">
        <v>79</v>
      </c>
      <c r="B1058" s="19" t="s">
        <v>80</v>
      </c>
      <c r="C1058" s="19" t="s">
        <v>73</v>
      </c>
      <c r="D1058" s="22">
        <v>60301385</v>
      </c>
      <c r="E1058" s="22">
        <v>2</v>
      </c>
      <c r="F1058" s="27">
        <v>80</v>
      </c>
      <c r="G1058" s="19" t="s">
        <v>264</v>
      </c>
      <c r="H1058" s="19" t="s">
        <v>265</v>
      </c>
      <c r="I1058" s="23">
        <v>124.8</v>
      </c>
      <c r="J1058" s="19" t="s">
        <v>346</v>
      </c>
      <c r="K1058" s="19" t="s">
        <v>347</v>
      </c>
      <c r="L1058" s="23">
        <v>124.8</v>
      </c>
      <c r="M1058" s="19" t="s">
        <v>168</v>
      </c>
      <c r="N1058" s="19" t="s">
        <v>169</v>
      </c>
      <c r="O1058" s="30">
        <v>2.5643019478908187</v>
      </c>
      <c r="Q1058" s="22">
        <v>12</v>
      </c>
      <c r="R1058" s="30">
        <v>3.333592532258064E-4</v>
      </c>
      <c r="S1058" s="23">
        <v>2999.766739106034</v>
      </c>
      <c r="T1058" s="30">
        <v>1.2830103324499553E-2</v>
      </c>
      <c r="U1058" s="23">
        <v>77.941694989350808</v>
      </c>
      <c r="V1058" s="27">
        <v>2.5982585236803564</v>
      </c>
    </row>
    <row r="1059" spans="1:22" x14ac:dyDescent="0.25">
      <c r="A1059" s="19" t="s">
        <v>79</v>
      </c>
      <c r="B1059" s="19" t="s">
        <v>80</v>
      </c>
      <c r="C1059" s="19" t="s">
        <v>73</v>
      </c>
      <c r="D1059" s="22">
        <v>60301385</v>
      </c>
      <c r="E1059" s="22">
        <v>2</v>
      </c>
      <c r="F1059" s="27">
        <v>80</v>
      </c>
      <c r="G1059" s="19" t="s">
        <v>264</v>
      </c>
      <c r="H1059" s="19" t="s">
        <v>265</v>
      </c>
      <c r="I1059" s="23">
        <v>115</v>
      </c>
      <c r="J1059" s="19" t="s">
        <v>367</v>
      </c>
      <c r="K1059" s="19" t="s">
        <v>430</v>
      </c>
      <c r="L1059" s="23">
        <v>5.75</v>
      </c>
      <c r="M1059" s="19" t="s">
        <v>168</v>
      </c>
      <c r="N1059" s="19" t="s">
        <v>169</v>
      </c>
      <c r="O1059" s="30">
        <v>2.5643019478908187</v>
      </c>
      <c r="Q1059" s="22">
        <v>12</v>
      </c>
      <c r="R1059" s="30">
        <v>3.0718200417442098E-4</v>
      </c>
      <c r="S1059" s="23">
        <v>3255.3990351342004</v>
      </c>
      <c r="T1059" s="30">
        <v>1.2830103324499553E-2</v>
      </c>
      <c r="U1059" s="23">
        <v>77.941694989350808</v>
      </c>
      <c r="V1059" s="27">
        <v>2.3942286075580208</v>
      </c>
    </row>
    <row r="1060" spans="1:22" x14ac:dyDescent="0.25">
      <c r="A1060" s="19" t="s">
        <v>79</v>
      </c>
      <c r="B1060" s="19" t="s">
        <v>80</v>
      </c>
      <c r="C1060" s="19" t="s">
        <v>73</v>
      </c>
      <c r="D1060" s="22">
        <v>60301385</v>
      </c>
      <c r="E1060" s="22">
        <v>2</v>
      </c>
      <c r="F1060" s="27">
        <v>80</v>
      </c>
      <c r="G1060" s="19" t="s">
        <v>264</v>
      </c>
      <c r="H1060" s="19" t="s">
        <v>265</v>
      </c>
      <c r="I1060" s="23">
        <v>124.8</v>
      </c>
      <c r="J1060" s="19" t="s">
        <v>346</v>
      </c>
      <c r="K1060" s="19" t="s">
        <v>347</v>
      </c>
      <c r="L1060" s="23">
        <v>124.8</v>
      </c>
      <c r="M1060" s="19" t="s">
        <v>410</v>
      </c>
      <c r="N1060" s="19" t="s">
        <v>411</v>
      </c>
      <c r="O1060" s="30">
        <v>8.8593630492425871E-2</v>
      </c>
      <c r="Q1060" s="22">
        <v>0.56000000000000005</v>
      </c>
      <c r="R1060" s="30">
        <v>2.4679654208604345E-4</v>
      </c>
      <c r="S1060" s="23">
        <v>4051.920628820475</v>
      </c>
      <c r="T1060" s="30">
        <v>1.2830103324499553E-2</v>
      </c>
      <c r="U1060" s="23">
        <v>77.941694989350808</v>
      </c>
      <c r="V1060" s="27">
        <v>1.9235740807696879</v>
      </c>
    </row>
    <row r="1061" spans="1:22" x14ac:dyDescent="0.25">
      <c r="A1061" s="19" t="s">
        <v>79</v>
      </c>
      <c r="B1061" s="19" t="s">
        <v>80</v>
      </c>
      <c r="C1061" s="19" t="s">
        <v>73</v>
      </c>
      <c r="D1061" s="22">
        <v>60301385</v>
      </c>
      <c r="E1061" s="22">
        <v>2</v>
      </c>
      <c r="F1061" s="27">
        <v>80</v>
      </c>
      <c r="G1061" s="19" t="s">
        <v>264</v>
      </c>
      <c r="H1061" s="19" t="s">
        <v>265</v>
      </c>
      <c r="I1061" s="23">
        <v>115</v>
      </c>
      <c r="J1061" s="19" t="s">
        <v>367</v>
      </c>
      <c r="K1061" s="19" t="s">
        <v>430</v>
      </c>
      <c r="L1061" s="23">
        <v>5.75</v>
      </c>
      <c r="M1061" s="19" t="s">
        <v>410</v>
      </c>
      <c r="N1061" s="19" t="s">
        <v>411</v>
      </c>
      <c r="O1061" s="30">
        <v>8.8593630492425871E-2</v>
      </c>
      <c r="Q1061" s="22">
        <v>0.56000000000000005</v>
      </c>
      <c r="R1061" s="30">
        <v>2.2741668541582529E-4</v>
      </c>
      <c r="S1061" s="23">
        <v>4397.2147345808289</v>
      </c>
      <c r="T1061" s="30">
        <v>1.2830103324499553E-2</v>
      </c>
      <c r="U1061" s="23">
        <v>77.941694989350808</v>
      </c>
      <c r="V1061" s="27">
        <v>1.77252419301694</v>
      </c>
    </row>
    <row r="1062" spans="1:22" x14ac:dyDescent="0.25">
      <c r="A1062" s="19" t="s">
        <v>79</v>
      </c>
      <c r="B1062" s="19" t="s">
        <v>80</v>
      </c>
      <c r="C1062" s="19" t="s">
        <v>73</v>
      </c>
      <c r="D1062" s="22">
        <v>60301385</v>
      </c>
      <c r="E1062" s="22">
        <v>2</v>
      </c>
      <c r="F1062" s="27">
        <v>80</v>
      </c>
      <c r="G1062" s="19" t="s">
        <v>222</v>
      </c>
      <c r="H1062" s="19" t="s">
        <v>223</v>
      </c>
      <c r="I1062" s="23">
        <v>732.875</v>
      </c>
      <c r="J1062" s="19" t="s">
        <v>351</v>
      </c>
      <c r="K1062" s="19" t="s">
        <v>352</v>
      </c>
      <c r="L1062" s="23">
        <v>512.5</v>
      </c>
      <c r="M1062" s="19" t="s">
        <v>194</v>
      </c>
      <c r="N1062" s="19" t="s">
        <v>195</v>
      </c>
      <c r="O1062" s="30">
        <v>7.8560606060605279E-3</v>
      </c>
      <c r="Q1062" s="22">
        <v>0.4</v>
      </c>
      <c r="R1062" s="30">
        <v>1.7992220052083155E-4</v>
      </c>
      <c r="S1062" s="23">
        <v>5557.9578123502279</v>
      </c>
      <c r="T1062" s="30">
        <v>1.2830103324499553E-2</v>
      </c>
      <c r="U1062" s="23">
        <v>77.941694989350808</v>
      </c>
      <c r="V1062" s="27">
        <v>1.4023441274807469</v>
      </c>
    </row>
    <row r="1063" spans="1:22" x14ac:dyDescent="0.25">
      <c r="A1063" s="19" t="s">
        <v>79</v>
      </c>
      <c r="B1063" s="19" t="s">
        <v>80</v>
      </c>
      <c r="C1063" s="19" t="s">
        <v>73</v>
      </c>
      <c r="D1063" s="22">
        <v>60301385</v>
      </c>
      <c r="E1063" s="22">
        <v>2</v>
      </c>
      <c r="F1063" s="27">
        <v>80</v>
      </c>
      <c r="G1063" s="19" t="s">
        <v>304</v>
      </c>
      <c r="H1063" s="19" t="s">
        <v>305</v>
      </c>
      <c r="I1063" s="23">
        <v>49.5</v>
      </c>
      <c r="J1063" s="19" t="s">
        <v>346</v>
      </c>
      <c r="K1063" s="19" t="s">
        <v>347</v>
      </c>
      <c r="L1063" s="23">
        <v>49.5</v>
      </c>
      <c r="M1063" s="19" t="s">
        <v>410</v>
      </c>
      <c r="N1063" s="19" t="s">
        <v>411</v>
      </c>
      <c r="O1063" s="30">
        <v>0.1516843273296814</v>
      </c>
      <c r="Q1063" s="22">
        <v>0.56000000000000005</v>
      </c>
      <c r="R1063" s="30">
        <v>1.6759763845578636E-4</v>
      </c>
      <c r="S1063" s="23">
        <v>5966.6711847124761</v>
      </c>
      <c r="T1063" s="30">
        <v>1.2830103324499553E-2</v>
      </c>
      <c r="U1063" s="23">
        <v>77.941694989350808</v>
      </c>
      <c r="V1063" s="27">
        <v>1.3062844017456392</v>
      </c>
    </row>
    <row r="1064" spans="1:22" x14ac:dyDescent="0.25">
      <c r="A1064" s="19" t="s">
        <v>79</v>
      </c>
      <c r="B1064" s="19" t="s">
        <v>80</v>
      </c>
      <c r="C1064" s="19" t="s">
        <v>73</v>
      </c>
      <c r="D1064" s="22">
        <v>60301385</v>
      </c>
      <c r="E1064" s="22">
        <v>2</v>
      </c>
      <c r="F1064" s="27">
        <v>80</v>
      </c>
      <c r="G1064" s="19" t="s">
        <v>92</v>
      </c>
      <c r="H1064" s="19" t="s">
        <v>93</v>
      </c>
      <c r="I1064" s="23">
        <v>440.21249999999998</v>
      </c>
      <c r="J1064" s="19" t="s">
        <v>344</v>
      </c>
      <c r="K1064" s="19" t="s">
        <v>345</v>
      </c>
      <c r="L1064" s="23">
        <v>241.875</v>
      </c>
      <c r="M1064" s="19" t="s">
        <v>142</v>
      </c>
      <c r="N1064" s="19" t="s">
        <v>143</v>
      </c>
      <c r="O1064" s="30">
        <v>0.27420539906103969</v>
      </c>
      <c r="Q1064" s="22">
        <v>10</v>
      </c>
      <c r="R1064" s="30">
        <v>1.5088580529269742E-4</v>
      </c>
      <c r="S1064" s="23">
        <v>6627.5286668625949</v>
      </c>
      <c r="T1064" s="30">
        <v>1.2830103324499553E-2</v>
      </c>
      <c r="U1064" s="23">
        <v>77.941694989350808</v>
      </c>
      <c r="V1064" s="27">
        <v>1.1760295414345998</v>
      </c>
    </row>
    <row r="1065" spans="1:22" x14ac:dyDescent="0.25">
      <c r="A1065" s="19" t="s">
        <v>79</v>
      </c>
      <c r="B1065" s="19" t="s">
        <v>80</v>
      </c>
      <c r="C1065" s="19" t="s">
        <v>73</v>
      </c>
      <c r="D1065" s="22">
        <v>60301385</v>
      </c>
      <c r="E1065" s="22">
        <v>2</v>
      </c>
      <c r="F1065" s="27">
        <v>80</v>
      </c>
      <c r="G1065" s="19" t="s">
        <v>240</v>
      </c>
      <c r="H1065" s="19" t="s">
        <v>241</v>
      </c>
      <c r="I1065" s="23">
        <v>105.55</v>
      </c>
      <c r="J1065" s="19" t="s">
        <v>350</v>
      </c>
      <c r="K1065" s="19" t="s">
        <v>421</v>
      </c>
      <c r="L1065" s="23">
        <v>105.55</v>
      </c>
      <c r="M1065" s="19" t="s">
        <v>168</v>
      </c>
      <c r="N1065" s="19" t="s">
        <v>169</v>
      </c>
      <c r="O1065" s="30">
        <v>1.285576923076923</v>
      </c>
      <c r="Q1065" s="22">
        <v>12</v>
      </c>
      <c r="R1065" s="30">
        <v>1.4134650440705127E-4</v>
      </c>
      <c r="S1065" s="23">
        <v>7074.8123853150882</v>
      </c>
      <c r="T1065" s="30">
        <v>1.2830103324499553E-2</v>
      </c>
      <c r="U1065" s="23">
        <v>77.941694989350808</v>
      </c>
      <c r="V1065" s="27">
        <v>1.1016786134305321</v>
      </c>
    </row>
    <row r="1066" spans="1:22" x14ac:dyDescent="0.25">
      <c r="A1066" s="19" t="s">
        <v>79</v>
      </c>
      <c r="B1066" s="19" t="s">
        <v>80</v>
      </c>
      <c r="C1066" s="19" t="s">
        <v>73</v>
      </c>
      <c r="D1066" s="22">
        <v>60301385</v>
      </c>
      <c r="E1066" s="22">
        <v>2</v>
      </c>
      <c r="F1066" s="27">
        <v>80</v>
      </c>
      <c r="G1066" s="19" t="s">
        <v>240</v>
      </c>
      <c r="H1066" s="19" t="s">
        <v>241</v>
      </c>
      <c r="I1066" s="23">
        <v>105.55</v>
      </c>
      <c r="J1066" s="19" t="s">
        <v>350</v>
      </c>
      <c r="K1066" s="19" t="s">
        <v>421</v>
      </c>
      <c r="L1066" s="23">
        <v>105.55</v>
      </c>
      <c r="M1066" s="19" t="s">
        <v>410</v>
      </c>
      <c r="N1066" s="19" t="s">
        <v>411</v>
      </c>
      <c r="O1066" s="30">
        <v>5.9786240128410655E-2</v>
      </c>
      <c r="Q1066" s="22">
        <v>0.56000000000000005</v>
      </c>
      <c r="R1066" s="30">
        <v>1.4085798315968177E-4</v>
      </c>
      <c r="S1066" s="23">
        <v>7099.3491285926148</v>
      </c>
      <c r="T1066" s="30">
        <v>1.2830103324499553E-2</v>
      </c>
      <c r="U1066" s="23">
        <v>77.941694989350808</v>
      </c>
      <c r="V1066" s="27">
        <v>1.0978709960247028</v>
      </c>
    </row>
    <row r="1067" spans="1:22" x14ac:dyDescent="0.25">
      <c r="A1067" s="19" t="s">
        <v>79</v>
      </c>
      <c r="B1067" s="19" t="s">
        <v>80</v>
      </c>
      <c r="C1067" s="19" t="s">
        <v>73</v>
      </c>
      <c r="D1067" s="22">
        <v>60301385</v>
      </c>
      <c r="E1067" s="22">
        <v>2</v>
      </c>
      <c r="F1067" s="27">
        <v>80</v>
      </c>
      <c r="G1067" s="19" t="s">
        <v>314</v>
      </c>
      <c r="H1067" s="19" t="s">
        <v>315</v>
      </c>
      <c r="I1067" s="23">
        <v>32.49</v>
      </c>
      <c r="J1067" s="19" t="s">
        <v>440</v>
      </c>
      <c r="K1067" s="19" t="s">
        <v>441</v>
      </c>
      <c r="L1067" s="23">
        <v>85.5</v>
      </c>
      <c r="M1067" s="19" t="s">
        <v>168</v>
      </c>
      <c r="N1067" s="19" t="s">
        <v>169</v>
      </c>
      <c r="O1067" s="30">
        <v>4.138039298245614</v>
      </c>
      <c r="Q1067" s="22">
        <v>12</v>
      </c>
      <c r="R1067" s="30">
        <v>1.400467675E-4</v>
      </c>
      <c r="S1067" s="23">
        <v>7140.4718427363914</v>
      </c>
      <c r="T1067" s="30">
        <v>1.2830103324499553E-2</v>
      </c>
      <c r="U1067" s="23">
        <v>77.941694989350808</v>
      </c>
      <c r="V1067" s="27">
        <v>1.0915482436729529</v>
      </c>
    </row>
    <row r="1068" spans="1:22" x14ac:dyDescent="0.25">
      <c r="A1068" s="19" t="s">
        <v>79</v>
      </c>
      <c r="B1068" s="19" t="s">
        <v>80</v>
      </c>
      <c r="C1068" s="19" t="s">
        <v>73</v>
      </c>
      <c r="D1068" s="22">
        <v>60301385</v>
      </c>
      <c r="E1068" s="22">
        <v>2</v>
      </c>
      <c r="F1068" s="27">
        <v>80</v>
      </c>
      <c r="G1068" s="19" t="s">
        <v>240</v>
      </c>
      <c r="H1068" s="19" t="s">
        <v>241</v>
      </c>
      <c r="I1068" s="23">
        <v>98.212140000000019</v>
      </c>
      <c r="J1068" s="19" t="s">
        <v>353</v>
      </c>
      <c r="K1068" s="19" t="s">
        <v>354</v>
      </c>
      <c r="L1068" s="23">
        <v>64.613250000000008</v>
      </c>
      <c r="M1068" s="19" t="s">
        <v>168</v>
      </c>
      <c r="N1068" s="19" t="s">
        <v>169</v>
      </c>
      <c r="O1068" s="30">
        <v>1.285576923076923</v>
      </c>
      <c r="Q1068" s="22">
        <v>12</v>
      </c>
      <c r="R1068" s="30">
        <v>1.3152006328125002E-4</v>
      </c>
      <c r="S1068" s="23">
        <v>7603.402667633628</v>
      </c>
      <c r="T1068" s="30">
        <v>1.2830103324499553E-2</v>
      </c>
      <c r="U1068" s="23">
        <v>77.941694989350808</v>
      </c>
      <c r="V1068" s="27">
        <v>1.0250896657247306</v>
      </c>
    </row>
    <row r="1069" spans="1:22" x14ac:dyDescent="0.25">
      <c r="A1069" s="19" t="s">
        <v>79</v>
      </c>
      <c r="B1069" s="19" t="s">
        <v>80</v>
      </c>
      <c r="C1069" s="19" t="s">
        <v>73</v>
      </c>
      <c r="D1069" s="22">
        <v>60301385</v>
      </c>
      <c r="E1069" s="22">
        <v>2</v>
      </c>
      <c r="F1069" s="27">
        <v>80</v>
      </c>
      <c r="G1069" s="19" t="s">
        <v>240</v>
      </c>
      <c r="H1069" s="19" t="s">
        <v>241</v>
      </c>
      <c r="I1069" s="23">
        <v>98.212140000000019</v>
      </c>
      <c r="J1069" s="19" t="s">
        <v>353</v>
      </c>
      <c r="K1069" s="19" t="s">
        <v>354</v>
      </c>
      <c r="L1069" s="23">
        <v>64.613250000000008</v>
      </c>
      <c r="M1069" s="19" t="s">
        <v>410</v>
      </c>
      <c r="N1069" s="19" t="s">
        <v>411</v>
      </c>
      <c r="O1069" s="30">
        <v>5.9786240128410655E-2</v>
      </c>
      <c r="Q1069" s="22">
        <v>0.56000000000000005</v>
      </c>
      <c r="R1069" s="30">
        <v>1.3106550414207781E-4</v>
      </c>
      <c r="S1069" s="23">
        <v>7629.7726586850695</v>
      </c>
      <c r="T1069" s="30">
        <v>1.2830103324499553E-2</v>
      </c>
      <c r="U1069" s="23">
        <v>77.941694989350808</v>
      </c>
      <c r="V1069" s="27">
        <v>1.0215467547467323</v>
      </c>
    </row>
    <row r="1070" spans="1:22" x14ac:dyDescent="0.25">
      <c r="A1070" s="19" t="s">
        <v>79</v>
      </c>
      <c r="B1070" s="19" t="s">
        <v>80</v>
      </c>
      <c r="C1070" s="19" t="s">
        <v>73</v>
      </c>
      <c r="D1070" s="22">
        <v>60301406</v>
      </c>
      <c r="E1070" s="22">
        <v>2</v>
      </c>
      <c r="F1070" s="27">
        <v>71</v>
      </c>
      <c r="G1070" s="19" t="s">
        <v>176</v>
      </c>
      <c r="H1070" s="19" t="s">
        <v>177</v>
      </c>
      <c r="I1070" s="23">
        <v>477.47699999999998</v>
      </c>
      <c r="J1070" s="19" t="s">
        <v>344</v>
      </c>
      <c r="K1070" s="19" t="s">
        <v>345</v>
      </c>
      <c r="L1070" s="23">
        <v>310.04999999999995</v>
      </c>
      <c r="M1070" s="19" t="s">
        <v>410</v>
      </c>
      <c r="N1070" s="19" t="s">
        <v>411</v>
      </c>
      <c r="O1070" s="30">
        <v>0.11856576736712214</v>
      </c>
      <c r="Q1070" s="22">
        <v>0.56000000000000005</v>
      </c>
      <c r="R1070" s="30">
        <v>1.4238537954011912E-3</v>
      </c>
      <c r="S1070" s="23">
        <v>702.31929937598386</v>
      </c>
      <c r="T1070" s="30">
        <v>1.4392420538589959E-2</v>
      </c>
      <c r="U1070" s="23">
        <v>69.481015880458088</v>
      </c>
      <c r="V1070" s="27">
        <v>9.8930808169720681</v>
      </c>
    </row>
    <row r="1071" spans="1:22" x14ac:dyDescent="0.25">
      <c r="A1071" s="19" t="s">
        <v>79</v>
      </c>
      <c r="B1071" s="19" t="s">
        <v>80</v>
      </c>
      <c r="C1071" s="19" t="s">
        <v>73</v>
      </c>
      <c r="D1071" s="22">
        <v>60301406</v>
      </c>
      <c r="E1071" s="22">
        <v>2</v>
      </c>
      <c r="F1071" s="27">
        <v>71</v>
      </c>
      <c r="G1071" s="19" t="s">
        <v>92</v>
      </c>
      <c r="H1071" s="19" t="s">
        <v>93</v>
      </c>
      <c r="I1071" s="23">
        <v>455.09100000000001</v>
      </c>
      <c r="J1071" s="19" t="s">
        <v>344</v>
      </c>
      <c r="K1071" s="19" t="s">
        <v>345</v>
      </c>
      <c r="L1071" s="23">
        <v>250.04999999999998</v>
      </c>
      <c r="M1071" s="19" t="s">
        <v>410</v>
      </c>
      <c r="N1071" s="19" t="s">
        <v>411</v>
      </c>
      <c r="O1071" s="30">
        <v>0.11968856637609045</v>
      </c>
      <c r="Q1071" s="22">
        <v>0.56000000000000005</v>
      </c>
      <c r="R1071" s="30">
        <v>1.3699494306001351E-3</v>
      </c>
      <c r="S1071" s="23">
        <v>729.95395133813736</v>
      </c>
      <c r="T1071" s="30">
        <v>1.4392420538589959E-2</v>
      </c>
      <c r="U1071" s="23">
        <v>69.481015880458088</v>
      </c>
      <c r="V1071" s="27">
        <v>9.518547814295248</v>
      </c>
    </row>
    <row r="1072" spans="1:22" x14ac:dyDescent="0.25">
      <c r="A1072" s="19" t="s">
        <v>79</v>
      </c>
      <c r="B1072" s="19" t="s">
        <v>80</v>
      </c>
      <c r="C1072" s="19" t="s">
        <v>73</v>
      </c>
      <c r="D1072" s="22">
        <v>60301406</v>
      </c>
      <c r="E1072" s="22">
        <v>2</v>
      </c>
      <c r="F1072" s="27">
        <v>71</v>
      </c>
      <c r="G1072" s="19" t="s">
        <v>258</v>
      </c>
      <c r="H1072" s="19" t="s">
        <v>259</v>
      </c>
      <c r="I1072" s="23">
        <v>728</v>
      </c>
      <c r="J1072" s="19" t="s">
        <v>344</v>
      </c>
      <c r="K1072" s="19" t="s">
        <v>345</v>
      </c>
      <c r="L1072" s="23">
        <v>350</v>
      </c>
      <c r="M1072" s="19" t="s">
        <v>168</v>
      </c>
      <c r="N1072" s="19" t="s">
        <v>169</v>
      </c>
      <c r="O1072" s="30">
        <v>1.5453333333333334</v>
      </c>
      <c r="Q1072" s="22">
        <v>12</v>
      </c>
      <c r="R1072" s="30">
        <v>1.3204256651017216E-3</v>
      </c>
      <c r="S1072" s="23">
        <v>757.33153817709456</v>
      </c>
      <c r="T1072" s="30">
        <v>1.4392420538589959E-2</v>
      </c>
      <c r="U1072" s="23">
        <v>69.481015880458088</v>
      </c>
      <c r="V1072" s="27">
        <v>9.1744516605897157</v>
      </c>
    </row>
    <row r="1073" spans="1:22" x14ac:dyDescent="0.25">
      <c r="A1073" s="19" t="s">
        <v>79</v>
      </c>
      <c r="B1073" s="19" t="s">
        <v>80</v>
      </c>
      <c r="C1073" s="19" t="s">
        <v>73</v>
      </c>
      <c r="D1073" s="22">
        <v>60301406</v>
      </c>
      <c r="E1073" s="22">
        <v>2</v>
      </c>
      <c r="F1073" s="27">
        <v>71</v>
      </c>
      <c r="G1073" s="19" t="s">
        <v>294</v>
      </c>
      <c r="H1073" s="19" t="s">
        <v>295</v>
      </c>
      <c r="I1073" s="23">
        <v>173.8</v>
      </c>
      <c r="J1073" s="19" t="s">
        <v>346</v>
      </c>
      <c r="K1073" s="19" t="s">
        <v>347</v>
      </c>
      <c r="L1073" s="23">
        <v>173.8</v>
      </c>
      <c r="M1073" s="19" t="s">
        <v>410</v>
      </c>
      <c r="N1073" s="19" t="s">
        <v>411</v>
      </c>
      <c r="O1073" s="30">
        <v>0.26831026637965028</v>
      </c>
      <c r="Q1073" s="22">
        <v>0.56000000000000005</v>
      </c>
      <c r="R1073" s="30">
        <v>1.1728451784905234E-3</v>
      </c>
      <c r="S1073" s="23">
        <v>852.62745530234531</v>
      </c>
      <c r="T1073" s="30">
        <v>1.4392420538589959E-2</v>
      </c>
      <c r="U1073" s="23">
        <v>69.481015880458088</v>
      </c>
      <c r="V1073" s="27">
        <v>8.149047447201875</v>
      </c>
    </row>
    <row r="1074" spans="1:22" x14ac:dyDescent="0.25">
      <c r="A1074" s="19" t="s">
        <v>79</v>
      </c>
      <c r="B1074" s="19" t="s">
        <v>80</v>
      </c>
      <c r="C1074" s="19" t="s">
        <v>73</v>
      </c>
      <c r="D1074" s="22">
        <v>60301406</v>
      </c>
      <c r="E1074" s="22">
        <v>2</v>
      </c>
      <c r="F1074" s="27">
        <v>71</v>
      </c>
      <c r="G1074" s="19" t="s">
        <v>258</v>
      </c>
      <c r="H1074" s="19" t="s">
        <v>259</v>
      </c>
      <c r="I1074" s="23">
        <v>728</v>
      </c>
      <c r="J1074" s="19" t="s">
        <v>344</v>
      </c>
      <c r="K1074" s="19" t="s">
        <v>345</v>
      </c>
      <c r="L1074" s="23">
        <v>350</v>
      </c>
      <c r="M1074" s="19" t="s">
        <v>410</v>
      </c>
      <c r="N1074" s="19" t="s">
        <v>411</v>
      </c>
      <c r="O1074" s="30">
        <v>6.1195137832699024E-2</v>
      </c>
      <c r="Q1074" s="22">
        <v>0.56000000000000005</v>
      </c>
      <c r="R1074" s="30">
        <v>1.1204743546832214E-3</v>
      </c>
      <c r="S1074" s="23">
        <v>892.47915029944465</v>
      </c>
      <c r="T1074" s="30">
        <v>1.4392420538589959E-2</v>
      </c>
      <c r="U1074" s="23">
        <v>69.481015880458088</v>
      </c>
      <c r="V1074" s="27">
        <v>7.785169643139092</v>
      </c>
    </row>
    <row r="1075" spans="1:22" x14ac:dyDescent="0.25">
      <c r="A1075" s="19" t="s">
        <v>79</v>
      </c>
      <c r="B1075" s="19" t="s">
        <v>80</v>
      </c>
      <c r="C1075" s="19" t="s">
        <v>73</v>
      </c>
      <c r="D1075" s="22">
        <v>60301406</v>
      </c>
      <c r="E1075" s="22">
        <v>2</v>
      </c>
      <c r="F1075" s="27">
        <v>71</v>
      </c>
      <c r="G1075" s="19" t="s">
        <v>222</v>
      </c>
      <c r="H1075" s="19" t="s">
        <v>223</v>
      </c>
      <c r="I1075" s="23">
        <v>178.75</v>
      </c>
      <c r="J1075" s="19" t="s">
        <v>357</v>
      </c>
      <c r="K1075" s="19" t="s">
        <v>358</v>
      </c>
      <c r="L1075" s="23">
        <v>125</v>
      </c>
      <c r="M1075" s="19" t="s">
        <v>410</v>
      </c>
      <c r="N1075" s="19" t="s">
        <v>411</v>
      </c>
      <c r="O1075" s="30">
        <v>0.17177890714285668</v>
      </c>
      <c r="Q1075" s="22">
        <v>0.56000000000000005</v>
      </c>
      <c r="R1075" s="30">
        <v>7.7227061498454791E-4</v>
      </c>
      <c r="S1075" s="23">
        <v>1294.8828824983955</v>
      </c>
      <c r="T1075" s="30">
        <v>1.4392420538589959E-2</v>
      </c>
      <c r="U1075" s="23">
        <v>69.481015880458088</v>
      </c>
      <c r="V1075" s="27">
        <v>5.3658146863752503</v>
      </c>
    </row>
    <row r="1076" spans="1:22" x14ac:dyDescent="0.25">
      <c r="A1076" s="19" t="s">
        <v>79</v>
      </c>
      <c r="B1076" s="19" t="s">
        <v>80</v>
      </c>
      <c r="C1076" s="19" t="s">
        <v>73</v>
      </c>
      <c r="D1076" s="22">
        <v>60301406</v>
      </c>
      <c r="E1076" s="22">
        <v>2</v>
      </c>
      <c r="F1076" s="27">
        <v>71</v>
      </c>
      <c r="G1076" s="19" t="s">
        <v>258</v>
      </c>
      <c r="H1076" s="19" t="s">
        <v>259</v>
      </c>
      <c r="I1076" s="23">
        <v>728</v>
      </c>
      <c r="J1076" s="19" t="s">
        <v>344</v>
      </c>
      <c r="K1076" s="19" t="s">
        <v>345</v>
      </c>
      <c r="L1076" s="23">
        <v>350</v>
      </c>
      <c r="M1076" s="19" t="s">
        <v>152</v>
      </c>
      <c r="N1076" s="19" t="s">
        <v>153</v>
      </c>
      <c r="O1076" s="30">
        <v>4.2553048164366515E-3</v>
      </c>
      <c r="Q1076" s="22">
        <v>0.06</v>
      </c>
      <c r="R1076" s="30">
        <v>7.2719763060231978E-4</v>
      </c>
      <c r="S1076" s="23">
        <v>1375.141994304526</v>
      </c>
      <c r="T1076" s="30">
        <v>1.4392420538589959E-2</v>
      </c>
      <c r="U1076" s="23">
        <v>69.481015880458088</v>
      </c>
      <c r="V1076" s="27">
        <v>5.052643012011127</v>
      </c>
    </row>
    <row r="1077" spans="1:22" x14ac:dyDescent="0.25">
      <c r="A1077" s="19" t="s">
        <v>79</v>
      </c>
      <c r="B1077" s="19" t="s">
        <v>80</v>
      </c>
      <c r="C1077" s="19" t="s">
        <v>73</v>
      </c>
      <c r="D1077" s="22">
        <v>60301406</v>
      </c>
      <c r="E1077" s="22">
        <v>2</v>
      </c>
      <c r="F1077" s="27">
        <v>71</v>
      </c>
      <c r="G1077" s="19" t="s">
        <v>316</v>
      </c>
      <c r="H1077" s="19" t="s">
        <v>317</v>
      </c>
      <c r="I1077" s="23">
        <v>212.77414729999998</v>
      </c>
      <c r="J1077" s="19" t="s">
        <v>355</v>
      </c>
      <c r="K1077" s="19" t="s">
        <v>418</v>
      </c>
      <c r="L1077" s="23">
        <v>148.79311000000001</v>
      </c>
      <c r="M1077" s="19" t="s">
        <v>410</v>
      </c>
      <c r="N1077" s="19" t="s">
        <v>411</v>
      </c>
      <c r="O1077" s="30">
        <v>0.10077373540856026</v>
      </c>
      <c r="Q1077" s="22">
        <v>0.56000000000000005</v>
      </c>
      <c r="R1077" s="30">
        <v>5.3928686171509613E-4</v>
      </c>
      <c r="S1077" s="23">
        <v>1854.3006903963803</v>
      </c>
      <c r="T1077" s="30">
        <v>1.4392420538589959E-2</v>
      </c>
      <c r="U1077" s="23">
        <v>69.481015880458088</v>
      </c>
      <c r="V1077" s="27">
        <v>3.7470199002948998</v>
      </c>
    </row>
    <row r="1078" spans="1:22" x14ac:dyDescent="0.25">
      <c r="A1078" s="19" t="s">
        <v>79</v>
      </c>
      <c r="B1078" s="19" t="s">
        <v>80</v>
      </c>
      <c r="C1078" s="19" t="s">
        <v>73</v>
      </c>
      <c r="D1078" s="22">
        <v>60301406</v>
      </c>
      <c r="E1078" s="22">
        <v>2</v>
      </c>
      <c r="F1078" s="27">
        <v>71</v>
      </c>
      <c r="G1078" s="19" t="s">
        <v>294</v>
      </c>
      <c r="H1078" s="19" t="s">
        <v>295</v>
      </c>
      <c r="I1078" s="23">
        <v>173.8</v>
      </c>
      <c r="J1078" s="19" t="s">
        <v>346</v>
      </c>
      <c r="K1078" s="19" t="s">
        <v>347</v>
      </c>
      <c r="L1078" s="23">
        <v>173.8</v>
      </c>
      <c r="M1078" s="19" t="s">
        <v>168</v>
      </c>
      <c r="N1078" s="19" t="s">
        <v>169</v>
      </c>
      <c r="O1078" s="30">
        <v>2.6391946666666679</v>
      </c>
      <c r="Q1078" s="22">
        <v>12</v>
      </c>
      <c r="R1078" s="30">
        <v>5.3837093082942118E-4</v>
      </c>
      <c r="S1078" s="23">
        <v>1857.4554136111828</v>
      </c>
      <c r="T1078" s="30">
        <v>1.4392420538589959E-2</v>
      </c>
      <c r="U1078" s="23">
        <v>69.481015880458088</v>
      </c>
      <c r="V1078" s="27">
        <v>3.7406559194536011</v>
      </c>
    </row>
    <row r="1079" spans="1:22" x14ac:dyDescent="0.25">
      <c r="A1079" s="19" t="s">
        <v>79</v>
      </c>
      <c r="B1079" s="19" t="s">
        <v>80</v>
      </c>
      <c r="C1079" s="19" t="s">
        <v>73</v>
      </c>
      <c r="D1079" s="22">
        <v>60301406</v>
      </c>
      <c r="E1079" s="22">
        <v>2</v>
      </c>
      <c r="F1079" s="27">
        <v>71</v>
      </c>
      <c r="G1079" s="19" t="s">
        <v>316</v>
      </c>
      <c r="H1079" s="19" t="s">
        <v>317</v>
      </c>
      <c r="I1079" s="23">
        <v>212.77414729999998</v>
      </c>
      <c r="J1079" s="19" t="s">
        <v>355</v>
      </c>
      <c r="K1079" s="19" t="s">
        <v>418</v>
      </c>
      <c r="L1079" s="23">
        <v>148.79311000000001</v>
      </c>
      <c r="M1079" s="19" t="s">
        <v>168</v>
      </c>
      <c r="N1079" s="19" t="s">
        <v>169</v>
      </c>
      <c r="O1079" s="30">
        <v>1.936422018348624</v>
      </c>
      <c r="Q1079" s="22">
        <v>12</v>
      </c>
      <c r="R1079" s="30">
        <v>4.8359218752003924E-4</v>
      </c>
      <c r="S1079" s="23">
        <v>2067.8580543829848</v>
      </c>
      <c r="T1079" s="30">
        <v>1.4392420538589959E-2</v>
      </c>
      <c r="U1079" s="23">
        <v>69.481015880458088</v>
      </c>
      <c r="V1079" s="27">
        <v>3.3600476460745305</v>
      </c>
    </row>
    <row r="1080" spans="1:22" x14ac:dyDescent="0.25">
      <c r="A1080" s="19" t="s">
        <v>79</v>
      </c>
      <c r="B1080" s="19" t="s">
        <v>80</v>
      </c>
      <c r="C1080" s="19" t="s">
        <v>73</v>
      </c>
      <c r="D1080" s="22">
        <v>60301406</v>
      </c>
      <c r="E1080" s="22">
        <v>2</v>
      </c>
      <c r="F1080" s="27">
        <v>71</v>
      </c>
      <c r="G1080" s="19" t="s">
        <v>92</v>
      </c>
      <c r="H1080" s="19" t="s">
        <v>93</v>
      </c>
      <c r="I1080" s="23">
        <v>455.09100000000001</v>
      </c>
      <c r="J1080" s="19" t="s">
        <v>344</v>
      </c>
      <c r="K1080" s="19" t="s">
        <v>345</v>
      </c>
      <c r="L1080" s="23">
        <v>250.04999999999998</v>
      </c>
      <c r="M1080" s="19" t="s">
        <v>152</v>
      </c>
      <c r="N1080" s="19" t="s">
        <v>153</v>
      </c>
      <c r="O1080" s="30">
        <v>4.4576702737111878E-3</v>
      </c>
      <c r="Q1080" s="22">
        <v>0.06</v>
      </c>
      <c r="R1080" s="30">
        <v>4.762078926134972E-4</v>
      </c>
      <c r="S1080" s="23">
        <v>2099.9231963835305</v>
      </c>
      <c r="T1080" s="30">
        <v>1.4392420538589959E-2</v>
      </c>
      <c r="U1080" s="23">
        <v>69.481015880458088</v>
      </c>
      <c r="V1080" s="27">
        <v>3.3087408149077873</v>
      </c>
    </row>
    <row r="1081" spans="1:22" x14ac:dyDescent="0.25">
      <c r="A1081" s="19" t="s">
        <v>79</v>
      </c>
      <c r="B1081" s="19" t="s">
        <v>80</v>
      </c>
      <c r="C1081" s="19" t="s">
        <v>73</v>
      </c>
      <c r="D1081" s="22">
        <v>60301406</v>
      </c>
      <c r="E1081" s="22">
        <v>2</v>
      </c>
      <c r="F1081" s="27">
        <v>71</v>
      </c>
      <c r="G1081" s="19" t="s">
        <v>222</v>
      </c>
      <c r="H1081" s="19" t="s">
        <v>223</v>
      </c>
      <c r="I1081" s="23">
        <v>104.97625000000001</v>
      </c>
      <c r="J1081" s="19" t="s">
        <v>363</v>
      </c>
      <c r="K1081" s="19" t="s">
        <v>424</v>
      </c>
      <c r="L1081" s="23">
        <v>104.97625000000001</v>
      </c>
      <c r="M1081" s="19" t="s">
        <v>410</v>
      </c>
      <c r="N1081" s="19" t="s">
        <v>411</v>
      </c>
      <c r="O1081" s="30">
        <v>0.17177890714285668</v>
      </c>
      <c r="Q1081" s="22">
        <v>0.56000000000000005</v>
      </c>
      <c r="R1081" s="30">
        <v>4.5353887074837284E-4</v>
      </c>
      <c r="S1081" s="23">
        <v>2204.8826781923358</v>
      </c>
      <c r="T1081" s="30">
        <v>1.4392420538589959E-2</v>
      </c>
      <c r="U1081" s="23">
        <v>69.481015880458088</v>
      </c>
      <c r="V1081" s="27">
        <v>3.1512341480872723</v>
      </c>
    </row>
    <row r="1082" spans="1:22" x14ac:dyDescent="0.25">
      <c r="A1082" s="19" t="s">
        <v>79</v>
      </c>
      <c r="B1082" s="19" t="s">
        <v>80</v>
      </c>
      <c r="C1082" s="19" t="s">
        <v>73</v>
      </c>
      <c r="D1082" s="22">
        <v>60301406</v>
      </c>
      <c r="E1082" s="22">
        <v>2</v>
      </c>
      <c r="F1082" s="27">
        <v>71</v>
      </c>
      <c r="G1082" s="19" t="s">
        <v>264</v>
      </c>
      <c r="H1082" s="19" t="s">
        <v>265</v>
      </c>
      <c r="I1082" s="23">
        <v>95.337900000000005</v>
      </c>
      <c r="J1082" s="19" t="s">
        <v>369</v>
      </c>
      <c r="K1082" s="19" t="s">
        <v>422</v>
      </c>
      <c r="L1082" s="23">
        <v>28.63</v>
      </c>
      <c r="M1082" s="19" t="s">
        <v>168</v>
      </c>
      <c r="N1082" s="19" t="s">
        <v>169</v>
      </c>
      <c r="O1082" s="30">
        <v>2.5643019478908187</v>
      </c>
      <c r="Q1082" s="22">
        <v>12</v>
      </c>
      <c r="R1082" s="30">
        <v>2.8694267919931934E-4</v>
      </c>
      <c r="S1082" s="23">
        <v>3485.0165991005083</v>
      </c>
      <c r="T1082" s="30">
        <v>1.4392420538589959E-2</v>
      </c>
      <c r="U1082" s="23">
        <v>69.481015880458088</v>
      </c>
      <c r="V1082" s="27">
        <v>1.9937068850229098</v>
      </c>
    </row>
    <row r="1083" spans="1:22" x14ac:dyDescent="0.25">
      <c r="A1083" s="19" t="s">
        <v>79</v>
      </c>
      <c r="B1083" s="19" t="s">
        <v>80</v>
      </c>
      <c r="C1083" s="19" t="s">
        <v>73</v>
      </c>
      <c r="D1083" s="22">
        <v>60301406</v>
      </c>
      <c r="E1083" s="22">
        <v>2</v>
      </c>
      <c r="F1083" s="27">
        <v>71</v>
      </c>
      <c r="G1083" s="19" t="s">
        <v>264</v>
      </c>
      <c r="H1083" s="19" t="s">
        <v>265</v>
      </c>
      <c r="I1083" s="23">
        <v>95.337900000000005</v>
      </c>
      <c r="J1083" s="19" t="s">
        <v>369</v>
      </c>
      <c r="K1083" s="19" t="s">
        <v>422</v>
      </c>
      <c r="L1083" s="23">
        <v>28.63</v>
      </c>
      <c r="M1083" s="19" t="s">
        <v>410</v>
      </c>
      <c r="N1083" s="19" t="s">
        <v>411</v>
      </c>
      <c r="O1083" s="30">
        <v>8.8593630492425871E-2</v>
      </c>
      <c r="Q1083" s="22">
        <v>0.56000000000000005</v>
      </c>
      <c r="R1083" s="30">
        <v>2.1243286429888951E-4</v>
      </c>
      <c r="S1083" s="23">
        <v>4707.3695649700257</v>
      </c>
      <c r="T1083" s="30">
        <v>1.4392420538589959E-2</v>
      </c>
      <c r="U1083" s="23">
        <v>69.481015880458088</v>
      </c>
      <c r="V1083" s="27">
        <v>1.476005121788234</v>
      </c>
    </row>
    <row r="1084" spans="1:22" x14ac:dyDescent="0.25">
      <c r="A1084" s="19" t="s">
        <v>79</v>
      </c>
      <c r="B1084" s="19" t="s">
        <v>80</v>
      </c>
      <c r="C1084" s="19" t="s">
        <v>73</v>
      </c>
      <c r="D1084" s="22">
        <v>60301406</v>
      </c>
      <c r="E1084" s="22">
        <v>2</v>
      </c>
      <c r="F1084" s="27">
        <v>71</v>
      </c>
      <c r="G1084" s="19" t="s">
        <v>92</v>
      </c>
      <c r="H1084" s="19" t="s">
        <v>93</v>
      </c>
      <c r="I1084" s="23">
        <v>455.09100000000001</v>
      </c>
      <c r="J1084" s="19" t="s">
        <v>344</v>
      </c>
      <c r="K1084" s="19" t="s">
        <v>345</v>
      </c>
      <c r="L1084" s="23">
        <v>250.04999999999998</v>
      </c>
      <c r="M1084" s="19" t="s">
        <v>142</v>
      </c>
      <c r="N1084" s="19" t="s">
        <v>143</v>
      </c>
      <c r="O1084" s="30">
        <v>0.27420539906103969</v>
      </c>
      <c r="Q1084" s="22">
        <v>10</v>
      </c>
      <c r="R1084" s="30">
        <v>1.7575832290716567E-4</v>
      </c>
      <c r="S1084" s="23">
        <v>5689.6309856586031</v>
      </c>
      <c r="T1084" s="30">
        <v>1.4392420538589959E-2</v>
      </c>
      <c r="U1084" s="23">
        <v>69.481015880458088</v>
      </c>
      <c r="V1084" s="27">
        <v>1.2211866825035456</v>
      </c>
    </row>
    <row r="1085" spans="1:22" x14ac:dyDescent="0.25">
      <c r="A1085" s="19" t="s">
        <v>79</v>
      </c>
      <c r="B1085" s="19" t="s">
        <v>80</v>
      </c>
      <c r="C1085" s="19" t="s">
        <v>73</v>
      </c>
      <c r="D1085" s="22">
        <v>60301406</v>
      </c>
      <c r="E1085" s="22">
        <v>2</v>
      </c>
      <c r="F1085" s="27">
        <v>71</v>
      </c>
      <c r="G1085" s="19" t="s">
        <v>314</v>
      </c>
      <c r="H1085" s="19" t="s">
        <v>315</v>
      </c>
      <c r="I1085" s="23">
        <v>36.137999999999998</v>
      </c>
      <c r="J1085" s="19" t="s">
        <v>440</v>
      </c>
      <c r="K1085" s="19" t="s">
        <v>441</v>
      </c>
      <c r="L1085" s="23">
        <v>95.1</v>
      </c>
      <c r="M1085" s="19" t="s">
        <v>168</v>
      </c>
      <c r="N1085" s="19" t="s">
        <v>169</v>
      </c>
      <c r="O1085" s="30">
        <v>4.138039298245614</v>
      </c>
      <c r="Q1085" s="22">
        <v>12</v>
      </c>
      <c r="R1085" s="30">
        <v>1.7551697671361503E-4</v>
      </c>
      <c r="S1085" s="23">
        <v>5697.4545637922265</v>
      </c>
      <c r="T1085" s="30">
        <v>1.4392420538589959E-2</v>
      </c>
      <c r="U1085" s="23">
        <v>69.481015880458088</v>
      </c>
      <c r="V1085" s="27">
        <v>1.2195097846328677</v>
      </c>
    </row>
    <row r="1086" spans="1:22" x14ac:dyDescent="0.25">
      <c r="A1086" s="19" t="s">
        <v>79</v>
      </c>
      <c r="B1086" s="19" t="s">
        <v>80</v>
      </c>
      <c r="C1086" s="19" t="s">
        <v>73</v>
      </c>
      <c r="D1086" s="22">
        <v>60301406</v>
      </c>
      <c r="E1086" s="22">
        <v>2</v>
      </c>
      <c r="F1086" s="27">
        <v>71</v>
      </c>
      <c r="G1086" s="19" t="s">
        <v>294</v>
      </c>
      <c r="H1086" s="19" t="s">
        <v>295</v>
      </c>
      <c r="I1086" s="23">
        <v>173.8</v>
      </c>
      <c r="J1086" s="19" t="s">
        <v>346</v>
      </c>
      <c r="K1086" s="19" t="s">
        <v>347</v>
      </c>
      <c r="L1086" s="23">
        <v>173.8</v>
      </c>
      <c r="M1086" s="19" t="s">
        <v>152</v>
      </c>
      <c r="N1086" s="19" t="s">
        <v>153</v>
      </c>
      <c r="O1086" s="30">
        <v>3.8185483870969189E-3</v>
      </c>
      <c r="Q1086" s="22">
        <v>0.06</v>
      </c>
      <c r="R1086" s="30">
        <v>1.5578960321066773E-4</v>
      </c>
      <c r="S1086" s="23">
        <v>6418.9135821069012</v>
      </c>
      <c r="T1086" s="30">
        <v>1.4392420538589959E-2</v>
      </c>
      <c r="U1086" s="23">
        <v>69.481015880458088</v>
      </c>
      <c r="V1086" s="27">
        <v>1.0824419894690669</v>
      </c>
    </row>
    <row r="1087" spans="1:22" x14ac:dyDescent="0.25">
      <c r="A1087" s="19" t="s">
        <v>79</v>
      </c>
      <c r="B1087" s="19" t="s">
        <v>80</v>
      </c>
      <c r="C1087" s="19" t="s">
        <v>73</v>
      </c>
      <c r="D1087" s="22">
        <v>60301485</v>
      </c>
      <c r="E1087" s="22">
        <v>2</v>
      </c>
      <c r="F1087" s="27">
        <v>84.979388297872305</v>
      </c>
      <c r="G1087" s="19" t="s">
        <v>176</v>
      </c>
      <c r="H1087" s="19" t="s">
        <v>177</v>
      </c>
      <c r="I1087" s="23">
        <v>1732.5</v>
      </c>
      <c r="J1087" s="19" t="s">
        <v>344</v>
      </c>
      <c r="K1087" s="19" t="s">
        <v>345</v>
      </c>
      <c r="L1087" s="23">
        <v>1125</v>
      </c>
      <c r="M1087" s="19" t="s">
        <v>410</v>
      </c>
      <c r="N1087" s="19" t="s">
        <v>411</v>
      </c>
      <c r="O1087" s="30">
        <v>0.11856576736712214</v>
      </c>
      <c r="Q1087" s="22">
        <v>0.56000000000000005</v>
      </c>
      <c r="R1087" s="30">
        <v>4.3164919180904279E-3</v>
      </c>
      <c r="S1087" s="23">
        <v>231.66961017788486</v>
      </c>
      <c r="T1087" s="30">
        <v>1.6415301872556857E-2</v>
      </c>
      <c r="U1087" s="23">
        <v>60.918770045392982</v>
      </c>
      <c r="V1087" s="27">
        <v>26.295537856094807</v>
      </c>
    </row>
    <row r="1088" spans="1:22" x14ac:dyDescent="0.25">
      <c r="A1088" s="19" t="s">
        <v>79</v>
      </c>
      <c r="B1088" s="19" t="s">
        <v>80</v>
      </c>
      <c r="C1088" s="19" t="s">
        <v>73</v>
      </c>
      <c r="D1088" s="22">
        <v>60301485</v>
      </c>
      <c r="E1088" s="22">
        <v>2</v>
      </c>
      <c r="F1088" s="27">
        <v>84.979388297872305</v>
      </c>
      <c r="G1088" s="19" t="s">
        <v>92</v>
      </c>
      <c r="H1088" s="19" t="s">
        <v>93</v>
      </c>
      <c r="I1088" s="23">
        <v>1137.5</v>
      </c>
      <c r="J1088" s="19" t="s">
        <v>344</v>
      </c>
      <c r="K1088" s="19" t="s">
        <v>345</v>
      </c>
      <c r="L1088" s="23">
        <v>625</v>
      </c>
      <c r="M1088" s="19" t="s">
        <v>410</v>
      </c>
      <c r="N1088" s="19" t="s">
        <v>411</v>
      </c>
      <c r="O1088" s="30">
        <v>0.11968856637609045</v>
      </c>
      <c r="Q1088" s="22">
        <v>0.56000000000000005</v>
      </c>
      <c r="R1088" s="30">
        <v>2.8608984522135094E-3</v>
      </c>
      <c r="S1088" s="23">
        <v>349.54054354019058</v>
      </c>
      <c r="T1088" s="30">
        <v>1.6415301872556857E-2</v>
      </c>
      <c r="U1088" s="23">
        <v>60.918770045392982</v>
      </c>
      <c r="V1088" s="27">
        <v>17.428241493361547</v>
      </c>
    </row>
    <row r="1089" spans="1:22" x14ac:dyDescent="0.25">
      <c r="A1089" s="19" t="s">
        <v>79</v>
      </c>
      <c r="B1089" s="19" t="s">
        <v>80</v>
      </c>
      <c r="C1089" s="19" t="s">
        <v>73</v>
      </c>
      <c r="D1089" s="22">
        <v>60301485</v>
      </c>
      <c r="E1089" s="22">
        <v>2</v>
      </c>
      <c r="F1089" s="27">
        <v>84.979388297872305</v>
      </c>
      <c r="G1089" s="19" t="s">
        <v>290</v>
      </c>
      <c r="H1089" s="19" t="s">
        <v>291</v>
      </c>
      <c r="I1089" s="23">
        <v>91</v>
      </c>
      <c r="J1089" s="19" t="s">
        <v>346</v>
      </c>
      <c r="K1089" s="19" t="s">
        <v>347</v>
      </c>
      <c r="L1089" s="23">
        <v>91</v>
      </c>
      <c r="M1089" s="19" t="s">
        <v>410</v>
      </c>
      <c r="N1089" s="19" t="s">
        <v>411</v>
      </c>
      <c r="O1089" s="30">
        <v>0.5288034555555563</v>
      </c>
      <c r="Q1089" s="22">
        <v>0.56000000000000005</v>
      </c>
      <c r="R1089" s="30">
        <v>1.0111929874874071E-3</v>
      </c>
      <c r="S1089" s="23">
        <v>988.93090871286677</v>
      </c>
      <c r="T1089" s="30">
        <v>1.6415301872556857E-2</v>
      </c>
      <c r="U1089" s="23">
        <v>60.918770045392982</v>
      </c>
      <c r="V1089" s="27">
        <v>6.1600633076259301</v>
      </c>
    </row>
    <row r="1090" spans="1:22" x14ac:dyDescent="0.25">
      <c r="A1090" s="19" t="s">
        <v>79</v>
      </c>
      <c r="B1090" s="19" t="s">
        <v>80</v>
      </c>
      <c r="C1090" s="19" t="s">
        <v>73</v>
      </c>
      <c r="D1090" s="22">
        <v>60301485</v>
      </c>
      <c r="E1090" s="22">
        <v>2</v>
      </c>
      <c r="F1090" s="27">
        <v>84.979388297872305</v>
      </c>
      <c r="G1090" s="19" t="s">
        <v>92</v>
      </c>
      <c r="H1090" s="19" t="s">
        <v>93</v>
      </c>
      <c r="I1090" s="23">
        <v>1137.5</v>
      </c>
      <c r="J1090" s="19" t="s">
        <v>344</v>
      </c>
      <c r="K1090" s="19" t="s">
        <v>345</v>
      </c>
      <c r="L1090" s="23">
        <v>625</v>
      </c>
      <c r="M1090" s="19" t="s">
        <v>152</v>
      </c>
      <c r="N1090" s="19" t="s">
        <v>153</v>
      </c>
      <c r="O1090" s="30">
        <v>4.4576702737111878E-3</v>
      </c>
      <c r="Q1090" s="22">
        <v>0.06</v>
      </c>
      <c r="R1090" s="30">
        <v>9.9447643283664218E-4</v>
      </c>
      <c r="S1090" s="23">
        <v>1005.5542464164811</v>
      </c>
      <c r="T1090" s="30">
        <v>1.6415301872556857E-2</v>
      </c>
      <c r="U1090" s="23">
        <v>60.918770045392982</v>
      </c>
      <c r="V1090" s="27">
        <v>6.0582281127538105</v>
      </c>
    </row>
    <row r="1091" spans="1:22" x14ac:dyDescent="0.25">
      <c r="A1091" s="19" t="s">
        <v>79</v>
      </c>
      <c r="B1091" s="19" t="s">
        <v>80</v>
      </c>
      <c r="C1091" s="19" t="s">
        <v>73</v>
      </c>
      <c r="D1091" s="22">
        <v>60301485</v>
      </c>
      <c r="E1091" s="22">
        <v>2</v>
      </c>
      <c r="F1091" s="27">
        <v>84.979388297872305</v>
      </c>
      <c r="G1091" s="19" t="s">
        <v>214</v>
      </c>
      <c r="H1091" s="19" t="s">
        <v>215</v>
      </c>
      <c r="I1091" s="23">
        <v>179.28</v>
      </c>
      <c r="J1091" s="19" t="s">
        <v>367</v>
      </c>
      <c r="K1091" s="19" t="s">
        <v>430</v>
      </c>
      <c r="L1091" s="23">
        <v>44.82</v>
      </c>
      <c r="M1091" s="19" t="s">
        <v>410</v>
      </c>
      <c r="N1091" s="19" t="s">
        <v>411</v>
      </c>
      <c r="O1091" s="30">
        <v>0.13372175359513511</v>
      </c>
      <c r="Q1091" s="22">
        <v>0.56000000000000005</v>
      </c>
      <c r="R1091" s="30">
        <v>5.0376997429118413E-4</v>
      </c>
      <c r="S1091" s="23">
        <v>1985.0329535955827</v>
      </c>
      <c r="T1091" s="30">
        <v>1.6415301872556857E-2</v>
      </c>
      <c r="U1091" s="23">
        <v>60.918770045392982</v>
      </c>
      <c r="V1091" s="27">
        <v>3.0689047219618182</v>
      </c>
    </row>
    <row r="1092" spans="1:22" x14ac:dyDescent="0.25">
      <c r="A1092" s="19" t="s">
        <v>79</v>
      </c>
      <c r="B1092" s="19" t="s">
        <v>80</v>
      </c>
      <c r="C1092" s="19" t="s">
        <v>73</v>
      </c>
      <c r="D1092" s="22">
        <v>60301485</v>
      </c>
      <c r="E1092" s="22">
        <v>2</v>
      </c>
      <c r="F1092" s="27">
        <v>84.979388297872305</v>
      </c>
      <c r="G1092" s="19" t="s">
        <v>204</v>
      </c>
      <c r="H1092" s="19" t="s">
        <v>205</v>
      </c>
      <c r="I1092" s="23">
        <v>87</v>
      </c>
      <c r="J1092" s="19" t="s">
        <v>346</v>
      </c>
      <c r="K1092" s="19" t="s">
        <v>347</v>
      </c>
      <c r="L1092" s="23">
        <v>87</v>
      </c>
      <c r="M1092" s="19" t="s">
        <v>410</v>
      </c>
      <c r="N1092" s="19" t="s">
        <v>411</v>
      </c>
      <c r="O1092" s="30">
        <v>0.23358014864185486</v>
      </c>
      <c r="Q1092" s="22">
        <v>0.56000000000000005</v>
      </c>
      <c r="R1092" s="30">
        <v>4.2702524986348823E-4</v>
      </c>
      <c r="S1092" s="23">
        <v>2341.7818977207571</v>
      </c>
      <c r="T1092" s="30">
        <v>1.6415301872556857E-2</v>
      </c>
      <c r="U1092" s="23">
        <v>60.918770045392982</v>
      </c>
      <c r="V1092" s="27">
        <v>2.6013853000010321</v>
      </c>
    </row>
    <row r="1093" spans="1:22" x14ac:dyDescent="0.25">
      <c r="A1093" s="19" t="s">
        <v>79</v>
      </c>
      <c r="B1093" s="19" t="s">
        <v>80</v>
      </c>
      <c r="C1093" s="19" t="s">
        <v>73</v>
      </c>
      <c r="D1093" s="22">
        <v>60301485</v>
      </c>
      <c r="E1093" s="22">
        <v>2</v>
      </c>
      <c r="F1093" s="27">
        <v>84.979388297872305</v>
      </c>
      <c r="G1093" s="19" t="s">
        <v>92</v>
      </c>
      <c r="H1093" s="19" t="s">
        <v>93</v>
      </c>
      <c r="I1093" s="23">
        <v>1137.5</v>
      </c>
      <c r="J1093" s="19" t="s">
        <v>344</v>
      </c>
      <c r="K1093" s="19" t="s">
        <v>345</v>
      </c>
      <c r="L1093" s="23">
        <v>625</v>
      </c>
      <c r="M1093" s="19" t="s">
        <v>142</v>
      </c>
      <c r="N1093" s="19" t="s">
        <v>143</v>
      </c>
      <c r="O1093" s="30">
        <v>0.27420539906103969</v>
      </c>
      <c r="Q1093" s="22">
        <v>10</v>
      </c>
      <c r="R1093" s="30">
        <v>3.670403466998623E-4</v>
      </c>
      <c r="S1093" s="23">
        <v>2724.4961187270346</v>
      </c>
      <c r="T1093" s="30">
        <v>1.6415301872556857E-2</v>
      </c>
      <c r="U1093" s="23">
        <v>60.918770045392982</v>
      </c>
      <c r="V1093" s="27">
        <v>2.2359646477990229</v>
      </c>
    </row>
    <row r="1094" spans="1:22" x14ac:dyDescent="0.25">
      <c r="A1094" s="19" t="s">
        <v>79</v>
      </c>
      <c r="B1094" s="19" t="s">
        <v>80</v>
      </c>
      <c r="C1094" s="19" t="s">
        <v>73</v>
      </c>
      <c r="D1094" s="22">
        <v>60301485</v>
      </c>
      <c r="E1094" s="22">
        <v>2</v>
      </c>
      <c r="F1094" s="27">
        <v>84.979388297872305</v>
      </c>
      <c r="G1094" s="19" t="s">
        <v>316</v>
      </c>
      <c r="H1094" s="19" t="s">
        <v>317</v>
      </c>
      <c r="I1094" s="23">
        <v>172.12060579999999</v>
      </c>
      <c r="J1094" s="19" t="s">
        <v>355</v>
      </c>
      <c r="K1094" s="19" t="s">
        <v>418</v>
      </c>
      <c r="L1094" s="23">
        <v>120.36406000000001</v>
      </c>
      <c r="M1094" s="19" t="s">
        <v>410</v>
      </c>
      <c r="N1094" s="19" t="s">
        <v>411</v>
      </c>
      <c r="O1094" s="30">
        <v>0.10077373540856026</v>
      </c>
      <c r="Q1094" s="22">
        <v>0.56000000000000005</v>
      </c>
      <c r="R1094" s="30">
        <v>3.6448410639571081E-4</v>
      </c>
      <c r="S1094" s="23">
        <v>2743.6038566639895</v>
      </c>
      <c r="T1094" s="30">
        <v>1.6415301872556857E-2</v>
      </c>
      <c r="U1094" s="23">
        <v>60.918770045392982</v>
      </c>
      <c r="V1094" s="27">
        <v>2.2203923462720856</v>
      </c>
    </row>
    <row r="1095" spans="1:22" x14ac:dyDescent="0.25">
      <c r="A1095" s="19" t="s">
        <v>79</v>
      </c>
      <c r="B1095" s="19" t="s">
        <v>80</v>
      </c>
      <c r="C1095" s="19" t="s">
        <v>73</v>
      </c>
      <c r="D1095" s="22">
        <v>60301485</v>
      </c>
      <c r="E1095" s="22">
        <v>2</v>
      </c>
      <c r="F1095" s="27">
        <v>84.979388297872305</v>
      </c>
      <c r="G1095" s="19" t="s">
        <v>316</v>
      </c>
      <c r="H1095" s="19" t="s">
        <v>317</v>
      </c>
      <c r="I1095" s="23">
        <v>172.12060579999999</v>
      </c>
      <c r="J1095" s="19" t="s">
        <v>355</v>
      </c>
      <c r="K1095" s="19" t="s">
        <v>418</v>
      </c>
      <c r="L1095" s="23">
        <v>120.36406000000001</v>
      </c>
      <c r="M1095" s="19" t="s">
        <v>168</v>
      </c>
      <c r="N1095" s="19" t="s">
        <v>169</v>
      </c>
      <c r="O1095" s="30">
        <v>1.936422018348624</v>
      </c>
      <c r="Q1095" s="22">
        <v>12</v>
      </c>
      <c r="R1095" s="30">
        <v>3.2684212956277635E-4</v>
      </c>
      <c r="S1095" s="23">
        <v>3059.5810929812542</v>
      </c>
      <c r="T1095" s="30">
        <v>1.6415301872556857E-2</v>
      </c>
      <c r="U1095" s="23">
        <v>60.918770045392982</v>
      </c>
      <c r="V1095" s="27">
        <v>1.9910820531981313</v>
      </c>
    </row>
    <row r="1096" spans="1:22" x14ac:dyDescent="0.25">
      <c r="A1096" s="19" t="s">
        <v>79</v>
      </c>
      <c r="B1096" s="19" t="s">
        <v>80</v>
      </c>
      <c r="C1096" s="19" t="s">
        <v>73</v>
      </c>
      <c r="D1096" s="22">
        <v>60301485</v>
      </c>
      <c r="E1096" s="22">
        <v>2</v>
      </c>
      <c r="F1096" s="27">
        <v>84.979388297872305</v>
      </c>
      <c r="G1096" s="19" t="s">
        <v>176</v>
      </c>
      <c r="H1096" s="19" t="s">
        <v>177</v>
      </c>
      <c r="I1096" s="23">
        <v>1732.5</v>
      </c>
      <c r="J1096" s="19" t="s">
        <v>344</v>
      </c>
      <c r="K1096" s="19" t="s">
        <v>345</v>
      </c>
      <c r="L1096" s="23">
        <v>1125</v>
      </c>
      <c r="M1096" s="19" t="s">
        <v>194</v>
      </c>
      <c r="N1096" s="19" t="s">
        <v>195</v>
      </c>
      <c r="O1096" s="30">
        <v>5.836292667993374E-3</v>
      </c>
      <c r="Q1096" s="22">
        <v>0.4</v>
      </c>
      <c r="R1096" s="30">
        <v>2.9746557517735411E-4</v>
      </c>
      <c r="S1096" s="23">
        <v>3361.7335364059613</v>
      </c>
      <c r="T1096" s="30">
        <v>1.6415301872556857E-2</v>
      </c>
      <c r="U1096" s="23">
        <v>60.918770045392982</v>
      </c>
      <c r="V1096" s="27">
        <v>1.8121236970649797</v>
      </c>
    </row>
    <row r="1097" spans="1:22" x14ac:dyDescent="0.25">
      <c r="A1097" s="19" t="s">
        <v>79</v>
      </c>
      <c r="B1097" s="19" t="s">
        <v>80</v>
      </c>
      <c r="C1097" s="19" t="s">
        <v>73</v>
      </c>
      <c r="D1097" s="22">
        <v>60301485</v>
      </c>
      <c r="E1097" s="22">
        <v>2</v>
      </c>
      <c r="F1097" s="27">
        <v>84.979388297872305</v>
      </c>
      <c r="G1097" s="19" t="s">
        <v>176</v>
      </c>
      <c r="H1097" s="19" t="s">
        <v>177</v>
      </c>
      <c r="I1097" s="23">
        <v>1732.5</v>
      </c>
      <c r="J1097" s="19" t="s">
        <v>344</v>
      </c>
      <c r="K1097" s="19" t="s">
        <v>345</v>
      </c>
      <c r="L1097" s="23">
        <v>1125</v>
      </c>
      <c r="M1097" s="19" t="s">
        <v>188</v>
      </c>
      <c r="N1097" s="19" t="s">
        <v>189</v>
      </c>
      <c r="O1097" s="30">
        <v>5.8653178418806486E-3</v>
      </c>
      <c r="Q1097" s="22">
        <v>0.44</v>
      </c>
      <c r="R1097" s="30">
        <v>2.7176812477695009E-4</v>
      </c>
      <c r="S1097" s="23">
        <v>3679.607388911912</v>
      </c>
      <c r="T1097" s="30">
        <v>1.6415301872556857E-2</v>
      </c>
      <c r="U1097" s="23">
        <v>60.918770045392982</v>
      </c>
      <c r="V1097" s="27">
        <v>1.6555779898954688</v>
      </c>
    </row>
    <row r="1098" spans="1:22" x14ac:dyDescent="0.25">
      <c r="A1098" s="19" t="s">
        <v>79</v>
      </c>
      <c r="B1098" s="19" t="s">
        <v>80</v>
      </c>
      <c r="C1098" s="19" t="s">
        <v>73</v>
      </c>
      <c r="D1098" s="22">
        <v>60301544</v>
      </c>
      <c r="E1098" s="22">
        <v>2</v>
      </c>
      <c r="F1098" s="27">
        <v>61</v>
      </c>
      <c r="G1098" s="19" t="s">
        <v>176</v>
      </c>
      <c r="H1098" s="19" t="s">
        <v>177</v>
      </c>
      <c r="I1098" s="23">
        <v>743.05</v>
      </c>
      <c r="J1098" s="19" t="s">
        <v>344</v>
      </c>
      <c r="K1098" s="19" t="s">
        <v>345</v>
      </c>
      <c r="L1098" s="23">
        <v>482.5</v>
      </c>
      <c r="M1098" s="19" t="s">
        <v>410</v>
      </c>
      <c r="N1098" s="19" t="s">
        <v>411</v>
      </c>
      <c r="O1098" s="30">
        <v>0.11856576736712214</v>
      </c>
      <c r="Q1098" s="22">
        <v>0.56000000000000005</v>
      </c>
      <c r="R1098" s="30">
        <v>2.5790484028729538E-3</v>
      </c>
      <c r="S1098" s="23">
        <v>387.73991170000579</v>
      </c>
      <c r="T1098" s="30">
        <v>1.4288870838716048E-2</v>
      </c>
      <c r="U1098" s="23">
        <v>69.984536307128991</v>
      </c>
      <c r="V1098" s="27">
        <v>18.049350658870527</v>
      </c>
    </row>
    <row r="1099" spans="1:22" x14ac:dyDescent="0.25">
      <c r="A1099" s="19" t="s">
        <v>79</v>
      </c>
      <c r="B1099" s="19" t="s">
        <v>80</v>
      </c>
      <c r="C1099" s="19" t="s">
        <v>73</v>
      </c>
      <c r="D1099" s="22">
        <v>60301544</v>
      </c>
      <c r="E1099" s="22">
        <v>2</v>
      </c>
      <c r="F1099" s="27">
        <v>61</v>
      </c>
      <c r="G1099" s="19" t="s">
        <v>92</v>
      </c>
      <c r="H1099" s="19" t="s">
        <v>93</v>
      </c>
      <c r="I1099" s="23">
        <v>409.5</v>
      </c>
      <c r="J1099" s="19" t="s">
        <v>344</v>
      </c>
      <c r="K1099" s="19" t="s">
        <v>345</v>
      </c>
      <c r="L1099" s="23">
        <v>225</v>
      </c>
      <c r="M1099" s="19" t="s">
        <v>410</v>
      </c>
      <c r="N1099" s="19" t="s">
        <v>411</v>
      </c>
      <c r="O1099" s="30">
        <v>0.11968856637609045</v>
      </c>
      <c r="Q1099" s="22">
        <v>0.56000000000000005</v>
      </c>
      <c r="R1099" s="30">
        <v>1.4347912157789532E-3</v>
      </c>
      <c r="S1099" s="23">
        <v>696.96551595982305</v>
      </c>
      <c r="T1099" s="30">
        <v>1.4288870838716048E-2</v>
      </c>
      <c r="U1099" s="23">
        <v>69.984536307128991</v>
      </c>
      <c r="V1099" s="27">
        <v>10.04131979338319</v>
      </c>
    </row>
    <row r="1100" spans="1:22" x14ac:dyDescent="0.25">
      <c r="A1100" s="19" t="s">
        <v>79</v>
      </c>
      <c r="B1100" s="19" t="s">
        <v>80</v>
      </c>
      <c r="C1100" s="19" t="s">
        <v>73</v>
      </c>
      <c r="D1100" s="22">
        <v>60301544</v>
      </c>
      <c r="E1100" s="22">
        <v>2</v>
      </c>
      <c r="F1100" s="27">
        <v>61</v>
      </c>
      <c r="G1100" s="19" t="s">
        <v>264</v>
      </c>
      <c r="H1100" s="19" t="s">
        <v>265</v>
      </c>
      <c r="I1100" s="23">
        <v>299.13389999999998</v>
      </c>
      <c r="J1100" s="19" t="s">
        <v>369</v>
      </c>
      <c r="K1100" s="19" t="s">
        <v>422</v>
      </c>
      <c r="L1100" s="23">
        <v>89.83</v>
      </c>
      <c r="M1100" s="19" t="s">
        <v>168</v>
      </c>
      <c r="N1100" s="19" t="s">
        <v>169</v>
      </c>
      <c r="O1100" s="30">
        <v>2.5643019478908187</v>
      </c>
      <c r="Q1100" s="22">
        <v>12</v>
      </c>
      <c r="R1100" s="30">
        <v>1.047909347609532E-3</v>
      </c>
      <c r="S1100" s="23">
        <v>954.28101894613144</v>
      </c>
      <c r="T1100" s="30">
        <v>1.4288870838716048E-2</v>
      </c>
      <c r="U1100" s="23">
        <v>69.984536307128991</v>
      </c>
      <c r="V1100" s="27">
        <v>7.3337449784359148</v>
      </c>
    </row>
    <row r="1101" spans="1:22" x14ac:dyDescent="0.25">
      <c r="A1101" s="19" t="s">
        <v>79</v>
      </c>
      <c r="B1101" s="19" t="s">
        <v>80</v>
      </c>
      <c r="C1101" s="19" t="s">
        <v>73</v>
      </c>
      <c r="D1101" s="22">
        <v>60301544</v>
      </c>
      <c r="E1101" s="22">
        <v>2</v>
      </c>
      <c r="F1101" s="27">
        <v>61</v>
      </c>
      <c r="G1101" s="19" t="s">
        <v>264</v>
      </c>
      <c r="H1101" s="19" t="s">
        <v>265</v>
      </c>
      <c r="I1101" s="23">
        <v>299.13389999999998</v>
      </c>
      <c r="J1101" s="19" t="s">
        <v>369</v>
      </c>
      <c r="K1101" s="19" t="s">
        <v>422</v>
      </c>
      <c r="L1101" s="23">
        <v>89.83</v>
      </c>
      <c r="M1101" s="19" t="s">
        <v>410</v>
      </c>
      <c r="N1101" s="19" t="s">
        <v>411</v>
      </c>
      <c r="O1101" s="30">
        <v>8.8593630492425871E-2</v>
      </c>
      <c r="Q1101" s="22">
        <v>0.56000000000000005</v>
      </c>
      <c r="R1101" s="30">
        <v>7.7580088420252543E-4</v>
      </c>
      <c r="S1101" s="23">
        <v>1288.990539148376</v>
      </c>
      <c r="T1101" s="30">
        <v>1.4288870838716048E-2</v>
      </c>
      <c r="U1101" s="23">
        <v>69.984536307128991</v>
      </c>
      <c r="V1101" s="27">
        <v>5.4294065147574413</v>
      </c>
    </row>
    <row r="1102" spans="1:22" x14ac:dyDescent="0.25">
      <c r="A1102" s="19" t="s">
        <v>79</v>
      </c>
      <c r="B1102" s="19" t="s">
        <v>80</v>
      </c>
      <c r="C1102" s="19" t="s">
        <v>73</v>
      </c>
      <c r="D1102" s="22">
        <v>60301544</v>
      </c>
      <c r="E1102" s="22">
        <v>2</v>
      </c>
      <c r="F1102" s="27">
        <v>61</v>
      </c>
      <c r="G1102" s="19" t="s">
        <v>316</v>
      </c>
      <c r="H1102" s="19" t="s">
        <v>317</v>
      </c>
      <c r="I1102" s="23">
        <v>253.0195525</v>
      </c>
      <c r="J1102" s="19" t="s">
        <v>355</v>
      </c>
      <c r="K1102" s="19" t="s">
        <v>418</v>
      </c>
      <c r="L1102" s="23">
        <v>176.93675000000002</v>
      </c>
      <c r="M1102" s="19" t="s">
        <v>410</v>
      </c>
      <c r="N1102" s="19" t="s">
        <v>411</v>
      </c>
      <c r="O1102" s="30">
        <v>0.10077373540856026</v>
      </c>
      <c r="Q1102" s="22">
        <v>0.56000000000000005</v>
      </c>
      <c r="R1102" s="30">
        <v>7.4642053386496832E-4</v>
      </c>
      <c r="S1102" s="23">
        <v>1339.7273448815727</v>
      </c>
      <c r="T1102" s="30">
        <v>1.4288870838716048E-2</v>
      </c>
      <c r="U1102" s="23">
        <v>69.984536307128991</v>
      </c>
      <c r="V1102" s="27">
        <v>5.2237894952659483</v>
      </c>
    </row>
    <row r="1103" spans="1:22" x14ac:dyDescent="0.25">
      <c r="A1103" s="19" t="s">
        <v>79</v>
      </c>
      <c r="B1103" s="19" t="s">
        <v>80</v>
      </c>
      <c r="C1103" s="19" t="s">
        <v>73</v>
      </c>
      <c r="D1103" s="22">
        <v>60301544</v>
      </c>
      <c r="E1103" s="22">
        <v>2</v>
      </c>
      <c r="F1103" s="27">
        <v>61</v>
      </c>
      <c r="G1103" s="19" t="s">
        <v>316</v>
      </c>
      <c r="H1103" s="19" t="s">
        <v>317</v>
      </c>
      <c r="I1103" s="23">
        <v>253.0195525</v>
      </c>
      <c r="J1103" s="19" t="s">
        <v>355</v>
      </c>
      <c r="K1103" s="19" t="s">
        <v>418</v>
      </c>
      <c r="L1103" s="23">
        <v>176.93675000000002</v>
      </c>
      <c r="M1103" s="19" t="s">
        <v>168</v>
      </c>
      <c r="N1103" s="19" t="s">
        <v>169</v>
      </c>
      <c r="O1103" s="30">
        <v>1.936422018348624</v>
      </c>
      <c r="Q1103" s="22">
        <v>12</v>
      </c>
      <c r="R1103" s="30">
        <v>6.6933419745043117E-4</v>
      </c>
      <c r="S1103" s="23">
        <v>1494.0219755827684</v>
      </c>
      <c r="T1103" s="30">
        <v>1.4288870838716048E-2</v>
      </c>
      <c r="U1103" s="23">
        <v>69.984536307128991</v>
      </c>
      <c r="V1103" s="27">
        <v>4.6843043443072743</v>
      </c>
    </row>
    <row r="1104" spans="1:22" x14ac:dyDescent="0.25">
      <c r="A1104" s="19" t="s">
        <v>79</v>
      </c>
      <c r="B1104" s="19" t="s">
        <v>80</v>
      </c>
      <c r="C1104" s="19" t="s">
        <v>73</v>
      </c>
      <c r="D1104" s="22">
        <v>60301544</v>
      </c>
      <c r="E1104" s="22">
        <v>2</v>
      </c>
      <c r="F1104" s="27">
        <v>61</v>
      </c>
      <c r="G1104" s="19" t="s">
        <v>92</v>
      </c>
      <c r="H1104" s="19" t="s">
        <v>93</v>
      </c>
      <c r="I1104" s="23">
        <v>409.5</v>
      </c>
      <c r="J1104" s="19" t="s">
        <v>344</v>
      </c>
      <c r="K1104" s="19" t="s">
        <v>345</v>
      </c>
      <c r="L1104" s="23">
        <v>225</v>
      </c>
      <c r="M1104" s="19" t="s">
        <v>152</v>
      </c>
      <c r="N1104" s="19" t="s">
        <v>153</v>
      </c>
      <c r="O1104" s="30">
        <v>4.4576702737111878E-3</v>
      </c>
      <c r="Q1104" s="22">
        <v>0.06</v>
      </c>
      <c r="R1104" s="30">
        <v>4.9874753472260421E-4</v>
      </c>
      <c r="S1104" s="23">
        <v>2005.0224419779533</v>
      </c>
      <c r="T1104" s="30">
        <v>1.4288870838716048E-2</v>
      </c>
      <c r="U1104" s="23">
        <v>69.984536307128991</v>
      </c>
      <c r="V1104" s="27">
        <v>3.4904614951885176</v>
      </c>
    </row>
    <row r="1105" spans="1:22" x14ac:dyDescent="0.25">
      <c r="A1105" s="19" t="s">
        <v>79</v>
      </c>
      <c r="B1105" s="19" t="s">
        <v>80</v>
      </c>
      <c r="C1105" s="19" t="s">
        <v>73</v>
      </c>
      <c r="D1105" s="22">
        <v>60301544</v>
      </c>
      <c r="E1105" s="22">
        <v>2</v>
      </c>
      <c r="F1105" s="27">
        <v>61</v>
      </c>
      <c r="G1105" s="19" t="s">
        <v>222</v>
      </c>
      <c r="H1105" s="19" t="s">
        <v>223</v>
      </c>
      <c r="I1105" s="23">
        <v>89.375</v>
      </c>
      <c r="J1105" s="19" t="s">
        <v>357</v>
      </c>
      <c r="K1105" s="19" t="s">
        <v>358</v>
      </c>
      <c r="L1105" s="23">
        <v>62.5</v>
      </c>
      <c r="M1105" s="19" t="s">
        <v>410</v>
      </c>
      <c r="N1105" s="19" t="s">
        <v>411</v>
      </c>
      <c r="O1105" s="30">
        <v>0.17177890714285668</v>
      </c>
      <c r="Q1105" s="22">
        <v>0.56000000000000005</v>
      </c>
      <c r="R1105" s="30">
        <v>4.4943617757297466E-4</v>
      </c>
      <c r="S1105" s="23">
        <v>2225.0100234479469</v>
      </c>
      <c r="T1105" s="30">
        <v>1.4288870838716048E-2</v>
      </c>
      <c r="U1105" s="23">
        <v>69.984536307128991</v>
      </c>
      <c r="V1105" s="27">
        <v>3.1453582487093117</v>
      </c>
    </row>
    <row r="1106" spans="1:22" x14ac:dyDescent="0.25">
      <c r="A1106" s="19" t="s">
        <v>79</v>
      </c>
      <c r="B1106" s="19" t="s">
        <v>80</v>
      </c>
      <c r="C1106" s="19" t="s">
        <v>73</v>
      </c>
      <c r="D1106" s="22">
        <v>60301544</v>
      </c>
      <c r="E1106" s="22">
        <v>2</v>
      </c>
      <c r="F1106" s="27">
        <v>61</v>
      </c>
      <c r="G1106" s="19" t="s">
        <v>278</v>
      </c>
      <c r="H1106" s="19" t="s">
        <v>279</v>
      </c>
      <c r="I1106" s="23">
        <v>145.44999999999999</v>
      </c>
      <c r="J1106" s="19" t="s">
        <v>346</v>
      </c>
      <c r="K1106" s="19" t="s">
        <v>347</v>
      </c>
      <c r="L1106" s="23">
        <v>145.44999999999999</v>
      </c>
      <c r="M1106" s="19" t="s">
        <v>410</v>
      </c>
      <c r="N1106" s="19" t="s">
        <v>411</v>
      </c>
      <c r="O1106" s="30">
        <v>9.9029350506808958E-2</v>
      </c>
      <c r="Q1106" s="22">
        <v>0.56000000000000005</v>
      </c>
      <c r="R1106" s="30">
        <v>4.2165746578499302E-4</v>
      </c>
      <c r="S1106" s="23">
        <v>2371.5932507878542</v>
      </c>
      <c r="T1106" s="30">
        <v>1.4288870838716048E-2</v>
      </c>
      <c r="U1106" s="23">
        <v>69.984536307128991</v>
      </c>
      <c r="V1106" s="27">
        <v>2.9509502223401847</v>
      </c>
    </row>
    <row r="1107" spans="1:22" x14ac:dyDescent="0.25">
      <c r="A1107" s="19" t="s">
        <v>79</v>
      </c>
      <c r="B1107" s="19" t="s">
        <v>80</v>
      </c>
      <c r="C1107" s="19" t="s">
        <v>73</v>
      </c>
      <c r="D1107" s="22">
        <v>60301544</v>
      </c>
      <c r="E1107" s="22">
        <v>2</v>
      </c>
      <c r="F1107" s="27">
        <v>61</v>
      </c>
      <c r="G1107" s="19" t="s">
        <v>176</v>
      </c>
      <c r="H1107" s="19" t="s">
        <v>177</v>
      </c>
      <c r="I1107" s="23">
        <v>95.65</v>
      </c>
      <c r="J1107" s="19" t="s">
        <v>346</v>
      </c>
      <c r="K1107" s="19" t="s">
        <v>347</v>
      </c>
      <c r="L1107" s="23">
        <v>95.65</v>
      </c>
      <c r="M1107" s="19" t="s">
        <v>410</v>
      </c>
      <c r="N1107" s="19" t="s">
        <v>411</v>
      </c>
      <c r="O1107" s="30">
        <v>0.11856576736712214</v>
      </c>
      <c r="Q1107" s="22">
        <v>0.56000000000000005</v>
      </c>
      <c r="R1107" s="30">
        <v>3.319910904176005E-4</v>
      </c>
      <c r="S1107" s="23">
        <v>3012.1290265414455</v>
      </c>
      <c r="T1107" s="30">
        <v>1.4288870838716048E-2</v>
      </c>
      <c r="U1107" s="23">
        <v>69.984536307128991</v>
      </c>
      <c r="V1107" s="27">
        <v>2.3234242520973907</v>
      </c>
    </row>
    <row r="1108" spans="1:22" x14ac:dyDescent="0.25">
      <c r="A1108" s="19" t="s">
        <v>79</v>
      </c>
      <c r="B1108" s="19" t="s">
        <v>80</v>
      </c>
      <c r="C1108" s="19" t="s">
        <v>73</v>
      </c>
      <c r="D1108" s="22">
        <v>60301544</v>
      </c>
      <c r="E1108" s="22">
        <v>2</v>
      </c>
      <c r="F1108" s="27">
        <v>61</v>
      </c>
      <c r="G1108" s="19" t="s">
        <v>264</v>
      </c>
      <c r="H1108" s="19" t="s">
        <v>265</v>
      </c>
      <c r="I1108" s="23">
        <v>81.099999999999994</v>
      </c>
      <c r="J1108" s="19" t="s">
        <v>346</v>
      </c>
      <c r="K1108" s="19" t="s">
        <v>347</v>
      </c>
      <c r="L1108" s="23">
        <v>81.099999999999994</v>
      </c>
      <c r="M1108" s="19" t="s">
        <v>168</v>
      </c>
      <c r="N1108" s="19" t="s">
        <v>169</v>
      </c>
      <c r="O1108" s="30">
        <v>2.5643019478908187</v>
      </c>
      <c r="Q1108" s="22">
        <v>12</v>
      </c>
      <c r="R1108" s="30">
        <v>2.8410503821577239E-4</v>
      </c>
      <c r="S1108" s="23">
        <v>3519.8249431976596</v>
      </c>
      <c r="T1108" s="30">
        <v>1.4288870838716048E-2</v>
      </c>
      <c r="U1108" s="23">
        <v>69.984536307128991</v>
      </c>
      <c r="V1108" s="27">
        <v>1.9882959362049992</v>
      </c>
    </row>
    <row r="1109" spans="1:22" x14ac:dyDescent="0.25">
      <c r="A1109" s="19" t="s">
        <v>79</v>
      </c>
      <c r="B1109" s="19" t="s">
        <v>80</v>
      </c>
      <c r="C1109" s="19" t="s">
        <v>73</v>
      </c>
      <c r="D1109" s="22">
        <v>60301544</v>
      </c>
      <c r="E1109" s="22">
        <v>2</v>
      </c>
      <c r="F1109" s="27">
        <v>61</v>
      </c>
      <c r="G1109" s="19" t="s">
        <v>278</v>
      </c>
      <c r="H1109" s="19" t="s">
        <v>279</v>
      </c>
      <c r="I1109" s="23">
        <v>145.44999999999999</v>
      </c>
      <c r="J1109" s="19" t="s">
        <v>346</v>
      </c>
      <c r="K1109" s="19" t="s">
        <v>347</v>
      </c>
      <c r="L1109" s="23">
        <v>145.44999999999999</v>
      </c>
      <c r="M1109" s="19" t="s">
        <v>168</v>
      </c>
      <c r="N1109" s="19" t="s">
        <v>169</v>
      </c>
      <c r="O1109" s="30">
        <v>1.415</v>
      </c>
      <c r="Q1109" s="22">
        <v>12</v>
      </c>
      <c r="R1109" s="30">
        <v>2.8116359289617483E-4</v>
      </c>
      <c r="S1109" s="23">
        <v>3556.6482477312402</v>
      </c>
      <c r="T1109" s="30">
        <v>1.4288870838716048E-2</v>
      </c>
      <c r="U1109" s="23">
        <v>69.984536307128991</v>
      </c>
      <c r="V1109" s="27">
        <v>1.9677103675285184</v>
      </c>
    </row>
    <row r="1110" spans="1:22" x14ac:dyDescent="0.25">
      <c r="A1110" s="19" t="s">
        <v>79</v>
      </c>
      <c r="B1110" s="19" t="s">
        <v>80</v>
      </c>
      <c r="C1110" s="19" t="s">
        <v>73</v>
      </c>
      <c r="D1110" s="22">
        <v>60301544</v>
      </c>
      <c r="E1110" s="22">
        <v>2</v>
      </c>
      <c r="F1110" s="27">
        <v>61</v>
      </c>
      <c r="G1110" s="19" t="s">
        <v>294</v>
      </c>
      <c r="H1110" s="19" t="s">
        <v>295</v>
      </c>
      <c r="I1110" s="23">
        <v>33.299999999999997</v>
      </c>
      <c r="J1110" s="19" t="s">
        <v>346</v>
      </c>
      <c r="K1110" s="19" t="s">
        <v>347</v>
      </c>
      <c r="L1110" s="23">
        <v>33.299999999999997</v>
      </c>
      <c r="M1110" s="19" t="s">
        <v>410</v>
      </c>
      <c r="N1110" s="19" t="s">
        <v>411</v>
      </c>
      <c r="O1110" s="30">
        <v>0.26831026637965028</v>
      </c>
      <c r="Q1110" s="22">
        <v>0.56000000000000005</v>
      </c>
      <c r="R1110" s="30">
        <v>2.615553826241907E-4</v>
      </c>
      <c r="S1110" s="23">
        <v>3823.2820520341766</v>
      </c>
      <c r="T1110" s="30">
        <v>1.4288870838716048E-2</v>
      </c>
      <c r="U1110" s="23">
        <v>69.984536307128991</v>
      </c>
      <c r="V1110" s="27">
        <v>1.8304832171587688</v>
      </c>
    </row>
    <row r="1111" spans="1:22" x14ac:dyDescent="0.25">
      <c r="A1111" s="19" t="s">
        <v>79</v>
      </c>
      <c r="B1111" s="19" t="s">
        <v>80</v>
      </c>
      <c r="C1111" s="19" t="s">
        <v>73</v>
      </c>
      <c r="D1111" s="22">
        <v>60301544</v>
      </c>
      <c r="E1111" s="22">
        <v>2</v>
      </c>
      <c r="F1111" s="27">
        <v>61</v>
      </c>
      <c r="G1111" s="19" t="s">
        <v>264</v>
      </c>
      <c r="H1111" s="19" t="s">
        <v>265</v>
      </c>
      <c r="I1111" s="23">
        <v>81.099999999999994</v>
      </c>
      <c r="J1111" s="19" t="s">
        <v>346</v>
      </c>
      <c r="K1111" s="19" t="s">
        <v>347</v>
      </c>
      <c r="L1111" s="23">
        <v>81.099999999999994</v>
      </c>
      <c r="M1111" s="19" t="s">
        <v>410</v>
      </c>
      <c r="N1111" s="19" t="s">
        <v>411</v>
      </c>
      <c r="O1111" s="30">
        <v>8.8593630492425871E-2</v>
      </c>
      <c r="Q1111" s="22">
        <v>0.56000000000000005</v>
      </c>
      <c r="R1111" s="30">
        <v>2.1033206770889164E-4</v>
      </c>
      <c r="S1111" s="23">
        <v>4754.3867698958857</v>
      </c>
      <c r="T1111" s="30">
        <v>1.4288870838716048E-2</v>
      </c>
      <c r="U1111" s="23">
        <v>69.984536307128991</v>
      </c>
      <c r="V1111" s="27">
        <v>1.4719992229126442</v>
      </c>
    </row>
    <row r="1112" spans="1:22" x14ac:dyDescent="0.25">
      <c r="A1112" s="19" t="s">
        <v>79</v>
      </c>
      <c r="B1112" s="19" t="s">
        <v>80</v>
      </c>
      <c r="C1112" s="19" t="s">
        <v>73</v>
      </c>
      <c r="D1112" s="22">
        <v>60301544</v>
      </c>
      <c r="E1112" s="22">
        <v>2</v>
      </c>
      <c r="F1112" s="27">
        <v>61</v>
      </c>
      <c r="G1112" s="19" t="s">
        <v>92</v>
      </c>
      <c r="H1112" s="19" t="s">
        <v>93</v>
      </c>
      <c r="I1112" s="23">
        <v>409.5</v>
      </c>
      <c r="J1112" s="19" t="s">
        <v>344</v>
      </c>
      <c r="K1112" s="19" t="s">
        <v>345</v>
      </c>
      <c r="L1112" s="23">
        <v>225</v>
      </c>
      <c r="M1112" s="19" t="s">
        <v>142</v>
      </c>
      <c r="N1112" s="19" t="s">
        <v>143</v>
      </c>
      <c r="O1112" s="30">
        <v>0.27420539906103969</v>
      </c>
      <c r="Q1112" s="22">
        <v>10</v>
      </c>
      <c r="R1112" s="30">
        <v>1.8407723100900944E-4</v>
      </c>
      <c r="S1112" s="23">
        <v>5432.5024041189326</v>
      </c>
      <c r="T1112" s="30">
        <v>1.4288870838716048E-2</v>
      </c>
      <c r="U1112" s="23">
        <v>69.984536307128991</v>
      </c>
      <c r="V1112" s="27">
        <v>1.2882559656865793</v>
      </c>
    </row>
    <row r="1113" spans="1:22" x14ac:dyDescent="0.25">
      <c r="A1113" s="19" t="s">
        <v>79</v>
      </c>
      <c r="B1113" s="19" t="s">
        <v>80</v>
      </c>
      <c r="C1113" s="19" t="s">
        <v>73</v>
      </c>
      <c r="D1113" s="22">
        <v>60301544</v>
      </c>
      <c r="E1113" s="22">
        <v>2</v>
      </c>
      <c r="F1113" s="27">
        <v>61</v>
      </c>
      <c r="G1113" s="19" t="s">
        <v>176</v>
      </c>
      <c r="H1113" s="19" t="s">
        <v>177</v>
      </c>
      <c r="I1113" s="23">
        <v>743.05</v>
      </c>
      <c r="J1113" s="19" t="s">
        <v>344</v>
      </c>
      <c r="K1113" s="19" t="s">
        <v>345</v>
      </c>
      <c r="L1113" s="23">
        <v>482.5</v>
      </c>
      <c r="M1113" s="19" t="s">
        <v>194</v>
      </c>
      <c r="N1113" s="19" t="s">
        <v>195</v>
      </c>
      <c r="O1113" s="30">
        <v>5.836292667993374E-3</v>
      </c>
      <c r="Q1113" s="22">
        <v>0.4</v>
      </c>
      <c r="R1113" s="30">
        <v>1.7773185520297033E-4</v>
      </c>
      <c r="S1113" s="23">
        <v>5626.453394401341</v>
      </c>
      <c r="T1113" s="30">
        <v>1.4288870838716048E-2</v>
      </c>
      <c r="U1113" s="23">
        <v>69.984536307128991</v>
      </c>
      <c r="V1113" s="27">
        <v>1.243848147338567</v>
      </c>
    </row>
    <row r="1114" spans="1:22" x14ac:dyDescent="0.25">
      <c r="A1114" s="19" t="s">
        <v>79</v>
      </c>
      <c r="B1114" s="19" t="s">
        <v>80</v>
      </c>
      <c r="C1114" s="19" t="s">
        <v>73</v>
      </c>
      <c r="D1114" s="22">
        <v>60301544</v>
      </c>
      <c r="E1114" s="22">
        <v>2</v>
      </c>
      <c r="F1114" s="27">
        <v>61</v>
      </c>
      <c r="G1114" s="19" t="s">
        <v>278</v>
      </c>
      <c r="H1114" s="19" t="s">
        <v>279</v>
      </c>
      <c r="I1114" s="23">
        <v>145.44999999999999</v>
      </c>
      <c r="J1114" s="19" t="s">
        <v>346</v>
      </c>
      <c r="K1114" s="19" t="s">
        <v>347</v>
      </c>
      <c r="L1114" s="23">
        <v>145.44999999999999</v>
      </c>
      <c r="M1114" s="19" t="s">
        <v>152</v>
      </c>
      <c r="N1114" s="19" t="s">
        <v>153</v>
      </c>
      <c r="O1114" s="30">
        <v>4.1716586151370359E-3</v>
      </c>
      <c r="Q1114" s="22">
        <v>0.06</v>
      </c>
      <c r="R1114" s="30">
        <v>1.657835370414431E-4</v>
      </c>
      <c r="S1114" s="23">
        <v>6031.9620261812652</v>
      </c>
      <c r="T1114" s="30">
        <v>1.4288870838716048E-2</v>
      </c>
      <c r="U1114" s="23">
        <v>69.984536307128991</v>
      </c>
      <c r="V1114" s="27">
        <v>1.1602283967201139</v>
      </c>
    </row>
    <row r="1115" spans="1:22" x14ac:dyDescent="0.25">
      <c r="A1115" s="19" t="s">
        <v>79</v>
      </c>
      <c r="B1115" s="19" t="s">
        <v>80</v>
      </c>
      <c r="C1115" s="19" t="s">
        <v>73</v>
      </c>
      <c r="D1115" s="22">
        <v>60301544</v>
      </c>
      <c r="E1115" s="22">
        <v>2</v>
      </c>
      <c r="F1115" s="27">
        <v>61</v>
      </c>
      <c r="G1115" s="19" t="s">
        <v>176</v>
      </c>
      <c r="H1115" s="19" t="s">
        <v>177</v>
      </c>
      <c r="I1115" s="23">
        <v>743.05</v>
      </c>
      <c r="J1115" s="19" t="s">
        <v>344</v>
      </c>
      <c r="K1115" s="19" t="s">
        <v>345</v>
      </c>
      <c r="L1115" s="23">
        <v>482.5</v>
      </c>
      <c r="M1115" s="19" t="s">
        <v>188</v>
      </c>
      <c r="N1115" s="19" t="s">
        <v>189</v>
      </c>
      <c r="O1115" s="30">
        <v>5.8653178418806486E-3</v>
      </c>
      <c r="Q1115" s="22">
        <v>0.44</v>
      </c>
      <c r="R1115" s="30">
        <v>1.6237795910616304E-4</v>
      </c>
      <c r="S1115" s="23">
        <v>6158.4712944088551</v>
      </c>
      <c r="T1115" s="30">
        <v>1.4288870838716048E-2</v>
      </c>
      <c r="U1115" s="23">
        <v>69.984536307128991</v>
      </c>
      <c r="V1115" s="27">
        <v>1.1363946174542774</v>
      </c>
    </row>
    <row r="1116" spans="1:22" x14ac:dyDescent="0.25">
      <c r="A1116" s="19" t="s">
        <v>79</v>
      </c>
      <c r="B1116" s="19" t="s">
        <v>80</v>
      </c>
      <c r="C1116" s="19" t="s">
        <v>73</v>
      </c>
      <c r="D1116" s="22">
        <v>60301544</v>
      </c>
      <c r="E1116" s="22">
        <v>2</v>
      </c>
      <c r="F1116" s="27">
        <v>61</v>
      </c>
      <c r="G1116" s="19" t="s">
        <v>338</v>
      </c>
      <c r="H1116" s="19" t="s">
        <v>339</v>
      </c>
      <c r="I1116" s="23">
        <v>52.195</v>
      </c>
      <c r="J1116" s="19" t="s">
        <v>355</v>
      </c>
      <c r="K1116" s="19" t="s">
        <v>418</v>
      </c>
      <c r="L1116" s="23">
        <v>36.5</v>
      </c>
      <c r="M1116" s="19" t="s">
        <v>168</v>
      </c>
      <c r="N1116" s="19" t="s">
        <v>169</v>
      </c>
      <c r="O1116" s="30">
        <v>2.186384615384616</v>
      </c>
      <c r="Q1116" s="22">
        <v>12</v>
      </c>
      <c r="R1116" s="30">
        <v>1.5589937841530059E-4</v>
      </c>
      <c r="S1116" s="23">
        <v>6414.3937593907431</v>
      </c>
      <c r="T1116" s="30">
        <v>1.4288870838716048E-2</v>
      </c>
      <c r="U1116" s="23">
        <v>69.984536307128991</v>
      </c>
      <c r="V1116" s="27">
        <v>1.0910545708964448</v>
      </c>
    </row>
    <row r="1117" spans="1:22" x14ac:dyDescent="0.25">
      <c r="A1117" s="19" t="s">
        <v>79</v>
      </c>
      <c r="B1117" s="19" t="s">
        <v>80</v>
      </c>
      <c r="C1117" s="19" t="s">
        <v>73</v>
      </c>
      <c r="D1117" s="22">
        <v>60301583</v>
      </c>
      <c r="E1117" s="22">
        <v>2</v>
      </c>
      <c r="F1117" s="27">
        <v>50</v>
      </c>
      <c r="G1117" s="19" t="s">
        <v>92</v>
      </c>
      <c r="H1117" s="19" t="s">
        <v>93</v>
      </c>
      <c r="I1117" s="23">
        <v>930</v>
      </c>
      <c r="J1117" s="19" t="s">
        <v>380</v>
      </c>
      <c r="K1117" s="19" t="s">
        <v>439</v>
      </c>
      <c r="L1117" s="23">
        <v>93</v>
      </c>
      <c r="M1117" s="19" t="s">
        <v>410</v>
      </c>
      <c r="N1117" s="19" t="s">
        <v>411</v>
      </c>
      <c r="O1117" s="30">
        <v>0.11968856637609045</v>
      </c>
      <c r="Q1117" s="22">
        <v>0.56000000000000005</v>
      </c>
      <c r="R1117" s="30">
        <v>3.9753702403487181E-3</v>
      </c>
      <c r="S1117" s="23">
        <v>251.54889721976696</v>
      </c>
      <c r="T1117" s="30">
        <v>1.2976926827655081E-2</v>
      </c>
      <c r="U1117" s="23">
        <v>77.059847318311427</v>
      </c>
      <c r="V1117" s="27">
        <v>30.634142375503121</v>
      </c>
    </row>
    <row r="1118" spans="1:22" x14ac:dyDescent="0.25">
      <c r="A1118" s="19" t="s">
        <v>79</v>
      </c>
      <c r="B1118" s="19" t="s">
        <v>80</v>
      </c>
      <c r="C1118" s="19" t="s">
        <v>73</v>
      </c>
      <c r="D1118" s="22">
        <v>60301583</v>
      </c>
      <c r="E1118" s="22">
        <v>2</v>
      </c>
      <c r="F1118" s="27">
        <v>50</v>
      </c>
      <c r="G1118" s="19" t="s">
        <v>92</v>
      </c>
      <c r="H1118" s="19" t="s">
        <v>93</v>
      </c>
      <c r="I1118" s="23">
        <v>500.5</v>
      </c>
      <c r="J1118" s="19" t="s">
        <v>344</v>
      </c>
      <c r="K1118" s="19" t="s">
        <v>345</v>
      </c>
      <c r="L1118" s="23">
        <v>275</v>
      </c>
      <c r="M1118" s="19" t="s">
        <v>410</v>
      </c>
      <c r="N1118" s="19" t="s">
        <v>411</v>
      </c>
      <c r="O1118" s="30">
        <v>0.11968856637609045</v>
      </c>
      <c r="Q1118" s="22">
        <v>0.56000000000000005</v>
      </c>
      <c r="R1118" s="30">
        <v>2.1394331239726165E-3</v>
      </c>
      <c r="S1118" s="23">
        <v>467.4135352934731</v>
      </c>
      <c r="T1118" s="30">
        <v>1.2976926827655081E-2</v>
      </c>
      <c r="U1118" s="23">
        <v>77.059847318311427</v>
      </c>
      <c r="V1118" s="27">
        <v>16.486438988106787</v>
      </c>
    </row>
    <row r="1119" spans="1:22" x14ac:dyDescent="0.25">
      <c r="A1119" s="19" t="s">
        <v>79</v>
      </c>
      <c r="B1119" s="19" t="s">
        <v>80</v>
      </c>
      <c r="C1119" s="19" t="s">
        <v>73</v>
      </c>
      <c r="D1119" s="22">
        <v>60301583</v>
      </c>
      <c r="E1119" s="22">
        <v>2</v>
      </c>
      <c r="F1119" s="27">
        <v>50</v>
      </c>
      <c r="G1119" s="19" t="s">
        <v>92</v>
      </c>
      <c r="H1119" s="19" t="s">
        <v>93</v>
      </c>
      <c r="I1119" s="23">
        <v>930</v>
      </c>
      <c r="J1119" s="19" t="s">
        <v>380</v>
      </c>
      <c r="K1119" s="19" t="s">
        <v>439</v>
      </c>
      <c r="L1119" s="23">
        <v>93</v>
      </c>
      <c r="M1119" s="19" t="s">
        <v>152</v>
      </c>
      <c r="N1119" s="19" t="s">
        <v>153</v>
      </c>
      <c r="O1119" s="30">
        <v>4.4576702737111878E-3</v>
      </c>
      <c r="Q1119" s="22">
        <v>0.06</v>
      </c>
      <c r="R1119" s="30">
        <v>1.3818777848504681E-3</v>
      </c>
      <c r="S1119" s="23">
        <v>723.65299664196368</v>
      </c>
      <c r="T1119" s="30">
        <v>1.2976926827655081E-2</v>
      </c>
      <c r="U1119" s="23">
        <v>77.059847318311427</v>
      </c>
      <c r="V1119" s="27">
        <v>10.648729111314347</v>
      </c>
    </row>
    <row r="1120" spans="1:22" x14ac:dyDescent="0.25">
      <c r="A1120" s="19" t="s">
        <v>79</v>
      </c>
      <c r="B1120" s="19" t="s">
        <v>80</v>
      </c>
      <c r="C1120" s="19" t="s">
        <v>73</v>
      </c>
      <c r="D1120" s="22">
        <v>60301583</v>
      </c>
      <c r="E1120" s="22">
        <v>2</v>
      </c>
      <c r="F1120" s="27">
        <v>50</v>
      </c>
      <c r="G1120" s="19" t="s">
        <v>92</v>
      </c>
      <c r="H1120" s="19" t="s">
        <v>93</v>
      </c>
      <c r="I1120" s="23">
        <v>500.5</v>
      </c>
      <c r="J1120" s="19" t="s">
        <v>344</v>
      </c>
      <c r="K1120" s="19" t="s">
        <v>345</v>
      </c>
      <c r="L1120" s="23">
        <v>275</v>
      </c>
      <c r="M1120" s="19" t="s">
        <v>152</v>
      </c>
      <c r="N1120" s="19" t="s">
        <v>153</v>
      </c>
      <c r="O1120" s="30">
        <v>4.4576702737111878E-3</v>
      </c>
      <c r="Q1120" s="22">
        <v>0.06</v>
      </c>
      <c r="R1120" s="30">
        <v>7.4368799066414982E-4</v>
      </c>
      <c r="S1120" s="23">
        <v>1344.6499238302222</v>
      </c>
      <c r="T1120" s="30">
        <v>1.2976926827655081E-2</v>
      </c>
      <c r="U1120" s="23">
        <v>77.059847318311427</v>
      </c>
      <c r="V1120" s="27">
        <v>5.7308483013041194</v>
      </c>
    </row>
    <row r="1121" spans="1:22" x14ac:dyDescent="0.25">
      <c r="A1121" s="19" t="s">
        <v>79</v>
      </c>
      <c r="B1121" s="19" t="s">
        <v>80</v>
      </c>
      <c r="C1121" s="19" t="s">
        <v>73</v>
      </c>
      <c r="D1121" s="22">
        <v>60301583</v>
      </c>
      <c r="E1121" s="22">
        <v>2</v>
      </c>
      <c r="F1121" s="27">
        <v>50</v>
      </c>
      <c r="G1121" s="19" t="s">
        <v>92</v>
      </c>
      <c r="H1121" s="19" t="s">
        <v>93</v>
      </c>
      <c r="I1121" s="23">
        <v>930</v>
      </c>
      <c r="J1121" s="19" t="s">
        <v>380</v>
      </c>
      <c r="K1121" s="19" t="s">
        <v>439</v>
      </c>
      <c r="L1121" s="23">
        <v>93</v>
      </c>
      <c r="M1121" s="19" t="s">
        <v>142</v>
      </c>
      <c r="N1121" s="19" t="s">
        <v>143</v>
      </c>
      <c r="O1121" s="30">
        <v>0.27420539906103969</v>
      </c>
      <c r="Q1121" s="22">
        <v>10</v>
      </c>
      <c r="R1121" s="30">
        <v>5.1002204225353385E-4</v>
      </c>
      <c r="S1121" s="23">
        <v>1960.6995720841733</v>
      </c>
      <c r="T1121" s="30">
        <v>1.2976926827655081E-2</v>
      </c>
      <c r="U1121" s="23">
        <v>77.059847318311427</v>
      </c>
      <c r="V1121" s="27">
        <v>3.9302220705030697</v>
      </c>
    </row>
    <row r="1122" spans="1:22" x14ac:dyDescent="0.25">
      <c r="A1122" s="19" t="s">
        <v>79</v>
      </c>
      <c r="B1122" s="19" t="s">
        <v>80</v>
      </c>
      <c r="C1122" s="19" t="s">
        <v>73</v>
      </c>
      <c r="D1122" s="22">
        <v>60301583</v>
      </c>
      <c r="E1122" s="22">
        <v>2</v>
      </c>
      <c r="F1122" s="27">
        <v>50</v>
      </c>
      <c r="G1122" s="19" t="s">
        <v>92</v>
      </c>
      <c r="H1122" s="19" t="s">
        <v>93</v>
      </c>
      <c r="I1122" s="23">
        <v>500.5</v>
      </c>
      <c r="J1122" s="19" t="s">
        <v>344</v>
      </c>
      <c r="K1122" s="19" t="s">
        <v>345</v>
      </c>
      <c r="L1122" s="23">
        <v>275</v>
      </c>
      <c r="M1122" s="19" t="s">
        <v>142</v>
      </c>
      <c r="N1122" s="19" t="s">
        <v>143</v>
      </c>
      <c r="O1122" s="30">
        <v>0.27420539906103969</v>
      </c>
      <c r="Q1122" s="22">
        <v>10</v>
      </c>
      <c r="R1122" s="30">
        <v>2.7447960446010073E-4</v>
      </c>
      <c r="S1122" s="23">
        <v>3643.2579461304322</v>
      </c>
      <c r="T1122" s="30">
        <v>1.2976926827655081E-2</v>
      </c>
      <c r="U1122" s="23">
        <v>77.059847318311427</v>
      </c>
      <c r="V1122" s="27">
        <v>2.1151356411685871</v>
      </c>
    </row>
    <row r="1123" spans="1:22" x14ac:dyDescent="0.25">
      <c r="A1123" s="19" t="s">
        <v>79</v>
      </c>
      <c r="B1123" s="19" t="s">
        <v>80</v>
      </c>
      <c r="C1123" s="19" t="s">
        <v>73</v>
      </c>
      <c r="D1123" s="22">
        <v>60301583</v>
      </c>
      <c r="E1123" s="22">
        <v>2</v>
      </c>
      <c r="F1123" s="27">
        <v>50</v>
      </c>
      <c r="G1123" s="19" t="s">
        <v>316</v>
      </c>
      <c r="H1123" s="19" t="s">
        <v>317</v>
      </c>
      <c r="I1123" s="23">
        <v>70.114902000000001</v>
      </c>
      <c r="J1123" s="19" t="s">
        <v>355</v>
      </c>
      <c r="K1123" s="19" t="s">
        <v>418</v>
      </c>
      <c r="L1123" s="23">
        <v>49.031400000000005</v>
      </c>
      <c r="M1123" s="19" t="s">
        <v>410</v>
      </c>
      <c r="N1123" s="19" t="s">
        <v>411</v>
      </c>
      <c r="O1123" s="30">
        <v>0.10077373540856026</v>
      </c>
      <c r="Q1123" s="22">
        <v>0.56000000000000005</v>
      </c>
      <c r="R1123" s="30">
        <v>2.523478779408976E-4</v>
      </c>
      <c r="S1123" s="23">
        <v>3962.7834724023714</v>
      </c>
      <c r="T1123" s="30">
        <v>1.2976926827655081E-2</v>
      </c>
      <c r="U1123" s="23">
        <v>77.059847318311427</v>
      </c>
      <c r="V1123" s="27">
        <v>1.9445888945225456</v>
      </c>
    </row>
    <row r="1124" spans="1:22" x14ac:dyDescent="0.25">
      <c r="A1124" s="19" t="s">
        <v>79</v>
      </c>
      <c r="B1124" s="19" t="s">
        <v>80</v>
      </c>
      <c r="C1124" s="19" t="s">
        <v>73</v>
      </c>
      <c r="D1124" s="22">
        <v>60301583</v>
      </c>
      <c r="E1124" s="22">
        <v>2</v>
      </c>
      <c r="F1124" s="27">
        <v>50</v>
      </c>
      <c r="G1124" s="19" t="s">
        <v>316</v>
      </c>
      <c r="H1124" s="19" t="s">
        <v>317</v>
      </c>
      <c r="I1124" s="23">
        <v>70.114902000000001</v>
      </c>
      <c r="J1124" s="19" t="s">
        <v>355</v>
      </c>
      <c r="K1124" s="19" t="s">
        <v>418</v>
      </c>
      <c r="L1124" s="23">
        <v>49.031400000000005</v>
      </c>
      <c r="M1124" s="19" t="s">
        <v>168</v>
      </c>
      <c r="N1124" s="19" t="s">
        <v>169</v>
      </c>
      <c r="O1124" s="30">
        <v>1.936422018348624</v>
      </c>
      <c r="Q1124" s="22">
        <v>12</v>
      </c>
      <c r="R1124" s="30">
        <v>2.2628673341192664E-4</v>
      </c>
      <c r="S1124" s="23">
        <v>4419.1720165036159</v>
      </c>
      <c r="T1124" s="30">
        <v>1.2976926827655081E-2</v>
      </c>
      <c r="U1124" s="23">
        <v>77.059847318311427</v>
      </c>
      <c r="V1124" s="27">
        <v>1.7437621126882508</v>
      </c>
    </row>
    <row r="1125" spans="1:22" x14ac:dyDescent="0.25">
      <c r="A1125" s="19" t="s">
        <v>79</v>
      </c>
      <c r="B1125" s="19" t="s">
        <v>80</v>
      </c>
      <c r="C1125" s="19" t="s">
        <v>73</v>
      </c>
      <c r="D1125" s="22">
        <v>60301583</v>
      </c>
      <c r="E1125" s="22">
        <v>2</v>
      </c>
      <c r="F1125" s="27">
        <v>50</v>
      </c>
      <c r="G1125" s="19" t="s">
        <v>92</v>
      </c>
      <c r="H1125" s="19" t="s">
        <v>93</v>
      </c>
      <c r="I1125" s="23">
        <v>930</v>
      </c>
      <c r="J1125" s="19" t="s">
        <v>380</v>
      </c>
      <c r="K1125" s="19" t="s">
        <v>439</v>
      </c>
      <c r="L1125" s="23">
        <v>93</v>
      </c>
      <c r="M1125" s="19" t="s">
        <v>154</v>
      </c>
      <c r="N1125" s="19" t="s">
        <v>155</v>
      </c>
      <c r="O1125" s="30">
        <v>7.6762199845081388E-3</v>
      </c>
      <c r="Q1125" s="22">
        <v>0.75</v>
      </c>
      <c r="R1125" s="30">
        <v>1.9037025561580184E-4</v>
      </c>
      <c r="S1125" s="23">
        <v>5252.921454379737</v>
      </c>
      <c r="T1125" s="30">
        <v>1.2976926827655081E-2</v>
      </c>
      <c r="U1125" s="23">
        <v>77.059847318311427</v>
      </c>
      <c r="V1125" s="27">
        <v>1.4669902831701607</v>
      </c>
    </row>
    <row r="1126" spans="1:22" x14ac:dyDescent="0.25">
      <c r="A1126" s="19" t="s">
        <v>79</v>
      </c>
      <c r="B1126" s="19" t="s">
        <v>80</v>
      </c>
      <c r="C1126" s="19" t="s">
        <v>73</v>
      </c>
      <c r="D1126" s="22">
        <v>60301583</v>
      </c>
      <c r="E1126" s="22">
        <v>2</v>
      </c>
      <c r="F1126" s="27">
        <v>50</v>
      </c>
      <c r="G1126" s="19" t="s">
        <v>92</v>
      </c>
      <c r="H1126" s="19" t="s">
        <v>93</v>
      </c>
      <c r="I1126" s="23">
        <v>930</v>
      </c>
      <c r="J1126" s="19" t="s">
        <v>380</v>
      </c>
      <c r="K1126" s="19" t="s">
        <v>439</v>
      </c>
      <c r="L1126" s="23">
        <v>93</v>
      </c>
      <c r="M1126" s="19" t="s">
        <v>134</v>
      </c>
      <c r="N1126" s="19" t="s">
        <v>135</v>
      </c>
      <c r="O1126" s="30">
        <v>0.17178215869564956</v>
      </c>
      <c r="Q1126" s="22">
        <v>17</v>
      </c>
      <c r="R1126" s="30">
        <v>1.8794989127876951E-4</v>
      </c>
      <c r="S1126" s="23">
        <v>5320.5670575078339</v>
      </c>
      <c r="T1126" s="30">
        <v>1.2976926827655081E-2</v>
      </c>
      <c r="U1126" s="23">
        <v>77.059847318311427</v>
      </c>
      <c r="V1126" s="27">
        <v>1.4483389925435211</v>
      </c>
    </row>
    <row r="1127" spans="1:22" x14ac:dyDescent="0.25">
      <c r="A1127" s="19" t="s">
        <v>79</v>
      </c>
      <c r="B1127" s="19" t="s">
        <v>80</v>
      </c>
      <c r="C1127" s="19" t="s">
        <v>73</v>
      </c>
      <c r="D1127" s="22">
        <v>60301583</v>
      </c>
      <c r="E1127" s="22">
        <v>2</v>
      </c>
      <c r="F1127" s="27">
        <v>50</v>
      </c>
      <c r="G1127" s="19" t="s">
        <v>240</v>
      </c>
      <c r="H1127" s="19" t="s">
        <v>241</v>
      </c>
      <c r="I1127" s="23">
        <v>70.5</v>
      </c>
      <c r="J1127" s="19" t="s">
        <v>350</v>
      </c>
      <c r="K1127" s="19" t="s">
        <v>421</v>
      </c>
      <c r="L1127" s="23">
        <v>70.5</v>
      </c>
      <c r="M1127" s="19" t="s">
        <v>168</v>
      </c>
      <c r="N1127" s="19" t="s">
        <v>169</v>
      </c>
      <c r="O1127" s="30">
        <v>1.285576923076923</v>
      </c>
      <c r="Q1127" s="22">
        <v>12</v>
      </c>
      <c r="R1127" s="30">
        <v>1.5105528846153847E-4</v>
      </c>
      <c r="S1127" s="23">
        <v>6620.0926176419098</v>
      </c>
      <c r="T1127" s="30">
        <v>1.2976926827655081E-2</v>
      </c>
      <c r="U1127" s="23">
        <v>77.059847318311427</v>
      </c>
      <c r="V1127" s="27">
        <v>1.1640297465469642</v>
      </c>
    </row>
    <row r="1128" spans="1:22" x14ac:dyDescent="0.25">
      <c r="A1128" s="19" t="s">
        <v>79</v>
      </c>
      <c r="B1128" s="19" t="s">
        <v>80</v>
      </c>
      <c r="C1128" s="19" t="s">
        <v>73</v>
      </c>
      <c r="D1128" s="22">
        <v>60301583</v>
      </c>
      <c r="E1128" s="22">
        <v>2</v>
      </c>
      <c r="F1128" s="27">
        <v>50</v>
      </c>
      <c r="G1128" s="19" t="s">
        <v>240</v>
      </c>
      <c r="H1128" s="19" t="s">
        <v>241</v>
      </c>
      <c r="I1128" s="23">
        <v>70.5</v>
      </c>
      <c r="J1128" s="19" t="s">
        <v>350</v>
      </c>
      <c r="K1128" s="19" t="s">
        <v>421</v>
      </c>
      <c r="L1128" s="23">
        <v>70.5</v>
      </c>
      <c r="M1128" s="19" t="s">
        <v>410</v>
      </c>
      <c r="N1128" s="19" t="s">
        <v>411</v>
      </c>
      <c r="O1128" s="30">
        <v>5.9786240128410655E-2</v>
      </c>
      <c r="Q1128" s="22">
        <v>0.56000000000000005</v>
      </c>
      <c r="R1128" s="30">
        <v>1.5053321175189109E-4</v>
      </c>
      <c r="S1128" s="23">
        <v>6643.0523096006245</v>
      </c>
      <c r="T1128" s="30">
        <v>1.2976926827655081E-2</v>
      </c>
      <c r="U1128" s="23">
        <v>77.059847318311427</v>
      </c>
      <c r="V1128" s="27">
        <v>1.1600066313935771</v>
      </c>
    </row>
    <row r="1129" spans="1:22" x14ac:dyDescent="0.25">
      <c r="A1129" s="19" t="s">
        <v>79</v>
      </c>
      <c r="B1129" s="19" t="s">
        <v>80</v>
      </c>
      <c r="C1129" s="19" t="s">
        <v>73</v>
      </c>
      <c r="D1129" s="22">
        <v>60301603</v>
      </c>
      <c r="E1129" s="22">
        <v>2</v>
      </c>
      <c r="F1129" s="27">
        <v>56</v>
      </c>
      <c r="G1129" s="19" t="s">
        <v>222</v>
      </c>
      <c r="H1129" s="19" t="s">
        <v>223</v>
      </c>
      <c r="I1129" s="23">
        <v>417.13099999999997</v>
      </c>
      <c r="J1129" s="19" t="s">
        <v>357</v>
      </c>
      <c r="K1129" s="19" t="s">
        <v>358</v>
      </c>
      <c r="L1129" s="23">
        <v>291.7</v>
      </c>
      <c r="M1129" s="19" t="s">
        <v>410</v>
      </c>
      <c r="N1129" s="19" t="s">
        <v>411</v>
      </c>
      <c r="O1129" s="30">
        <v>0.17177890714285668</v>
      </c>
      <c r="Q1129" s="22">
        <v>0.56000000000000005</v>
      </c>
      <c r="R1129" s="30">
        <v>2.2848950036800679E-3</v>
      </c>
      <c r="S1129" s="23">
        <v>437.65687193039201</v>
      </c>
      <c r="T1129" s="30">
        <v>1.382089800316972E-2</v>
      </c>
      <c r="U1129" s="23">
        <v>72.354198675849972</v>
      </c>
      <c r="V1129" s="27">
        <v>16.532174704972459</v>
      </c>
    </row>
    <row r="1130" spans="1:22" x14ac:dyDescent="0.25">
      <c r="A1130" s="19" t="s">
        <v>79</v>
      </c>
      <c r="B1130" s="19" t="s">
        <v>80</v>
      </c>
      <c r="C1130" s="19" t="s">
        <v>73</v>
      </c>
      <c r="D1130" s="22">
        <v>60301603</v>
      </c>
      <c r="E1130" s="22">
        <v>2</v>
      </c>
      <c r="F1130" s="27">
        <v>56</v>
      </c>
      <c r="G1130" s="19" t="s">
        <v>92</v>
      </c>
      <c r="H1130" s="19" t="s">
        <v>93</v>
      </c>
      <c r="I1130" s="23">
        <v>364</v>
      </c>
      <c r="J1130" s="19" t="s">
        <v>344</v>
      </c>
      <c r="K1130" s="19" t="s">
        <v>345</v>
      </c>
      <c r="L1130" s="23">
        <v>200</v>
      </c>
      <c r="M1130" s="19" t="s">
        <v>410</v>
      </c>
      <c r="N1130" s="19" t="s">
        <v>411</v>
      </c>
      <c r="O1130" s="30">
        <v>0.11968856637609045</v>
      </c>
      <c r="Q1130" s="22">
        <v>0.56000000000000005</v>
      </c>
      <c r="R1130" s="30">
        <v>1.3892422882939067E-3</v>
      </c>
      <c r="S1130" s="23">
        <v>719.81684435194859</v>
      </c>
      <c r="T1130" s="30">
        <v>1.382089800316972E-2</v>
      </c>
      <c r="U1130" s="23">
        <v>72.354198675849972</v>
      </c>
      <c r="V1130" s="27">
        <v>10.051751253610977</v>
      </c>
    </row>
    <row r="1131" spans="1:22" x14ac:dyDescent="0.25">
      <c r="A1131" s="19" t="s">
        <v>79</v>
      </c>
      <c r="B1131" s="19" t="s">
        <v>80</v>
      </c>
      <c r="C1131" s="19" t="s">
        <v>73</v>
      </c>
      <c r="D1131" s="22">
        <v>60301603</v>
      </c>
      <c r="E1131" s="22">
        <v>2</v>
      </c>
      <c r="F1131" s="27">
        <v>56</v>
      </c>
      <c r="G1131" s="19" t="s">
        <v>176</v>
      </c>
      <c r="H1131" s="19" t="s">
        <v>177</v>
      </c>
      <c r="I1131" s="23">
        <v>338.8</v>
      </c>
      <c r="J1131" s="19" t="s">
        <v>344</v>
      </c>
      <c r="K1131" s="19" t="s">
        <v>345</v>
      </c>
      <c r="L1131" s="23">
        <v>220</v>
      </c>
      <c r="M1131" s="19" t="s">
        <v>410</v>
      </c>
      <c r="N1131" s="19" t="s">
        <v>411</v>
      </c>
      <c r="O1131" s="30">
        <v>0.11856576736712214</v>
      </c>
      <c r="Q1131" s="22">
        <v>0.56000000000000005</v>
      </c>
      <c r="R1131" s="30">
        <v>1.2809337367340873E-3</v>
      </c>
      <c r="S1131" s="23">
        <v>780.68050775962411</v>
      </c>
      <c r="T1131" s="30">
        <v>1.382089800316972E-2</v>
      </c>
      <c r="U1131" s="23">
        <v>72.354198675849972</v>
      </c>
      <c r="V1131" s="27">
        <v>9.2680934078257042</v>
      </c>
    </row>
    <row r="1132" spans="1:22" x14ac:dyDescent="0.25">
      <c r="A1132" s="19" t="s">
        <v>79</v>
      </c>
      <c r="B1132" s="19" t="s">
        <v>80</v>
      </c>
      <c r="C1132" s="19" t="s">
        <v>73</v>
      </c>
      <c r="D1132" s="22">
        <v>60301603</v>
      </c>
      <c r="E1132" s="22">
        <v>2</v>
      </c>
      <c r="F1132" s="27">
        <v>56</v>
      </c>
      <c r="G1132" s="19" t="s">
        <v>294</v>
      </c>
      <c r="H1132" s="19" t="s">
        <v>295</v>
      </c>
      <c r="I1132" s="23">
        <v>122.2</v>
      </c>
      <c r="J1132" s="19" t="s">
        <v>346</v>
      </c>
      <c r="K1132" s="19" t="s">
        <v>347</v>
      </c>
      <c r="L1132" s="23">
        <v>122.2</v>
      </c>
      <c r="M1132" s="19" t="s">
        <v>410</v>
      </c>
      <c r="N1132" s="19" t="s">
        <v>411</v>
      </c>
      <c r="O1132" s="30">
        <v>0.26831026637965028</v>
      </c>
      <c r="Q1132" s="22">
        <v>0.56000000000000005</v>
      </c>
      <c r="R1132" s="30">
        <v>1.0455202344258055E-3</v>
      </c>
      <c r="S1132" s="23">
        <v>956.46164184397162</v>
      </c>
      <c r="T1132" s="30">
        <v>1.382089800316972E-2</v>
      </c>
      <c r="U1132" s="23">
        <v>72.354198675849972</v>
      </c>
      <c r="V1132" s="27">
        <v>7.5647778761265965</v>
      </c>
    </row>
    <row r="1133" spans="1:22" x14ac:dyDescent="0.25">
      <c r="A1133" s="19" t="s">
        <v>79</v>
      </c>
      <c r="B1133" s="19" t="s">
        <v>80</v>
      </c>
      <c r="C1133" s="19" t="s">
        <v>73</v>
      </c>
      <c r="D1133" s="22">
        <v>60301603</v>
      </c>
      <c r="E1133" s="22">
        <v>2</v>
      </c>
      <c r="F1133" s="27">
        <v>56</v>
      </c>
      <c r="G1133" s="19" t="s">
        <v>92</v>
      </c>
      <c r="H1133" s="19" t="s">
        <v>93</v>
      </c>
      <c r="I1133" s="23">
        <v>364</v>
      </c>
      <c r="J1133" s="19" t="s">
        <v>344</v>
      </c>
      <c r="K1133" s="19" t="s">
        <v>345</v>
      </c>
      <c r="L1133" s="23">
        <v>200</v>
      </c>
      <c r="M1133" s="19" t="s">
        <v>152</v>
      </c>
      <c r="N1133" s="19" t="s">
        <v>153</v>
      </c>
      <c r="O1133" s="30">
        <v>4.4576702737111878E-3</v>
      </c>
      <c r="Q1133" s="22">
        <v>0.06</v>
      </c>
      <c r="R1133" s="30">
        <v>4.8291427965204531E-4</v>
      </c>
      <c r="S1133" s="23">
        <v>2070.760882698542</v>
      </c>
      <c r="T1133" s="30">
        <v>1.382089800316972E-2</v>
      </c>
      <c r="U1133" s="23">
        <v>72.354198675849972</v>
      </c>
      <c r="V1133" s="27">
        <v>3.4940875733349057</v>
      </c>
    </row>
    <row r="1134" spans="1:22" x14ac:dyDescent="0.25">
      <c r="A1134" s="19" t="s">
        <v>79</v>
      </c>
      <c r="B1134" s="19" t="s">
        <v>80</v>
      </c>
      <c r="C1134" s="19" t="s">
        <v>73</v>
      </c>
      <c r="D1134" s="22">
        <v>60301603</v>
      </c>
      <c r="E1134" s="22">
        <v>2</v>
      </c>
      <c r="F1134" s="27">
        <v>56</v>
      </c>
      <c r="G1134" s="19" t="s">
        <v>294</v>
      </c>
      <c r="H1134" s="19" t="s">
        <v>295</v>
      </c>
      <c r="I1134" s="23">
        <v>122.2</v>
      </c>
      <c r="J1134" s="19" t="s">
        <v>346</v>
      </c>
      <c r="K1134" s="19" t="s">
        <v>347</v>
      </c>
      <c r="L1134" s="23">
        <v>122.2</v>
      </c>
      <c r="M1134" s="19" t="s">
        <v>168</v>
      </c>
      <c r="N1134" s="19" t="s">
        <v>169</v>
      </c>
      <c r="O1134" s="30">
        <v>2.6391946666666679</v>
      </c>
      <c r="Q1134" s="22">
        <v>12</v>
      </c>
      <c r="R1134" s="30">
        <v>4.7992498253968271E-4</v>
      </c>
      <c r="S1134" s="23">
        <v>2083.6589808435629</v>
      </c>
      <c r="T1134" s="30">
        <v>1.382089800316972E-2</v>
      </c>
      <c r="U1134" s="23">
        <v>72.354198675849972</v>
      </c>
      <c r="V1134" s="27">
        <v>3.4724587536180032</v>
      </c>
    </row>
    <row r="1135" spans="1:22" x14ac:dyDescent="0.25">
      <c r="A1135" s="19" t="s">
        <v>79</v>
      </c>
      <c r="B1135" s="19" t="s">
        <v>80</v>
      </c>
      <c r="C1135" s="19" t="s">
        <v>73</v>
      </c>
      <c r="D1135" s="22">
        <v>60301603</v>
      </c>
      <c r="E1135" s="22">
        <v>2</v>
      </c>
      <c r="F1135" s="27">
        <v>56</v>
      </c>
      <c r="G1135" s="19" t="s">
        <v>264</v>
      </c>
      <c r="H1135" s="19" t="s">
        <v>265</v>
      </c>
      <c r="I1135" s="23">
        <v>124.685856</v>
      </c>
      <c r="J1135" s="19" t="s">
        <v>369</v>
      </c>
      <c r="K1135" s="19" t="s">
        <v>422</v>
      </c>
      <c r="L1135" s="23">
        <v>37.443199999999997</v>
      </c>
      <c r="M1135" s="19" t="s">
        <v>168</v>
      </c>
      <c r="N1135" s="19" t="s">
        <v>169</v>
      </c>
      <c r="O1135" s="30">
        <v>2.5643019478908187</v>
      </c>
      <c r="Q1135" s="22">
        <v>12</v>
      </c>
      <c r="R1135" s="30">
        <v>4.7579193960600318E-4</v>
      </c>
      <c r="S1135" s="23">
        <v>2101.7590185073045</v>
      </c>
      <c r="T1135" s="30">
        <v>1.382089800316972E-2</v>
      </c>
      <c r="U1135" s="23">
        <v>72.354198675849972</v>
      </c>
      <c r="V1135" s="27">
        <v>3.4425544526620762</v>
      </c>
    </row>
    <row r="1136" spans="1:22" x14ac:dyDescent="0.25">
      <c r="A1136" s="19" t="s">
        <v>79</v>
      </c>
      <c r="B1136" s="19" t="s">
        <v>80</v>
      </c>
      <c r="C1136" s="19" t="s">
        <v>73</v>
      </c>
      <c r="D1136" s="22">
        <v>60301603</v>
      </c>
      <c r="E1136" s="22">
        <v>2</v>
      </c>
      <c r="F1136" s="27">
        <v>56</v>
      </c>
      <c r="G1136" s="19" t="s">
        <v>238</v>
      </c>
      <c r="H1136" s="19" t="s">
        <v>239</v>
      </c>
      <c r="I1136" s="23">
        <v>126.6</v>
      </c>
      <c r="J1136" s="19" t="s">
        <v>346</v>
      </c>
      <c r="K1136" s="19" t="s">
        <v>347</v>
      </c>
      <c r="L1136" s="23">
        <v>126.6</v>
      </c>
      <c r="M1136" s="19" t="s">
        <v>410</v>
      </c>
      <c r="N1136" s="19" t="s">
        <v>411</v>
      </c>
      <c r="O1136" s="30">
        <v>9.2295754285714474E-2</v>
      </c>
      <c r="Q1136" s="22">
        <v>0.56000000000000005</v>
      </c>
      <c r="R1136" s="30">
        <v>3.7259701825801821E-4</v>
      </c>
      <c r="S1136" s="23">
        <v>2683.8647412565015</v>
      </c>
      <c r="T1136" s="30">
        <v>1.382089800316972E-2</v>
      </c>
      <c r="U1136" s="23">
        <v>72.354198675849972</v>
      </c>
      <c r="V1136" s="27">
        <v>2.6958958685069945</v>
      </c>
    </row>
    <row r="1137" spans="1:22" x14ac:dyDescent="0.25">
      <c r="A1137" s="19" t="s">
        <v>79</v>
      </c>
      <c r="B1137" s="19" t="s">
        <v>80</v>
      </c>
      <c r="C1137" s="19" t="s">
        <v>73</v>
      </c>
      <c r="D1137" s="22">
        <v>60301603</v>
      </c>
      <c r="E1137" s="22">
        <v>2</v>
      </c>
      <c r="F1137" s="27">
        <v>56</v>
      </c>
      <c r="G1137" s="19" t="s">
        <v>264</v>
      </c>
      <c r="H1137" s="19" t="s">
        <v>265</v>
      </c>
      <c r="I1137" s="23">
        <v>124.685856</v>
      </c>
      <c r="J1137" s="19" t="s">
        <v>369</v>
      </c>
      <c r="K1137" s="19" t="s">
        <v>422</v>
      </c>
      <c r="L1137" s="23">
        <v>37.443199999999997</v>
      </c>
      <c r="M1137" s="19" t="s">
        <v>410</v>
      </c>
      <c r="N1137" s="19" t="s">
        <v>411</v>
      </c>
      <c r="O1137" s="30">
        <v>8.8593630492425871E-2</v>
      </c>
      <c r="Q1137" s="22">
        <v>0.56000000000000005</v>
      </c>
      <c r="R1137" s="30">
        <v>3.5224402595968816E-4</v>
      </c>
      <c r="S1137" s="23">
        <v>2838.9409792699876</v>
      </c>
      <c r="T1137" s="30">
        <v>1.382089800316972E-2</v>
      </c>
      <c r="U1137" s="23">
        <v>72.354198675849972</v>
      </c>
      <c r="V1137" s="27">
        <v>2.5486334236668533</v>
      </c>
    </row>
    <row r="1138" spans="1:22" x14ac:dyDescent="0.25">
      <c r="A1138" s="19" t="s">
        <v>79</v>
      </c>
      <c r="B1138" s="19" t="s">
        <v>80</v>
      </c>
      <c r="C1138" s="19" t="s">
        <v>73</v>
      </c>
      <c r="D1138" s="22">
        <v>60301603</v>
      </c>
      <c r="E1138" s="22">
        <v>2</v>
      </c>
      <c r="F1138" s="27">
        <v>56</v>
      </c>
      <c r="G1138" s="19" t="s">
        <v>176</v>
      </c>
      <c r="H1138" s="19" t="s">
        <v>177</v>
      </c>
      <c r="I1138" s="23">
        <v>82.792125000000013</v>
      </c>
      <c r="J1138" s="19" t="s">
        <v>348</v>
      </c>
      <c r="K1138" s="19" t="s">
        <v>416</v>
      </c>
      <c r="L1138" s="23">
        <v>61.327500000000001</v>
      </c>
      <c r="M1138" s="19" t="s">
        <v>410</v>
      </c>
      <c r="N1138" s="19" t="s">
        <v>411</v>
      </c>
      <c r="O1138" s="30">
        <v>0.11856576736712214</v>
      </c>
      <c r="Q1138" s="22">
        <v>0.56000000000000005</v>
      </c>
      <c r="R1138" s="30">
        <v>3.1302014772256688E-4</v>
      </c>
      <c r="S1138" s="23">
        <v>3194.6825380911605</v>
      </c>
      <c r="T1138" s="30">
        <v>1.382089800316972E-2</v>
      </c>
      <c r="U1138" s="23">
        <v>72.354198675849972</v>
      </c>
      <c r="V1138" s="27">
        <v>2.2648321957862509</v>
      </c>
    </row>
    <row r="1139" spans="1:22" x14ac:dyDescent="0.25">
      <c r="A1139" s="19" t="s">
        <v>79</v>
      </c>
      <c r="B1139" s="19" t="s">
        <v>80</v>
      </c>
      <c r="C1139" s="19" t="s">
        <v>73</v>
      </c>
      <c r="D1139" s="22">
        <v>60301603</v>
      </c>
      <c r="E1139" s="22">
        <v>2</v>
      </c>
      <c r="F1139" s="27">
        <v>56</v>
      </c>
      <c r="G1139" s="19" t="s">
        <v>314</v>
      </c>
      <c r="H1139" s="19" t="s">
        <v>315</v>
      </c>
      <c r="I1139" s="23">
        <v>32.49</v>
      </c>
      <c r="J1139" s="19" t="s">
        <v>440</v>
      </c>
      <c r="K1139" s="19" t="s">
        <v>441</v>
      </c>
      <c r="L1139" s="23">
        <v>85.5</v>
      </c>
      <c r="M1139" s="19" t="s">
        <v>168</v>
      </c>
      <c r="N1139" s="19" t="s">
        <v>169</v>
      </c>
      <c r="O1139" s="30">
        <v>4.138039298245614</v>
      </c>
      <c r="Q1139" s="22">
        <v>12</v>
      </c>
      <c r="R1139" s="30">
        <v>2.0006681071428573E-4</v>
      </c>
      <c r="S1139" s="23">
        <v>4998.3302899154733</v>
      </c>
      <c r="T1139" s="30">
        <v>1.382089800316972E-2</v>
      </c>
      <c r="U1139" s="23">
        <v>72.354198675849972</v>
      </c>
      <c r="V1139" s="27">
        <v>1.4475673770865098</v>
      </c>
    </row>
    <row r="1140" spans="1:22" x14ac:dyDescent="0.25">
      <c r="A1140" s="19" t="s">
        <v>79</v>
      </c>
      <c r="B1140" s="19" t="s">
        <v>80</v>
      </c>
      <c r="C1140" s="19" t="s">
        <v>73</v>
      </c>
      <c r="D1140" s="22">
        <v>60301603</v>
      </c>
      <c r="E1140" s="22">
        <v>2</v>
      </c>
      <c r="F1140" s="27">
        <v>56</v>
      </c>
      <c r="G1140" s="19" t="s">
        <v>238</v>
      </c>
      <c r="H1140" s="19" t="s">
        <v>239</v>
      </c>
      <c r="I1140" s="23">
        <v>126.6</v>
      </c>
      <c r="J1140" s="19" t="s">
        <v>346</v>
      </c>
      <c r="K1140" s="19" t="s">
        <v>347</v>
      </c>
      <c r="L1140" s="23">
        <v>126.6</v>
      </c>
      <c r="M1140" s="19" t="s">
        <v>168</v>
      </c>
      <c r="N1140" s="19" t="s">
        <v>169</v>
      </c>
      <c r="O1140" s="30">
        <v>0.9939393939393939</v>
      </c>
      <c r="Q1140" s="22">
        <v>12</v>
      </c>
      <c r="R1140" s="30">
        <v>1.8725108225108223E-4</v>
      </c>
      <c r="S1140" s="23">
        <v>5340.4230724771705</v>
      </c>
      <c r="T1140" s="30">
        <v>1.382089800316972E-2</v>
      </c>
      <c r="U1140" s="23">
        <v>72.354198675849972</v>
      </c>
      <c r="V1140" s="27">
        <v>1.3548402007462728</v>
      </c>
    </row>
    <row r="1141" spans="1:22" x14ac:dyDescent="0.25">
      <c r="A1141" s="19" t="s">
        <v>79</v>
      </c>
      <c r="B1141" s="19" t="s">
        <v>80</v>
      </c>
      <c r="C1141" s="19" t="s">
        <v>73</v>
      </c>
      <c r="D1141" s="22">
        <v>60301603</v>
      </c>
      <c r="E1141" s="22">
        <v>2</v>
      </c>
      <c r="F1141" s="27">
        <v>56</v>
      </c>
      <c r="G1141" s="19" t="s">
        <v>92</v>
      </c>
      <c r="H1141" s="19" t="s">
        <v>93</v>
      </c>
      <c r="I1141" s="23">
        <v>46.9</v>
      </c>
      <c r="J1141" s="19" t="s">
        <v>346</v>
      </c>
      <c r="K1141" s="19" t="s">
        <v>347</v>
      </c>
      <c r="L1141" s="23">
        <v>46.9</v>
      </c>
      <c r="M1141" s="19" t="s">
        <v>410</v>
      </c>
      <c r="N1141" s="19" t="s">
        <v>411</v>
      </c>
      <c r="O1141" s="30">
        <v>0.11968856637609045</v>
      </c>
      <c r="Q1141" s="22">
        <v>0.56000000000000005</v>
      </c>
      <c r="R1141" s="30">
        <v>1.7899852560709952E-4</v>
      </c>
      <c r="S1141" s="23">
        <v>5586.6381949703473</v>
      </c>
      <c r="T1141" s="30">
        <v>1.382089800316972E-2</v>
      </c>
      <c r="U1141" s="23">
        <v>72.354198675849972</v>
      </c>
      <c r="V1141" s="27">
        <v>1.2951294884460296</v>
      </c>
    </row>
    <row r="1142" spans="1:22" x14ac:dyDescent="0.25">
      <c r="A1142" s="19" t="s">
        <v>79</v>
      </c>
      <c r="B1142" s="19" t="s">
        <v>80</v>
      </c>
      <c r="C1142" s="19" t="s">
        <v>73</v>
      </c>
      <c r="D1142" s="22">
        <v>60301603</v>
      </c>
      <c r="E1142" s="22">
        <v>2</v>
      </c>
      <c r="F1142" s="27">
        <v>56</v>
      </c>
      <c r="G1142" s="19" t="s">
        <v>92</v>
      </c>
      <c r="H1142" s="19" t="s">
        <v>93</v>
      </c>
      <c r="I1142" s="23">
        <v>364</v>
      </c>
      <c r="J1142" s="19" t="s">
        <v>344</v>
      </c>
      <c r="K1142" s="19" t="s">
        <v>345</v>
      </c>
      <c r="L1142" s="23">
        <v>200</v>
      </c>
      <c r="M1142" s="19" t="s">
        <v>142</v>
      </c>
      <c r="N1142" s="19" t="s">
        <v>143</v>
      </c>
      <c r="O1142" s="30">
        <v>0.27420539906103969</v>
      </c>
      <c r="Q1142" s="22">
        <v>10</v>
      </c>
      <c r="R1142" s="30">
        <v>1.7823350938967581E-4</v>
      </c>
      <c r="S1142" s="23">
        <v>5610.6172370408649</v>
      </c>
      <c r="T1142" s="30">
        <v>1.382089800316972E-2</v>
      </c>
      <c r="U1142" s="23">
        <v>72.354198675849972</v>
      </c>
      <c r="V1142" s="27">
        <v>1.2895942749074574</v>
      </c>
    </row>
    <row r="1143" spans="1:22" x14ac:dyDescent="0.25">
      <c r="A1143" s="19" t="s">
        <v>79</v>
      </c>
      <c r="B1143" s="19" t="s">
        <v>80</v>
      </c>
      <c r="C1143" s="19" t="s">
        <v>73</v>
      </c>
      <c r="D1143" s="22">
        <v>60301603</v>
      </c>
      <c r="E1143" s="22">
        <v>2</v>
      </c>
      <c r="F1143" s="27">
        <v>56</v>
      </c>
      <c r="G1143" s="19" t="s">
        <v>316</v>
      </c>
      <c r="H1143" s="19" t="s">
        <v>317</v>
      </c>
      <c r="I1143" s="23">
        <v>47.746270000000003</v>
      </c>
      <c r="J1143" s="19" t="s">
        <v>355</v>
      </c>
      <c r="K1143" s="19" t="s">
        <v>418</v>
      </c>
      <c r="L1143" s="23">
        <v>33.388999999999996</v>
      </c>
      <c r="M1143" s="19" t="s">
        <v>410</v>
      </c>
      <c r="N1143" s="19" t="s">
        <v>411</v>
      </c>
      <c r="O1143" s="30">
        <v>0.10077373540856026</v>
      </c>
      <c r="Q1143" s="22">
        <v>0.56000000000000005</v>
      </c>
      <c r="R1143" s="30">
        <v>1.5343016516982392E-4</v>
      </c>
      <c r="S1143" s="23">
        <v>6517.623173338513</v>
      </c>
      <c r="T1143" s="30">
        <v>1.382089800316972E-2</v>
      </c>
      <c r="U1143" s="23">
        <v>72.354198675849972</v>
      </c>
      <c r="V1143" s="27">
        <v>1.1101316653565916</v>
      </c>
    </row>
    <row r="1144" spans="1:22" x14ac:dyDescent="0.25">
      <c r="A1144" s="19" t="s">
        <v>79</v>
      </c>
      <c r="B1144" s="19" t="s">
        <v>80</v>
      </c>
      <c r="C1144" s="19" t="s">
        <v>73</v>
      </c>
      <c r="D1144" s="22">
        <v>60301603</v>
      </c>
      <c r="E1144" s="22">
        <v>2</v>
      </c>
      <c r="F1144" s="27">
        <v>56</v>
      </c>
      <c r="G1144" s="19" t="s">
        <v>222</v>
      </c>
      <c r="H1144" s="19" t="s">
        <v>223</v>
      </c>
      <c r="I1144" s="23">
        <v>417.13099999999997</v>
      </c>
      <c r="J1144" s="19" t="s">
        <v>357</v>
      </c>
      <c r="K1144" s="19" t="s">
        <v>358</v>
      </c>
      <c r="L1144" s="23">
        <v>291.7</v>
      </c>
      <c r="M1144" s="19" t="s">
        <v>194</v>
      </c>
      <c r="N1144" s="19" t="s">
        <v>195</v>
      </c>
      <c r="O1144" s="30">
        <v>7.8560606060605279E-3</v>
      </c>
      <c r="Q1144" s="22">
        <v>0.4</v>
      </c>
      <c r="R1144" s="30">
        <v>1.4629492931547472E-4</v>
      </c>
      <c r="S1144" s="23">
        <v>6835.5069084012503</v>
      </c>
      <c r="T1144" s="30">
        <v>1.382089800316972E-2</v>
      </c>
      <c r="U1144" s="23">
        <v>72.354198675849972</v>
      </c>
      <c r="V1144" s="27">
        <v>1.0585052380961286</v>
      </c>
    </row>
    <row r="1145" spans="1:22" x14ac:dyDescent="0.25">
      <c r="A1145" s="19" t="s">
        <v>79</v>
      </c>
      <c r="B1145" s="19" t="s">
        <v>80</v>
      </c>
      <c r="C1145" s="19" t="s">
        <v>73</v>
      </c>
      <c r="D1145" s="22">
        <v>60301603</v>
      </c>
      <c r="E1145" s="22">
        <v>2</v>
      </c>
      <c r="F1145" s="27">
        <v>56</v>
      </c>
      <c r="G1145" s="19" t="s">
        <v>294</v>
      </c>
      <c r="H1145" s="19" t="s">
        <v>295</v>
      </c>
      <c r="I1145" s="23">
        <v>122.2</v>
      </c>
      <c r="J1145" s="19" t="s">
        <v>346</v>
      </c>
      <c r="K1145" s="19" t="s">
        <v>347</v>
      </c>
      <c r="L1145" s="23">
        <v>122.2</v>
      </c>
      <c r="M1145" s="19" t="s">
        <v>152</v>
      </c>
      <c r="N1145" s="19" t="s">
        <v>153</v>
      </c>
      <c r="O1145" s="30">
        <v>3.8185483870969189E-3</v>
      </c>
      <c r="Q1145" s="22">
        <v>0.06</v>
      </c>
      <c r="R1145" s="30">
        <v>1.3887696812596532E-4</v>
      </c>
      <c r="S1145" s="23">
        <v>7200.6180253947641</v>
      </c>
      <c r="T1145" s="30">
        <v>1.382089800316972E-2</v>
      </c>
      <c r="U1145" s="23">
        <v>72.354198675849972</v>
      </c>
      <c r="V1145" s="27">
        <v>1.0048331743285777</v>
      </c>
    </row>
    <row r="1146" spans="1:22" x14ac:dyDescent="0.25">
      <c r="A1146" s="19" t="s">
        <v>79</v>
      </c>
      <c r="B1146" s="19" t="s">
        <v>80</v>
      </c>
      <c r="C1146" s="19" t="s">
        <v>73</v>
      </c>
      <c r="D1146" s="22">
        <v>60301865</v>
      </c>
      <c r="E1146" s="22">
        <v>2</v>
      </c>
      <c r="F1146" s="27">
        <v>55</v>
      </c>
      <c r="G1146" s="19" t="s">
        <v>176</v>
      </c>
      <c r="H1146" s="19" t="s">
        <v>177</v>
      </c>
      <c r="I1146" s="23">
        <v>1316.7</v>
      </c>
      <c r="J1146" s="19" t="s">
        <v>344</v>
      </c>
      <c r="K1146" s="19" t="s">
        <v>345</v>
      </c>
      <c r="L1146" s="23">
        <v>855</v>
      </c>
      <c r="M1146" s="19" t="s">
        <v>410</v>
      </c>
      <c r="N1146" s="19" t="s">
        <v>411</v>
      </c>
      <c r="O1146" s="30">
        <v>0.11856576736712214</v>
      </c>
      <c r="Q1146" s="22">
        <v>0.56000000000000005</v>
      </c>
      <c r="R1146" s="30">
        <v>5.0686865549444717E-3</v>
      </c>
      <c r="S1146" s="23">
        <v>197.28976908712303</v>
      </c>
      <c r="T1146" s="30">
        <v>1.5647011225470225E-2</v>
      </c>
      <c r="U1146" s="23">
        <v>63.909968849015634</v>
      </c>
      <c r="V1146" s="27">
        <v>32.393959983192552</v>
      </c>
    </row>
    <row r="1147" spans="1:22" x14ac:dyDescent="0.25">
      <c r="A1147" s="19" t="s">
        <v>79</v>
      </c>
      <c r="B1147" s="19" t="s">
        <v>80</v>
      </c>
      <c r="C1147" s="19" t="s">
        <v>73</v>
      </c>
      <c r="D1147" s="22">
        <v>60301865</v>
      </c>
      <c r="E1147" s="22">
        <v>2</v>
      </c>
      <c r="F1147" s="27">
        <v>55</v>
      </c>
      <c r="G1147" s="19" t="s">
        <v>222</v>
      </c>
      <c r="H1147" s="19" t="s">
        <v>223</v>
      </c>
      <c r="I1147" s="23">
        <v>464.75</v>
      </c>
      <c r="J1147" s="19" t="s">
        <v>357</v>
      </c>
      <c r="K1147" s="19" t="s">
        <v>358</v>
      </c>
      <c r="L1147" s="23">
        <v>325</v>
      </c>
      <c r="M1147" s="19" t="s">
        <v>410</v>
      </c>
      <c r="N1147" s="19" t="s">
        <v>411</v>
      </c>
      <c r="O1147" s="30">
        <v>0.17177890714285668</v>
      </c>
      <c r="Q1147" s="22">
        <v>0.56000000000000005</v>
      </c>
      <c r="R1147" s="30">
        <v>2.592021009566319E-3</v>
      </c>
      <c r="S1147" s="23">
        <v>385.79934202281555</v>
      </c>
      <c r="T1147" s="30">
        <v>1.5647011225470225E-2</v>
      </c>
      <c r="U1147" s="23">
        <v>63.909968849015634</v>
      </c>
      <c r="V1147" s="27">
        <v>16.565598197737749</v>
      </c>
    </row>
    <row r="1148" spans="1:22" x14ac:dyDescent="0.25">
      <c r="A1148" s="19" t="s">
        <v>79</v>
      </c>
      <c r="B1148" s="19" t="s">
        <v>80</v>
      </c>
      <c r="C1148" s="19" t="s">
        <v>73</v>
      </c>
      <c r="D1148" s="22">
        <v>60301865</v>
      </c>
      <c r="E1148" s="22">
        <v>2</v>
      </c>
      <c r="F1148" s="27">
        <v>55</v>
      </c>
      <c r="G1148" s="19" t="s">
        <v>92</v>
      </c>
      <c r="H1148" s="19" t="s">
        <v>93</v>
      </c>
      <c r="I1148" s="23">
        <v>364</v>
      </c>
      <c r="J1148" s="19" t="s">
        <v>344</v>
      </c>
      <c r="K1148" s="19" t="s">
        <v>345</v>
      </c>
      <c r="L1148" s="23">
        <v>200</v>
      </c>
      <c r="M1148" s="19" t="s">
        <v>410</v>
      </c>
      <c r="N1148" s="19" t="s">
        <v>411</v>
      </c>
      <c r="O1148" s="30">
        <v>0.11968856637609045</v>
      </c>
      <c r="Q1148" s="22">
        <v>0.56000000000000005</v>
      </c>
      <c r="R1148" s="30">
        <v>1.4145012389901596E-3</v>
      </c>
      <c r="S1148" s="23">
        <v>706.96297213137814</v>
      </c>
      <c r="T1148" s="30">
        <v>1.5647011225470225E-2</v>
      </c>
      <c r="U1148" s="23">
        <v>63.909968849015634</v>
      </c>
      <c r="V1148" s="27">
        <v>9.0400730120755117</v>
      </c>
    </row>
    <row r="1149" spans="1:22" x14ac:dyDescent="0.25">
      <c r="A1149" s="19" t="s">
        <v>79</v>
      </c>
      <c r="B1149" s="19" t="s">
        <v>80</v>
      </c>
      <c r="C1149" s="19" t="s">
        <v>73</v>
      </c>
      <c r="D1149" s="22">
        <v>60301865</v>
      </c>
      <c r="E1149" s="22">
        <v>2</v>
      </c>
      <c r="F1149" s="27">
        <v>55</v>
      </c>
      <c r="G1149" s="19" t="s">
        <v>92</v>
      </c>
      <c r="H1149" s="19" t="s">
        <v>93</v>
      </c>
      <c r="I1149" s="23">
        <v>364</v>
      </c>
      <c r="J1149" s="19" t="s">
        <v>344</v>
      </c>
      <c r="K1149" s="19" t="s">
        <v>345</v>
      </c>
      <c r="L1149" s="23">
        <v>200</v>
      </c>
      <c r="M1149" s="19" t="s">
        <v>152</v>
      </c>
      <c r="N1149" s="19" t="s">
        <v>153</v>
      </c>
      <c r="O1149" s="30">
        <v>4.4576702737111878E-3</v>
      </c>
      <c r="Q1149" s="22">
        <v>0.06</v>
      </c>
      <c r="R1149" s="30">
        <v>4.9169453928208252E-4</v>
      </c>
      <c r="S1149" s="23">
        <v>2033.783009793211</v>
      </c>
      <c r="T1149" s="30">
        <v>1.5647011225470225E-2</v>
      </c>
      <c r="U1149" s="23">
        <v>63.909968849015634</v>
      </c>
      <c r="V1149" s="27">
        <v>3.1424182688748989</v>
      </c>
    </row>
    <row r="1150" spans="1:22" x14ac:dyDescent="0.25">
      <c r="A1150" s="19" t="s">
        <v>79</v>
      </c>
      <c r="B1150" s="19" t="s">
        <v>80</v>
      </c>
      <c r="C1150" s="19" t="s">
        <v>73</v>
      </c>
      <c r="D1150" s="22">
        <v>60301865</v>
      </c>
      <c r="E1150" s="22">
        <v>2</v>
      </c>
      <c r="F1150" s="27">
        <v>55</v>
      </c>
      <c r="G1150" s="19" t="s">
        <v>92</v>
      </c>
      <c r="H1150" s="19" t="s">
        <v>93</v>
      </c>
      <c r="I1150" s="23">
        <v>93.75</v>
      </c>
      <c r="J1150" s="19" t="s">
        <v>346</v>
      </c>
      <c r="K1150" s="19" t="s">
        <v>347</v>
      </c>
      <c r="L1150" s="23">
        <v>93.75</v>
      </c>
      <c r="M1150" s="19" t="s">
        <v>410</v>
      </c>
      <c r="N1150" s="19" t="s">
        <v>411</v>
      </c>
      <c r="O1150" s="30">
        <v>0.11968856637609045</v>
      </c>
      <c r="Q1150" s="22">
        <v>0.56000000000000005</v>
      </c>
      <c r="R1150" s="30">
        <v>3.6431178888826225E-4</v>
      </c>
      <c r="S1150" s="23">
        <v>2744.9015664620974</v>
      </c>
      <c r="T1150" s="30">
        <v>1.5647011225470225E-2</v>
      </c>
      <c r="U1150" s="23">
        <v>63.909968849015634</v>
      </c>
      <c r="V1150" s="27">
        <v>2.3283155079178002</v>
      </c>
    </row>
    <row r="1151" spans="1:22" x14ac:dyDescent="0.25">
      <c r="A1151" s="19" t="s">
        <v>79</v>
      </c>
      <c r="B1151" s="19" t="s">
        <v>80</v>
      </c>
      <c r="C1151" s="19" t="s">
        <v>73</v>
      </c>
      <c r="D1151" s="22">
        <v>60301865</v>
      </c>
      <c r="E1151" s="22">
        <v>2</v>
      </c>
      <c r="F1151" s="27">
        <v>55</v>
      </c>
      <c r="G1151" s="19" t="s">
        <v>176</v>
      </c>
      <c r="H1151" s="19" t="s">
        <v>177</v>
      </c>
      <c r="I1151" s="23">
        <v>1316.7</v>
      </c>
      <c r="J1151" s="19" t="s">
        <v>344</v>
      </c>
      <c r="K1151" s="19" t="s">
        <v>345</v>
      </c>
      <c r="L1151" s="23">
        <v>855</v>
      </c>
      <c r="M1151" s="19" t="s">
        <v>194</v>
      </c>
      <c r="N1151" s="19" t="s">
        <v>195</v>
      </c>
      <c r="O1151" s="30">
        <v>5.836292667993374E-3</v>
      </c>
      <c r="Q1151" s="22">
        <v>0.4</v>
      </c>
      <c r="R1151" s="30">
        <v>3.4930211617940346E-4</v>
      </c>
      <c r="S1151" s="23">
        <v>2862.8512501951022</v>
      </c>
      <c r="T1151" s="30">
        <v>1.5647011225470225E-2</v>
      </c>
      <c r="U1151" s="23">
        <v>63.909968849015634</v>
      </c>
      <c r="V1151" s="27">
        <v>2.2323887363920916</v>
      </c>
    </row>
    <row r="1152" spans="1:22" x14ac:dyDescent="0.25">
      <c r="A1152" s="19" t="s">
        <v>79</v>
      </c>
      <c r="B1152" s="19" t="s">
        <v>80</v>
      </c>
      <c r="C1152" s="19" t="s">
        <v>73</v>
      </c>
      <c r="D1152" s="22">
        <v>60301865</v>
      </c>
      <c r="E1152" s="22">
        <v>2</v>
      </c>
      <c r="F1152" s="27">
        <v>55</v>
      </c>
      <c r="G1152" s="19" t="s">
        <v>176</v>
      </c>
      <c r="H1152" s="19" t="s">
        <v>177</v>
      </c>
      <c r="I1152" s="23">
        <v>1316.7</v>
      </c>
      <c r="J1152" s="19" t="s">
        <v>344</v>
      </c>
      <c r="K1152" s="19" t="s">
        <v>345</v>
      </c>
      <c r="L1152" s="23">
        <v>855</v>
      </c>
      <c r="M1152" s="19" t="s">
        <v>188</v>
      </c>
      <c r="N1152" s="19" t="s">
        <v>189</v>
      </c>
      <c r="O1152" s="30">
        <v>5.8653178418806486E-3</v>
      </c>
      <c r="Q1152" s="22">
        <v>0.44</v>
      </c>
      <c r="R1152" s="30">
        <v>3.1912661166959711E-4</v>
      </c>
      <c r="S1152" s="23">
        <v>3133.5525256519027</v>
      </c>
      <c r="T1152" s="30">
        <v>1.5647011225470225E-2</v>
      </c>
      <c r="U1152" s="23">
        <v>63.909968849015634</v>
      </c>
      <c r="V1152" s="27">
        <v>2.0395371810695861</v>
      </c>
    </row>
    <row r="1153" spans="1:22" x14ac:dyDescent="0.25">
      <c r="A1153" s="19" t="s">
        <v>79</v>
      </c>
      <c r="B1153" s="19" t="s">
        <v>80</v>
      </c>
      <c r="C1153" s="19" t="s">
        <v>73</v>
      </c>
      <c r="D1153" s="22">
        <v>60301865</v>
      </c>
      <c r="E1153" s="22">
        <v>2</v>
      </c>
      <c r="F1153" s="27">
        <v>55</v>
      </c>
      <c r="G1153" s="19" t="s">
        <v>316</v>
      </c>
      <c r="H1153" s="19" t="s">
        <v>317</v>
      </c>
      <c r="I1153" s="23">
        <v>86.311675449999996</v>
      </c>
      <c r="J1153" s="19" t="s">
        <v>355</v>
      </c>
      <c r="K1153" s="19" t="s">
        <v>418</v>
      </c>
      <c r="L1153" s="23">
        <v>60.357815000000002</v>
      </c>
      <c r="M1153" s="19" t="s">
        <v>410</v>
      </c>
      <c r="N1153" s="19" t="s">
        <v>411</v>
      </c>
      <c r="O1153" s="30">
        <v>0.10077373540856026</v>
      </c>
      <c r="Q1153" s="22">
        <v>0.56000000000000005</v>
      </c>
      <c r="R1153" s="30">
        <v>2.8240097222298135E-4</v>
      </c>
      <c r="S1153" s="23">
        <v>3541.0642963736282</v>
      </c>
      <c r="T1153" s="30">
        <v>1.5647011225470225E-2</v>
      </c>
      <c r="U1153" s="23">
        <v>63.909968849015634</v>
      </c>
      <c r="V1153" s="27">
        <v>1.8048237337702469</v>
      </c>
    </row>
    <row r="1154" spans="1:22" x14ac:dyDescent="0.25">
      <c r="A1154" s="19" t="s">
        <v>79</v>
      </c>
      <c r="B1154" s="19" t="s">
        <v>80</v>
      </c>
      <c r="C1154" s="19" t="s">
        <v>73</v>
      </c>
      <c r="D1154" s="22">
        <v>60301865</v>
      </c>
      <c r="E1154" s="22">
        <v>2</v>
      </c>
      <c r="F1154" s="27">
        <v>55</v>
      </c>
      <c r="G1154" s="19" t="s">
        <v>316</v>
      </c>
      <c r="H1154" s="19" t="s">
        <v>317</v>
      </c>
      <c r="I1154" s="23">
        <v>86.311675449999996</v>
      </c>
      <c r="J1154" s="19" t="s">
        <v>355</v>
      </c>
      <c r="K1154" s="19" t="s">
        <v>418</v>
      </c>
      <c r="L1154" s="23">
        <v>60.357815000000002</v>
      </c>
      <c r="M1154" s="19" t="s">
        <v>168</v>
      </c>
      <c r="N1154" s="19" t="s">
        <v>169</v>
      </c>
      <c r="O1154" s="30">
        <v>1.936422018348624</v>
      </c>
      <c r="Q1154" s="22">
        <v>12</v>
      </c>
      <c r="R1154" s="30">
        <v>2.5323610421506117E-4</v>
      </c>
      <c r="S1154" s="23">
        <v>3948.8839993792844</v>
      </c>
      <c r="T1154" s="30">
        <v>1.5647011225470225E-2</v>
      </c>
      <c r="U1154" s="23">
        <v>63.909968849015634</v>
      </c>
      <c r="V1154" s="27">
        <v>1.6184311531830635</v>
      </c>
    </row>
    <row r="1155" spans="1:22" x14ac:dyDescent="0.25">
      <c r="A1155" s="19" t="s">
        <v>79</v>
      </c>
      <c r="B1155" s="19" t="s">
        <v>80</v>
      </c>
      <c r="C1155" s="19" t="s">
        <v>73</v>
      </c>
      <c r="D1155" s="22">
        <v>60301865</v>
      </c>
      <c r="E1155" s="22">
        <v>2</v>
      </c>
      <c r="F1155" s="27">
        <v>55</v>
      </c>
      <c r="G1155" s="19" t="s">
        <v>292</v>
      </c>
      <c r="H1155" s="19" t="s">
        <v>293</v>
      </c>
      <c r="I1155" s="23">
        <v>19.5</v>
      </c>
      <c r="J1155" s="19" t="s">
        <v>346</v>
      </c>
      <c r="K1155" s="19" t="s">
        <v>347</v>
      </c>
      <c r="L1155" s="23">
        <v>19.5</v>
      </c>
      <c r="M1155" s="19" t="s">
        <v>410</v>
      </c>
      <c r="N1155" s="19" t="s">
        <v>411</v>
      </c>
      <c r="O1155" s="30">
        <v>0.38125692782894777</v>
      </c>
      <c r="Q1155" s="22">
        <v>0.56000000000000005</v>
      </c>
      <c r="R1155" s="30">
        <v>2.4138019781378184E-4</v>
      </c>
      <c r="S1155" s="23">
        <v>4142.8419110480318</v>
      </c>
      <c r="T1155" s="30">
        <v>1.5647011225470225E-2</v>
      </c>
      <c r="U1155" s="23">
        <v>63.909968849015634</v>
      </c>
      <c r="V1155" s="27">
        <v>1.5426600923048028</v>
      </c>
    </row>
    <row r="1156" spans="1:22" x14ac:dyDescent="0.25">
      <c r="A1156" s="19" t="s">
        <v>79</v>
      </c>
      <c r="B1156" s="19" t="s">
        <v>80</v>
      </c>
      <c r="C1156" s="19" t="s">
        <v>73</v>
      </c>
      <c r="D1156" s="22">
        <v>60301865</v>
      </c>
      <c r="E1156" s="22">
        <v>2</v>
      </c>
      <c r="F1156" s="27">
        <v>55</v>
      </c>
      <c r="G1156" s="19" t="s">
        <v>92</v>
      </c>
      <c r="H1156" s="19" t="s">
        <v>93</v>
      </c>
      <c r="I1156" s="23">
        <v>364</v>
      </c>
      <c r="J1156" s="19" t="s">
        <v>344</v>
      </c>
      <c r="K1156" s="19" t="s">
        <v>345</v>
      </c>
      <c r="L1156" s="23">
        <v>200</v>
      </c>
      <c r="M1156" s="19" t="s">
        <v>142</v>
      </c>
      <c r="N1156" s="19" t="s">
        <v>143</v>
      </c>
      <c r="O1156" s="30">
        <v>0.27420539906103969</v>
      </c>
      <c r="Q1156" s="22">
        <v>10</v>
      </c>
      <c r="R1156" s="30">
        <v>1.8147411865130627E-4</v>
      </c>
      <c r="S1156" s="23">
        <v>5510.4276435222782</v>
      </c>
      <c r="T1156" s="30">
        <v>1.5647011225470225E-2</v>
      </c>
      <c r="U1156" s="23">
        <v>63.909968849015634</v>
      </c>
      <c r="V1156" s="27">
        <v>1.1598005269907552</v>
      </c>
    </row>
    <row r="1157" spans="1:22" x14ac:dyDescent="0.25">
      <c r="A1157" s="19" t="s">
        <v>79</v>
      </c>
      <c r="B1157" s="19" t="s">
        <v>80</v>
      </c>
      <c r="C1157" s="19" t="s">
        <v>73</v>
      </c>
      <c r="D1157" s="22">
        <v>60301865</v>
      </c>
      <c r="E1157" s="22">
        <v>2</v>
      </c>
      <c r="F1157" s="27">
        <v>55</v>
      </c>
      <c r="G1157" s="19" t="s">
        <v>222</v>
      </c>
      <c r="H1157" s="19" t="s">
        <v>223</v>
      </c>
      <c r="I1157" s="23">
        <v>464.75</v>
      </c>
      <c r="J1157" s="19" t="s">
        <v>357</v>
      </c>
      <c r="K1157" s="19" t="s">
        <v>358</v>
      </c>
      <c r="L1157" s="23">
        <v>325</v>
      </c>
      <c r="M1157" s="19" t="s">
        <v>194</v>
      </c>
      <c r="N1157" s="19" t="s">
        <v>195</v>
      </c>
      <c r="O1157" s="30">
        <v>7.8560606060605279E-3</v>
      </c>
      <c r="Q1157" s="22">
        <v>0.4</v>
      </c>
      <c r="R1157" s="30">
        <v>1.6595928030302865E-4</v>
      </c>
      <c r="S1157" s="23">
        <v>6025.5744552162332</v>
      </c>
      <c r="T1157" s="30">
        <v>1.5647011225470225E-2</v>
      </c>
      <c r="U1157" s="23">
        <v>63.909968849015634</v>
      </c>
      <c r="V1157" s="27">
        <v>1.0606452434371614</v>
      </c>
    </row>
    <row r="1158" spans="1:22" x14ac:dyDescent="0.25">
      <c r="A1158" s="19" t="s">
        <v>79</v>
      </c>
      <c r="B1158" s="19" t="s">
        <v>80</v>
      </c>
      <c r="C1158" s="19" t="s">
        <v>73</v>
      </c>
      <c r="D1158" s="22">
        <v>60301909</v>
      </c>
      <c r="E1158" s="22">
        <v>2</v>
      </c>
      <c r="F1158" s="27">
        <v>84.979388297872305</v>
      </c>
      <c r="G1158" s="19" t="s">
        <v>92</v>
      </c>
      <c r="H1158" s="19" t="s">
        <v>93</v>
      </c>
      <c r="I1158" s="23">
        <v>2002</v>
      </c>
      <c r="J1158" s="19" t="s">
        <v>344</v>
      </c>
      <c r="K1158" s="19" t="s">
        <v>345</v>
      </c>
      <c r="L1158" s="23">
        <v>1100</v>
      </c>
      <c r="M1158" s="19" t="s">
        <v>410</v>
      </c>
      <c r="N1158" s="19" t="s">
        <v>411</v>
      </c>
      <c r="O1158" s="30">
        <v>0.11968856637609045</v>
      </c>
      <c r="Q1158" s="22">
        <v>0.56000000000000005</v>
      </c>
      <c r="R1158" s="30">
        <v>5.0351812758957773E-3</v>
      </c>
      <c r="S1158" s="23">
        <v>198.60258155692642</v>
      </c>
      <c r="T1158" s="30">
        <v>1.5923596251027395E-2</v>
      </c>
      <c r="U1158" s="23">
        <v>62.799884161561792</v>
      </c>
      <c r="V1158" s="27">
        <v>31.620880085871971</v>
      </c>
    </row>
    <row r="1159" spans="1:22" x14ac:dyDescent="0.25">
      <c r="A1159" s="19" t="s">
        <v>79</v>
      </c>
      <c r="B1159" s="19" t="s">
        <v>80</v>
      </c>
      <c r="C1159" s="19" t="s">
        <v>73</v>
      </c>
      <c r="D1159" s="22">
        <v>60301909</v>
      </c>
      <c r="E1159" s="22">
        <v>2</v>
      </c>
      <c r="F1159" s="27">
        <v>84.979388297872305</v>
      </c>
      <c r="G1159" s="19" t="s">
        <v>92</v>
      </c>
      <c r="H1159" s="19" t="s">
        <v>93</v>
      </c>
      <c r="I1159" s="23">
        <v>2002</v>
      </c>
      <c r="J1159" s="19" t="s">
        <v>344</v>
      </c>
      <c r="K1159" s="19" t="s">
        <v>345</v>
      </c>
      <c r="L1159" s="23">
        <v>1100</v>
      </c>
      <c r="M1159" s="19" t="s">
        <v>152</v>
      </c>
      <c r="N1159" s="19" t="s">
        <v>153</v>
      </c>
      <c r="O1159" s="30">
        <v>4.4576702737111878E-3</v>
      </c>
      <c r="Q1159" s="22">
        <v>0.06</v>
      </c>
      <c r="R1159" s="30">
        <v>1.7502785217924904E-3</v>
      </c>
      <c r="S1159" s="23">
        <v>571.33764000936424</v>
      </c>
      <c r="T1159" s="30">
        <v>1.5923596251027395E-2</v>
      </c>
      <c r="U1159" s="23">
        <v>62.799884161561792</v>
      </c>
      <c r="V1159" s="27">
        <v>10.9917288419038</v>
      </c>
    </row>
    <row r="1160" spans="1:22" x14ac:dyDescent="0.25">
      <c r="A1160" s="19" t="s">
        <v>79</v>
      </c>
      <c r="B1160" s="19" t="s">
        <v>80</v>
      </c>
      <c r="C1160" s="19" t="s">
        <v>73</v>
      </c>
      <c r="D1160" s="22">
        <v>60301909</v>
      </c>
      <c r="E1160" s="22">
        <v>2</v>
      </c>
      <c r="F1160" s="27">
        <v>84.979388297872305</v>
      </c>
      <c r="G1160" s="19" t="s">
        <v>176</v>
      </c>
      <c r="H1160" s="19" t="s">
        <v>177</v>
      </c>
      <c r="I1160" s="23">
        <v>382.55</v>
      </c>
      <c r="J1160" s="19" t="s">
        <v>346</v>
      </c>
      <c r="K1160" s="19" t="s">
        <v>347</v>
      </c>
      <c r="L1160" s="23">
        <v>382.55</v>
      </c>
      <c r="M1160" s="19" t="s">
        <v>410</v>
      </c>
      <c r="N1160" s="19" t="s">
        <v>411</v>
      </c>
      <c r="O1160" s="30">
        <v>0.11856576736712214</v>
      </c>
      <c r="Q1160" s="22">
        <v>0.56000000000000005</v>
      </c>
      <c r="R1160" s="30">
        <v>9.5311629625713899E-4</v>
      </c>
      <c r="S1160" s="23">
        <v>1049.1899088568437</v>
      </c>
      <c r="T1160" s="30">
        <v>1.5923596251027395E-2</v>
      </c>
      <c r="U1160" s="23">
        <v>62.799884161561792</v>
      </c>
      <c r="V1160" s="27">
        <v>5.985559299744514</v>
      </c>
    </row>
    <row r="1161" spans="1:22" x14ac:dyDescent="0.25">
      <c r="A1161" s="19" t="s">
        <v>79</v>
      </c>
      <c r="B1161" s="19" t="s">
        <v>80</v>
      </c>
      <c r="C1161" s="19" t="s">
        <v>73</v>
      </c>
      <c r="D1161" s="22">
        <v>60301909</v>
      </c>
      <c r="E1161" s="22">
        <v>2</v>
      </c>
      <c r="F1161" s="27">
        <v>84.979388297872305</v>
      </c>
      <c r="G1161" s="19" t="s">
        <v>264</v>
      </c>
      <c r="H1161" s="19" t="s">
        <v>265</v>
      </c>
      <c r="I1161" s="23">
        <v>268.56450000000001</v>
      </c>
      <c r="J1161" s="19" t="s">
        <v>369</v>
      </c>
      <c r="K1161" s="19" t="s">
        <v>422</v>
      </c>
      <c r="L1161" s="23">
        <v>80.650000000000006</v>
      </c>
      <c r="M1161" s="19" t="s">
        <v>168</v>
      </c>
      <c r="N1161" s="19" t="s">
        <v>169</v>
      </c>
      <c r="O1161" s="30">
        <v>2.5643019478908187</v>
      </c>
      <c r="Q1161" s="22">
        <v>12</v>
      </c>
      <c r="R1161" s="30">
        <v>6.7534069562682304E-4</v>
      </c>
      <c r="S1161" s="23">
        <v>1480.7341042462158</v>
      </c>
      <c r="T1161" s="30">
        <v>1.5923596251027395E-2</v>
      </c>
      <c r="U1161" s="23">
        <v>62.799884161561792</v>
      </c>
      <c r="V1161" s="27">
        <v>4.2411317454953048</v>
      </c>
    </row>
    <row r="1162" spans="1:22" x14ac:dyDescent="0.25">
      <c r="A1162" s="19" t="s">
        <v>79</v>
      </c>
      <c r="B1162" s="19" t="s">
        <v>80</v>
      </c>
      <c r="C1162" s="19" t="s">
        <v>73</v>
      </c>
      <c r="D1162" s="22">
        <v>60301909</v>
      </c>
      <c r="E1162" s="22">
        <v>2</v>
      </c>
      <c r="F1162" s="27">
        <v>84.979388297872305</v>
      </c>
      <c r="G1162" s="19" t="s">
        <v>92</v>
      </c>
      <c r="H1162" s="19" t="s">
        <v>93</v>
      </c>
      <c r="I1162" s="23">
        <v>2002</v>
      </c>
      <c r="J1162" s="19" t="s">
        <v>344</v>
      </c>
      <c r="K1162" s="19" t="s">
        <v>345</v>
      </c>
      <c r="L1162" s="23">
        <v>1100</v>
      </c>
      <c r="M1162" s="19" t="s">
        <v>142</v>
      </c>
      <c r="N1162" s="19" t="s">
        <v>143</v>
      </c>
      <c r="O1162" s="30">
        <v>0.27420539906103969</v>
      </c>
      <c r="Q1162" s="22">
        <v>10</v>
      </c>
      <c r="R1162" s="30">
        <v>6.4599101019175765E-4</v>
      </c>
      <c r="S1162" s="23">
        <v>1548.0091583676333</v>
      </c>
      <c r="T1162" s="30">
        <v>1.5923596251027395E-2</v>
      </c>
      <c r="U1162" s="23">
        <v>62.799884161561792</v>
      </c>
      <c r="V1162" s="27">
        <v>4.0568160609452661</v>
      </c>
    </row>
    <row r="1163" spans="1:22" x14ac:dyDescent="0.25">
      <c r="A1163" s="19" t="s">
        <v>79</v>
      </c>
      <c r="B1163" s="19" t="s">
        <v>80</v>
      </c>
      <c r="C1163" s="19" t="s">
        <v>73</v>
      </c>
      <c r="D1163" s="22">
        <v>60301909</v>
      </c>
      <c r="E1163" s="22">
        <v>2</v>
      </c>
      <c r="F1163" s="27">
        <v>84.979388297872305</v>
      </c>
      <c r="G1163" s="19" t="s">
        <v>204</v>
      </c>
      <c r="H1163" s="19" t="s">
        <v>205</v>
      </c>
      <c r="I1163" s="23">
        <v>108.8</v>
      </c>
      <c r="J1163" s="19" t="s">
        <v>346</v>
      </c>
      <c r="K1163" s="19" t="s">
        <v>347</v>
      </c>
      <c r="L1163" s="23">
        <v>108.8</v>
      </c>
      <c r="M1163" s="19" t="s">
        <v>410</v>
      </c>
      <c r="N1163" s="19" t="s">
        <v>411</v>
      </c>
      <c r="O1163" s="30">
        <v>0.23358014864185486</v>
      </c>
      <c r="Q1163" s="22">
        <v>0.56000000000000005</v>
      </c>
      <c r="R1163" s="30">
        <v>5.3402697913962664E-4</v>
      </c>
      <c r="S1163" s="23">
        <v>1872.5645689495027</v>
      </c>
      <c r="T1163" s="30">
        <v>1.5923596251027395E-2</v>
      </c>
      <c r="U1163" s="23">
        <v>62.799884161561792</v>
      </c>
      <c r="V1163" s="27">
        <v>3.3536832429117327</v>
      </c>
    </row>
    <row r="1164" spans="1:22" x14ac:dyDescent="0.25">
      <c r="A1164" s="19" t="s">
        <v>79</v>
      </c>
      <c r="B1164" s="19" t="s">
        <v>80</v>
      </c>
      <c r="C1164" s="19" t="s">
        <v>73</v>
      </c>
      <c r="D1164" s="22">
        <v>60301909</v>
      </c>
      <c r="E1164" s="22">
        <v>2</v>
      </c>
      <c r="F1164" s="27">
        <v>84.979388297872305</v>
      </c>
      <c r="G1164" s="19" t="s">
        <v>338</v>
      </c>
      <c r="H1164" s="19" t="s">
        <v>339</v>
      </c>
      <c r="I1164" s="23">
        <v>244.57753800000003</v>
      </c>
      <c r="J1164" s="19" t="s">
        <v>373</v>
      </c>
      <c r="K1164" s="19" t="s">
        <v>433</v>
      </c>
      <c r="L1164" s="23">
        <v>207.26910000000004</v>
      </c>
      <c r="M1164" s="19" t="s">
        <v>168</v>
      </c>
      <c r="N1164" s="19" t="s">
        <v>169</v>
      </c>
      <c r="O1164" s="30">
        <v>2.186384615384616</v>
      </c>
      <c r="Q1164" s="22">
        <v>12</v>
      </c>
      <c r="R1164" s="30">
        <v>5.2438261506960733E-4</v>
      </c>
      <c r="S1164" s="23">
        <v>1907.0044873002864</v>
      </c>
      <c r="T1164" s="30">
        <v>1.5923596251027395E-2</v>
      </c>
      <c r="U1164" s="23">
        <v>62.799884161561792</v>
      </c>
      <c r="V1164" s="27">
        <v>3.2931167482708181</v>
      </c>
    </row>
    <row r="1165" spans="1:22" x14ac:dyDescent="0.25">
      <c r="A1165" s="19" t="s">
        <v>79</v>
      </c>
      <c r="B1165" s="19" t="s">
        <v>80</v>
      </c>
      <c r="C1165" s="19" t="s">
        <v>73</v>
      </c>
      <c r="D1165" s="22">
        <v>60301909</v>
      </c>
      <c r="E1165" s="22">
        <v>2</v>
      </c>
      <c r="F1165" s="27">
        <v>84.979388297872305</v>
      </c>
      <c r="G1165" s="19" t="s">
        <v>264</v>
      </c>
      <c r="H1165" s="19" t="s">
        <v>265</v>
      </c>
      <c r="I1165" s="23">
        <v>268.56450000000001</v>
      </c>
      <c r="J1165" s="19" t="s">
        <v>369</v>
      </c>
      <c r="K1165" s="19" t="s">
        <v>422</v>
      </c>
      <c r="L1165" s="23">
        <v>80.650000000000006</v>
      </c>
      <c r="M1165" s="19" t="s">
        <v>410</v>
      </c>
      <c r="N1165" s="19" t="s">
        <v>411</v>
      </c>
      <c r="O1165" s="30">
        <v>8.8593630492425871E-2</v>
      </c>
      <c r="Q1165" s="22">
        <v>0.56000000000000005</v>
      </c>
      <c r="R1165" s="30">
        <v>4.9997636723101617E-4</v>
      </c>
      <c r="S1165" s="23">
        <v>2000.0945355442086</v>
      </c>
      <c r="T1165" s="30">
        <v>1.5923596251027395E-2</v>
      </c>
      <c r="U1165" s="23">
        <v>62.799884161561792</v>
      </c>
      <c r="V1165" s="27">
        <v>3.1398457945626292</v>
      </c>
    </row>
    <row r="1166" spans="1:22" x14ac:dyDescent="0.25">
      <c r="A1166" s="19" t="s">
        <v>79</v>
      </c>
      <c r="B1166" s="19" t="s">
        <v>80</v>
      </c>
      <c r="C1166" s="19" t="s">
        <v>73</v>
      </c>
      <c r="D1166" s="22">
        <v>60301909</v>
      </c>
      <c r="E1166" s="22">
        <v>2</v>
      </c>
      <c r="F1166" s="27">
        <v>84.979388297872305</v>
      </c>
      <c r="G1166" s="19" t="s">
        <v>238</v>
      </c>
      <c r="H1166" s="19" t="s">
        <v>239</v>
      </c>
      <c r="I1166" s="23">
        <v>236.25</v>
      </c>
      <c r="J1166" s="19" t="s">
        <v>346</v>
      </c>
      <c r="K1166" s="19" t="s">
        <v>347</v>
      </c>
      <c r="L1166" s="23">
        <v>236.25</v>
      </c>
      <c r="M1166" s="19" t="s">
        <v>410</v>
      </c>
      <c r="N1166" s="19" t="s">
        <v>411</v>
      </c>
      <c r="O1166" s="30">
        <v>9.2295754285714474E-2</v>
      </c>
      <c r="Q1166" s="22">
        <v>0.56000000000000005</v>
      </c>
      <c r="R1166" s="30">
        <v>4.5819665355558575E-4</v>
      </c>
      <c r="S1166" s="23">
        <v>2182.4690168294428</v>
      </c>
      <c r="T1166" s="30">
        <v>1.5923596251027395E-2</v>
      </c>
      <c r="U1166" s="23">
        <v>62.799884161561792</v>
      </c>
      <c r="V1166" s="27">
        <v>2.8774696766506045</v>
      </c>
    </row>
    <row r="1167" spans="1:22" x14ac:dyDescent="0.25">
      <c r="A1167" s="19" t="s">
        <v>79</v>
      </c>
      <c r="B1167" s="19" t="s">
        <v>80</v>
      </c>
      <c r="C1167" s="19" t="s">
        <v>73</v>
      </c>
      <c r="D1167" s="22">
        <v>60301909</v>
      </c>
      <c r="E1167" s="22">
        <v>2</v>
      </c>
      <c r="F1167" s="27">
        <v>84.979388297872305</v>
      </c>
      <c r="G1167" s="19" t="s">
        <v>338</v>
      </c>
      <c r="H1167" s="19" t="s">
        <v>339</v>
      </c>
      <c r="I1167" s="23">
        <v>244.57753800000003</v>
      </c>
      <c r="J1167" s="19" t="s">
        <v>373</v>
      </c>
      <c r="K1167" s="19" t="s">
        <v>433</v>
      </c>
      <c r="L1167" s="23">
        <v>207.26910000000004</v>
      </c>
      <c r="M1167" s="19" t="s">
        <v>410</v>
      </c>
      <c r="N1167" s="19" t="s">
        <v>411</v>
      </c>
      <c r="O1167" s="30">
        <v>8.8611198738170069E-2</v>
      </c>
      <c r="Q1167" s="22">
        <v>0.56000000000000005</v>
      </c>
      <c r="R1167" s="30">
        <v>4.5541103850307282E-4</v>
      </c>
      <c r="S1167" s="23">
        <v>2195.8185363424227</v>
      </c>
      <c r="T1167" s="30">
        <v>1.5923596251027395E-2</v>
      </c>
      <c r="U1167" s="23">
        <v>62.799884161561792</v>
      </c>
      <c r="V1167" s="27">
        <v>2.8599760463889528</v>
      </c>
    </row>
    <row r="1168" spans="1:22" x14ac:dyDescent="0.25">
      <c r="A1168" s="19" t="s">
        <v>79</v>
      </c>
      <c r="B1168" s="19" t="s">
        <v>80</v>
      </c>
      <c r="C1168" s="19" t="s">
        <v>73</v>
      </c>
      <c r="D1168" s="22">
        <v>60301909</v>
      </c>
      <c r="E1168" s="22">
        <v>2</v>
      </c>
      <c r="F1168" s="27">
        <v>84.979388297872305</v>
      </c>
      <c r="G1168" s="19" t="s">
        <v>92</v>
      </c>
      <c r="H1168" s="19" t="s">
        <v>93</v>
      </c>
      <c r="I1168" s="23">
        <v>2002</v>
      </c>
      <c r="J1168" s="19" t="s">
        <v>344</v>
      </c>
      <c r="K1168" s="19" t="s">
        <v>345</v>
      </c>
      <c r="L1168" s="23">
        <v>1100</v>
      </c>
      <c r="M1168" s="19" t="s">
        <v>154</v>
      </c>
      <c r="N1168" s="19" t="s">
        <v>155</v>
      </c>
      <c r="O1168" s="30">
        <v>7.6762199845081388E-3</v>
      </c>
      <c r="Q1168" s="22">
        <v>0.75</v>
      </c>
      <c r="R1168" s="30">
        <v>2.4112188012960896E-4</v>
      </c>
      <c r="S1168" s="23">
        <v>4147.2802031175079</v>
      </c>
      <c r="T1168" s="30">
        <v>1.5923596251027395E-2</v>
      </c>
      <c r="U1168" s="23">
        <v>62.799884161561792</v>
      </c>
      <c r="V1168" s="27">
        <v>1.514242614095743</v>
      </c>
    </row>
    <row r="1169" spans="1:22" x14ac:dyDescent="0.25">
      <c r="A1169" s="19" t="s">
        <v>79</v>
      </c>
      <c r="B1169" s="19" t="s">
        <v>80</v>
      </c>
      <c r="C1169" s="19" t="s">
        <v>73</v>
      </c>
      <c r="D1169" s="22">
        <v>60301909</v>
      </c>
      <c r="E1169" s="22">
        <v>2</v>
      </c>
      <c r="F1169" s="27">
        <v>84.979388297872305</v>
      </c>
      <c r="G1169" s="19" t="s">
        <v>92</v>
      </c>
      <c r="H1169" s="19" t="s">
        <v>93</v>
      </c>
      <c r="I1169" s="23">
        <v>2002</v>
      </c>
      <c r="J1169" s="19" t="s">
        <v>344</v>
      </c>
      <c r="K1169" s="19" t="s">
        <v>345</v>
      </c>
      <c r="L1169" s="23">
        <v>1100</v>
      </c>
      <c r="M1169" s="19" t="s">
        <v>134</v>
      </c>
      <c r="N1169" s="19" t="s">
        <v>135</v>
      </c>
      <c r="O1169" s="30">
        <v>0.17178215869564956</v>
      </c>
      <c r="Q1169" s="22">
        <v>17</v>
      </c>
      <c r="R1169" s="30">
        <v>2.3805626046304878E-4</v>
      </c>
      <c r="S1169" s="23">
        <v>4200.6876780088733</v>
      </c>
      <c r="T1169" s="30">
        <v>1.5923596251027395E-2</v>
      </c>
      <c r="U1169" s="23">
        <v>62.799884161561792</v>
      </c>
      <c r="V1169" s="27">
        <v>1.4949905581014045</v>
      </c>
    </row>
    <row r="1170" spans="1:22" x14ac:dyDescent="0.25">
      <c r="A1170" s="19" t="s">
        <v>79</v>
      </c>
      <c r="B1170" s="19" t="s">
        <v>80</v>
      </c>
      <c r="C1170" s="19" t="s">
        <v>73</v>
      </c>
      <c r="D1170" s="22">
        <v>60301909</v>
      </c>
      <c r="E1170" s="22">
        <v>2</v>
      </c>
      <c r="F1170" s="27">
        <v>84.979388297872305</v>
      </c>
      <c r="G1170" s="19" t="s">
        <v>238</v>
      </c>
      <c r="H1170" s="19" t="s">
        <v>239</v>
      </c>
      <c r="I1170" s="23">
        <v>236.25</v>
      </c>
      <c r="J1170" s="19" t="s">
        <v>346</v>
      </c>
      <c r="K1170" s="19" t="s">
        <v>347</v>
      </c>
      <c r="L1170" s="23">
        <v>236.25</v>
      </c>
      <c r="M1170" s="19" t="s">
        <v>168</v>
      </c>
      <c r="N1170" s="19" t="s">
        <v>169</v>
      </c>
      <c r="O1170" s="30">
        <v>0.9939393939393939</v>
      </c>
      <c r="Q1170" s="22">
        <v>12</v>
      </c>
      <c r="R1170" s="30">
        <v>2.3026974199426856E-4</v>
      </c>
      <c r="S1170" s="23">
        <v>4342.7329676032296</v>
      </c>
      <c r="T1170" s="30">
        <v>1.5923596251027395E-2</v>
      </c>
      <c r="U1170" s="23">
        <v>62.799884161561792</v>
      </c>
      <c r="V1170" s="27">
        <v>1.4460913123152785</v>
      </c>
    </row>
    <row r="1171" spans="1:22" x14ac:dyDescent="0.25">
      <c r="A1171" s="19" t="s">
        <v>79</v>
      </c>
      <c r="B1171" s="19" t="s">
        <v>80</v>
      </c>
      <c r="C1171" s="19" t="s">
        <v>73</v>
      </c>
      <c r="D1171" s="22">
        <v>60301909</v>
      </c>
      <c r="E1171" s="22">
        <v>2</v>
      </c>
      <c r="F1171" s="27">
        <v>84.979388297872305</v>
      </c>
      <c r="G1171" s="19" t="s">
        <v>176</v>
      </c>
      <c r="H1171" s="19" t="s">
        <v>177</v>
      </c>
      <c r="I1171" s="23">
        <v>77</v>
      </c>
      <c r="J1171" s="19" t="s">
        <v>344</v>
      </c>
      <c r="K1171" s="19" t="s">
        <v>345</v>
      </c>
      <c r="L1171" s="23">
        <v>50</v>
      </c>
      <c r="M1171" s="19" t="s">
        <v>410</v>
      </c>
      <c r="N1171" s="19" t="s">
        <v>411</v>
      </c>
      <c r="O1171" s="30">
        <v>0.11856576736712214</v>
      </c>
      <c r="Q1171" s="22">
        <v>0.56000000000000005</v>
      </c>
      <c r="R1171" s="30">
        <v>1.9184408524846347E-4</v>
      </c>
      <c r="S1171" s="23">
        <v>5212.5662290024093</v>
      </c>
      <c r="T1171" s="30">
        <v>1.5923596251027395E-2</v>
      </c>
      <c r="U1171" s="23">
        <v>62.799884161561792</v>
      </c>
      <c r="V1171" s="27">
        <v>1.2047786330684289</v>
      </c>
    </row>
    <row r="1172" spans="1:22" x14ac:dyDescent="0.25">
      <c r="A1172" s="19" t="s">
        <v>79</v>
      </c>
      <c r="B1172" s="19" t="s">
        <v>80</v>
      </c>
      <c r="C1172" s="19" t="s">
        <v>73</v>
      </c>
      <c r="D1172" s="22">
        <v>60301909</v>
      </c>
      <c r="E1172" s="22">
        <v>2</v>
      </c>
      <c r="F1172" s="27">
        <v>84.979388297872305</v>
      </c>
      <c r="G1172" s="19" t="s">
        <v>214</v>
      </c>
      <c r="H1172" s="19" t="s">
        <v>215</v>
      </c>
      <c r="I1172" s="23">
        <v>60.12</v>
      </c>
      <c r="J1172" s="19" t="s">
        <v>367</v>
      </c>
      <c r="K1172" s="19" t="s">
        <v>430</v>
      </c>
      <c r="L1172" s="23">
        <v>15.03</v>
      </c>
      <c r="M1172" s="19" t="s">
        <v>410</v>
      </c>
      <c r="N1172" s="19" t="s">
        <v>411</v>
      </c>
      <c r="O1172" s="30">
        <v>0.13372175359513511</v>
      </c>
      <c r="Q1172" s="22">
        <v>0.56000000000000005</v>
      </c>
      <c r="R1172" s="30">
        <v>1.6893491105748543E-4</v>
      </c>
      <c r="S1172" s="23">
        <v>5919.4395861712592</v>
      </c>
      <c r="T1172" s="30">
        <v>1.5923596251027395E-2</v>
      </c>
      <c r="U1172" s="23">
        <v>62.799884161561792</v>
      </c>
      <c r="V1172" s="27">
        <v>1.0609092845253829</v>
      </c>
    </row>
    <row r="1173" spans="1:22" x14ac:dyDescent="0.25">
      <c r="A1173" s="19" t="s">
        <v>79</v>
      </c>
      <c r="B1173" s="19" t="s">
        <v>80</v>
      </c>
      <c r="C1173" s="19" t="s">
        <v>73</v>
      </c>
      <c r="D1173" s="22">
        <v>60301909</v>
      </c>
      <c r="E1173" s="22">
        <v>2</v>
      </c>
      <c r="F1173" s="27">
        <v>84.979388297872305</v>
      </c>
      <c r="G1173" s="19" t="s">
        <v>316</v>
      </c>
      <c r="H1173" s="19" t="s">
        <v>317</v>
      </c>
      <c r="I1173" s="23">
        <v>77.368004999999997</v>
      </c>
      <c r="J1173" s="19" t="s">
        <v>355</v>
      </c>
      <c r="K1173" s="19" t="s">
        <v>418</v>
      </c>
      <c r="L1173" s="23">
        <v>54.103499999999997</v>
      </c>
      <c r="M1173" s="19" t="s">
        <v>410</v>
      </c>
      <c r="N1173" s="19" t="s">
        <v>411</v>
      </c>
      <c r="O1173" s="30">
        <v>0.10077373540856026</v>
      </c>
      <c r="Q1173" s="22">
        <v>0.56000000000000005</v>
      </c>
      <c r="R1173" s="30">
        <v>1.6383516682953649E-4</v>
      </c>
      <c r="S1173" s="23">
        <v>6103.6956799418858</v>
      </c>
      <c r="T1173" s="30">
        <v>1.5923596251027395E-2</v>
      </c>
      <c r="U1173" s="23">
        <v>62.799884161561792</v>
      </c>
      <c r="V1173" s="27">
        <v>1.0288829498485041</v>
      </c>
    </row>
    <row r="1174" spans="1:22" x14ac:dyDescent="0.25">
      <c r="A1174" s="19" t="s">
        <v>79</v>
      </c>
      <c r="B1174" s="19" t="s">
        <v>80</v>
      </c>
      <c r="C1174" s="19" t="s">
        <v>73</v>
      </c>
      <c r="D1174" s="22">
        <v>60301909</v>
      </c>
      <c r="E1174" s="22">
        <v>2</v>
      </c>
      <c r="F1174" s="27">
        <v>84.979388297872305</v>
      </c>
      <c r="G1174" s="19" t="s">
        <v>92</v>
      </c>
      <c r="H1174" s="19" t="s">
        <v>93</v>
      </c>
      <c r="I1174" s="23">
        <v>2002</v>
      </c>
      <c r="J1174" s="19" t="s">
        <v>344</v>
      </c>
      <c r="K1174" s="19" t="s">
        <v>345</v>
      </c>
      <c r="L1174" s="23">
        <v>1100</v>
      </c>
      <c r="M1174" s="19" t="s">
        <v>100</v>
      </c>
      <c r="N1174" s="19" t="s">
        <v>101</v>
      </c>
      <c r="O1174" s="30">
        <v>6.1668137687553512E-3</v>
      </c>
      <c r="Q1174" s="22">
        <v>0.9</v>
      </c>
      <c r="R1174" s="30">
        <v>1.6142425713571308E-4</v>
      </c>
      <c r="S1174" s="23">
        <v>6194.8558273944982</v>
      </c>
      <c r="T1174" s="30">
        <v>1.5923596251027395E-2</v>
      </c>
      <c r="U1174" s="23">
        <v>62.799884161561792</v>
      </c>
      <c r="V1174" s="27">
        <v>1.0137424648988944</v>
      </c>
    </row>
    <row r="1175" spans="1:22" x14ac:dyDescent="0.25">
      <c r="A1175" s="19" t="s">
        <v>79</v>
      </c>
      <c r="B1175" s="19" t="s">
        <v>80</v>
      </c>
      <c r="C1175" s="19" t="s">
        <v>73</v>
      </c>
      <c r="D1175" s="22">
        <v>60302160</v>
      </c>
      <c r="E1175" s="22">
        <v>2</v>
      </c>
      <c r="F1175" s="27">
        <v>94</v>
      </c>
      <c r="G1175" s="19" t="s">
        <v>92</v>
      </c>
      <c r="H1175" s="19" t="s">
        <v>93</v>
      </c>
      <c r="I1175" s="23">
        <v>923.65</v>
      </c>
      <c r="J1175" s="19" t="s">
        <v>344</v>
      </c>
      <c r="K1175" s="19" t="s">
        <v>345</v>
      </c>
      <c r="L1175" s="23">
        <v>507.5</v>
      </c>
      <c r="M1175" s="19" t="s">
        <v>410</v>
      </c>
      <c r="N1175" s="19" t="s">
        <v>411</v>
      </c>
      <c r="O1175" s="30">
        <v>0.11968856637609045</v>
      </c>
      <c r="Q1175" s="22">
        <v>0.56000000000000005</v>
      </c>
      <c r="R1175" s="30">
        <v>2.100120523048555E-3</v>
      </c>
      <c r="S1175" s="23">
        <v>476.16314826940999</v>
      </c>
      <c r="T1175" s="30">
        <v>1.2873237479581034E-2</v>
      </c>
      <c r="U1175" s="23">
        <v>77.680536973403647</v>
      </c>
      <c r="V1175" s="27">
        <v>16.313848993927706</v>
      </c>
    </row>
    <row r="1176" spans="1:22" x14ac:dyDescent="0.25">
      <c r="A1176" s="19" t="s">
        <v>79</v>
      </c>
      <c r="B1176" s="19" t="s">
        <v>80</v>
      </c>
      <c r="C1176" s="19" t="s">
        <v>73</v>
      </c>
      <c r="D1176" s="22">
        <v>60302160</v>
      </c>
      <c r="E1176" s="22">
        <v>2</v>
      </c>
      <c r="F1176" s="27">
        <v>94</v>
      </c>
      <c r="G1176" s="19" t="s">
        <v>176</v>
      </c>
      <c r="H1176" s="19" t="s">
        <v>177</v>
      </c>
      <c r="I1176" s="23">
        <v>770</v>
      </c>
      <c r="J1176" s="19" t="s">
        <v>344</v>
      </c>
      <c r="K1176" s="19" t="s">
        <v>345</v>
      </c>
      <c r="L1176" s="23">
        <v>500</v>
      </c>
      <c r="M1176" s="19" t="s">
        <v>410</v>
      </c>
      <c r="N1176" s="19" t="s">
        <v>411</v>
      </c>
      <c r="O1176" s="30">
        <v>0.11856576736712214</v>
      </c>
      <c r="Q1176" s="22">
        <v>0.56000000000000005</v>
      </c>
      <c r="R1176" s="30">
        <v>1.7343396822318395E-3</v>
      </c>
      <c r="S1176" s="23">
        <v>576.58831787389386</v>
      </c>
      <c r="T1176" s="30">
        <v>1.2873237479581034E-2</v>
      </c>
      <c r="U1176" s="23">
        <v>77.680536973403647</v>
      </c>
      <c r="V1176" s="27">
        <v>13.472443781005152</v>
      </c>
    </row>
    <row r="1177" spans="1:22" x14ac:dyDescent="0.25">
      <c r="A1177" s="19" t="s">
        <v>79</v>
      </c>
      <c r="B1177" s="19" t="s">
        <v>80</v>
      </c>
      <c r="C1177" s="19" t="s">
        <v>73</v>
      </c>
      <c r="D1177" s="22">
        <v>60302160</v>
      </c>
      <c r="E1177" s="22">
        <v>2</v>
      </c>
      <c r="F1177" s="27">
        <v>94</v>
      </c>
      <c r="G1177" s="19" t="s">
        <v>204</v>
      </c>
      <c r="H1177" s="19" t="s">
        <v>205</v>
      </c>
      <c r="I1177" s="23">
        <v>348</v>
      </c>
      <c r="J1177" s="19" t="s">
        <v>346</v>
      </c>
      <c r="K1177" s="19" t="s">
        <v>347</v>
      </c>
      <c r="L1177" s="23">
        <v>348</v>
      </c>
      <c r="M1177" s="19" t="s">
        <v>410</v>
      </c>
      <c r="N1177" s="19" t="s">
        <v>411</v>
      </c>
      <c r="O1177" s="30">
        <v>0.23358014864185486</v>
      </c>
      <c r="Q1177" s="22">
        <v>0.56000000000000005</v>
      </c>
      <c r="R1177" s="30">
        <v>1.5441848732402257E-3</v>
      </c>
      <c r="S1177" s="23">
        <v>647.59085348482881</v>
      </c>
      <c r="T1177" s="30">
        <v>1.2873237479581034E-2</v>
      </c>
      <c r="U1177" s="23">
        <v>77.680536973403647</v>
      </c>
      <c r="V1177" s="27">
        <v>11.995311013950797</v>
      </c>
    </row>
    <row r="1178" spans="1:22" x14ac:dyDescent="0.25">
      <c r="A1178" s="19" t="s">
        <v>79</v>
      </c>
      <c r="B1178" s="19" t="s">
        <v>80</v>
      </c>
      <c r="C1178" s="19" t="s">
        <v>73</v>
      </c>
      <c r="D1178" s="22">
        <v>60302160</v>
      </c>
      <c r="E1178" s="22">
        <v>2</v>
      </c>
      <c r="F1178" s="27">
        <v>94</v>
      </c>
      <c r="G1178" s="19" t="s">
        <v>176</v>
      </c>
      <c r="H1178" s="19" t="s">
        <v>177</v>
      </c>
      <c r="I1178" s="23">
        <v>368.75</v>
      </c>
      <c r="J1178" s="19" t="s">
        <v>346</v>
      </c>
      <c r="K1178" s="19" t="s">
        <v>347</v>
      </c>
      <c r="L1178" s="23">
        <v>368.75</v>
      </c>
      <c r="M1178" s="19" t="s">
        <v>410</v>
      </c>
      <c r="N1178" s="19" t="s">
        <v>411</v>
      </c>
      <c r="O1178" s="30">
        <v>0.11856576736712214</v>
      </c>
      <c r="Q1178" s="22">
        <v>0.56000000000000005</v>
      </c>
      <c r="R1178" s="30">
        <v>8.305685166532348E-4</v>
      </c>
      <c r="S1178" s="23">
        <v>1203.9945891875209</v>
      </c>
      <c r="T1178" s="30">
        <v>1.2873237479581034E-2</v>
      </c>
      <c r="U1178" s="23">
        <v>77.680536973403647</v>
      </c>
      <c r="V1178" s="27">
        <v>6.4519008366826629</v>
      </c>
    </row>
    <row r="1179" spans="1:22" x14ac:dyDescent="0.25">
      <c r="A1179" s="19" t="s">
        <v>79</v>
      </c>
      <c r="B1179" s="19" t="s">
        <v>80</v>
      </c>
      <c r="C1179" s="19" t="s">
        <v>73</v>
      </c>
      <c r="D1179" s="22">
        <v>60302160</v>
      </c>
      <c r="E1179" s="22">
        <v>2</v>
      </c>
      <c r="F1179" s="27">
        <v>94</v>
      </c>
      <c r="G1179" s="19" t="s">
        <v>92</v>
      </c>
      <c r="H1179" s="19" t="s">
        <v>93</v>
      </c>
      <c r="I1179" s="23">
        <v>923.65</v>
      </c>
      <c r="J1179" s="19" t="s">
        <v>344</v>
      </c>
      <c r="K1179" s="19" t="s">
        <v>345</v>
      </c>
      <c r="L1179" s="23">
        <v>507.5</v>
      </c>
      <c r="M1179" s="19" t="s">
        <v>152</v>
      </c>
      <c r="N1179" s="19" t="s">
        <v>153</v>
      </c>
      <c r="O1179" s="30">
        <v>4.4576702737111878E-3</v>
      </c>
      <c r="Q1179" s="22">
        <v>0.06</v>
      </c>
      <c r="R1179" s="30">
        <v>7.3002254402718776E-4</v>
      </c>
      <c r="S1179" s="23">
        <v>1369.8207105817237</v>
      </c>
      <c r="T1179" s="30">
        <v>1.2873237479581034E-2</v>
      </c>
      <c r="U1179" s="23">
        <v>77.680536973403647</v>
      </c>
      <c r="V1179" s="27">
        <v>5.6708543222722145</v>
      </c>
    </row>
    <row r="1180" spans="1:22" x14ac:dyDescent="0.25">
      <c r="A1180" s="19" t="s">
        <v>79</v>
      </c>
      <c r="B1180" s="19" t="s">
        <v>80</v>
      </c>
      <c r="C1180" s="19" t="s">
        <v>73</v>
      </c>
      <c r="D1180" s="22">
        <v>60302160</v>
      </c>
      <c r="E1180" s="22">
        <v>2</v>
      </c>
      <c r="F1180" s="27">
        <v>94</v>
      </c>
      <c r="G1180" s="19" t="s">
        <v>176</v>
      </c>
      <c r="H1180" s="19" t="s">
        <v>177</v>
      </c>
      <c r="I1180" s="23">
        <v>214.5</v>
      </c>
      <c r="J1180" s="19" t="s">
        <v>383</v>
      </c>
      <c r="K1180" s="19" t="s">
        <v>384</v>
      </c>
      <c r="L1180" s="23">
        <v>150</v>
      </c>
      <c r="M1180" s="19" t="s">
        <v>410</v>
      </c>
      <c r="N1180" s="19" t="s">
        <v>411</v>
      </c>
      <c r="O1180" s="30">
        <v>0.11856576736712214</v>
      </c>
      <c r="Q1180" s="22">
        <v>0.56000000000000005</v>
      </c>
      <c r="R1180" s="30">
        <v>4.8313748290744105E-4</v>
      </c>
      <c r="S1180" s="23">
        <v>2069.8042180088496</v>
      </c>
      <c r="T1180" s="30">
        <v>1.2873237479581034E-2</v>
      </c>
      <c r="U1180" s="23">
        <v>77.680536973403647</v>
      </c>
      <c r="V1180" s="27">
        <v>3.7530379104228642</v>
      </c>
    </row>
    <row r="1181" spans="1:22" x14ac:dyDescent="0.25">
      <c r="A1181" s="19" t="s">
        <v>79</v>
      </c>
      <c r="B1181" s="19" t="s">
        <v>80</v>
      </c>
      <c r="C1181" s="19" t="s">
        <v>73</v>
      </c>
      <c r="D1181" s="22">
        <v>60302160</v>
      </c>
      <c r="E1181" s="22">
        <v>2</v>
      </c>
      <c r="F1181" s="27">
        <v>94</v>
      </c>
      <c r="G1181" s="19" t="s">
        <v>316</v>
      </c>
      <c r="H1181" s="19" t="s">
        <v>317</v>
      </c>
      <c r="I1181" s="23">
        <v>207.217153</v>
      </c>
      <c r="J1181" s="19" t="s">
        <v>355</v>
      </c>
      <c r="K1181" s="19" t="s">
        <v>418</v>
      </c>
      <c r="L1181" s="23">
        <v>144.90710000000001</v>
      </c>
      <c r="M1181" s="19" t="s">
        <v>410</v>
      </c>
      <c r="N1181" s="19" t="s">
        <v>411</v>
      </c>
      <c r="O1181" s="30">
        <v>0.10077373540856026</v>
      </c>
      <c r="Q1181" s="22">
        <v>0.56000000000000005</v>
      </c>
      <c r="R1181" s="30">
        <v>3.9669541315610077E-4</v>
      </c>
      <c r="S1181" s="23">
        <v>2520.8257187649838</v>
      </c>
      <c r="T1181" s="30">
        <v>1.2873237479581034E-2</v>
      </c>
      <c r="U1181" s="23">
        <v>77.680536973403647</v>
      </c>
      <c r="V1181" s="27">
        <v>3.0815512708852117</v>
      </c>
    </row>
    <row r="1182" spans="1:22" x14ac:dyDescent="0.25">
      <c r="A1182" s="19" t="s">
        <v>79</v>
      </c>
      <c r="B1182" s="19" t="s">
        <v>80</v>
      </c>
      <c r="C1182" s="19" t="s">
        <v>73</v>
      </c>
      <c r="D1182" s="22">
        <v>60302160</v>
      </c>
      <c r="E1182" s="22">
        <v>2</v>
      </c>
      <c r="F1182" s="27">
        <v>94</v>
      </c>
      <c r="G1182" s="19" t="s">
        <v>316</v>
      </c>
      <c r="H1182" s="19" t="s">
        <v>317</v>
      </c>
      <c r="I1182" s="23">
        <v>207.217153</v>
      </c>
      <c r="J1182" s="19" t="s">
        <v>355</v>
      </c>
      <c r="K1182" s="19" t="s">
        <v>418</v>
      </c>
      <c r="L1182" s="23">
        <v>144.90710000000001</v>
      </c>
      <c r="M1182" s="19" t="s">
        <v>168</v>
      </c>
      <c r="N1182" s="19" t="s">
        <v>169</v>
      </c>
      <c r="O1182" s="30">
        <v>1.936422018348624</v>
      </c>
      <c r="Q1182" s="22">
        <v>12</v>
      </c>
      <c r="R1182" s="30">
        <v>3.5572682415666279E-4</v>
      </c>
      <c r="S1182" s="23">
        <v>2811.1458908693321</v>
      </c>
      <c r="T1182" s="30">
        <v>1.2873237479581034E-2</v>
      </c>
      <c r="U1182" s="23">
        <v>77.680536973403647</v>
      </c>
      <c r="V1182" s="27">
        <v>2.7633050716333099</v>
      </c>
    </row>
    <row r="1183" spans="1:22" x14ac:dyDescent="0.25">
      <c r="A1183" s="19" t="s">
        <v>79</v>
      </c>
      <c r="B1183" s="19" t="s">
        <v>80</v>
      </c>
      <c r="C1183" s="19" t="s">
        <v>73</v>
      </c>
      <c r="D1183" s="22">
        <v>60302160</v>
      </c>
      <c r="E1183" s="22">
        <v>2</v>
      </c>
      <c r="F1183" s="27">
        <v>94</v>
      </c>
      <c r="G1183" s="19" t="s">
        <v>294</v>
      </c>
      <c r="H1183" s="19" t="s">
        <v>295</v>
      </c>
      <c r="I1183" s="23">
        <v>63</v>
      </c>
      <c r="J1183" s="19" t="s">
        <v>346</v>
      </c>
      <c r="K1183" s="19" t="s">
        <v>347</v>
      </c>
      <c r="L1183" s="23">
        <v>63</v>
      </c>
      <c r="M1183" s="19" t="s">
        <v>410</v>
      </c>
      <c r="N1183" s="19" t="s">
        <v>411</v>
      </c>
      <c r="O1183" s="30">
        <v>0.26831026637965028</v>
      </c>
      <c r="Q1183" s="22">
        <v>0.56000000000000005</v>
      </c>
      <c r="R1183" s="30">
        <v>3.2111601029479419E-4</v>
      </c>
      <c r="S1183" s="23">
        <v>3114.1393388699921</v>
      </c>
      <c r="T1183" s="30">
        <v>1.2873237479581034E-2</v>
      </c>
      <c r="U1183" s="23">
        <v>77.680536973403647</v>
      </c>
      <c r="V1183" s="27">
        <v>2.4944464110456623</v>
      </c>
    </row>
    <row r="1184" spans="1:22" x14ac:dyDescent="0.25">
      <c r="A1184" s="19" t="s">
        <v>79</v>
      </c>
      <c r="B1184" s="19" t="s">
        <v>80</v>
      </c>
      <c r="C1184" s="19" t="s">
        <v>73</v>
      </c>
      <c r="D1184" s="22">
        <v>60302160</v>
      </c>
      <c r="E1184" s="22">
        <v>2</v>
      </c>
      <c r="F1184" s="27">
        <v>94</v>
      </c>
      <c r="G1184" s="19" t="s">
        <v>92</v>
      </c>
      <c r="H1184" s="19" t="s">
        <v>93</v>
      </c>
      <c r="I1184" s="23">
        <v>923.65</v>
      </c>
      <c r="J1184" s="19" t="s">
        <v>344</v>
      </c>
      <c r="K1184" s="19" t="s">
        <v>345</v>
      </c>
      <c r="L1184" s="23">
        <v>507.5</v>
      </c>
      <c r="M1184" s="19" t="s">
        <v>142</v>
      </c>
      <c r="N1184" s="19" t="s">
        <v>143</v>
      </c>
      <c r="O1184" s="30">
        <v>0.27420539906103969</v>
      </c>
      <c r="Q1184" s="22">
        <v>10</v>
      </c>
      <c r="R1184" s="30">
        <v>2.6943597536460565E-4</v>
      </c>
      <c r="S1184" s="23">
        <v>3711.4568633486374</v>
      </c>
      <c r="T1184" s="30">
        <v>1.2873237479581034E-2</v>
      </c>
      <c r="U1184" s="23">
        <v>77.680536973403647</v>
      </c>
      <c r="V1184" s="27">
        <v>2.0929931246275322</v>
      </c>
    </row>
    <row r="1185" spans="1:22" x14ac:dyDescent="0.25">
      <c r="A1185" s="19" t="s">
        <v>79</v>
      </c>
      <c r="B1185" s="19" t="s">
        <v>80</v>
      </c>
      <c r="C1185" s="19" t="s">
        <v>73</v>
      </c>
      <c r="D1185" s="22">
        <v>60302160</v>
      </c>
      <c r="E1185" s="22">
        <v>2</v>
      </c>
      <c r="F1185" s="27">
        <v>94</v>
      </c>
      <c r="G1185" s="19" t="s">
        <v>204</v>
      </c>
      <c r="H1185" s="19" t="s">
        <v>205</v>
      </c>
      <c r="I1185" s="23">
        <v>348</v>
      </c>
      <c r="J1185" s="19" t="s">
        <v>346</v>
      </c>
      <c r="K1185" s="19" t="s">
        <v>347</v>
      </c>
      <c r="L1185" s="23">
        <v>348</v>
      </c>
      <c r="M1185" s="19" t="s">
        <v>152</v>
      </c>
      <c r="N1185" s="19" t="s">
        <v>153</v>
      </c>
      <c r="O1185" s="30">
        <v>4.3207354443311708E-3</v>
      </c>
      <c r="Q1185" s="22">
        <v>0.06</v>
      </c>
      <c r="R1185" s="30">
        <v>2.6659856996937015E-4</v>
      </c>
      <c r="S1185" s="23">
        <v>3750.9578544059382</v>
      </c>
      <c r="T1185" s="30">
        <v>1.2873237479581034E-2</v>
      </c>
      <c r="U1185" s="23">
        <v>77.680536973403647</v>
      </c>
      <c r="V1185" s="27">
        <v>2.0709520071562197</v>
      </c>
    </row>
    <row r="1186" spans="1:22" x14ac:dyDescent="0.25">
      <c r="A1186" s="19" t="s">
        <v>79</v>
      </c>
      <c r="B1186" s="19" t="s">
        <v>80</v>
      </c>
      <c r="C1186" s="19" t="s">
        <v>73</v>
      </c>
      <c r="D1186" s="22">
        <v>60302160</v>
      </c>
      <c r="E1186" s="22">
        <v>2</v>
      </c>
      <c r="F1186" s="27">
        <v>94</v>
      </c>
      <c r="G1186" s="19" t="s">
        <v>176</v>
      </c>
      <c r="H1186" s="19" t="s">
        <v>177</v>
      </c>
      <c r="I1186" s="23">
        <v>94.122</v>
      </c>
      <c r="J1186" s="19" t="s">
        <v>348</v>
      </c>
      <c r="K1186" s="19" t="s">
        <v>416</v>
      </c>
      <c r="L1186" s="23">
        <v>69.72</v>
      </c>
      <c r="M1186" s="19" t="s">
        <v>410</v>
      </c>
      <c r="N1186" s="19" t="s">
        <v>411</v>
      </c>
      <c r="O1186" s="30">
        <v>0.11856576736712214</v>
      </c>
      <c r="Q1186" s="22">
        <v>0.56000000000000005</v>
      </c>
      <c r="R1186" s="30">
        <v>2.1199937606626652E-4</v>
      </c>
      <c r="S1186" s="23">
        <v>4716.9950145863695</v>
      </c>
      <c r="T1186" s="30">
        <v>1.2873237479581034E-2</v>
      </c>
      <c r="U1186" s="23">
        <v>77.680536973403647</v>
      </c>
      <c r="V1186" s="27">
        <v>1.6468225370854122</v>
      </c>
    </row>
    <row r="1187" spans="1:22" x14ac:dyDescent="0.25">
      <c r="A1187" s="19" t="s">
        <v>79</v>
      </c>
      <c r="B1187" s="19" t="s">
        <v>80</v>
      </c>
      <c r="C1187" s="19" t="s">
        <v>73</v>
      </c>
      <c r="D1187" s="22">
        <v>60302160</v>
      </c>
      <c r="E1187" s="22">
        <v>2</v>
      </c>
      <c r="F1187" s="27">
        <v>94</v>
      </c>
      <c r="G1187" s="19" t="s">
        <v>294</v>
      </c>
      <c r="H1187" s="19" t="s">
        <v>295</v>
      </c>
      <c r="I1187" s="23">
        <v>63</v>
      </c>
      <c r="J1187" s="19" t="s">
        <v>346</v>
      </c>
      <c r="K1187" s="19" t="s">
        <v>347</v>
      </c>
      <c r="L1187" s="23">
        <v>63</v>
      </c>
      <c r="M1187" s="19" t="s">
        <v>168</v>
      </c>
      <c r="N1187" s="19" t="s">
        <v>169</v>
      </c>
      <c r="O1187" s="30">
        <v>2.6391946666666679</v>
      </c>
      <c r="Q1187" s="22">
        <v>12</v>
      </c>
      <c r="R1187" s="30">
        <v>1.4740182978723412E-4</v>
      </c>
      <c r="S1187" s="23">
        <v>6784.1762985129917</v>
      </c>
      <c r="T1187" s="30">
        <v>1.2873237479581034E-2</v>
      </c>
      <c r="U1187" s="23">
        <v>77.680536973403647</v>
      </c>
      <c r="V1187" s="27">
        <v>1.1450253288734591</v>
      </c>
    </row>
    <row r="1188" spans="1:22" x14ac:dyDescent="0.25">
      <c r="A1188" s="19" t="s">
        <v>79</v>
      </c>
      <c r="B1188" s="19" t="s">
        <v>80</v>
      </c>
      <c r="C1188" s="19" t="s">
        <v>73</v>
      </c>
      <c r="D1188" s="22">
        <v>60302372</v>
      </c>
      <c r="E1188" s="22">
        <v>2</v>
      </c>
      <c r="F1188" s="27">
        <v>75</v>
      </c>
      <c r="G1188" s="19" t="s">
        <v>176</v>
      </c>
      <c r="H1188" s="19" t="s">
        <v>177</v>
      </c>
      <c r="I1188" s="23">
        <v>510</v>
      </c>
      <c r="J1188" s="19" t="s">
        <v>346</v>
      </c>
      <c r="K1188" s="19" t="s">
        <v>347</v>
      </c>
      <c r="L1188" s="23">
        <v>510</v>
      </c>
      <c r="M1188" s="19" t="s">
        <v>410</v>
      </c>
      <c r="N1188" s="19" t="s">
        <v>411</v>
      </c>
      <c r="O1188" s="30">
        <v>0.11856576736712214</v>
      </c>
      <c r="Q1188" s="22">
        <v>0.56000000000000005</v>
      </c>
      <c r="R1188" s="30">
        <v>1.4397271751721971E-3</v>
      </c>
      <c r="S1188" s="23">
        <v>694.57603999201865</v>
      </c>
      <c r="T1188" s="30">
        <v>1.3387619886872357E-2</v>
      </c>
      <c r="U1188" s="23">
        <v>74.695876373109513</v>
      </c>
      <c r="V1188" s="27">
        <v>10.754168308766863</v>
      </c>
    </row>
    <row r="1189" spans="1:22" x14ac:dyDescent="0.25">
      <c r="A1189" s="19" t="s">
        <v>79</v>
      </c>
      <c r="B1189" s="19" t="s">
        <v>80</v>
      </c>
      <c r="C1189" s="19" t="s">
        <v>73</v>
      </c>
      <c r="D1189" s="22">
        <v>60302372</v>
      </c>
      <c r="E1189" s="22">
        <v>2</v>
      </c>
      <c r="F1189" s="27">
        <v>75</v>
      </c>
      <c r="G1189" s="19" t="s">
        <v>270</v>
      </c>
      <c r="H1189" s="19" t="s">
        <v>271</v>
      </c>
      <c r="I1189" s="23">
        <v>605.9</v>
      </c>
      <c r="J1189" s="19" t="s">
        <v>346</v>
      </c>
      <c r="K1189" s="19" t="s">
        <v>347</v>
      </c>
      <c r="L1189" s="23">
        <v>605.9</v>
      </c>
      <c r="M1189" s="19" t="s">
        <v>168</v>
      </c>
      <c r="N1189" s="19" t="s">
        <v>169</v>
      </c>
      <c r="O1189" s="30">
        <v>1.9910709077155846</v>
      </c>
      <c r="Q1189" s="22">
        <v>12</v>
      </c>
      <c r="R1189" s="30">
        <v>1.3404331810943028E-3</v>
      </c>
      <c r="S1189" s="23">
        <v>746.02748880300032</v>
      </c>
      <c r="T1189" s="30">
        <v>1.3387619886872357E-2</v>
      </c>
      <c r="U1189" s="23">
        <v>74.695876373109513</v>
      </c>
      <c r="V1189" s="27">
        <v>10.012483118143397</v>
      </c>
    </row>
    <row r="1190" spans="1:22" x14ac:dyDescent="0.25">
      <c r="A1190" s="19" t="s">
        <v>79</v>
      </c>
      <c r="B1190" s="19" t="s">
        <v>80</v>
      </c>
      <c r="C1190" s="19" t="s">
        <v>73</v>
      </c>
      <c r="D1190" s="22">
        <v>60302372</v>
      </c>
      <c r="E1190" s="22">
        <v>2</v>
      </c>
      <c r="F1190" s="27">
        <v>75</v>
      </c>
      <c r="G1190" s="19" t="s">
        <v>294</v>
      </c>
      <c r="H1190" s="19" t="s">
        <v>295</v>
      </c>
      <c r="I1190" s="23">
        <v>178.5</v>
      </c>
      <c r="J1190" s="19" t="s">
        <v>346</v>
      </c>
      <c r="K1190" s="19" t="s">
        <v>347</v>
      </c>
      <c r="L1190" s="23">
        <v>178.5</v>
      </c>
      <c r="M1190" s="19" t="s">
        <v>410</v>
      </c>
      <c r="N1190" s="19" t="s">
        <v>411</v>
      </c>
      <c r="O1190" s="30">
        <v>0.26831026637965028</v>
      </c>
      <c r="Q1190" s="22">
        <v>0.56000000000000005</v>
      </c>
      <c r="R1190" s="30">
        <v>1.1403186321135134E-3</v>
      </c>
      <c r="S1190" s="23">
        <v>876.94787389955991</v>
      </c>
      <c r="T1190" s="30">
        <v>1.3387619886872357E-2</v>
      </c>
      <c r="U1190" s="23">
        <v>74.695876373109513</v>
      </c>
      <c r="V1190" s="27">
        <v>8.5177099570304353</v>
      </c>
    </row>
    <row r="1191" spans="1:22" x14ac:dyDescent="0.25">
      <c r="A1191" s="19" t="s">
        <v>79</v>
      </c>
      <c r="B1191" s="19" t="s">
        <v>80</v>
      </c>
      <c r="C1191" s="19" t="s">
        <v>73</v>
      </c>
      <c r="D1191" s="22">
        <v>60302372</v>
      </c>
      <c r="E1191" s="22">
        <v>2</v>
      </c>
      <c r="F1191" s="27">
        <v>75</v>
      </c>
      <c r="G1191" s="19" t="s">
        <v>264</v>
      </c>
      <c r="H1191" s="19" t="s">
        <v>265</v>
      </c>
      <c r="I1191" s="23">
        <v>339.02729999999997</v>
      </c>
      <c r="J1191" s="19" t="s">
        <v>369</v>
      </c>
      <c r="K1191" s="19" t="s">
        <v>422</v>
      </c>
      <c r="L1191" s="23">
        <v>101.81</v>
      </c>
      <c r="M1191" s="19" t="s">
        <v>168</v>
      </c>
      <c r="N1191" s="19" t="s">
        <v>169</v>
      </c>
      <c r="O1191" s="30">
        <v>2.5643019478908187</v>
      </c>
      <c r="Q1191" s="22">
        <v>12</v>
      </c>
      <c r="R1191" s="30">
        <v>9.659648508646276E-4</v>
      </c>
      <c r="S1191" s="23">
        <v>1035.2343556858284</v>
      </c>
      <c r="T1191" s="30">
        <v>1.3387619886872357E-2</v>
      </c>
      <c r="U1191" s="23">
        <v>74.695876373109513</v>
      </c>
      <c r="V1191" s="27">
        <v>7.2153591080953401</v>
      </c>
    </row>
    <row r="1192" spans="1:22" x14ac:dyDescent="0.25">
      <c r="A1192" s="19" t="s">
        <v>79</v>
      </c>
      <c r="B1192" s="19" t="s">
        <v>80</v>
      </c>
      <c r="C1192" s="19" t="s">
        <v>73</v>
      </c>
      <c r="D1192" s="22">
        <v>60302372</v>
      </c>
      <c r="E1192" s="22">
        <v>2</v>
      </c>
      <c r="F1192" s="27">
        <v>75</v>
      </c>
      <c r="G1192" s="19" t="s">
        <v>270</v>
      </c>
      <c r="H1192" s="19" t="s">
        <v>271</v>
      </c>
      <c r="I1192" s="23">
        <v>605.9</v>
      </c>
      <c r="J1192" s="19" t="s">
        <v>346</v>
      </c>
      <c r="K1192" s="19" t="s">
        <v>347</v>
      </c>
      <c r="L1192" s="23">
        <v>605.9</v>
      </c>
      <c r="M1192" s="19" t="s">
        <v>410</v>
      </c>
      <c r="N1192" s="19" t="s">
        <v>411</v>
      </c>
      <c r="O1192" s="30">
        <v>6.416792568561927E-2</v>
      </c>
      <c r="Q1192" s="22">
        <v>0.56000000000000005</v>
      </c>
      <c r="R1192" s="30">
        <v>9.2569871840277875E-4</v>
      </c>
      <c r="S1192" s="23">
        <v>1080.2650799013986</v>
      </c>
      <c r="T1192" s="30">
        <v>1.3387619886872357E-2</v>
      </c>
      <c r="U1192" s="23">
        <v>74.695876373109513</v>
      </c>
      <c r="V1192" s="27">
        <v>6.9145877028559886</v>
      </c>
    </row>
    <row r="1193" spans="1:22" x14ac:dyDescent="0.25">
      <c r="A1193" s="19" t="s">
        <v>79</v>
      </c>
      <c r="B1193" s="19" t="s">
        <v>80</v>
      </c>
      <c r="C1193" s="19" t="s">
        <v>73</v>
      </c>
      <c r="D1193" s="22">
        <v>60302372</v>
      </c>
      <c r="E1193" s="22">
        <v>2</v>
      </c>
      <c r="F1193" s="27">
        <v>75</v>
      </c>
      <c r="G1193" s="19" t="s">
        <v>290</v>
      </c>
      <c r="H1193" s="19" t="s">
        <v>291</v>
      </c>
      <c r="I1193" s="23">
        <v>65.5</v>
      </c>
      <c r="J1193" s="19" t="s">
        <v>346</v>
      </c>
      <c r="K1193" s="19" t="s">
        <v>347</v>
      </c>
      <c r="L1193" s="23">
        <v>65.5</v>
      </c>
      <c r="M1193" s="19" t="s">
        <v>410</v>
      </c>
      <c r="N1193" s="19" t="s">
        <v>411</v>
      </c>
      <c r="O1193" s="30">
        <v>0.5288034555555563</v>
      </c>
      <c r="Q1193" s="22">
        <v>0.56000000000000005</v>
      </c>
      <c r="R1193" s="30">
        <v>8.2468157949735555E-4</v>
      </c>
      <c r="S1193" s="23">
        <v>1212.589228207936</v>
      </c>
      <c r="T1193" s="30">
        <v>1.3387619886872357E-2</v>
      </c>
      <c r="U1193" s="23">
        <v>74.695876373109513</v>
      </c>
      <c r="V1193" s="27">
        <v>6.160031330931516</v>
      </c>
    </row>
    <row r="1194" spans="1:22" x14ac:dyDescent="0.25">
      <c r="A1194" s="19" t="s">
        <v>79</v>
      </c>
      <c r="B1194" s="19" t="s">
        <v>80</v>
      </c>
      <c r="C1194" s="19" t="s">
        <v>73</v>
      </c>
      <c r="D1194" s="22">
        <v>60302372</v>
      </c>
      <c r="E1194" s="22">
        <v>2</v>
      </c>
      <c r="F1194" s="27">
        <v>75</v>
      </c>
      <c r="G1194" s="19" t="s">
        <v>264</v>
      </c>
      <c r="H1194" s="19" t="s">
        <v>265</v>
      </c>
      <c r="I1194" s="23">
        <v>339.02729999999997</v>
      </c>
      <c r="J1194" s="19" t="s">
        <v>369</v>
      </c>
      <c r="K1194" s="19" t="s">
        <v>422</v>
      </c>
      <c r="L1194" s="23">
        <v>101.81</v>
      </c>
      <c r="M1194" s="19" t="s">
        <v>410</v>
      </c>
      <c r="N1194" s="19" t="s">
        <v>411</v>
      </c>
      <c r="O1194" s="30">
        <v>8.8593630492425871E-2</v>
      </c>
      <c r="Q1194" s="22">
        <v>0.56000000000000005</v>
      </c>
      <c r="R1194" s="30">
        <v>7.1513474626297153E-4</v>
      </c>
      <c r="S1194" s="23">
        <v>1398.3378730031347</v>
      </c>
      <c r="T1194" s="30">
        <v>1.3387619886872357E-2</v>
      </c>
      <c r="U1194" s="23">
        <v>74.695876373109513</v>
      </c>
      <c r="V1194" s="27">
        <v>5.3417616596973962</v>
      </c>
    </row>
    <row r="1195" spans="1:22" x14ac:dyDescent="0.25">
      <c r="A1195" s="19" t="s">
        <v>79</v>
      </c>
      <c r="B1195" s="19" t="s">
        <v>80</v>
      </c>
      <c r="C1195" s="19" t="s">
        <v>73</v>
      </c>
      <c r="D1195" s="22">
        <v>60302372</v>
      </c>
      <c r="E1195" s="22">
        <v>2</v>
      </c>
      <c r="F1195" s="27">
        <v>75</v>
      </c>
      <c r="G1195" s="19" t="s">
        <v>270</v>
      </c>
      <c r="H1195" s="19" t="s">
        <v>271</v>
      </c>
      <c r="I1195" s="23">
        <v>605.9</v>
      </c>
      <c r="J1195" s="19" t="s">
        <v>346</v>
      </c>
      <c r="K1195" s="19" t="s">
        <v>347</v>
      </c>
      <c r="L1195" s="23">
        <v>605.9</v>
      </c>
      <c r="M1195" s="19" t="s">
        <v>152</v>
      </c>
      <c r="N1195" s="19" t="s">
        <v>153</v>
      </c>
      <c r="O1195" s="30">
        <v>4.2356207674944584E-3</v>
      </c>
      <c r="Q1195" s="22">
        <v>0.06</v>
      </c>
      <c r="R1195" s="30">
        <v>5.703028051166428E-4</v>
      </c>
      <c r="S1195" s="23">
        <v>1753.4544649407294</v>
      </c>
      <c r="T1195" s="30">
        <v>1.3387619886872357E-2</v>
      </c>
      <c r="U1195" s="23">
        <v>74.695876373109513</v>
      </c>
      <c r="V1195" s="27">
        <v>4.2599267826230323</v>
      </c>
    </row>
    <row r="1196" spans="1:22" x14ac:dyDescent="0.25">
      <c r="A1196" s="19" t="s">
        <v>79</v>
      </c>
      <c r="B1196" s="19" t="s">
        <v>80</v>
      </c>
      <c r="C1196" s="19" t="s">
        <v>73</v>
      </c>
      <c r="D1196" s="22">
        <v>60302372</v>
      </c>
      <c r="E1196" s="22">
        <v>2</v>
      </c>
      <c r="F1196" s="27">
        <v>75</v>
      </c>
      <c r="G1196" s="19" t="s">
        <v>294</v>
      </c>
      <c r="H1196" s="19" t="s">
        <v>295</v>
      </c>
      <c r="I1196" s="23">
        <v>178.5</v>
      </c>
      <c r="J1196" s="19" t="s">
        <v>346</v>
      </c>
      <c r="K1196" s="19" t="s">
        <v>347</v>
      </c>
      <c r="L1196" s="23">
        <v>178.5</v>
      </c>
      <c r="M1196" s="19" t="s">
        <v>168</v>
      </c>
      <c r="N1196" s="19" t="s">
        <v>169</v>
      </c>
      <c r="O1196" s="30">
        <v>2.6391946666666679</v>
      </c>
      <c r="Q1196" s="22">
        <v>12</v>
      </c>
      <c r="R1196" s="30">
        <v>5.2344027555555582E-4</v>
      </c>
      <c r="S1196" s="23">
        <v>1910.4376309955233</v>
      </c>
      <c r="T1196" s="30">
        <v>1.3387619886872357E-2</v>
      </c>
      <c r="U1196" s="23">
        <v>74.695876373109513</v>
      </c>
      <c r="V1196" s="27">
        <v>3.9098830111604177</v>
      </c>
    </row>
    <row r="1197" spans="1:22" x14ac:dyDescent="0.25">
      <c r="A1197" s="19" t="s">
        <v>79</v>
      </c>
      <c r="B1197" s="19" t="s">
        <v>80</v>
      </c>
      <c r="C1197" s="19" t="s">
        <v>73</v>
      </c>
      <c r="D1197" s="22">
        <v>60302372</v>
      </c>
      <c r="E1197" s="22">
        <v>2</v>
      </c>
      <c r="F1197" s="27">
        <v>75</v>
      </c>
      <c r="G1197" s="19" t="s">
        <v>316</v>
      </c>
      <c r="H1197" s="19" t="s">
        <v>317</v>
      </c>
      <c r="I1197" s="23">
        <v>136.1906975</v>
      </c>
      <c r="J1197" s="19" t="s">
        <v>355</v>
      </c>
      <c r="K1197" s="19" t="s">
        <v>418</v>
      </c>
      <c r="L1197" s="23">
        <v>95.238249999999994</v>
      </c>
      <c r="M1197" s="19" t="s">
        <v>410</v>
      </c>
      <c r="N1197" s="19" t="s">
        <v>411</v>
      </c>
      <c r="O1197" s="30">
        <v>0.10077373540856026</v>
      </c>
      <c r="Q1197" s="22">
        <v>0.56000000000000005</v>
      </c>
      <c r="R1197" s="30">
        <v>3.2677250749933967E-4</v>
      </c>
      <c r="S1197" s="23">
        <v>3060.232966514237</v>
      </c>
      <c r="T1197" s="30">
        <v>1.3387619886872357E-2</v>
      </c>
      <c r="U1197" s="23">
        <v>74.695876373109513</v>
      </c>
      <c r="V1197" s="27">
        <v>2.440855882230168</v>
      </c>
    </row>
    <row r="1198" spans="1:22" x14ac:dyDescent="0.25">
      <c r="A1198" s="19" t="s">
        <v>79</v>
      </c>
      <c r="B1198" s="19" t="s">
        <v>80</v>
      </c>
      <c r="C1198" s="19" t="s">
        <v>73</v>
      </c>
      <c r="D1198" s="22">
        <v>60302372</v>
      </c>
      <c r="E1198" s="22">
        <v>2</v>
      </c>
      <c r="F1198" s="27">
        <v>75</v>
      </c>
      <c r="G1198" s="19" t="s">
        <v>316</v>
      </c>
      <c r="H1198" s="19" t="s">
        <v>317</v>
      </c>
      <c r="I1198" s="23">
        <v>136.1906975</v>
      </c>
      <c r="J1198" s="19" t="s">
        <v>355</v>
      </c>
      <c r="K1198" s="19" t="s">
        <v>418</v>
      </c>
      <c r="L1198" s="23">
        <v>95.238249999999994</v>
      </c>
      <c r="M1198" s="19" t="s">
        <v>168</v>
      </c>
      <c r="N1198" s="19" t="s">
        <v>169</v>
      </c>
      <c r="O1198" s="30">
        <v>1.936422018348624</v>
      </c>
      <c r="Q1198" s="22">
        <v>12</v>
      </c>
      <c r="R1198" s="30">
        <v>2.9302518370361876E-4</v>
      </c>
      <c r="S1198" s="23">
        <v>3412.6759596589936</v>
      </c>
      <c r="T1198" s="30">
        <v>1.3387619886872357E-2</v>
      </c>
      <c r="U1198" s="23">
        <v>74.695876373109513</v>
      </c>
      <c r="V1198" s="27">
        <v>2.1887772896133213</v>
      </c>
    </row>
    <row r="1199" spans="1:22" x14ac:dyDescent="0.25">
      <c r="A1199" s="19" t="s">
        <v>79</v>
      </c>
      <c r="B1199" s="19" t="s">
        <v>80</v>
      </c>
      <c r="C1199" s="19" t="s">
        <v>73</v>
      </c>
      <c r="D1199" s="22">
        <v>60302372</v>
      </c>
      <c r="E1199" s="22">
        <v>2</v>
      </c>
      <c r="F1199" s="27">
        <v>75</v>
      </c>
      <c r="G1199" s="19" t="s">
        <v>338</v>
      </c>
      <c r="H1199" s="19" t="s">
        <v>339</v>
      </c>
      <c r="I1199" s="23">
        <v>96.1424035</v>
      </c>
      <c r="J1199" s="19" t="s">
        <v>355</v>
      </c>
      <c r="K1199" s="19" t="s">
        <v>418</v>
      </c>
      <c r="L1199" s="23">
        <v>67.23245</v>
      </c>
      <c r="M1199" s="19" t="s">
        <v>168</v>
      </c>
      <c r="N1199" s="19" t="s">
        <v>169</v>
      </c>
      <c r="O1199" s="30">
        <v>2.186384615384616</v>
      </c>
      <c r="Q1199" s="22">
        <v>12</v>
      </c>
      <c r="R1199" s="30">
        <v>2.3356030210944451E-4</v>
      </c>
      <c r="S1199" s="23">
        <v>4281.5495226213907</v>
      </c>
      <c r="T1199" s="30">
        <v>1.3387619886872357E-2</v>
      </c>
      <c r="U1199" s="23">
        <v>74.695876373109513</v>
      </c>
      <c r="V1199" s="27">
        <v>1.7445991452033178</v>
      </c>
    </row>
    <row r="1200" spans="1:22" x14ac:dyDescent="0.25">
      <c r="A1200" s="19" t="s">
        <v>79</v>
      </c>
      <c r="B1200" s="19" t="s">
        <v>80</v>
      </c>
      <c r="C1200" s="19" t="s">
        <v>73</v>
      </c>
      <c r="D1200" s="22">
        <v>60302372</v>
      </c>
      <c r="E1200" s="22">
        <v>2</v>
      </c>
      <c r="F1200" s="27">
        <v>75</v>
      </c>
      <c r="G1200" s="19" t="s">
        <v>338</v>
      </c>
      <c r="H1200" s="19" t="s">
        <v>339</v>
      </c>
      <c r="I1200" s="23">
        <v>96.1424035</v>
      </c>
      <c r="J1200" s="19" t="s">
        <v>355</v>
      </c>
      <c r="K1200" s="19" t="s">
        <v>418</v>
      </c>
      <c r="L1200" s="23">
        <v>67.23245</v>
      </c>
      <c r="M1200" s="19" t="s">
        <v>410</v>
      </c>
      <c r="N1200" s="19" t="s">
        <v>411</v>
      </c>
      <c r="O1200" s="30">
        <v>8.8611198738170069E-2</v>
      </c>
      <c r="Q1200" s="22">
        <v>0.56000000000000005</v>
      </c>
      <c r="R1200" s="30">
        <v>2.0284032437390087E-4</v>
      </c>
      <c r="S1200" s="23">
        <v>4929.9862001634046</v>
      </c>
      <c r="T1200" s="30">
        <v>1.3387619886872357E-2</v>
      </c>
      <c r="U1200" s="23">
        <v>74.695876373109513</v>
      </c>
      <c r="V1200" s="27">
        <v>1.5151335792914333</v>
      </c>
    </row>
    <row r="1201" spans="1:22" x14ac:dyDescent="0.25">
      <c r="A1201" s="19" t="s">
        <v>79</v>
      </c>
      <c r="B1201" s="19" t="s">
        <v>80</v>
      </c>
      <c r="C1201" s="19" t="s">
        <v>73</v>
      </c>
      <c r="D1201" s="22">
        <v>60302372</v>
      </c>
      <c r="E1201" s="22">
        <v>2</v>
      </c>
      <c r="F1201" s="27">
        <v>75</v>
      </c>
      <c r="G1201" s="19" t="s">
        <v>314</v>
      </c>
      <c r="H1201" s="19" t="s">
        <v>315</v>
      </c>
      <c r="I1201" s="23">
        <v>42.56</v>
      </c>
      <c r="J1201" s="19" t="s">
        <v>440</v>
      </c>
      <c r="K1201" s="19" t="s">
        <v>441</v>
      </c>
      <c r="L1201" s="23">
        <v>112</v>
      </c>
      <c r="M1201" s="19" t="s">
        <v>168</v>
      </c>
      <c r="N1201" s="19" t="s">
        <v>169</v>
      </c>
      <c r="O1201" s="30">
        <v>4.138039298245614</v>
      </c>
      <c r="Q1201" s="22">
        <v>12</v>
      </c>
      <c r="R1201" s="30">
        <v>1.9568328059259261E-4</v>
      </c>
      <c r="S1201" s="23">
        <v>5110.2986262887398</v>
      </c>
      <c r="T1201" s="30">
        <v>1.3387619886872357E-2</v>
      </c>
      <c r="U1201" s="23">
        <v>74.695876373109513</v>
      </c>
      <c r="V1201" s="27">
        <v>1.4616734135428799</v>
      </c>
    </row>
    <row r="1202" spans="1:22" x14ac:dyDescent="0.25">
      <c r="A1202" s="19" t="s">
        <v>79</v>
      </c>
      <c r="B1202" s="19" t="s">
        <v>80</v>
      </c>
      <c r="C1202" s="19" t="s">
        <v>73</v>
      </c>
      <c r="D1202" s="22">
        <v>60302372</v>
      </c>
      <c r="E1202" s="22">
        <v>2</v>
      </c>
      <c r="F1202" s="27">
        <v>75</v>
      </c>
      <c r="G1202" s="19" t="s">
        <v>264</v>
      </c>
      <c r="H1202" s="19" t="s">
        <v>265</v>
      </c>
      <c r="I1202" s="23">
        <v>54.01</v>
      </c>
      <c r="J1202" s="19" t="s">
        <v>362</v>
      </c>
      <c r="K1202" s="19" t="s">
        <v>420</v>
      </c>
      <c r="L1202" s="23">
        <v>43.207999999999998</v>
      </c>
      <c r="M1202" s="19" t="s">
        <v>168</v>
      </c>
      <c r="N1202" s="19" t="s">
        <v>169</v>
      </c>
      <c r="O1202" s="30">
        <v>2.5643019478908187</v>
      </c>
      <c r="Q1202" s="22">
        <v>12</v>
      </c>
      <c r="R1202" s="30">
        <v>1.5388660911731455E-4</v>
      </c>
      <c r="S1202" s="23">
        <v>6498.2912141345314</v>
      </c>
      <c r="T1202" s="30">
        <v>1.3387619886872357E-2</v>
      </c>
      <c r="U1202" s="23">
        <v>74.695876373109513</v>
      </c>
      <c r="V1202" s="27">
        <v>1.1494695130103956</v>
      </c>
    </row>
    <row r="1203" spans="1:22" x14ac:dyDescent="0.25">
      <c r="A1203" s="19" t="s">
        <v>79</v>
      </c>
      <c r="B1203" s="19" t="s">
        <v>80</v>
      </c>
      <c r="C1203" s="19" t="s">
        <v>73</v>
      </c>
      <c r="D1203" s="22">
        <v>60302372</v>
      </c>
      <c r="E1203" s="22">
        <v>2</v>
      </c>
      <c r="F1203" s="27">
        <v>75</v>
      </c>
      <c r="G1203" s="19" t="s">
        <v>294</v>
      </c>
      <c r="H1203" s="19" t="s">
        <v>295</v>
      </c>
      <c r="I1203" s="23">
        <v>178.5</v>
      </c>
      <c r="J1203" s="19" t="s">
        <v>346</v>
      </c>
      <c r="K1203" s="19" t="s">
        <v>347</v>
      </c>
      <c r="L1203" s="23">
        <v>178.5</v>
      </c>
      <c r="M1203" s="19" t="s">
        <v>152</v>
      </c>
      <c r="N1203" s="19" t="s">
        <v>153</v>
      </c>
      <c r="O1203" s="30">
        <v>3.8185483870969189E-3</v>
      </c>
      <c r="Q1203" s="22">
        <v>0.06</v>
      </c>
      <c r="R1203" s="30">
        <v>1.5146908602151112E-4</v>
      </c>
      <c r="S1203" s="23">
        <v>6602.0072231635668</v>
      </c>
      <c r="T1203" s="30">
        <v>1.3387619886872357E-2</v>
      </c>
      <c r="U1203" s="23">
        <v>74.695876373109513</v>
      </c>
      <c r="V1203" s="27">
        <v>1.1314116123810687</v>
      </c>
    </row>
    <row r="1204" spans="1:22" x14ac:dyDescent="0.25">
      <c r="A1204" s="19" t="s">
        <v>79</v>
      </c>
      <c r="B1204" s="19" t="s">
        <v>80</v>
      </c>
      <c r="C1204" s="19" t="s">
        <v>73</v>
      </c>
      <c r="D1204" s="22">
        <v>60302372</v>
      </c>
      <c r="E1204" s="22">
        <v>2</v>
      </c>
      <c r="F1204" s="27">
        <v>75</v>
      </c>
      <c r="G1204" s="19" t="s">
        <v>238</v>
      </c>
      <c r="H1204" s="19" t="s">
        <v>239</v>
      </c>
      <c r="I1204" s="23">
        <v>63.3</v>
      </c>
      <c r="J1204" s="19" t="s">
        <v>346</v>
      </c>
      <c r="K1204" s="19" t="s">
        <v>347</v>
      </c>
      <c r="L1204" s="23">
        <v>63.3</v>
      </c>
      <c r="M1204" s="19" t="s">
        <v>410</v>
      </c>
      <c r="N1204" s="19" t="s">
        <v>411</v>
      </c>
      <c r="O1204" s="30">
        <v>9.2295754285714474E-2</v>
      </c>
      <c r="Q1204" s="22">
        <v>0.56000000000000005</v>
      </c>
      <c r="R1204" s="30">
        <v>1.3910288681632678E-4</v>
      </c>
      <c r="S1204" s="23">
        <v>7188.9234140799153</v>
      </c>
      <c r="T1204" s="30">
        <v>1.3387619886872357E-2</v>
      </c>
      <c r="U1204" s="23">
        <v>74.695876373109513</v>
      </c>
      <c r="V1204" s="27">
        <v>1.0390412036774992</v>
      </c>
    </row>
    <row r="1205" spans="1:22" x14ac:dyDescent="0.25">
      <c r="A1205" s="19" t="s">
        <v>79</v>
      </c>
      <c r="B1205" s="19" t="s">
        <v>80</v>
      </c>
      <c r="C1205" s="19" t="s">
        <v>73</v>
      </c>
      <c r="D1205" s="22">
        <v>60302532</v>
      </c>
      <c r="E1205" s="22">
        <v>2</v>
      </c>
      <c r="F1205" s="27">
        <v>73</v>
      </c>
      <c r="G1205" s="19" t="s">
        <v>92</v>
      </c>
      <c r="H1205" s="19" t="s">
        <v>93</v>
      </c>
      <c r="I1205" s="23">
        <v>3412.5</v>
      </c>
      <c r="J1205" s="19" t="s">
        <v>344</v>
      </c>
      <c r="K1205" s="19" t="s">
        <v>345</v>
      </c>
      <c r="L1205" s="23">
        <v>1875</v>
      </c>
      <c r="M1205" s="19" t="s">
        <v>410</v>
      </c>
      <c r="N1205" s="19" t="s">
        <v>411</v>
      </c>
      <c r="O1205" s="30">
        <v>0.11968856637609045</v>
      </c>
      <c r="Q1205" s="22">
        <v>0.56000000000000005</v>
      </c>
      <c r="R1205" s="30">
        <v>9.9911260459493289E-3</v>
      </c>
      <c r="S1205" s="23">
        <v>100.08881835750906</v>
      </c>
      <c r="T1205" s="30">
        <v>3.7893850428766911E-2</v>
      </c>
      <c r="U1205" s="23">
        <v>26.389506178048759</v>
      </c>
      <c r="V1205" s="27">
        <v>26.366088251524367</v>
      </c>
    </row>
    <row r="1206" spans="1:22" x14ac:dyDescent="0.25">
      <c r="A1206" s="19" t="s">
        <v>79</v>
      </c>
      <c r="B1206" s="19" t="s">
        <v>80</v>
      </c>
      <c r="C1206" s="19" t="s">
        <v>73</v>
      </c>
      <c r="D1206" s="22">
        <v>60302532</v>
      </c>
      <c r="E1206" s="22">
        <v>2</v>
      </c>
      <c r="F1206" s="27">
        <v>73</v>
      </c>
      <c r="G1206" s="19" t="s">
        <v>176</v>
      </c>
      <c r="H1206" s="19" t="s">
        <v>177</v>
      </c>
      <c r="I1206" s="23">
        <v>3311</v>
      </c>
      <c r="J1206" s="19" t="s">
        <v>344</v>
      </c>
      <c r="K1206" s="19" t="s">
        <v>345</v>
      </c>
      <c r="L1206" s="23">
        <v>2150</v>
      </c>
      <c r="M1206" s="19" t="s">
        <v>410</v>
      </c>
      <c r="N1206" s="19" t="s">
        <v>411</v>
      </c>
      <c r="O1206" s="30">
        <v>0.11856576736712214</v>
      </c>
      <c r="Q1206" s="22">
        <v>0.56000000000000005</v>
      </c>
      <c r="R1206" s="30">
        <v>9.6030150624398566E-3</v>
      </c>
      <c r="S1206" s="23">
        <v>104.13396141710602</v>
      </c>
      <c r="T1206" s="30">
        <v>3.7893850428766911E-2</v>
      </c>
      <c r="U1206" s="23">
        <v>26.389506178048759</v>
      </c>
      <c r="V1206" s="27">
        <v>25.341882531815191</v>
      </c>
    </row>
    <row r="1207" spans="1:22" x14ac:dyDescent="0.25">
      <c r="A1207" s="19" t="s">
        <v>79</v>
      </c>
      <c r="B1207" s="19" t="s">
        <v>80</v>
      </c>
      <c r="C1207" s="19" t="s">
        <v>73</v>
      </c>
      <c r="D1207" s="22">
        <v>60302532</v>
      </c>
      <c r="E1207" s="22">
        <v>2</v>
      </c>
      <c r="F1207" s="27">
        <v>73</v>
      </c>
      <c r="G1207" s="19" t="s">
        <v>92</v>
      </c>
      <c r="H1207" s="19" t="s">
        <v>93</v>
      </c>
      <c r="I1207" s="23">
        <v>3412.5</v>
      </c>
      <c r="J1207" s="19" t="s">
        <v>344</v>
      </c>
      <c r="K1207" s="19" t="s">
        <v>345</v>
      </c>
      <c r="L1207" s="23">
        <v>1875</v>
      </c>
      <c r="M1207" s="19" t="s">
        <v>152</v>
      </c>
      <c r="N1207" s="19" t="s">
        <v>153</v>
      </c>
      <c r="O1207" s="30">
        <v>4.4576702737111878E-3</v>
      </c>
      <c r="Q1207" s="22">
        <v>0.06</v>
      </c>
      <c r="R1207" s="30">
        <v>3.4730136550318331E-3</v>
      </c>
      <c r="S1207" s="23">
        <v>287.93437035617819</v>
      </c>
      <c r="T1207" s="30">
        <v>3.7893850428766911E-2</v>
      </c>
      <c r="U1207" s="23">
        <v>26.389506178048759</v>
      </c>
      <c r="V1207" s="27">
        <v>9.1651115305910267</v>
      </c>
    </row>
    <row r="1208" spans="1:22" x14ac:dyDescent="0.25">
      <c r="A1208" s="19" t="s">
        <v>79</v>
      </c>
      <c r="B1208" s="19" t="s">
        <v>80</v>
      </c>
      <c r="C1208" s="19" t="s">
        <v>73</v>
      </c>
      <c r="D1208" s="22">
        <v>60302532</v>
      </c>
      <c r="E1208" s="22">
        <v>2</v>
      </c>
      <c r="F1208" s="27">
        <v>73</v>
      </c>
      <c r="G1208" s="19" t="s">
        <v>92</v>
      </c>
      <c r="H1208" s="19" t="s">
        <v>93</v>
      </c>
      <c r="I1208" s="23">
        <v>3412.5</v>
      </c>
      <c r="J1208" s="19" t="s">
        <v>344</v>
      </c>
      <c r="K1208" s="19" t="s">
        <v>345</v>
      </c>
      <c r="L1208" s="23">
        <v>1875</v>
      </c>
      <c r="M1208" s="19" t="s">
        <v>142</v>
      </c>
      <c r="N1208" s="19" t="s">
        <v>143</v>
      </c>
      <c r="O1208" s="30">
        <v>0.27420539906103969</v>
      </c>
      <c r="Q1208" s="22">
        <v>10</v>
      </c>
      <c r="R1208" s="30">
        <v>1.2818163346517782E-3</v>
      </c>
      <c r="S1208" s="23">
        <v>780.14296819806316</v>
      </c>
      <c r="T1208" s="30">
        <v>3.7893850428766911E-2</v>
      </c>
      <c r="U1208" s="23">
        <v>26.389506178048759</v>
      </c>
      <c r="V1208" s="27">
        <v>3.3826500082416917</v>
      </c>
    </row>
    <row r="1209" spans="1:22" x14ac:dyDescent="0.25">
      <c r="A1209" s="19" t="s">
        <v>79</v>
      </c>
      <c r="B1209" s="19" t="s">
        <v>80</v>
      </c>
      <c r="C1209" s="19" t="s">
        <v>73</v>
      </c>
      <c r="D1209" s="22">
        <v>60302532</v>
      </c>
      <c r="E1209" s="22">
        <v>2</v>
      </c>
      <c r="F1209" s="27">
        <v>73</v>
      </c>
      <c r="G1209" s="19" t="s">
        <v>264</v>
      </c>
      <c r="H1209" s="19" t="s">
        <v>265</v>
      </c>
      <c r="I1209" s="23">
        <v>356.26671000000005</v>
      </c>
      <c r="J1209" s="19" t="s">
        <v>369</v>
      </c>
      <c r="K1209" s="19" t="s">
        <v>422</v>
      </c>
      <c r="L1209" s="23">
        <v>106.98700000000001</v>
      </c>
      <c r="M1209" s="19" t="s">
        <v>168</v>
      </c>
      <c r="N1209" s="19" t="s">
        <v>169</v>
      </c>
      <c r="O1209" s="30">
        <v>2.5643019478908187</v>
      </c>
      <c r="Q1209" s="22">
        <v>12</v>
      </c>
      <c r="R1209" s="30">
        <v>1.0428943132667276E-3</v>
      </c>
      <c r="S1209" s="23">
        <v>958.86993272370341</v>
      </c>
      <c r="T1209" s="30">
        <v>3.7893850428766911E-2</v>
      </c>
      <c r="U1209" s="23">
        <v>26.389506178048759</v>
      </c>
      <c r="V1209" s="27">
        <v>2.7521465923004227</v>
      </c>
    </row>
    <row r="1210" spans="1:22" x14ac:dyDescent="0.25">
      <c r="A1210" s="19" t="s">
        <v>79</v>
      </c>
      <c r="B1210" s="19" t="s">
        <v>80</v>
      </c>
      <c r="C1210" s="19" t="s">
        <v>73</v>
      </c>
      <c r="D1210" s="22">
        <v>60302532</v>
      </c>
      <c r="E1210" s="22">
        <v>2</v>
      </c>
      <c r="F1210" s="27">
        <v>73</v>
      </c>
      <c r="G1210" s="19" t="s">
        <v>264</v>
      </c>
      <c r="H1210" s="19" t="s">
        <v>265</v>
      </c>
      <c r="I1210" s="23">
        <v>356.26671000000005</v>
      </c>
      <c r="J1210" s="19" t="s">
        <v>369</v>
      </c>
      <c r="K1210" s="19" t="s">
        <v>422</v>
      </c>
      <c r="L1210" s="23">
        <v>106.98700000000001</v>
      </c>
      <c r="M1210" s="19" t="s">
        <v>410</v>
      </c>
      <c r="N1210" s="19" t="s">
        <v>411</v>
      </c>
      <c r="O1210" s="30">
        <v>8.8593630492425871E-2</v>
      </c>
      <c r="Q1210" s="22">
        <v>0.56000000000000005</v>
      </c>
      <c r="R1210" s="30">
        <v>7.7208809350519185E-4</v>
      </c>
      <c r="S1210" s="23">
        <v>1295.1889925670453</v>
      </c>
      <c r="T1210" s="30">
        <v>3.7893850428766911E-2</v>
      </c>
      <c r="U1210" s="23">
        <v>26.389506178048759</v>
      </c>
      <c r="V1210" s="27">
        <v>2.0375023513553145</v>
      </c>
    </row>
    <row r="1211" spans="1:22" x14ac:dyDescent="0.25">
      <c r="A1211" s="19" t="s">
        <v>79</v>
      </c>
      <c r="B1211" s="19" t="s">
        <v>80</v>
      </c>
      <c r="C1211" s="19" t="s">
        <v>73</v>
      </c>
      <c r="D1211" s="22">
        <v>60302532</v>
      </c>
      <c r="E1211" s="22">
        <v>2</v>
      </c>
      <c r="F1211" s="27">
        <v>73</v>
      </c>
      <c r="G1211" s="19" t="s">
        <v>176</v>
      </c>
      <c r="H1211" s="19" t="s">
        <v>177</v>
      </c>
      <c r="I1211" s="23">
        <v>3311</v>
      </c>
      <c r="J1211" s="19" t="s">
        <v>344</v>
      </c>
      <c r="K1211" s="19" t="s">
        <v>345</v>
      </c>
      <c r="L1211" s="23">
        <v>2150</v>
      </c>
      <c r="M1211" s="19" t="s">
        <v>194</v>
      </c>
      <c r="N1211" s="19" t="s">
        <v>195</v>
      </c>
      <c r="O1211" s="30">
        <v>5.836292667993374E-3</v>
      </c>
      <c r="Q1211" s="22">
        <v>0.4</v>
      </c>
      <c r="R1211" s="30">
        <v>6.6177962410020753E-4</v>
      </c>
      <c r="S1211" s="23">
        <v>1511.0770467731697</v>
      </c>
      <c r="T1211" s="30">
        <v>3.7893850428766911E-2</v>
      </c>
      <c r="U1211" s="23">
        <v>26.389506178048759</v>
      </c>
      <c r="V1211" s="27">
        <v>1.746403747869921</v>
      </c>
    </row>
    <row r="1212" spans="1:22" x14ac:dyDescent="0.25">
      <c r="A1212" s="19" t="s">
        <v>79</v>
      </c>
      <c r="B1212" s="19" t="s">
        <v>80</v>
      </c>
      <c r="C1212" s="19" t="s">
        <v>73</v>
      </c>
      <c r="D1212" s="22">
        <v>60302532</v>
      </c>
      <c r="E1212" s="22">
        <v>2</v>
      </c>
      <c r="F1212" s="27">
        <v>73</v>
      </c>
      <c r="G1212" s="19" t="s">
        <v>176</v>
      </c>
      <c r="H1212" s="19" t="s">
        <v>177</v>
      </c>
      <c r="I1212" s="23">
        <v>3311</v>
      </c>
      <c r="J1212" s="19" t="s">
        <v>344</v>
      </c>
      <c r="K1212" s="19" t="s">
        <v>345</v>
      </c>
      <c r="L1212" s="23">
        <v>2150</v>
      </c>
      <c r="M1212" s="19" t="s">
        <v>188</v>
      </c>
      <c r="N1212" s="19" t="s">
        <v>189</v>
      </c>
      <c r="O1212" s="30">
        <v>5.8653178418806486E-3</v>
      </c>
      <c r="Q1212" s="22">
        <v>0.44</v>
      </c>
      <c r="R1212" s="30">
        <v>6.0460981863221755E-4</v>
      </c>
      <c r="S1212" s="23">
        <v>1653.9592464149134</v>
      </c>
      <c r="T1212" s="30">
        <v>3.7893850428766911E-2</v>
      </c>
      <c r="U1212" s="23">
        <v>26.389506178048759</v>
      </c>
      <c r="V1212" s="27">
        <v>1.5955354544103844</v>
      </c>
    </row>
    <row r="1213" spans="1:22" x14ac:dyDescent="0.25">
      <c r="A1213" s="19" t="s">
        <v>79</v>
      </c>
      <c r="B1213" s="19" t="s">
        <v>80</v>
      </c>
      <c r="C1213" s="19" t="s">
        <v>73</v>
      </c>
      <c r="D1213" s="22">
        <v>60302532</v>
      </c>
      <c r="E1213" s="22">
        <v>2</v>
      </c>
      <c r="F1213" s="27">
        <v>73</v>
      </c>
      <c r="G1213" s="19" t="s">
        <v>92</v>
      </c>
      <c r="H1213" s="19" t="s">
        <v>93</v>
      </c>
      <c r="I1213" s="23">
        <v>3412.5</v>
      </c>
      <c r="J1213" s="19" t="s">
        <v>344</v>
      </c>
      <c r="K1213" s="19" t="s">
        <v>345</v>
      </c>
      <c r="L1213" s="23">
        <v>1875</v>
      </c>
      <c r="M1213" s="19" t="s">
        <v>154</v>
      </c>
      <c r="N1213" s="19" t="s">
        <v>155</v>
      </c>
      <c r="O1213" s="30">
        <v>7.6762199845081388E-3</v>
      </c>
      <c r="Q1213" s="22">
        <v>0.75</v>
      </c>
      <c r="R1213" s="30">
        <v>4.7844932780153465E-4</v>
      </c>
      <c r="S1213" s="23">
        <v>2090.0854947272692</v>
      </c>
      <c r="T1213" s="30">
        <v>3.7893850428766911E-2</v>
      </c>
      <c r="U1213" s="23">
        <v>26.389506178048759</v>
      </c>
      <c r="V1213" s="27">
        <v>1.2626041491901874</v>
      </c>
    </row>
    <row r="1214" spans="1:22" x14ac:dyDescent="0.25">
      <c r="A1214" s="19" t="s">
        <v>79</v>
      </c>
      <c r="B1214" s="19" t="s">
        <v>80</v>
      </c>
      <c r="C1214" s="19" t="s">
        <v>73</v>
      </c>
      <c r="D1214" s="22">
        <v>60302532</v>
      </c>
      <c r="E1214" s="22">
        <v>2</v>
      </c>
      <c r="F1214" s="27">
        <v>73</v>
      </c>
      <c r="G1214" s="19" t="s">
        <v>316</v>
      </c>
      <c r="H1214" s="19" t="s">
        <v>317</v>
      </c>
      <c r="I1214" s="23">
        <v>192.50721847500003</v>
      </c>
      <c r="J1214" s="19" t="s">
        <v>355</v>
      </c>
      <c r="K1214" s="19" t="s">
        <v>418</v>
      </c>
      <c r="L1214" s="23">
        <v>134.62043250000002</v>
      </c>
      <c r="M1214" s="19" t="s">
        <v>410</v>
      </c>
      <c r="N1214" s="19" t="s">
        <v>411</v>
      </c>
      <c r="O1214" s="30">
        <v>0.10077373540856026</v>
      </c>
      <c r="Q1214" s="22">
        <v>0.56000000000000005</v>
      </c>
      <c r="R1214" s="30">
        <v>4.7455165114573274E-4</v>
      </c>
      <c r="S1214" s="23">
        <v>2107.252177051017</v>
      </c>
      <c r="T1214" s="30">
        <v>3.7893850428766911E-2</v>
      </c>
      <c r="U1214" s="23">
        <v>26.389506178048759</v>
      </c>
      <c r="V1214" s="27">
        <v>1.2523183729713554</v>
      </c>
    </row>
    <row r="1215" spans="1:22" x14ac:dyDescent="0.25">
      <c r="A1215" s="19" t="s">
        <v>79</v>
      </c>
      <c r="B1215" s="19" t="s">
        <v>80</v>
      </c>
      <c r="C1215" s="19" t="s">
        <v>73</v>
      </c>
      <c r="D1215" s="22">
        <v>60302532</v>
      </c>
      <c r="E1215" s="22">
        <v>2</v>
      </c>
      <c r="F1215" s="27">
        <v>73</v>
      </c>
      <c r="G1215" s="19" t="s">
        <v>92</v>
      </c>
      <c r="H1215" s="19" t="s">
        <v>93</v>
      </c>
      <c r="I1215" s="23">
        <v>3412.5</v>
      </c>
      <c r="J1215" s="19" t="s">
        <v>344</v>
      </c>
      <c r="K1215" s="19" t="s">
        <v>345</v>
      </c>
      <c r="L1215" s="23">
        <v>1875</v>
      </c>
      <c r="M1215" s="19" t="s">
        <v>134</v>
      </c>
      <c r="N1215" s="19" t="s">
        <v>135</v>
      </c>
      <c r="O1215" s="30">
        <v>0.17178215869564956</v>
      </c>
      <c r="Q1215" s="22">
        <v>17</v>
      </c>
      <c r="R1215" s="30">
        <v>4.7236633082103473E-4</v>
      </c>
      <c r="S1215" s="23">
        <v>2117.0010111894908</v>
      </c>
      <c r="T1215" s="30">
        <v>3.7893850428766911E-2</v>
      </c>
      <c r="U1215" s="23">
        <v>26.389506178048759</v>
      </c>
      <c r="V1215" s="27">
        <v>1.246551420550392</v>
      </c>
    </row>
    <row r="1216" spans="1:22" x14ac:dyDescent="0.25">
      <c r="A1216" s="19" t="s">
        <v>79</v>
      </c>
      <c r="B1216" s="19" t="s">
        <v>80</v>
      </c>
      <c r="C1216" s="19" t="s">
        <v>73</v>
      </c>
      <c r="D1216" s="22">
        <v>60302532</v>
      </c>
      <c r="E1216" s="22">
        <v>2</v>
      </c>
      <c r="F1216" s="27">
        <v>73</v>
      </c>
      <c r="G1216" s="19" t="s">
        <v>292</v>
      </c>
      <c r="H1216" s="19" t="s">
        <v>293</v>
      </c>
      <c r="I1216" s="23">
        <v>49</v>
      </c>
      <c r="J1216" s="19" t="s">
        <v>364</v>
      </c>
      <c r="K1216" s="19" t="s">
        <v>365</v>
      </c>
      <c r="L1216" s="23">
        <v>49</v>
      </c>
      <c r="M1216" s="19" t="s">
        <v>410</v>
      </c>
      <c r="N1216" s="19" t="s">
        <v>411</v>
      </c>
      <c r="O1216" s="30">
        <v>0.38125692782894777</v>
      </c>
      <c r="Q1216" s="22">
        <v>0.56000000000000005</v>
      </c>
      <c r="R1216" s="30">
        <v>4.5698604363058801E-4</v>
      </c>
      <c r="S1216" s="23">
        <v>2188.250634648191</v>
      </c>
      <c r="T1216" s="30">
        <v>3.7893850428766911E-2</v>
      </c>
      <c r="U1216" s="23">
        <v>26.389506178048759</v>
      </c>
      <c r="V1216" s="27">
        <v>1.2059636021671463</v>
      </c>
    </row>
    <row r="1217" spans="1:22" x14ac:dyDescent="0.25">
      <c r="A1217" s="19" t="s">
        <v>79</v>
      </c>
      <c r="B1217" s="19" t="s">
        <v>80</v>
      </c>
      <c r="C1217" s="19" t="s">
        <v>73</v>
      </c>
      <c r="D1217" s="22">
        <v>60302532</v>
      </c>
      <c r="E1217" s="22">
        <v>2</v>
      </c>
      <c r="F1217" s="27">
        <v>73</v>
      </c>
      <c r="G1217" s="19" t="s">
        <v>316</v>
      </c>
      <c r="H1217" s="19" t="s">
        <v>317</v>
      </c>
      <c r="I1217" s="23">
        <v>192.50721847500003</v>
      </c>
      <c r="J1217" s="19" t="s">
        <v>355</v>
      </c>
      <c r="K1217" s="19" t="s">
        <v>418</v>
      </c>
      <c r="L1217" s="23">
        <v>134.62043250000002</v>
      </c>
      <c r="M1217" s="19" t="s">
        <v>168</v>
      </c>
      <c r="N1217" s="19" t="s">
        <v>169</v>
      </c>
      <c r="O1217" s="30">
        <v>1.936422018348624</v>
      </c>
      <c r="Q1217" s="22">
        <v>12</v>
      </c>
      <c r="R1217" s="30">
        <v>4.2554248464159714E-4</v>
      </c>
      <c r="S1217" s="23">
        <v>2349.9416300166263</v>
      </c>
      <c r="T1217" s="30">
        <v>3.7893850428766911E-2</v>
      </c>
      <c r="U1217" s="23">
        <v>26.389506178048759</v>
      </c>
      <c r="V1217" s="27">
        <v>1.1229856027471645</v>
      </c>
    </row>
    <row r="1218" spans="1:22" x14ac:dyDescent="0.25">
      <c r="A1218" s="19" t="s">
        <v>79</v>
      </c>
      <c r="B1218" s="19" t="s">
        <v>80</v>
      </c>
      <c r="C1218" s="19" t="s">
        <v>73</v>
      </c>
      <c r="D1218" s="22">
        <v>60302588</v>
      </c>
      <c r="E1218" s="22">
        <v>2</v>
      </c>
      <c r="F1218" s="27">
        <v>84.979388297872305</v>
      </c>
      <c r="G1218" s="19" t="s">
        <v>176</v>
      </c>
      <c r="H1218" s="19" t="s">
        <v>177</v>
      </c>
      <c r="I1218" s="23">
        <v>2117.5</v>
      </c>
      <c r="J1218" s="19" t="s">
        <v>344</v>
      </c>
      <c r="K1218" s="19" t="s">
        <v>345</v>
      </c>
      <c r="L1218" s="23">
        <v>1375</v>
      </c>
      <c r="M1218" s="19" t="s">
        <v>410</v>
      </c>
      <c r="N1218" s="19" t="s">
        <v>411</v>
      </c>
      <c r="O1218" s="30">
        <v>0.11856576736712214</v>
      </c>
      <c r="Q1218" s="22">
        <v>0.56000000000000005</v>
      </c>
      <c r="R1218" s="30">
        <v>5.2757123443327465E-3</v>
      </c>
      <c r="S1218" s="23">
        <v>189.54786287281485</v>
      </c>
      <c r="T1218" s="30">
        <v>1.5323492216449523E-2</v>
      </c>
      <c r="U1218" s="23">
        <v>65.259275488554493</v>
      </c>
      <c r="V1218" s="27">
        <v>34.428916527717838</v>
      </c>
    </row>
    <row r="1219" spans="1:22" x14ac:dyDescent="0.25">
      <c r="A1219" s="19" t="s">
        <v>79</v>
      </c>
      <c r="B1219" s="19" t="s">
        <v>80</v>
      </c>
      <c r="C1219" s="19" t="s">
        <v>73</v>
      </c>
      <c r="D1219" s="22">
        <v>60302588</v>
      </c>
      <c r="E1219" s="22">
        <v>2</v>
      </c>
      <c r="F1219" s="27">
        <v>84.979388297872305</v>
      </c>
      <c r="G1219" s="19" t="s">
        <v>176</v>
      </c>
      <c r="H1219" s="19" t="s">
        <v>177</v>
      </c>
      <c r="I1219" s="23">
        <v>1126.0549999999998</v>
      </c>
      <c r="J1219" s="19" t="s">
        <v>346</v>
      </c>
      <c r="K1219" s="19" t="s">
        <v>347</v>
      </c>
      <c r="L1219" s="23">
        <v>1126.0549999999998</v>
      </c>
      <c r="M1219" s="19" t="s">
        <v>410</v>
      </c>
      <c r="N1219" s="19" t="s">
        <v>411</v>
      </c>
      <c r="O1219" s="30">
        <v>0.11856576736712214</v>
      </c>
      <c r="Q1219" s="22">
        <v>0.56000000000000005</v>
      </c>
      <c r="R1219" s="30">
        <v>2.8055453430449163E-3</v>
      </c>
      <c r="S1219" s="23">
        <v>356.43694103146424</v>
      </c>
      <c r="T1219" s="30">
        <v>1.5323492216449523E-2</v>
      </c>
      <c r="U1219" s="23">
        <v>65.259275488554493</v>
      </c>
      <c r="V1219" s="27">
        <v>18.308785643739935</v>
      </c>
    </row>
    <row r="1220" spans="1:22" x14ac:dyDescent="0.25">
      <c r="A1220" s="19" t="s">
        <v>79</v>
      </c>
      <c r="B1220" s="19" t="s">
        <v>80</v>
      </c>
      <c r="C1220" s="19" t="s">
        <v>73</v>
      </c>
      <c r="D1220" s="22">
        <v>60302588</v>
      </c>
      <c r="E1220" s="22">
        <v>2</v>
      </c>
      <c r="F1220" s="27">
        <v>84.979388297872305</v>
      </c>
      <c r="G1220" s="19" t="s">
        <v>238</v>
      </c>
      <c r="H1220" s="19" t="s">
        <v>239</v>
      </c>
      <c r="I1220" s="23">
        <v>378</v>
      </c>
      <c r="J1220" s="19" t="s">
        <v>346</v>
      </c>
      <c r="K1220" s="19" t="s">
        <v>347</v>
      </c>
      <c r="L1220" s="23">
        <v>378</v>
      </c>
      <c r="M1220" s="19" t="s">
        <v>410</v>
      </c>
      <c r="N1220" s="19" t="s">
        <v>411</v>
      </c>
      <c r="O1220" s="30">
        <v>9.2295754285714474E-2</v>
      </c>
      <c r="Q1220" s="22">
        <v>0.56000000000000005</v>
      </c>
      <c r="R1220" s="30">
        <v>7.331146456889372E-4</v>
      </c>
      <c r="S1220" s="23">
        <v>1364.0431355184016</v>
      </c>
      <c r="T1220" s="30">
        <v>1.5323492216449523E-2</v>
      </c>
      <c r="U1220" s="23">
        <v>65.259275488554493</v>
      </c>
      <c r="V1220" s="27">
        <v>4.7842530627708379</v>
      </c>
    </row>
    <row r="1221" spans="1:22" x14ac:dyDescent="0.25">
      <c r="A1221" s="19" t="s">
        <v>79</v>
      </c>
      <c r="B1221" s="19" t="s">
        <v>80</v>
      </c>
      <c r="C1221" s="19" t="s">
        <v>73</v>
      </c>
      <c r="D1221" s="22">
        <v>60302588</v>
      </c>
      <c r="E1221" s="22">
        <v>2</v>
      </c>
      <c r="F1221" s="27">
        <v>84.979388297872305</v>
      </c>
      <c r="G1221" s="19" t="s">
        <v>238</v>
      </c>
      <c r="H1221" s="19" t="s">
        <v>239</v>
      </c>
      <c r="I1221" s="23">
        <v>378</v>
      </c>
      <c r="J1221" s="19" t="s">
        <v>346</v>
      </c>
      <c r="K1221" s="19" t="s">
        <v>347</v>
      </c>
      <c r="L1221" s="23">
        <v>378</v>
      </c>
      <c r="M1221" s="19" t="s">
        <v>168</v>
      </c>
      <c r="N1221" s="19" t="s">
        <v>169</v>
      </c>
      <c r="O1221" s="30">
        <v>0.9939393939393939</v>
      </c>
      <c r="Q1221" s="22">
        <v>12</v>
      </c>
      <c r="R1221" s="30">
        <v>3.6843158719082966E-4</v>
      </c>
      <c r="S1221" s="23">
        <v>2714.2081047520192</v>
      </c>
      <c r="T1221" s="30">
        <v>1.5323492216449523E-2</v>
      </c>
      <c r="U1221" s="23">
        <v>65.259275488554493</v>
      </c>
      <c r="V1221" s="27">
        <v>2.4043578447171741</v>
      </c>
    </row>
    <row r="1222" spans="1:22" x14ac:dyDescent="0.25">
      <c r="A1222" s="19" t="s">
        <v>79</v>
      </c>
      <c r="B1222" s="19" t="s">
        <v>80</v>
      </c>
      <c r="C1222" s="19" t="s">
        <v>73</v>
      </c>
      <c r="D1222" s="22">
        <v>60302588</v>
      </c>
      <c r="E1222" s="22">
        <v>2</v>
      </c>
      <c r="F1222" s="27">
        <v>84.979388297872305</v>
      </c>
      <c r="G1222" s="19" t="s">
        <v>176</v>
      </c>
      <c r="H1222" s="19" t="s">
        <v>177</v>
      </c>
      <c r="I1222" s="23">
        <v>2117.5</v>
      </c>
      <c r="J1222" s="19" t="s">
        <v>344</v>
      </c>
      <c r="K1222" s="19" t="s">
        <v>345</v>
      </c>
      <c r="L1222" s="23">
        <v>1375</v>
      </c>
      <c r="M1222" s="19" t="s">
        <v>194</v>
      </c>
      <c r="N1222" s="19" t="s">
        <v>195</v>
      </c>
      <c r="O1222" s="30">
        <v>5.836292667993374E-3</v>
      </c>
      <c r="Q1222" s="22">
        <v>0.4</v>
      </c>
      <c r="R1222" s="30">
        <v>3.6356903632787729E-4</v>
      </c>
      <c r="S1222" s="23">
        <v>2750.5092570594225</v>
      </c>
      <c r="T1222" s="30">
        <v>1.5323492216449523E-2</v>
      </c>
      <c r="U1222" s="23">
        <v>65.259275488554493</v>
      </c>
      <c r="V1222" s="27">
        <v>2.3726251900829225</v>
      </c>
    </row>
    <row r="1223" spans="1:22" x14ac:dyDescent="0.25">
      <c r="A1223" s="19" t="s">
        <v>79</v>
      </c>
      <c r="B1223" s="19" t="s">
        <v>80</v>
      </c>
      <c r="C1223" s="19" t="s">
        <v>73</v>
      </c>
      <c r="D1223" s="22">
        <v>60302588</v>
      </c>
      <c r="E1223" s="22">
        <v>2</v>
      </c>
      <c r="F1223" s="27">
        <v>84.979388297872305</v>
      </c>
      <c r="G1223" s="19" t="s">
        <v>176</v>
      </c>
      <c r="H1223" s="19" t="s">
        <v>177</v>
      </c>
      <c r="I1223" s="23">
        <v>2117.5</v>
      </c>
      <c r="J1223" s="19" t="s">
        <v>344</v>
      </c>
      <c r="K1223" s="19" t="s">
        <v>345</v>
      </c>
      <c r="L1223" s="23">
        <v>1375</v>
      </c>
      <c r="M1223" s="19" t="s">
        <v>188</v>
      </c>
      <c r="N1223" s="19" t="s">
        <v>189</v>
      </c>
      <c r="O1223" s="30">
        <v>5.8653178418806486E-3</v>
      </c>
      <c r="Q1223" s="22">
        <v>0.44</v>
      </c>
      <c r="R1223" s="30">
        <v>3.3216104139405017E-4</v>
      </c>
      <c r="S1223" s="23">
        <v>3010.5878636552002</v>
      </c>
      <c r="T1223" s="30">
        <v>1.5323492216449523E-2</v>
      </c>
      <c r="U1223" s="23">
        <v>65.259275488554493</v>
      </c>
      <c r="V1223" s="27">
        <v>2.1676588906899474</v>
      </c>
    </row>
    <row r="1224" spans="1:22" x14ac:dyDescent="0.25">
      <c r="A1224" s="19" t="s">
        <v>79</v>
      </c>
      <c r="B1224" s="19" t="s">
        <v>80</v>
      </c>
      <c r="C1224" s="19" t="s">
        <v>73</v>
      </c>
      <c r="D1224" s="22">
        <v>60302588</v>
      </c>
      <c r="E1224" s="22">
        <v>2</v>
      </c>
      <c r="F1224" s="27">
        <v>84.979388297872305</v>
      </c>
      <c r="G1224" s="19" t="s">
        <v>316</v>
      </c>
      <c r="H1224" s="19" t="s">
        <v>317</v>
      </c>
      <c r="I1224" s="23">
        <v>145.02702499999998</v>
      </c>
      <c r="J1224" s="19" t="s">
        <v>355</v>
      </c>
      <c r="K1224" s="19" t="s">
        <v>418</v>
      </c>
      <c r="L1224" s="23">
        <v>101.41749999999999</v>
      </c>
      <c r="M1224" s="19" t="s">
        <v>410</v>
      </c>
      <c r="N1224" s="19" t="s">
        <v>411</v>
      </c>
      <c r="O1224" s="30">
        <v>0.10077373540856026</v>
      </c>
      <c r="Q1224" s="22">
        <v>0.56000000000000005</v>
      </c>
      <c r="R1224" s="30">
        <v>3.0711050175930422E-4</v>
      </c>
      <c r="S1224" s="23">
        <v>3256.1569671874759</v>
      </c>
      <c r="T1224" s="30">
        <v>1.5323492216449523E-2</v>
      </c>
      <c r="U1224" s="23">
        <v>65.259275488554493</v>
      </c>
      <c r="V1224" s="27">
        <v>2.0041808839738637</v>
      </c>
    </row>
    <row r="1225" spans="1:22" x14ac:dyDescent="0.25">
      <c r="A1225" s="19" t="s">
        <v>79</v>
      </c>
      <c r="B1225" s="19" t="s">
        <v>80</v>
      </c>
      <c r="C1225" s="19" t="s">
        <v>73</v>
      </c>
      <c r="D1225" s="22">
        <v>60302588</v>
      </c>
      <c r="E1225" s="22">
        <v>2</v>
      </c>
      <c r="F1225" s="27">
        <v>84.979388297872305</v>
      </c>
      <c r="G1225" s="19" t="s">
        <v>316</v>
      </c>
      <c r="H1225" s="19" t="s">
        <v>317</v>
      </c>
      <c r="I1225" s="23">
        <v>145.02702499999998</v>
      </c>
      <c r="J1225" s="19" t="s">
        <v>355</v>
      </c>
      <c r="K1225" s="19" t="s">
        <v>418</v>
      </c>
      <c r="L1225" s="23">
        <v>101.41749999999999</v>
      </c>
      <c r="M1225" s="19" t="s">
        <v>168</v>
      </c>
      <c r="N1225" s="19" t="s">
        <v>169</v>
      </c>
      <c r="O1225" s="30">
        <v>1.936422018348624</v>
      </c>
      <c r="Q1225" s="22">
        <v>12</v>
      </c>
      <c r="R1225" s="30">
        <v>2.7539376517319924E-4</v>
      </c>
      <c r="S1225" s="23">
        <v>3631.1642689916566</v>
      </c>
      <c r="T1225" s="30">
        <v>1.5323492216449523E-2</v>
      </c>
      <c r="U1225" s="23">
        <v>65.259275488554493</v>
      </c>
      <c r="V1225" s="27">
        <v>1.7971997589268096</v>
      </c>
    </row>
    <row r="1226" spans="1:22" x14ac:dyDescent="0.25">
      <c r="A1226" s="19" t="s">
        <v>79</v>
      </c>
      <c r="B1226" s="19" t="s">
        <v>80</v>
      </c>
      <c r="C1226" s="19" t="s">
        <v>73</v>
      </c>
      <c r="D1226" s="22">
        <v>60302588</v>
      </c>
      <c r="E1226" s="22">
        <v>2</v>
      </c>
      <c r="F1226" s="27">
        <v>84.979388297872305</v>
      </c>
      <c r="G1226" s="19" t="s">
        <v>314</v>
      </c>
      <c r="H1226" s="19" t="s">
        <v>315</v>
      </c>
      <c r="I1226" s="23">
        <v>64.98</v>
      </c>
      <c r="J1226" s="19" t="s">
        <v>440</v>
      </c>
      <c r="K1226" s="19" t="s">
        <v>441</v>
      </c>
      <c r="L1226" s="23">
        <v>171</v>
      </c>
      <c r="M1226" s="19" t="s">
        <v>168</v>
      </c>
      <c r="N1226" s="19" t="s">
        <v>169</v>
      </c>
      <c r="O1226" s="30">
        <v>4.138039298245614</v>
      </c>
      <c r="Q1226" s="22">
        <v>12</v>
      </c>
      <c r="R1226" s="30">
        <v>2.6368138496663006E-4</v>
      </c>
      <c r="S1226" s="23">
        <v>3792.4558084619966</v>
      </c>
      <c r="T1226" s="30">
        <v>1.5323492216449523E-2</v>
      </c>
      <c r="U1226" s="23">
        <v>65.259275488554493</v>
      </c>
      <c r="V1226" s="27">
        <v>1.7207656142740904</v>
      </c>
    </row>
    <row r="1227" spans="1:22" x14ac:dyDescent="0.25">
      <c r="A1227" s="19" t="s">
        <v>79</v>
      </c>
      <c r="B1227" s="19" t="s">
        <v>80</v>
      </c>
      <c r="C1227" s="19" t="s">
        <v>73</v>
      </c>
      <c r="D1227" s="22">
        <v>60302588</v>
      </c>
      <c r="E1227" s="22">
        <v>2</v>
      </c>
      <c r="F1227" s="27">
        <v>84.979388297872305</v>
      </c>
      <c r="G1227" s="19" t="s">
        <v>176</v>
      </c>
      <c r="H1227" s="19" t="s">
        <v>177</v>
      </c>
      <c r="I1227" s="23">
        <v>1126.0549999999998</v>
      </c>
      <c r="J1227" s="19" t="s">
        <v>346</v>
      </c>
      <c r="K1227" s="19" t="s">
        <v>347</v>
      </c>
      <c r="L1227" s="23">
        <v>1126.0549999999998</v>
      </c>
      <c r="M1227" s="19" t="s">
        <v>194</v>
      </c>
      <c r="N1227" s="19" t="s">
        <v>195</v>
      </c>
      <c r="O1227" s="30">
        <v>5.836292667993374E-3</v>
      </c>
      <c r="Q1227" s="22">
        <v>0.4</v>
      </c>
      <c r="R1227" s="30">
        <v>1.933406050541619E-4</v>
      </c>
      <c r="S1227" s="23">
        <v>5172.2192537871842</v>
      </c>
      <c r="T1227" s="30">
        <v>1.5323492216449523E-2</v>
      </c>
      <c r="U1227" s="23">
        <v>65.259275488554493</v>
      </c>
      <c r="V1227" s="27">
        <v>1.2617267808353363</v>
      </c>
    </row>
    <row r="1228" spans="1:22" x14ac:dyDescent="0.25">
      <c r="A1228" s="19" t="s">
        <v>79</v>
      </c>
      <c r="B1228" s="19" t="s">
        <v>80</v>
      </c>
      <c r="C1228" s="19" t="s">
        <v>73</v>
      </c>
      <c r="D1228" s="22">
        <v>60302588</v>
      </c>
      <c r="E1228" s="22">
        <v>2</v>
      </c>
      <c r="F1228" s="27">
        <v>84.979388297872305</v>
      </c>
      <c r="G1228" s="19" t="s">
        <v>176</v>
      </c>
      <c r="H1228" s="19" t="s">
        <v>177</v>
      </c>
      <c r="I1228" s="23">
        <v>1126.0549999999998</v>
      </c>
      <c r="J1228" s="19" t="s">
        <v>346</v>
      </c>
      <c r="K1228" s="19" t="s">
        <v>347</v>
      </c>
      <c r="L1228" s="23">
        <v>1126.0549999999998</v>
      </c>
      <c r="M1228" s="19" t="s">
        <v>188</v>
      </c>
      <c r="N1228" s="19" t="s">
        <v>189</v>
      </c>
      <c r="O1228" s="30">
        <v>5.8653178418806486E-3</v>
      </c>
      <c r="Q1228" s="22">
        <v>0.44</v>
      </c>
      <c r="R1228" s="30">
        <v>1.7663830057472354E-4</v>
      </c>
      <c r="S1228" s="23">
        <v>5661.2863503913104</v>
      </c>
      <c r="T1228" s="30">
        <v>1.5323492216449523E-2</v>
      </c>
      <c r="U1228" s="23">
        <v>65.259275488554493</v>
      </c>
      <c r="V1228" s="27">
        <v>1.1527287519035978</v>
      </c>
    </row>
    <row r="1229" spans="1:22" x14ac:dyDescent="0.25">
      <c r="A1229" s="19" t="s">
        <v>79</v>
      </c>
      <c r="B1229" s="19" t="s">
        <v>80</v>
      </c>
      <c r="C1229" s="19" t="s">
        <v>73</v>
      </c>
      <c r="D1229" s="22">
        <v>60302588</v>
      </c>
      <c r="E1229" s="22">
        <v>2</v>
      </c>
      <c r="F1229" s="27">
        <v>84.979388297872305</v>
      </c>
      <c r="G1229" s="19" t="s">
        <v>176</v>
      </c>
      <c r="H1229" s="19" t="s">
        <v>177</v>
      </c>
      <c r="I1229" s="23">
        <v>2117.5</v>
      </c>
      <c r="J1229" s="19" t="s">
        <v>344</v>
      </c>
      <c r="K1229" s="19" t="s">
        <v>345</v>
      </c>
      <c r="L1229" s="23">
        <v>1375</v>
      </c>
      <c r="M1229" s="19" t="s">
        <v>100</v>
      </c>
      <c r="N1229" s="19" t="s">
        <v>101</v>
      </c>
      <c r="O1229" s="30">
        <v>5.8546424017624421E-3</v>
      </c>
      <c r="Q1229" s="22">
        <v>0.9</v>
      </c>
      <c r="R1229" s="30">
        <v>1.6209427739605271E-4</v>
      </c>
      <c r="S1229" s="23">
        <v>6169.249254596768</v>
      </c>
      <c r="T1229" s="30">
        <v>1.5323492216449523E-2</v>
      </c>
      <c r="U1229" s="23">
        <v>65.259275488554493</v>
      </c>
      <c r="V1229" s="27">
        <v>1.0578155103707176</v>
      </c>
    </row>
    <row r="1230" spans="1:22" x14ac:dyDescent="0.25">
      <c r="A1230" s="19" t="s">
        <v>79</v>
      </c>
      <c r="B1230" s="19" t="s">
        <v>80</v>
      </c>
      <c r="C1230" s="19" t="s">
        <v>73</v>
      </c>
      <c r="D1230" s="22">
        <v>60302702</v>
      </c>
      <c r="E1230" s="22">
        <v>2</v>
      </c>
      <c r="F1230" s="27">
        <v>55</v>
      </c>
      <c r="G1230" s="19" t="s">
        <v>294</v>
      </c>
      <c r="H1230" s="19" t="s">
        <v>295</v>
      </c>
      <c r="I1230" s="23">
        <v>288</v>
      </c>
      <c r="J1230" s="19" t="s">
        <v>346</v>
      </c>
      <c r="K1230" s="19" t="s">
        <v>347</v>
      </c>
      <c r="L1230" s="23">
        <v>288</v>
      </c>
      <c r="M1230" s="19" t="s">
        <v>410</v>
      </c>
      <c r="N1230" s="19" t="s">
        <v>411</v>
      </c>
      <c r="O1230" s="30">
        <v>0.26831026637965028</v>
      </c>
      <c r="Q1230" s="22">
        <v>0.56000000000000005</v>
      </c>
      <c r="R1230" s="30">
        <v>2.5088752180954309E-3</v>
      </c>
      <c r="S1230" s="23">
        <v>398.58498851893188</v>
      </c>
      <c r="T1230" s="30">
        <v>1.2843724318248338E-2</v>
      </c>
      <c r="U1230" s="23">
        <v>77.859036461815208</v>
      </c>
      <c r="V1230" s="27">
        <v>19.533860708383671</v>
      </c>
    </row>
    <row r="1231" spans="1:22" x14ac:dyDescent="0.25">
      <c r="A1231" s="19" t="s">
        <v>79</v>
      </c>
      <c r="B1231" s="19" t="s">
        <v>80</v>
      </c>
      <c r="C1231" s="19" t="s">
        <v>73</v>
      </c>
      <c r="D1231" s="22">
        <v>60302702</v>
      </c>
      <c r="E1231" s="22">
        <v>2</v>
      </c>
      <c r="F1231" s="27">
        <v>55</v>
      </c>
      <c r="G1231" s="19" t="s">
        <v>92</v>
      </c>
      <c r="H1231" s="19" t="s">
        <v>93</v>
      </c>
      <c r="I1231" s="23">
        <v>455</v>
      </c>
      <c r="J1231" s="19" t="s">
        <v>344</v>
      </c>
      <c r="K1231" s="19" t="s">
        <v>345</v>
      </c>
      <c r="L1231" s="23">
        <v>250</v>
      </c>
      <c r="M1231" s="19" t="s">
        <v>410</v>
      </c>
      <c r="N1231" s="19" t="s">
        <v>411</v>
      </c>
      <c r="O1231" s="30">
        <v>0.11968856637609045</v>
      </c>
      <c r="Q1231" s="22">
        <v>0.56000000000000005</v>
      </c>
      <c r="R1231" s="30">
        <v>1.7681265487376997E-3</v>
      </c>
      <c r="S1231" s="23">
        <v>565.57037770510237</v>
      </c>
      <c r="T1231" s="30">
        <v>1.2843724318248338E-2</v>
      </c>
      <c r="U1231" s="23">
        <v>77.859036461815208</v>
      </c>
      <c r="V1231" s="27">
        <v>13.766462942727204</v>
      </c>
    </row>
    <row r="1232" spans="1:22" x14ac:dyDescent="0.25">
      <c r="A1232" s="19" t="s">
        <v>79</v>
      </c>
      <c r="B1232" s="19" t="s">
        <v>80</v>
      </c>
      <c r="C1232" s="19" t="s">
        <v>73</v>
      </c>
      <c r="D1232" s="22">
        <v>60302702</v>
      </c>
      <c r="E1232" s="22">
        <v>2</v>
      </c>
      <c r="F1232" s="27">
        <v>55</v>
      </c>
      <c r="G1232" s="19" t="s">
        <v>176</v>
      </c>
      <c r="H1232" s="19" t="s">
        <v>177</v>
      </c>
      <c r="I1232" s="23">
        <v>318.75</v>
      </c>
      <c r="J1232" s="19" t="s">
        <v>346</v>
      </c>
      <c r="K1232" s="19" t="s">
        <v>347</v>
      </c>
      <c r="L1232" s="23">
        <v>318.75</v>
      </c>
      <c r="M1232" s="19" t="s">
        <v>410</v>
      </c>
      <c r="N1232" s="19" t="s">
        <v>411</v>
      </c>
      <c r="O1232" s="30">
        <v>0.11856576736712214</v>
      </c>
      <c r="Q1232" s="22">
        <v>0.56000000000000005</v>
      </c>
      <c r="R1232" s="30">
        <v>1.2270402061126682E-3</v>
      </c>
      <c r="S1232" s="23">
        <v>814.9692202573018</v>
      </c>
      <c r="T1232" s="30">
        <v>1.2843724318248338E-2</v>
      </c>
      <c r="U1232" s="23">
        <v>77.859036461815208</v>
      </c>
      <c r="V1232" s="27">
        <v>9.5536168147839469</v>
      </c>
    </row>
    <row r="1233" spans="1:22" x14ac:dyDescent="0.25">
      <c r="A1233" s="19" t="s">
        <v>79</v>
      </c>
      <c r="B1233" s="19" t="s">
        <v>80</v>
      </c>
      <c r="C1233" s="19" t="s">
        <v>73</v>
      </c>
      <c r="D1233" s="22">
        <v>60302702</v>
      </c>
      <c r="E1233" s="22">
        <v>2</v>
      </c>
      <c r="F1233" s="27">
        <v>55</v>
      </c>
      <c r="G1233" s="19" t="s">
        <v>294</v>
      </c>
      <c r="H1233" s="19" t="s">
        <v>295</v>
      </c>
      <c r="I1233" s="23">
        <v>288</v>
      </c>
      <c r="J1233" s="19" t="s">
        <v>346</v>
      </c>
      <c r="K1233" s="19" t="s">
        <v>347</v>
      </c>
      <c r="L1233" s="23">
        <v>288</v>
      </c>
      <c r="M1233" s="19" t="s">
        <v>168</v>
      </c>
      <c r="N1233" s="19" t="s">
        <v>169</v>
      </c>
      <c r="O1233" s="30">
        <v>2.6391946666666679</v>
      </c>
      <c r="Q1233" s="22">
        <v>12</v>
      </c>
      <c r="R1233" s="30">
        <v>1.1516485818181823E-3</v>
      </c>
      <c r="S1233" s="23">
        <v>868.3204371434515</v>
      </c>
      <c r="T1233" s="30">
        <v>1.2843724318248338E-2</v>
      </c>
      <c r="U1233" s="23">
        <v>77.859036461815208</v>
      </c>
      <c r="V1233" s="27">
        <v>8.966624892297963</v>
      </c>
    </row>
    <row r="1234" spans="1:22" x14ac:dyDescent="0.25">
      <c r="A1234" s="19" t="s">
        <v>79</v>
      </c>
      <c r="B1234" s="19" t="s">
        <v>80</v>
      </c>
      <c r="C1234" s="19" t="s">
        <v>73</v>
      </c>
      <c r="D1234" s="22">
        <v>60302702</v>
      </c>
      <c r="E1234" s="22">
        <v>2</v>
      </c>
      <c r="F1234" s="27">
        <v>55</v>
      </c>
      <c r="G1234" s="19" t="s">
        <v>92</v>
      </c>
      <c r="H1234" s="19" t="s">
        <v>93</v>
      </c>
      <c r="I1234" s="23">
        <v>455</v>
      </c>
      <c r="J1234" s="19" t="s">
        <v>344</v>
      </c>
      <c r="K1234" s="19" t="s">
        <v>345</v>
      </c>
      <c r="L1234" s="23">
        <v>250</v>
      </c>
      <c r="M1234" s="19" t="s">
        <v>152</v>
      </c>
      <c r="N1234" s="19" t="s">
        <v>153</v>
      </c>
      <c r="O1234" s="30">
        <v>4.4576702737111878E-3</v>
      </c>
      <c r="Q1234" s="22">
        <v>0.06</v>
      </c>
      <c r="R1234" s="30">
        <v>6.1461817410260315E-4</v>
      </c>
      <c r="S1234" s="23">
        <v>1627.0264078345688</v>
      </c>
      <c r="T1234" s="30">
        <v>1.2843724318248338E-2</v>
      </c>
      <c r="U1234" s="23">
        <v>77.859036461815208</v>
      </c>
      <c r="V1234" s="27">
        <v>4.7853578827548864</v>
      </c>
    </row>
    <row r="1235" spans="1:22" x14ac:dyDescent="0.25">
      <c r="A1235" s="19" t="s">
        <v>79</v>
      </c>
      <c r="B1235" s="19" t="s">
        <v>80</v>
      </c>
      <c r="C1235" s="19" t="s">
        <v>73</v>
      </c>
      <c r="D1235" s="22">
        <v>60302702</v>
      </c>
      <c r="E1235" s="22">
        <v>2</v>
      </c>
      <c r="F1235" s="27">
        <v>55</v>
      </c>
      <c r="G1235" s="19" t="s">
        <v>316</v>
      </c>
      <c r="H1235" s="19" t="s">
        <v>317</v>
      </c>
      <c r="I1235" s="23">
        <v>178.32940553999998</v>
      </c>
      <c r="J1235" s="19" t="s">
        <v>355</v>
      </c>
      <c r="K1235" s="19" t="s">
        <v>418</v>
      </c>
      <c r="L1235" s="23">
        <v>124.70587800000001</v>
      </c>
      <c r="M1235" s="19" t="s">
        <v>410</v>
      </c>
      <c r="N1235" s="19" t="s">
        <v>411</v>
      </c>
      <c r="O1235" s="30">
        <v>0.10077373540856026</v>
      </c>
      <c r="Q1235" s="22">
        <v>0.56000000000000005</v>
      </c>
      <c r="R1235" s="30">
        <v>5.834714392679804E-4</v>
      </c>
      <c r="S1235" s="23">
        <v>1713.8799480135544</v>
      </c>
      <c r="T1235" s="30">
        <v>1.2843724318248338E-2</v>
      </c>
      <c r="U1235" s="23">
        <v>77.859036461815208</v>
      </c>
      <c r="V1235" s="27">
        <v>4.5428524064393478</v>
      </c>
    </row>
    <row r="1236" spans="1:22" x14ac:dyDescent="0.25">
      <c r="A1236" s="19" t="s">
        <v>79</v>
      </c>
      <c r="B1236" s="19" t="s">
        <v>80</v>
      </c>
      <c r="C1236" s="19" t="s">
        <v>73</v>
      </c>
      <c r="D1236" s="22">
        <v>60302702</v>
      </c>
      <c r="E1236" s="22">
        <v>2</v>
      </c>
      <c r="F1236" s="27">
        <v>55</v>
      </c>
      <c r="G1236" s="19" t="s">
        <v>316</v>
      </c>
      <c r="H1236" s="19" t="s">
        <v>317</v>
      </c>
      <c r="I1236" s="23">
        <v>178.32940553999998</v>
      </c>
      <c r="J1236" s="19" t="s">
        <v>355</v>
      </c>
      <c r="K1236" s="19" t="s">
        <v>418</v>
      </c>
      <c r="L1236" s="23">
        <v>124.70587800000001</v>
      </c>
      <c r="M1236" s="19" t="s">
        <v>168</v>
      </c>
      <c r="N1236" s="19" t="s">
        <v>169</v>
      </c>
      <c r="O1236" s="30">
        <v>1.936422018348624</v>
      </c>
      <c r="Q1236" s="22">
        <v>12</v>
      </c>
      <c r="R1236" s="30">
        <v>5.23213617282844E-4</v>
      </c>
      <c r="S1236" s="23">
        <v>1911.2652403681805</v>
      </c>
      <c r="T1236" s="30">
        <v>1.2843724318248338E-2</v>
      </c>
      <c r="U1236" s="23">
        <v>77.859036461815208</v>
      </c>
      <c r="V1236" s="27">
        <v>4.073690810534317</v>
      </c>
    </row>
    <row r="1237" spans="1:22" x14ac:dyDescent="0.25">
      <c r="A1237" s="19" t="s">
        <v>79</v>
      </c>
      <c r="B1237" s="19" t="s">
        <v>80</v>
      </c>
      <c r="C1237" s="19" t="s">
        <v>73</v>
      </c>
      <c r="D1237" s="22">
        <v>60302702</v>
      </c>
      <c r="E1237" s="22">
        <v>2</v>
      </c>
      <c r="F1237" s="27">
        <v>55</v>
      </c>
      <c r="G1237" s="19" t="s">
        <v>222</v>
      </c>
      <c r="H1237" s="19" t="s">
        <v>223</v>
      </c>
      <c r="I1237" s="23">
        <v>89.375</v>
      </c>
      <c r="J1237" s="19" t="s">
        <v>351</v>
      </c>
      <c r="K1237" s="19" t="s">
        <v>352</v>
      </c>
      <c r="L1237" s="23">
        <v>62.5</v>
      </c>
      <c r="M1237" s="19" t="s">
        <v>410</v>
      </c>
      <c r="N1237" s="19" t="s">
        <v>411</v>
      </c>
      <c r="O1237" s="30">
        <v>0.17177890714285668</v>
      </c>
      <c r="Q1237" s="22">
        <v>0.56000000000000005</v>
      </c>
      <c r="R1237" s="30">
        <v>4.9846557876275367E-4</v>
      </c>
      <c r="S1237" s="23">
        <v>2006.1565785186408</v>
      </c>
      <c r="T1237" s="30">
        <v>1.2843724318248338E-2</v>
      </c>
      <c r="U1237" s="23">
        <v>77.859036461815208</v>
      </c>
      <c r="V1237" s="27">
        <v>3.8810049671849054</v>
      </c>
    </row>
    <row r="1238" spans="1:22" x14ac:dyDescent="0.25">
      <c r="A1238" s="19" t="s">
        <v>79</v>
      </c>
      <c r="B1238" s="19" t="s">
        <v>80</v>
      </c>
      <c r="C1238" s="19" t="s">
        <v>73</v>
      </c>
      <c r="D1238" s="22">
        <v>60302702</v>
      </c>
      <c r="E1238" s="22">
        <v>2</v>
      </c>
      <c r="F1238" s="27">
        <v>55</v>
      </c>
      <c r="G1238" s="19" t="s">
        <v>222</v>
      </c>
      <c r="H1238" s="19" t="s">
        <v>223</v>
      </c>
      <c r="I1238" s="23">
        <v>89.375</v>
      </c>
      <c r="J1238" s="19" t="s">
        <v>357</v>
      </c>
      <c r="K1238" s="19" t="s">
        <v>358</v>
      </c>
      <c r="L1238" s="23">
        <v>62.5</v>
      </c>
      <c r="M1238" s="19" t="s">
        <v>410</v>
      </c>
      <c r="N1238" s="19" t="s">
        <v>411</v>
      </c>
      <c r="O1238" s="30">
        <v>0.17177890714285668</v>
      </c>
      <c r="Q1238" s="22">
        <v>0.56000000000000005</v>
      </c>
      <c r="R1238" s="30">
        <v>4.9846557876275367E-4</v>
      </c>
      <c r="S1238" s="23">
        <v>2006.1565785186408</v>
      </c>
      <c r="T1238" s="30">
        <v>1.2843724318248338E-2</v>
      </c>
      <c r="U1238" s="23">
        <v>77.859036461815208</v>
      </c>
      <c r="V1238" s="27">
        <v>3.8810049671849054</v>
      </c>
    </row>
    <row r="1239" spans="1:22" x14ac:dyDescent="0.25">
      <c r="A1239" s="19" t="s">
        <v>79</v>
      </c>
      <c r="B1239" s="19" t="s">
        <v>80</v>
      </c>
      <c r="C1239" s="19" t="s">
        <v>73</v>
      </c>
      <c r="D1239" s="22">
        <v>60302702</v>
      </c>
      <c r="E1239" s="22">
        <v>2</v>
      </c>
      <c r="F1239" s="27">
        <v>55</v>
      </c>
      <c r="G1239" s="19" t="s">
        <v>294</v>
      </c>
      <c r="H1239" s="19" t="s">
        <v>295</v>
      </c>
      <c r="I1239" s="23">
        <v>288</v>
      </c>
      <c r="J1239" s="19" t="s">
        <v>346</v>
      </c>
      <c r="K1239" s="19" t="s">
        <v>347</v>
      </c>
      <c r="L1239" s="23">
        <v>288</v>
      </c>
      <c r="M1239" s="19" t="s">
        <v>152</v>
      </c>
      <c r="N1239" s="19" t="s">
        <v>153</v>
      </c>
      <c r="O1239" s="30">
        <v>3.8185483870969189E-3</v>
      </c>
      <c r="Q1239" s="22">
        <v>0.06</v>
      </c>
      <c r="R1239" s="30">
        <v>3.3325513196482201E-4</v>
      </c>
      <c r="S1239" s="23">
        <v>3000.7039774726072</v>
      </c>
      <c r="T1239" s="30">
        <v>1.2843724318248338E-2</v>
      </c>
      <c r="U1239" s="23">
        <v>77.859036461815208</v>
      </c>
      <c r="V1239" s="27">
        <v>2.5946923470736114</v>
      </c>
    </row>
    <row r="1240" spans="1:22" x14ac:dyDescent="0.25">
      <c r="A1240" s="19" t="s">
        <v>79</v>
      </c>
      <c r="B1240" s="19" t="s">
        <v>80</v>
      </c>
      <c r="C1240" s="19" t="s">
        <v>73</v>
      </c>
      <c r="D1240" s="22">
        <v>60302702</v>
      </c>
      <c r="E1240" s="22">
        <v>2</v>
      </c>
      <c r="F1240" s="27">
        <v>55</v>
      </c>
      <c r="G1240" s="19" t="s">
        <v>92</v>
      </c>
      <c r="H1240" s="19" t="s">
        <v>93</v>
      </c>
      <c r="I1240" s="23">
        <v>455</v>
      </c>
      <c r="J1240" s="19" t="s">
        <v>344</v>
      </c>
      <c r="K1240" s="19" t="s">
        <v>345</v>
      </c>
      <c r="L1240" s="23">
        <v>250</v>
      </c>
      <c r="M1240" s="19" t="s">
        <v>142</v>
      </c>
      <c r="N1240" s="19" t="s">
        <v>143</v>
      </c>
      <c r="O1240" s="30">
        <v>0.27420539906103969</v>
      </c>
      <c r="Q1240" s="22">
        <v>10</v>
      </c>
      <c r="R1240" s="30">
        <v>2.2684264831413281E-4</v>
      </c>
      <c r="S1240" s="23">
        <v>4408.3421148178231</v>
      </c>
      <c r="T1240" s="30">
        <v>1.2843724318248338E-2</v>
      </c>
      <c r="U1240" s="23">
        <v>77.859036461815208</v>
      </c>
      <c r="V1240" s="27">
        <v>1.766175002618479</v>
      </c>
    </row>
    <row r="1241" spans="1:22" x14ac:dyDescent="0.25">
      <c r="A1241" s="19" t="s">
        <v>79</v>
      </c>
      <c r="B1241" s="19" t="s">
        <v>80</v>
      </c>
      <c r="C1241" s="19" t="s">
        <v>73</v>
      </c>
      <c r="D1241" s="22">
        <v>60302702</v>
      </c>
      <c r="E1241" s="22">
        <v>2</v>
      </c>
      <c r="F1241" s="27">
        <v>55</v>
      </c>
      <c r="G1241" s="19" t="s">
        <v>338</v>
      </c>
      <c r="H1241" s="19" t="s">
        <v>339</v>
      </c>
      <c r="I1241" s="23">
        <v>46.743268</v>
      </c>
      <c r="J1241" s="19" t="s">
        <v>355</v>
      </c>
      <c r="K1241" s="19" t="s">
        <v>418</v>
      </c>
      <c r="L1241" s="23">
        <v>32.687600000000003</v>
      </c>
      <c r="M1241" s="19" t="s">
        <v>168</v>
      </c>
      <c r="N1241" s="19" t="s">
        <v>169</v>
      </c>
      <c r="O1241" s="30">
        <v>2.186384615384616</v>
      </c>
      <c r="Q1241" s="22">
        <v>12</v>
      </c>
      <c r="R1241" s="30">
        <v>1.5484660913333339E-4</v>
      </c>
      <c r="S1241" s="23">
        <v>6458.0038632872647</v>
      </c>
      <c r="T1241" s="30">
        <v>1.2843724318248338E-2</v>
      </c>
      <c r="U1241" s="23">
        <v>77.859036461815208</v>
      </c>
      <c r="V1241" s="27">
        <v>1.2056207786500652</v>
      </c>
    </row>
    <row r="1242" spans="1:22" x14ac:dyDescent="0.25">
      <c r="A1242" s="19" t="s">
        <v>79</v>
      </c>
      <c r="B1242" s="19" t="s">
        <v>80</v>
      </c>
      <c r="C1242" s="19" t="s">
        <v>73</v>
      </c>
      <c r="D1242" s="22">
        <v>60302702</v>
      </c>
      <c r="E1242" s="22">
        <v>2</v>
      </c>
      <c r="F1242" s="27">
        <v>55</v>
      </c>
      <c r="G1242" s="19" t="s">
        <v>338</v>
      </c>
      <c r="H1242" s="19" t="s">
        <v>339</v>
      </c>
      <c r="I1242" s="23">
        <v>46.743268</v>
      </c>
      <c r="J1242" s="19" t="s">
        <v>355</v>
      </c>
      <c r="K1242" s="19" t="s">
        <v>418</v>
      </c>
      <c r="L1242" s="23">
        <v>32.687600000000003</v>
      </c>
      <c r="M1242" s="19" t="s">
        <v>410</v>
      </c>
      <c r="N1242" s="19" t="s">
        <v>411</v>
      </c>
      <c r="O1242" s="30">
        <v>8.8611198738170069E-2</v>
      </c>
      <c r="Q1242" s="22">
        <v>0.56000000000000005</v>
      </c>
      <c r="R1242" s="30">
        <v>1.3447977306556963E-4</v>
      </c>
      <c r="S1242" s="23">
        <v>7436.0625185798026</v>
      </c>
      <c r="T1242" s="30">
        <v>1.2843724318248338E-2</v>
      </c>
      <c r="U1242" s="23">
        <v>77.859036461815208</v>
      </c>
      <c r="V1242" s="27">
        <v>1.0470465554488821</v>
      </c>
    </row>
    <row r="1243" spans="1:22" x14ac:dyDescent="0.25">
      <c r="A1243" s="19" t="s">
        <v>79</v>
      </c>
      <c r="B1243" s="19" t="s">
        <v>80</v>
      </c>
      <c r="C1243" s="19" t="s">
        <v>73</v>
      </c>
      <c r="D1243" s="22">
        <v>60302861</v>
      </c>
      <c r="E1243" s="22">
        <v>2</v>
      </c>
      <c r="F1243" s="27">
        <v>48</v>
      </c>
      <c r="G1243" s="19" t="s">
        <v>176</v>
      </c>
      <c r="H1243" s="19" t="s">
        <v>177</v>
      </c>
      <c r="I1243" s="23">
        <v>1381.38</v>
      </c>
      <c r="J1243" s="19" t="s">
        <v>344</v>
      </c>
      <c r="K1243" s="19" t="s">
        <v>345</v>
      </c>
      <c r="L1243" s="23">
        <v>897</v>
      </c>
      <c r="M1243" s="19" t="s">
        <v>410</v>
      </c>
      <c r="N1243" s="19" t="s">
        <v>411</v>
      </c>
      <c r="O1243" s="30">
        <v>0.11856576736712214</v>
      </c>
      <c r="Q1243" s="22">
        <v>0.56000000000000005</v>
      </c>
      <c r="R1243" s="30">
        <v>6.0931688886010109E-3</v>
      </c>
      <c r="S1243" s="23">
        <v>164.11821472252012</v>
      </c>
      <c r="T1243" s="30">
        <v>1.5475220385674195E-2</v>
      </c>
      <c r="U1243" s="23">
        <v>64.619435140692758</v>
      </c>
      <c r="V1243" s="27">
        <v>39.373713179824001</v>
      </c>
    </row>
    <row r="1244" spans="1:22" x14ac:dyDescent="0.25">
      <c r="A1244" s="19" t="s">
        <v>79</v>
      </c>
      <c r="B1244" s="19" t="s">
        <v>80</v>
      </c>
      <c r="C1244" s="19" t="s">
        <v>73</v>
      </c>
      <c r="D1244" s="22">
        <v>60302861</v>
      </c>
      <c r="E1244" s="22">
        <v>2</v>
      </c>
      <c r="F1244" s="27">
        <v>48</v>
      </c>
      <c r="G1244" s="19" t="s">
        <v>222</v>
      </c>
      <c r="H1244" s="19" t="s">
        <v>223</v>
      </c>
      <c r="I1244" s="23">
        <v>250.25</v>
      </c>
      <c r="J1244" s="19" t="s">
        <v>357</v>
      </c>
      <c r="K1244" s="19" t="s">
        <v>358</v>
      </c>
      <c r="L1244" s="23">
        <v>175</v>
      </c>
      <c r="M1244" s="19" t="s">
        <v>410</v>
      </c>
      <c r="N1244" s="19" t="s">
        <v>411</v>
      </c>
      <c r="O1244" s="30">
        <v>0.17177890714285668</v>
      </c>
      <c r="Q1244" s="22">
        <v>0.56000000000000005</v>
      </c>
      <c r="R1244" s="30">
        <v>1.5992437318638349E-3</v>
      </c>
      <c r="S1244" s="23">
        <v>625.29555694087503</v>
      </c>
      <c r="T1244" s="30">
        <v>1.5475220385674195E-2</v>
      </c>
      <c r="U1244" s="23">
        <v>64.619435140692758</v>
      </c>
      <c r="V1244" s="27">
        <v>10.334222660533451</v>
      </c>
    </row>
    <row r="1245" spans="1:22" x14ac:dyDescent="0.25">
      <c r="A1245" s="19" t="s">
        <v>79</v>
      </c>
      <c r="B1245" s="19" t="s">
        <v>80</v>
      </c>
      <c r="C1245" s="19" t="s">
        <v>73</v>
      </c>
      <c r="D1245" s="22">
        <v>60302861</v>
      </c>
      <c r="E1245" s="22">
        <v>2</v>
      </c>
      <c r="F1245" s="27">
        <v>48</v>
      </c>
      <c r="G1245" s="19" t="s">
        <v>264</v>
      </c>
      <c r="H1245" s="19" t="s">
        <v>265</v>
      </c>
      <c r="I1245" s="23">
        <v>245.58750000000001</v>
      </c>
      <c r="J1245" s="19" t="s">
        <v>369</v>
      </c>
      <c r="K1245" s="19" t="s">
        <v>422</v>
      </c>
      <c r="L1245" s="23">
        <v>73.75</v>
      </c>
      <c r="M1245" s="19" t="s">
        <v>168</v>
      </c>
      <c r="N1245" s="19" t="s">
        <v>169</v>
      </c>
      <c r="O1245" s="30">
        <v>2.5643019478908187</v>
      </c>
      <c r="Q1245" s="22">
        <v>12</v>
      </c>
      <c r="R1245" s="30">
        <v>1.0933342094229799E-3</v>
      </c>
      <c r="S1245" s="23">
        <v>914.63341344433184</v>
      </c>
      <c r="T1245" s="30">
        <v>1.5475220385674195E-2</v>
      </c>
      <c r="U1245" s="23">
        <v>64.619435140692758</v>
      </c>
      <c r="V1245" s="27">
        <v>7.0650639032908842</v>
      </c>
    </row>
    <row r="1246" spans="1:22" x14ac:dyDescent="0.25">
      <c r="A1246" s="19" t="s">
        <v>79</v>
      </c>
      <c r="B1246" s="19" t="s">
        <v>80</v>
      </c>
      <c r="C1246" s="19" t="s">
        <v>73</v>
      </c>
      <c r="D1246" s="22">
        <v>60302861</v>
      </c>
      <c r="E1246" s="22">
        <v>2</v>
      </c>
      <c r="F1246" s="27">
        <v>48</v>
      </c>
      <c r="G1246" s="19" t="s">
        <v>264</v>
      </c>
      <c r="H1246" s="19" t="s">
        <v>265</v>
      </c>
      <c r="I1246" s="23">
        <v>245.58750000000001</v>
      </c>
      <c r="J1246" s="19" t="s">
        <v>369</v>
      </c>
      <c r="K1246" s="19" t="s">
        <v>422</v>
      </c>
      <c r="L1246" s="23">
        <v>73.75</v>
      </c>
      <c r="M1246" s="19" t="s">
        <v>410</v>
      </c>
      <c r="N1246" s="19" t="s">
        <v>411</v>
      </c>
      <c r="O1246" s="30">
        <v>8.8593630492425871E-2</v>
      </c>
      <c r="Q1246" s="22">
        <v>0.56000000000000005</v>
      </c>
      <c r="R1246" s="30">
        <v>8.0943036564578262E-4</v>
      </c>
      <c r="S1246" s="23">
        <v>1235.4367249394904</v>
      </c>
      <c r="T1246" s="30">
        <v>1.5475220385674195E-2</v>
      </c>
      <c r="U1246" s="23">
        <v>64.619435140692758</v>
      </c>
      <c r="V1246" s="27">
        <v>5.2304933013754873</v>
      </c>
    </row>
    <row r="1247" spans="1:22" x14ac:dyDescent="0.25">
      <c r="A1247" s="19" t="s">
        <v>79</v>
      </c>
      <c r="B1247" s="19" t="s">
        <v>80</v>
      </c>
      <c r="C1247" s="19" t="s">
        <v>73</v>
      </c>
      <c r="D1247" s="22">
        <v>60302861</v>
      </c>
      <c r="E1247" s="22">
        <v>2</v>
      </c>
      <c r="F1247" s="27">
        <v>48</v>
      </c>
      <c r="G1247" s="19" t="s">
        <v>316</v>
      </c>
      <c r="H1247" s="19" t="s">
        <v>317</v>
      </c>
      <c r="I1247" s="23">
        <v>132.65752499999999</v>
      </c>
      <c r="J1247" s="19" t="s">
        <v>355</v>
      </c>
      <c r="K1247" s="19" t="s">
        <v>418</v>
      </c>
      <c r="L1247" s="23">
        <v>92.767500000000013</v>
      </c>
      <c r="M1247" s="19" t="s">
        <v>410</v>
      </c>
      <c r="N1247" s="19" t="s">
        <v>411</v>
      </c>
      <c r="O1247" s="30">
        <v>0.10077373540856026</v>
      </c>
      <c r="Q1247" s="22">
        <v>0.56000000000000005</v>
      </c>
      <c r="R1247" s="30">
        <v>4.9733609837442202E-4</v>
      </c>
      <c r="S1247" s="23">
        <v>2010.7126815619663</v>
      </c>
      <c r="T1247" s="30">
        <v>1.5475220385674195E-2</v>
      </c>
      <c r="U1247" s="23">
        <v>64.619435140692758</v>
      </c>
      <c r="V1247" s="27">
        <v>3.2137577752031152</v>
      </c>
    </row>
    <row r="1248" spans="1:22" x14ac:dyDescent="0.25">
      <c r="A1248" s="19" t="s">
        <v>79</v>
      </c>
      <c r="B1248" s="19" t="s">
        <v>80</v>
      </c>
      <c r="C1248" s="19" t="s">
        <v>73</v>
      </c>
      <c r="D1248" s="22">
        <v>60302861</v>
      </c>
      <c r="E1248" s="22">
        <v>2</v>
      </c>
      <c r="F1248" s="27">
        <v>48</v>
      </c>
      <c r="G1248" s="19" t="s">
        <v>222</v>
      </c>
      <c r="H1248" s="19" t="s">
        <v>223</v>
      </c>
      <c r="I1248" s="23">
        <v>71.5</v>
      </c>
      <c r="J1248" s="19" t="s">
        <v>351</v>
      </c>
      <c r="K1248" s="19" t="s">
        <v>352</v>
      </c>
      <c r="L1248" s="23">
        <v>50</v>
      </c>
      <c r="M1248" s="19" t="s">
        <v>410</v>
      </c>
      <c r="N1248" s="19" t="s">
        <v>411</v>
      </c>
      <c r="O1248" s="30">
        <v>0.17177890714285668</v>
      </c>
      <c r="Q1248" s="22">
        <v>0.56000000000000005</v>
      </c>
      <c r="R1248" s="30">
        <v>4.5692678053252422E-4</v>
      </c>
      <c r="S1248" s="23">
        <v>2188.5344492930626</v>
      </c>
      <c r="T1248" s="30">
        <v>1.5475220385674195E-2</v>
      </c>
      <c r="U1248" s="23">
        <v>64.619435140692758</v>
      </c>
      <c r="V1248" s="27">
        <v>2.9526350458667006</v>
      </c>
    </row>
    <row r="1249" spans="1:22" x14ac:dyDescent="0.25">
      <c r="A1249" s="19" t="s">
        <v>79</v>
      </c>
      <c r="B1249" s="19" t="s">
        <v>80</v>
      </c>
      <c r="C1249" s="19" t="s">
        <v>73</v>
      </c>
      <c r="D1249" s="22">
        <v>60302861</v>
      </c>
      <c r="E1249" s="22">
        <v>2</v>
      </c>
      <c r="F1249" s="27">
        <v>48</v>
      </c>
      <c r="G1249" s="19" t="s">
        <v>316</v>
      </c>
      <c r="H1249" s="19" t="s">
        <v>317</v>
      </c>
      <c r="I1249" s="23">
        <v>132.65752499999999</v>
      </c>
      <c r="J1249" s="19" t="s">
        <v>355</v>
      </c>
      <c r="K1249" s="19" t="s">
        <v>418</v>
      </c>
      <c r="L1249" s="23">
        <v>92.767500000000013</v>
      </c>
      <c r="M1249" s="19" t="s">
        <v>168</v>
      </c>
      <c r="N1249" s="19" t="s">
        <v>169</v>
      </c>
      <c r="O1249" s="30">
        <v>1.936422018348624</v>
      </c>
      <c r="Q1249" s="22">
        <v>12</v>
      </c>
      <c r="R1249" s="30">
        <v>4.4597387553755739E-4</v>
      </c>
      <c r="S1249" s="23">
        <v>2242.2838082043345</v>
      </c>
      <c r="T1249" s="30">
        <v>1.5475220385674195E-2</v>
      </c>
      <c r="U1249" s="23">
        <v>64.619435140692758</v>
      </c>
      <c r="V1249" s="27">
        <v>2.8818579924742576</v>
      </c>
    </row>
    <row r="1250" spans="1:22" x14ac:dyDescent="0.25">
      <c r="A1250" s="19" t="s">
        <v>79</v>
      </c>
      <c r="B1250" s="19" t="s">
        <v>80</v>
      </c>
      <c r="C1250" s="19" t="s">
        <v>73</v>
      </c>
      <c r="D1250" s="22">
        <v>60302861</v>
      </c>
      <c r="E1250" s="22">
        <v>2</v>
      </c>
      <c r="F1250" s="27">
        <v>48</v>
      </c>
      <c r="G1250" s="19" t="s">
        <v>176</v>
      </c>
      <c r="H1250" s="19" t="s">
        <v>177</v>
      </c>
      <c r="I1250" s="23">
        <v>1381.38</v>
      </c>
      <c r="J1250" s="19" t="s">
        <v>344</v>
      </c>
      <c r="K1250" s="19" t="s">
        <v>345</v>
      </c>
      <c r="L1250" s="23">
        <v>897</v>
      </c>
      <c r="M1250" s="19" t="s">
        <v>194</v>
      </c>
      <c r="N1250" s="19" t="s">
        <v>195</v>
      </c>
      <c r="O1250" s="30">
        <v>5.836292667993374E-3</v>
      </c>
      <c r="Q1250" s="22">
        <v>0.4</v>
      </c>
      <c r="R1250" s="30">
        <v>4.199030190475358E-4</v>
      </c>
      <c r="S1250" s="23">
        <v>2381.5022865715414</v>
      </c>
      <c r="T1250" s="30">
        <v>1.5475220385674195E-2</v>
      </c>
      <c r="U1250" s="23">
        <v>64.619435140692758</v>
      </c>
      <c r="V1250" s="27">
        <v>2.7133895904723317</v>
      </c>
    </row>
    <row r="1251" spans="1:22" x14ac:dyDescent="0.25">
      <c r="A1251" s="19" t="s">
        <v>79</v>
      </c>
      <c r="B1251" s="19" t="s">
        <v>80</v>
      </c>
      <c r="C1251" s="19" t="s">
        <v>73</v>
      </c>
      <c r="D1251" s="22">
        <v>60302861</v>
      </c>
      <c r="E1251" s="22">
        <v>2</v>
      </c>
      <c r="F1251" s="27">
        <v>48</v>
      </c>
      <c r="G1251" s="19" t="s">
        <v>176</v>
      </c>
      <c r="H1251" s="19" t="s">
        <v>177</v>
      </c>
      <c r="I1251" s="23">
        <v>1381.38</v>
      </c>
      <c r="J1251" s="19" t="s">
        <v>344</v>
      </c>
      <c r="K1251" s="19" t="s">
        <v>345</v>
      </c>
      <c r="L1251" s="23">
        <v>897</v>
      </c>
      <c r="M1251" s="19" t="s">
        <v>188</v>
      </c>
      <c r="N1251" s="19" t="s">
        <v>189</v>
      </c>
      <c r="O1251" s="30">
        <v>5.8653178418806486E-3</v>
      </c>
      <c r="Q1251" s="22">
        <v>0.44</v>
      </c>
      <c r="R1251" s="30">
        <v>3.8362844509550625E-4</v>
      </c>
      <c r="S1251" s="23">
        <v>2606.6888750938292</v>
      </c>
      <c r="T1251" s="30">
        <v>1.5475220385674195E-2</v>
      </c>
      <c r="U1251" s="23">
        <v>64.619435140692758</v>
      </c>
      <c r="V1251" s="27">
        <v>2.478985342597388</v>
      </c>
    </row>
    <row r="1252" spans="1:22" x14ac:dyDescent="0.25">
      <c r="A1252" s="19" t="s">
        <v>79</v>
      </c>
      <c r="B1252" s="19" t="s">
        <v>80</v>
      </c>
      <c r="C1252" s="19" t="s">
        <v>73</v>
      </c>
      <c r="D1252" s="22">
        <v>60302861</v>
      </c>
      <c r="E1252" s="22">
        <v>2</v>
      </c>
      <c r="F1252" s="27">
        <v>48</v>
      </c>
      <c r="G1252" s="19" t="s">
        <v>176</v>
      </c>
      <c r="H1252" s="19" t="s">
        <v>177</v>
      </c>
      <c r="I1252" s="23">
        <v>1381.38</v>
      </c>
      <c r="J1252" s="19" t="s">
        <v>344</v>
      </c>
      <c r="K1252" s="19" t="s">
        <v>345</v>
      </c>
      <c r="L1252" s="23">
        <v>897</v>
      </c>
      <c r="M1252" s="19" t="s">
        <v>100</v>
      </c>
      <c r="N1252" s="19" t="s">
        <v>101</v>
      </c>
      <c r="O1252" s="30">
        <v>5.8546424017624421E-3</v>
      </c>
      <c r="Q1252" s="22">
        <v>0.9</v>
      </c>
      <c r="R1252" s="30">
        <v>1.8721032224413434E-4</v>
      </c>
      <c r="S1252" s="23">
        <v>5341.5858058079484</v>
      </c>
      <c r="T1252" s="30">
        <v>1.5475220385674195E-2</v>
      </c>
      <c r="U1252" s="23">
        <v>64.619435140692758</v>
      </c>
      <c r="V1252" s="27">
        <v>1.2097425275923031</v>
      </c>
    </row>
    <row r="1253" spans="1:22" x14ac:dyDescent="0.25">
      <c r="A1253" s="19" t="s">
        <v>79</v>
      </c>
      <c r="B1253" s="19" t="s">
        <v>80</v>
      </c>
      <c r="C1253" s="19" t="s">
        <v>73</v>
      </c>
      <c r="D1253" s="22">
        <v>60302861</v>
      </c>
      <c r="E1253" s="22">
        <v>2</v>
      </c>
      <c r="F1253" s="27">
        <v>48</v>
      </c>
      <c r="G1253" s="19" t="s">
        <v>238</v>
      </c>
      <c r="H1253" s="19" t="s">
        <v>239</v>
      </c>
      <c r="I1253" s="23">
        <v>51</v>
      </c>
      <c r="J1253" s="19" t="s">
        <v>346</v>
      </c>
      <c r="K1253" s="19" t="s">
        <v>347</v>
      </c>
      <c r="L1253" s="23">
        <v>51</v>
      </c>
      <c r="M1253" s="19" t="s">
        <v>410</v>
      </c>
      <c r="N1253" s="19" t="s">
        <v>411</v>
      </c>
      <c r="O1253" s="30">
        <v>9.2295754285714474E-2</v>
      </c>
      <c r="Q1253" s="22">
        <v>0.56000000000000005</v>
      </c>
      <c r="R1253" s="30">
        <v>1.7511471237244931E-4</v>
      </c>
      <c r="S1253" s="23">
        <v>5710.5424578667744</v>
      </c>
      <c r="T1253" s="30">
        <v>1.5475220385674195E-2</v>
      </c>
      <c r="U1253" s="23">
        <v>64.619435140692758</v>
      </c>
      <c r="V1253" s="27">
        <v>1.1315813798332555</v>
      </c>
    </row>
    <row r="1254" spans="1:22" x14ac:dyDescent="0.25">
      <c r="A1254" s="19" t="s">
        <v>79</v>
      </c>
      <c r="B1254" s="19" t="s">
        <v>80</v>
      </c>
      <c r="C1254" s="19" t="s">
        <v>73</v>
      </c>
      <c r="D1254" s="22">
        <v>60302861</v>
      </c>
      <c r="E1254" s="22">
        <v>2</v>
      </c>
      <c r="F1254" s="27">
        <v>48</v>
      </c>
      <c r="G1254" s="19" t="s">
        <v>314</v>
      </c>
      <c r="H1254" s="19" t="s">
        <v>315</v>
      </c>
      <c r="I1254" s="23">
        <v>24.167999999999999</v>
      </c>
      <c r="J1254" s="19" t="s">
        <v>440</v>
      </c>
      <c r="K1254" s="19" t="s">
        <v>441</v>
      </c>
      <c r="L1254" s="23">
        <v>63.6</v>
      </c>
      <c r="M1254" s="19" t="s">
        <v>168</v>
      </c>
      <c r="N1254" s="19" t="s">
        <v>169</v>
      </c>
      <c r="O1254" s="30">
        <v>4.138039298245614</v>
      </c>
      <c r="Q1254" s="22">
        <v>12</v>
      </c>
      <c r="R1254" s="30">
        <v>1.736252322222222E-4</v>
      </c>
      <c r="S1254" s="23">
        <v>5759.5315335279392</v>
      </c>
      <c r="T1254" s="30">
        <v>1.5475220385674195E-2</v>
      </c>
      <c r="U1254" s="23">
        <v>64.619435140692758</v>
      </c>
      <c r="V1254" s="27">
        <v>1.1219564432371605</v>
      </c>
    </row>
    <row r="1255" spans="1:22" x14ac:dyDescent="0.25">
      <c r="A1255" s="19" t="s">
        <v>79</v>
      </c>
      <c r="B1255" s="19" t="s">
        <v>80</v>
      </c>
      <c r="C1255" s="19" t="s">
        <v>73</v>
      </c>
      <c r="D1255" s="22">
        <v>60302864</v>
      </c>
      <c r="E1255" s="22">
        <v>2</v>
      </c>
      <c r="F1255" s="27">
        <v>69.878504672897193</v>
      </c>
      <c r="G1255" s="19" t="s">
        <v>92</v>
      </c>
      <c r="H1255" s="19" t="s">
        <v>93</v>
      </c>
      <c r="I1255" s="23">
        <v>1200</v>
      </c>
      <c r="J1255" s="19" t="s">
        <v>380</v>
      </c>
      <c r="K1255" s="19" t="s">
        <v>439</v>
      </c>
      <c r="L1255" s="23">
        <v>120</v>
      </c>
      <c r="M1255" s="19" t="s">
        <v>410</v>
      </c>
      <c r="N1255" s="19" t="s">
        <v>411</v>
      </c>
      <c r="O1255" s="30">
        <v>0.11968856637609045</v>
      </c>
      <c r="Q1255" s="22">
        <v>0.56000000000000005</v>
      </c>
      <c r="R1255" s="30">
        <v>3.6703060630433352E-3</v>
      </c>
      <c r="S1255" s="23">
        <v>272.4568422424212</v>
      </c>
      <c r="T1255" s="30">
        <v>1.3410509698263481E-2</v>
      </c>
      <c r="U1255" s="23">
        <v>74.568381254702757</v>
      </c>
      <c r="V1255" s="27">
        <v>27.368878183046245</v>
      </c>
    </row>
    <row r="1256" spans="1:22" x14ac:dyDescent="0.25">
      <c r="A1256" s="19" t="s">
        <v>79</v>
      </c>
      <c r="B1256" s="19" t="s">
        <v>80</v>
      </c>
      <c r="C1256" s="19" t="s">
        <v>73</v>
      </c>
      <c r="D1256" s="22">
        <v>60302864</v>
      </c>
      <c r="E1256" s="22">
        <v>2</v>
      </c>
      <c r="F1256" s="27">
        <v>69.878504672897193</v>
      </c>
      <c r="G1256" s="19" t="s">
        <v>176</v>
      </c>
      <c r="H1256" s="19" t="s">
        <v>177</v>
      </c>
      <c r="I1256" s="23">
        <v>462</v>
      </c>
      <c r="J1256" s="19" t="s">
        <v>344</v>
      </c>
      <c r="K1256" s="19" t="s">
        <v>345</v>
      </c>
      <c r="L1256" s="23">
        <v>300</v>
      </c>
      <c r="M1256" s="19" t="s">
        <v>410</v>
      </c>
      <c r="N1256" s="19" t="s">
        <v>411</v>
      </c>
      <c r="O1256" s="30">
        <v>0.11856576736712214</v>
      </c>
      <c r="Q1256" s="22">
        <v>0.56000000000000005</v>
      </c>
      <c r="R1256" s="30">
        <v>1.3998118382148863E-3</v>
      </c>
      <c r="S1256" s="23">
        <v>714.38172810086576</v>
      </c>
      <c r="T1256" s="30">
        <v>1.3410509698263481E-2</v>
      </c>
      <c r="U1256" s="23">
        <v>74.568381254702757</v>
      </c>
      <c r="V1256" s="27">
        <v>10.438170283685393</v>
      </c>
    </row>
    <row r="1257" spans="1:22" x14ac:dyDescent="0.25">
      <c r="A1257" s="19" t="s">
        <v>79</v>
      </c>
      <c r="B1257" s="19" t="s">
        <v>80</v>
      </c>
      <c r="C1257" s="19" t="s">
        <v>73</v>
      </c>
      <c r="D1257" s="22">
        <v>60302864</v>
      </c>
      <c r="E1257" s="22">
        <v>2</v>
      </c>
      <c r="F1257" s="27">
        <v>69.878504672897193</v>
      </c>
      <c r="G1257" s="19" t="s">
        <v>92</v>
      </c>
      <c r="H1257" s="19" t="s">
        <v>93</v>
      </c>
      <c r="I1257" s="23">
        <v>1200</v>
      </c>
      <c r="J1257" s="19" t="s">
        <v>380</v>
      </c>
      <c r="K1257" s="19" t="s">
        <v>439</v>
      </c>
      <c r="L1257" s="23">
        <v>120</v>
      </c>
      <c r="M1257" s="19" t="s">
        <v>152</v>
      </c>
      <c r="N1257" s="19" t="s">
        <v>153</v>
      </c>
      <c r="O1257" s="30">
        <v>4.4576702737111878E-3</v>
      </c>
      <c r="Q1257" s="22">
        <v>0.06</v>
      </c>
      <c r="R1257" s="30">
        <v>1.2758344771622231E-3</v>
      </c>
      <c r="S1257" s="23">
        <v>783.80073426472347</v>
      </c>
      <c r="T1257" s="30">
        <v>1.3410509698263481E-2</v>
      </c>
      <c r="U1257" s="23">
        <v>74.568381254702757</v>
      </c>
      <c r="V1257" s="27">
        <v>9.5136911710927006</v>
      </c>
    </row>
    <row r="1258" spans="1:22" x14ac:dyDescent="0.25">
      <c r="A1258" s="19" t="s">
        <v>79</v>
      </c>
      <c r="B1258" s="19" t="s">
        <v>80</v>
      </c>
      <c r="C1258" s="19" t="s">
        <v>73</v>
      </c>
      <c r="D1258" s="22">
        <v>60302864</v>
      </c>
      <c r="E1258" s="22">
        <v>2</v>
      </c>
      <c r="F1258" s="27">
        <v>69.878504672897193</v>
      </c>
      <c r="G1258" s="19" t="s">
        <v>264</v>
      </c>
      <c r="H1258" s="19" t="s">
        <v>265</v>
      </c>
      <c r="I1258" s="23">
        <v>274.65839999999997</v>
      </c>
      <c r="J1258" s="19" t="s">
        <v>369</v>
      </c>
      <c r="K1258" s="19" t="s">
        <v>422</v>
      </c>
      <c r="L1258" s="23">
        <v>82.47999999999999</v>
      </c>
      <c r="M1258" s="19" t="s">
        <v>168</v>
      </c>
      <c r="N1258" s="19" t="s">
        <v>169</v>
      </c>
      <c r="O1258" s="30">
        <v>2.5643019478908187</v>
      </c>
      <c r="Q1258" s="22">
        <v>12</v>
      </c>
      <c r="R1258" s="30">
        <v>8.3991860041159104E-4</v>
      </c>
      <c r="S1258" s="23">
        <v>1190.5915638848373</v>
      </c>
      <c r="T1258" s="30">
        <v>1.3410509698263481E-2</v>
      </c>
      <c r="U1258" s="23">
        <v>74.568381254702757</v>
      </c>
      <c r="V1258" s="27">
        <v>6.2631370418407855</v>
      </c>
    </row>
    <row r="1259" spans="1:22" x14ac:dyDescent="0.25">
      <c r="A1259" s="19" t="s">
        <v>79</v>
      </c>
      <c r="B1259" s="19" t="s">
        <v>80</v>
      </c>
      <c r="C1259" s="19" t="s">
        <v>73</v>
      </c>
      <c r="D1259" s="22">
        <v>60302864</v>
      </c>
      <c r="E1259" s="22">
        <v>2</v>
      </c>
      <c r="F1259" s="27">
        <v>69.878504672897193</v>
      </c>
      <c r="G1259" s="19" t="s">
        <v>264</v>
      </c>
      <c r="H1259" s="19" t="s">
        <v>265</v>
      </c>
      <c r="I1259" s="23">
        <v>274.65839999999997</v>
      </c>
      <c r="J1259" s="19" t="s">
        <v>369</v>
      </c>
      <c r="K1259" s="19" t="s">
        <v>422</v>
      </c>
      <c r="L1259" s="23">
        <v>82.47999999999999</v>
      </c>
      <c r="M1259" s="19" t="s">
        <v>410</v>
      </c>
      <c r="N1259" s="19" t="s">
        <v>411</v>
      </c>
      <c r="O1259" s="30">
        <v>8.8593630492425871E-2</v>
      </c>
      <c r="Q1259" s="22">
        <v>0.56000000000000005</v>
      </c>
      <c r="R1259" s="30">
        <v>6.2181866622709075E-4</v>
      </c>
      <c r="S1259" s="23">
        <v>1608.1858816936767</v>
      </c>
      <c r="T1259" s="30">
        <v>1.3410509698263481E-2</v>
      </c>
      <c r="U1259" s="23">
        <v>74.568381254702757</v>
      </c>
      <c r="V1259" s="27">
        <v>4.6368011374512461</v>
      </c>
    </row>
    <row r="1260" spans="1:22" x14ac:dyDescent="0.25">
      <c r="A1260" s="19" t="s">
        <v>79</v>
      </c>
      <c r="B1260" s="19" t="s">
        <v>80</v>
      </c>
      <c r="C1260" s="19" t="s">
        <v>73</v>
      </c>
      <c r="D1260" s="22">
        <v>60302864</v>
      </c>
      <c r="E1260" s="22">
        <v>2</v>
      </c>
      <c r="F1260" s="27">
        <v>69.878504672897193</v>
      </c>
      <c r="G1260" s="19" t="s">
        <v>92</v>
      </c>
      <c r="H1260" s="19" t="s">
        <v>93</v>
      </c>
      <c r="I1260" s="23">
        <v>1200</v>
      </c>
      <c r="J1260" s="19" t="s">
        <v>380</v>
      </c>
      <c r="K1260" s="19" t="s">
        <v>439</v>
      </c>
      <c r="L1260" s="23">
        <v>120</v>
      </c>
      <c r="M1260" s="19" t="s">
        <v>142</v>
      </c>
      <c r="N1260" s="19" t="s">
        <v>143</v>
      </c>
      <c r="O1260" s="30">
        <v>0.27420539906103969</v>
      </c>
      <c r="Q1260" s="22">
        <v>10</v>
      </c>
      <c r="R1260" s="30">
        <v>4.708836864977598E-4</v>
      </c>
      <c r="S1260" s="23">
        <v>2123.6666902554871</v>
      </c>
      <c r="T1260" s="30">
        <v>1.3410509698263481E-2</v>
      </c>
      <c r="U1260" s="23">
        <v>74.568381254702757</v>
      </c>
      <c r="V1260" s="27">
        <v>3.5113034261384879</v>
      </c>
    </row>
    <row r="1261" spans="1:22" x14ac:dyDescent="0.25">
      <c r="A1261" s="19" t="s">
        <v>79</v>
      </c>
      <c r="B1261" s="19" t="s">
        <v>80</v>
      </c>
      <c r="C1261" s="19" t="s">
        <v>73</v>
      </c>
      <c r="D1261" s="22">
        <v>60302864</v>
      </c>
      <c r="E1261" s="22">
        <v>2</v>
      </c>
      <c r="F1261" s="27">
        <v>69.878504672897193</v>
      </c>
      <c r="G1261" s="19" t="s">
        <v>316</v>
      </c>
      <c r="H1261" s="19" t="s">
        <v>317</v>
      </c>
      <c r="I1261" s="23">
        <v>174.04000185000001</v>
      </c>
      <c r="J1261" s="19" t="s">
        <v>355</v>
      </c>
      <c r="K1261" s="19" t="s">
        <v>418</v>
      </c>
      <c r="L1261" s="23">
        <v>121.706295</v>
      </c>
      <c r="M1261" s="19" t="s">
        <v>410</v>
      </c>
      <c r="N1261" s="19" t="s">
        <v>411</v>
      </c>
      <c r="O1261" s="30">
        <v>0.10077373540856026</v>
      </c>
      <c r="Q1261" s="22">
        <v>0.56000000000000005</v>
      </c>
      <c r="R1261" s="30">
        <v>4.4819272850366932E-4</v>
      </c>
      <c r="S1261" s="23">
        <v>2231.183007673033</v>
      </c>
      <c r="T1261" s="30">
        <v>1.3410509698263481E-2</v>
      </c>
      <c r="U1261" s="23">
        <v>74.568381254702757</v>
      </c>
      <c r="V1261" s="27">
        <v>3.3421006254647092</v>
      </c>
    </row>
    <row r="1262" spans="1:22" x14ac:dyDescent="0.25">
      <c r="A1262" s="19" t="s">
        <v>79</v>
      </c>
      <c r="B1262" s="19" t="s">
        <v>80</v>
      </c>
      <c r="C1262" s="19" t="s">
        <v>73</v>
      </c>
      <c r="D1262" s="22">
        <v>60302864</v>
      </c>
      <c r="E1262" s="22">
        <v>2</v>
      </c>
      <c r="F1262" s="27">
        <v>69.878504672897193</v>
      </c>
      <c r="G1262" s="19" t="s">
        <v>230</v>
      </c>
      <c r="H1262" s="19" t="s">
        <v>231</v>
      </c>
      <c r="I1262" s="23">
        <v>170</v>
      </c>
      <c r="J1262" s="19" t="s">
        <v>346</v>
      </c>
      <c r="K1262" s="19" t="s">
        <v>347</v>
      </c>
      <c r="L1262" s="23">
        <v>170</v>
      </c>
      <c r="M1262" s="19" t="s">
        <v>410</v>
      </c>
      <c r="N1262" s="19" t="s">
        <v>411</v>
      </c>
      <c r="O1262" s="30">
        <v>9.5828202387098591E-2</v>
      </c>
      <c r="Q1262" s="22">
        <v>0.56000000000000005</v>
      </c>
      <c r="R1262" s="30">
        <v>4.16304047035032E-4</v>
      </c>
      <c r="S1262" s="23">
        <v>2402.0905084207602</v>
      </c>
      <c r="T1262" s="30">
        <v>1.3410509698263481E-2</v>
      </c>
      <c r="U1262" s="23">
        <v>74.568381254702757</v>
      </c>
      <c r="V1262" s="27">
        <v>3.1043118897183972</v>
      </c>
    </row>
    <row r="1263" spans="1:22" x14ac:dyDescent="0.25">
      <c r="A1263" s="19" t="s">
        <v>79</v>
      </c>
      <c r="B1263" s="19" t="s">
        <v>80</v>
      </c>
      <c r="C1263" s="19" t="s">
        <v>73</v>
      </c>
      <c r="D1263" s="22">
        <v>60302864</v>
      </c>
      <c r="E1263" s="22">
        <v>2</v>
      </c>
      <c r="F1263" s="27">
        <v>69.878504672897193</v>
      </c>
      <c r="G1263" s="19" t="s">
        <v>316</v>
      </c>
      <c r="H1263" s="19" t="s">
        <v>317</v>
      </c>
      <c r="I1263" s="23">
        <v>174.04000185000001</v>
      </c>
      <c r="J1263" s="19" t="s">
        <v>355</v>
      </c>
      <c r="K1263" s="19" t="s">
        <v>418</v>
      </c>
      <c r="L1263" s="23">
        <v>121.706295</v>
      </c>
      <c r="M1263" s="19" t="s">
        <v>168</v>
      </c>
      <c r="N1263" s="19" t="s">
        <v>169</v>
      </c>
      <c r="O1263" s="30">
        <v>1.936422018348624</v>
      </c>
      <c r="Q1263" s="22">
        <v>12</v>
      </c>
      <c r="R1263" s="30">
        <v>4.0190577111105113E-4</v>
      </c>
      <c r="S1263" s="23">
        <v>2488.1454108895805</v>
      </c>
      <c r="T1263" s="30">
        <v>1.3410509698263481E-2</v>
      </c>
      <c r="U1263" s="23">
        <v>74.568381254702757</v>
      </c>
      <c r="V1263" s="27">
        <v>2.996946276867416</v>
      </c>
    </row>
    <row r="1264" spans="1:22" x14ac:dyDescent="0.25">
      <c r="A1264" s="19" t="s">
        <v>79</v>
      </c>
      <c r="B1264" s="19" t="s">
        <v>80</v>
      </c>
      <c r="C1264" s="19" t="s">
        <v>73</v>
      </c>
      <c r="D1264" s="22">
        <v>60302864</v>
      </c>
      <c r="E1264" s="22">
        <v>2</v>
      </c>
      <c r="F1264" s="27">
        <v>69.878504672897193</v>
      </c>
      <c r="G1264" s="19" t="s">
        <v>92</v>
      </c>
      <c r="H1264" s="19" t="s">
        <v>93</v>
      </c>
      <c r="I1264" s="23">
        <v>113.75</v>
      </c>
      <c r="J1264" s="19" t="s">
        <v>344</v>
      </c>
      <c r="K1264" s="19" t="s">
        <v>345</v>
      </c>
      <c r="L1264" s="23">
        <v>62.5</v>
      </c>
      <c r="M1264" s="19" t="s">
        <v>410</v>
      </c>
      <c r="N1264" s="19" t="s">
        <v>411</v>
      </c>
      <c r="O1264" s="30">
        <v>0.11968856637609045</v>
      </c>
      <c r="Q1264" s="22">
        <v>0.56000000000000005</v>
      </c>
      <c r="R1264" s="30">
        <v>3.4791442889264953E-4</v>
      </c>
      <c r="S1264" s="23">
        <v>2874.2699840958717</v>
      </c>
      <c r="T1264" s="30">
        <v>1.3410509698263481E-2</v>
      </c>
      <c r="U1264" s="23">
        <v>74.568381254702757</v>
      </c>
      <c r="V1264" s="27">
        <v>2.5943415777679264</v>
      </c>
    </row>
    <row r="1265" spans="1:22" x14ac:dyDescent="0.25">
      <c r="A1265" s="19" t="s">
        <v>79</v>
      </c>
      <c r="B1265" s="19" t="s">
        <v>80</v>
      </c>
      <c r="C1265" s="19" t="s">
        <v>73</v>
      </c>
      <c r="D1265" s="22">
        <v>60302864</v>
      </c>
      <c r="E1265" s="22">
        <v>2</v>
      </c>
      <c r="F1265" s="27">
        <v>69.878504672897193</v>
      </c>
      <c r="G1265" s="19" t="s">
        <v>92</v>
      </c>
      <c r="H1265" s="19" t="s">
        <v>93</v>
      </c>
      <c r="I1265" s="23">
        <v>1200</v>
      </c>
      <c r="J1265" s="19" t="s">
        <v>380</v>
      </c>
      <c r="K1265" s="19" t="s">
        <v>439</v>
      </c>
      <c r="L1265" s="23">
        <v>120</v>
      </c>
      <c r="M1265" s="19" t="s">
        <v>154</v>
      </c>
      <c r="N1265" s="19" t="s">
        <v>155</v>
      </c>
      <c r="O1265" s="30">
        <v>7.6762199845081388E-3</v>
      </c>
      <c r="Q1265" s="22">
        <v>0.75</v>
      </c>
      <c r="R1265" s="30">
        <v>1.7576151683132183E-4</v>
      </c>
      <c r="S1265" s="23">
        <v>5689.5275941416639</v>
      </c>
      <c r="T1265" s="30">
        <v>1.3410509698263481E-2</v>
      </c>
      <c r="U1265" s="23">
        <v>74.568381254702757</v>
      </c>
      <c r="V1265" s="27">
        <v>1.3106251796982862</v>
      </c>
    </row>
    <row r="1266" spans="1:22" x14ac:dyDescent="0.25">
      <c r="A1266" s="19" t="s">
        <v>79</v>
      </c>
      <c r="B1266" s="19" t="s">
        <v>80</v>
      </c>
      <c r="C1266" s="19" t="s">
        <v>73</v>
      </c>
      <c r="D1266" s="22">
        <v>60302864</v>
      </c>
      <c r="E1266" s="22">
        <v>2</v>
      </c>
      <c r="F1266" s="27">
        <v>69.878504672897193</v>
      </c>
      <c r="G1266" s="19" t="s">
        <v>92</v>
      </c>
      <c r="H1266" s="19" t="s">
        <v>93</v>
      </c>
      <c r="I1266" s="23">
        <v>1200</v>
      </c>
      <c r="J1266" s="19" t="s">
        <v>380</v>
      </c>
      <c r="K1266" s="19" t="s">
        <v>439</v>
      </c>
      <c r="L1266" s="23">
        <v>120</v>
      </c>
      <c r="M1266" s="19" t="s">
        <v>134</v>
      </c>
      <c r="N1266" s="19" t="s">
        <v>135</v>
      </c>
      <c r="O1266" s="30">
        <v>0.17178215869564956</v>
      </c>
      <c r="Q1266" s="22">
        <v>17</v>
      </c>
      <c r="R1266" s="30">
        <v>1.7352688776185323E-4</v>
      </c>
      <c r="S1266" s="23">
        <v>5762.795684853123</v>
      </c>
      <c r="T1266" s="30">
        <v>1.3410509698263481E-2</v>
      </c>
      <c r="U1266" s="23">
        <v>74.568381254702757</v>
      </c>
      <c r="V1266" s="27">
        <v>1.2939619124567885</v>
      </c>
    </row>
    <row r="1267" spans="1:22" x14ac:dyDescent="0.25">
      <c r="A1267" s="19" t="s">
        <v>79</v>
      </c>
      <c r="B1267" s="19" t="s">
        <v>80</v>
      </c>
      <c r="C1267" s="19" t="s">
        <v>73</v>
      </c>
      <c r="D1267" s="22">
        <v>60302871</v>
      </c>
      <c r="E1267" s="22">
        <v>2</v>
      </c>
      <c r="F1267" s="27">
        <v>66</v>
      </c>
      <c r="G1267" s="19" t="s">
        <v>176</v>
      </c>
      <c r="H1267" s="19" t="s">
        <v>177</v>
      </c>
      <c r="I1267" s="23">
        <v>1231.384</v>
      </c>
      <c r="J1267" s="19" t="s">
        <v>344</v>
      </c>
      <c r="K1267" s="19" t="s">
        <v>345</v>
      </c>
      <c r="L1267" s="23">
        <v>799.6</v>
      </c>
      <c r="M1267" s="19" t="s">
        <v>410</v>
      </c>
      <c r="N1267" s="19" t="s">
        <v>411</v>
      </c>
      <c r="O1267" s="30">
        <v>0.11856576736712214</v>
      </c>
      <c r="Q1267" s="22">
        <v>0.56000000000000005</v>
      </c>
      <c r="R1267" s="30">
        <v>3.9502161494479526E-3</v>
      </c>
      <c r="S1267" s="23">
        <v>253.15070420633847</v>
      </c>
      <c r="T1267" s="30">
        <v>1.2867895201285163E-2</v>
      </c>
      <c r="U1267" s="23">
        <v>77.712787084256519</v>
      </c>
      <c r="V1267" s="27">
        <v>30.698230655884036</v>
      </c>
    </row>
    <row r="1268" spans="1:22" x14ac:dyDescent="0.25">
      <c r="A1268" s="19" t="s">
        <v>79</v>
      </c>
      <c r="B1268" s="19" t="s">
        <v>80</v>
      </c>
      <c r="C1268" s="19" t="s">
        <v>73</v>
      </c>
      <c r="D1268" s="22">
        <v>60302871</v>
      </c>
      <c r="E1268" s="22">
        <v>2</v>
      </c>
      <c r="F1268" s="27">
        <v>66</v>
      </c>
      <c r="G1268" s="19" t="s">
        <v>222</v>
      </c>
      <c r="H1268" s="19" t="s">
        <v>223</v>
      </c>
      <c r="I1268" s="23">
        <v>357.5</v>
      </c>
      <c r="J1268" s="19" t="s">
        <v>357</v>
      </c>
      <c r="K1268" s="19" t="s">
        <v>358</v>
      </c>
      <c r="L1268" s="23">
        <v>250</v>
      </c>
      <c r="M1268" s="19" t="s">
        <v>410</v>
      </c>
      <c r="N1268" s="19" t="s">
        <v>411</v>
      </c>
      <c r="O1268" s="30">
        <v>0.17177890714285668</v>
      </c>
      <c r="Q1268" s="22">
        <v>0.56000000000000005</v>
      </c>
      <c r="R1268" s="30">
        <v>1.661551929209179E-3</v>
      </c>
      <c r="S1268" s="23">
        <v>601.84697355559217</v>
      </c>
      <c r="T1268" s="30">
        <v>1.2867895201285163E-2</v>
      </c>
      <c r="U1268" s="23">
        <v>77.712787084256519</v>
      </c>
      <c r="V1268" s="27">
        <v>12.912383130406861</v>
      </c>
    </row>
    <row r="1269" spans="1:22" x14ac:dyDescent="0.25">
      <c r="A1269" s="19" t="s">
        <v>79</v>
      </c>
      <c r="B1269" s="19" t="s">
        <v>80</v>
      </c>
      <c r="C1269" s="19" t="s">
        <v>73</v>
      </c>
      <c r="D1269" s="22">
        <v>60302871</v>
      </c>
      <c r="E1269" s="22">
        <v>2</v>
      </c>
      <c r="F1269" s="27">
        <v>66</v>
      </c>
      <c r="G1269" s="19" t="s">
        <v>176</v>
      </c>
      <c r="H1269" s="19" t="s">
        <v>177</v>
      </c>
      <c r="I1269" s="23">
        <v>177.5</v>
      </c>
      <c r="J1269" s="19" t="s">
        <v>346</v>
      </c>
      <c r="K1269" s="19" t="s">
        <v>347</v>
      </c>
      <c r="L1269" s="23">
        <v>177.5</v>
      </c>
      <c r="M1269" s="19" t="s">
        <v>410</v>
      </c>
      <c r="N1269" s="19" t="s">
        <v>411</v>
      </c>
      <c r="O1269" s="30">
        <v>0.11856576736712214</v>
      </c>
      <c r="Q1269" s="22">
        <v>0.56000000000000005</v>
      </c>
      <c r="R1269" s="30">
        <v>5.6941081460130363E-4</v>
      </c>
      <c r="S1269" s="23">
        <v>1756.2012774558752</v>
      </c>
      <c r="T1269" s="30">
        <v>1.2867895201285163E-2</v>
      </c>
      <c r="U1269" s="23">
        <v>77.712787084256519</v>
      </c>
      <c r="V1269" s="27">
        <v>4.425050139858417</v>
      </c>
    </row>
    <row r="1270" spans="1:22" x14ac:dyDescent="0.25">
      <c r="A1270" s="19" t="s">
        <v>79</v>
      </c>
      <c r="B1270" s="19" t="s">
        <v>80</v>
      </c>
      <c r="C1270" s="19" t="s">
        <v>73</v>
      </c>
      <c r="D1270" s="22">
        <v>60302871</v>
      </c>
      <c r="E1270" s="22">
        <v>2</v>
      </c>
      <c r="F1270" s="27">
        <v>66</v>
      </c>
      <c r="G1270" s="19" t="s">
        <v>316</v>
      </c>
      <c r="H1270" s="19" t="s">
        <v>317</v>
      </c>
      <c r="I1270" s="23">
        <v>192.73196799999999</v>
      </c>
      <c r="J1270" s="19" t="s">
        <v>355</v>
      </c>
      <c r="K1270" s="19" t="s">
        <v>418</v>
      </c>
      <c r="L1270" s="23">
        <v>134.77760000000001</v>
      </c>
      <c r="M1270" s="19" t="s">
        <v>410</v>
      </c>
      <c r="N1270" s="19" t="s">
        <v>411</v>
      </c>
      <c r="O1270" s="30">
        <v>0.10077373540856026</v>
      </c>
      <c r="Q1270" s="22">
        <v>0.56000000000000005</v>
      </c>
      <c r="R1270" s="30">
        <v>5.2549568041133921E-4</v>
      </c>
      <c r="S1270" s="23">
        <v>1902.9652141331319</v>
      </c>
      <c r="T1270" s="30">
        <v>1.2867895201285163E-2</v>
      </c>
      <c r="U1270" s="23">
        <v>77.712787084256519</v>
      </c>
      <c r="V1270" s="27">
        <v>4.0837733925502908</v>
      </c>
    </row>
    <row r="1271" spans="1:22" x14ac:dyDescent="0.25">
      <c r="A1271" s="19" t="s">
        <v>79</v>
      </c>
      <c r="B1271" s="19" t="s">
        <v>80</v>
      </c>
      <c r="C1271" s="19" t="s">
        <v>73</v>
      </c>
      <c r="D1271" s="22">
        <v>60302871</v>
      </c>
      <c r="E1271" s="22">
        <v>2</v>
      </c>
      <c r="F1271" s="27">
        <v>66</v>
      </c>
      <c r="G1271" s="19" t="s">
        <v>264</v>
      </c>
      <c r="H1271" s="19" t="s">
        <v>265</v>
      </c>
      <c r="I1271" s="23">
        <v>160</v>
      </c>
      <c r="J1271" s="19" t="s">
        <v>346</v>
      </c>
      <c r="K1271" s="19" t="s">
        <v>347</v>
      </c>
      <c r="L1271" s="23">
        <v>160</v>
      </c>
      <c r="M1271" s="19" t="s">
        <v>168</v>
      </c>
      <c r="N1271" s="19" t="s">
        <v>169</v>
      </c>
      <c r="O1271" s="30">
        <v>2.5643019478908187</v>
      </c>
      <c r="Q1271" s="22">
        <v>12</v>
      </c>
      <c r="R1271" s="30">
        <v>5.180407975537007E-4</v>
      </c>
      <c r="S1271" s="23">
        <v>1930.3498966147331</v>
      </c>
      <c r="T1271" s="30">
        <v>1.2867895201285163E-2</v>
      </c>
      <c r="U1271" s="23">
        <v>77.712787084256519</v>
      </c>
      <c r="V1271" s="27">
        <v>4.0258394201249175</v>
      </c>
    </row>
    <row r="1272" spans="1:22" x14ac:dyDescent="0.25">
      <c r="A1272" s="19" t="s">
        <v>79</v>
      </c>
      <c r="B1272" s="19" t="s">
        <v>80</v>
      </c>
      <c r="C1272" s="19" t="s">
        <v>73</v>
      </c>
      <c r="D1272" s="22">
        <v>60302871</v>
      </c>
      <c r="E1272" s="22">
        <v>2</v>
      </c>
      <c r="F1272" s="27">
        <v>66</v>
      </c>
      <c r="G1272" s="19" t="s">
        <v>316</v>
      </c>
      <c r="H1272" s="19" t="s">
        <v>317</v>
      </c>
      <c r="I1272" s="23">
        <v>192.73196799999999</v>
      </c>
      <c r="J1272" s="19" t="s">
        <v>355</v>
      </c>
      <c r="K1272" s="19" t="s">
        <v>418</v>
      </c>
      <c r="L1272" s="23">
        <v>134.77760000000001</v>
      </c>
      <c r="M1272" s="19" t="s">
        <v>168</v>
      </c>
      <c r="N1272" s="19" t="s">
        <v>169</v>
      </c>
      <c r="O1272" s="30">
        <v>1.936422018348624</v>
      </c>
      <c r="Q1272" s="22">
        <v>12</v>
      </c>
      <c r="R1272" s="30">
        <v>4.7122528595310909E-4</v>
      </c>
      <c r="S1272" s="23">
        <v>2122.1272071115227</v>
      </c>
      <c r="T1272" s="30">
        <v>1.2867895201285163E-2</v>
      </c>
      <c r="U1272" s="23">
        <v>77.712787084256519</v>
      </c>
      <c r="V1272" s="27">
        <v>3.662023031599186</v>
      </c>
    </row>
    <row r="1273" spans="1:22" x14ac:dyDescent="0.25">
      <c r="A1273" s="19" t="s">
        <v>79</v>
      </c>
      <c r="B1273" s="19" t="s">
        <v>80</v>
      </c>
      <c r="C1273" s="19" t="s">
        <v>73</v>
      </c>
      <c r="D1273" s="22">
        <v>60302871</v>
      </c>
      <c r="E1273" s="22">
        <v>2</v>
      </c>
      <c r="F1273" s="27">
        <v>66</v>
      </c>
      <c r="G1273" s="19" t="s">
        <v>264</v>
      </c>
      <c r="H1273" s="19" t="s">
        <v>265</v>
      </c>
      <c r="I1273" s="23">
        <v>160</v>
      </c>
      <c r="J1273" s="19" t="s">
        <v>346</v>
      </c>
      <c r="K1273" s="19" t="s">
        <v>347</v>
      </c>
      <c r="L1273" s="23">
        <v>160</v>
      </c>
      <c r="M1273" s="19" t="s">
        <v>410</v>
      </c>
      <c r="N1273" s="19" t="s">
        <v>411</v>
      </c>
      <c r="O1273" s="30">
        <v>8.8593630492425871E-2</v>
      </c>
      <c r="Q1273" s="22">
        <v>0.56000000000000005</v>
      </c>
      <c r="R1273" s="30">
        <v>3.8352220992392153E-4</v>
      </c>
      <c r="S1273" s="23">
        <v>2607.4109246459752</v>
      </c>
      <c r="T1273" s="30">
        <v>1.2867895201285163E-2</v>
      </c>
      <c r="U1273" s="23">
        <v>77.712787084256519</v>
      </c>
      <c r="V1273" s="27">
        <v>2.9804579841901244</v>
      </c>
    </row>
    <row r="1274" spans="1:22" x14ac:dyDescent="0.25">
      <c r="A1274" s="19" t="s">
        <v>79</v>
      </c>
      <c r="B1274" s="19" t="s">
        <v>80</v>
      </c>
      <c r="C1274" s="19" t="s">
        <v>73</v>
      </c>
      <c r="D1274" s="22">
        <v>60302871</v>
      </c>
      <c r="E1274" s="22">
        <v>2</v>
      </c>
      <c r="F1274" s="27">
        <v>66</v>
      </c>
      <c r="G1274" s="19" t="s">
        <v>294</v>
      </c>
      <c r="H1274" s="19" t="s">
        <v>295</v>
      </c>
      <c r="I1274" s="23">
        <v>50</v>
      </c>
      <c r="J1274" s="19" t="s">
        <v>346</v>
      </c>
      <c r="K1274" s="19" t="s">
        <v>347</v>
      </c>
      <c r="L1274" s="23">
        <v>50</v>
      </c>
      <c r="M1274" s="19" t="s">
        <v>410</v>
      </c>
      <c r="N1274" s="19" t="s">
        <v>411</v>
      </c>
      <c r="O1274" s="30">
        <v>0.26831026637965028</v>
      </c>
      <c r="Q1274" s="22">
        <v>0.56000000000000005</v>
      </c>
      <c r="R1274" s="30">
        <v>3.6297384521056587E-4</v>
      </c>
      <c r="S1274" s="23">
        <v>2755.0194406428568</v>
      </c>
      <c r="T1274" s="30">
        <v>1.2867895201285163E-2</v>
      </c>
      <c r="U1274" s="23">
        <v>77.712787084256519</v>
      </c>
      <c r="V1274" s="27">
        <v>2.8207709150002587</v>
      </c>
    </row>
    <row r="1275" spans="1:22" x14ac:dyDescent="0.25">
      <c r="A1275" s="19" t="s">
        <v>79</v>
      </c>
      <c r="B1275" s="19" t="s">
        <v>80</v>
      </c>
      <c r="C1275" s="19" t="s">
        <v>73</v>
      </c>
      <c r="D1275" s="22">
        <v>60302871</v>
      </c>
      <c r="E1275" s="22">
        <v>2</v>
      </c>
      <c r="F1275" s="27">
        <v>66</v>
      </c>
      <c r="G1275" s="19" t="s">
        <v>270</v>
      </c>
      <c r="H1275" s="19" t="s">
        <v>271</v>
      </c>
      <c r="I1275" s="23">
        <v>125</v>
      </c>
      <c r="J1275" s="19" t="s">
        <v>346</v>
      </c>
      <c r="K1275" s="19" t="s">
        <v>347</v>
      </c>
      <c r="L1275" s="23">
        <v>125</v>
      </c>
      <c r="M1275" s="19" t="s">
        <v>168</v>
      </c>
      <c r="N1275" s="19" t="s">
        <v>169</v>
      </c>
      <c r="O1275" s="30">
        <v>1.9910709077155846</v>
      </c>
      <c r="Q1275" s="22">
        <v>12</v>
      </c>
      <c r="R1275" s="30">
        <v>3.1424730235410109E-4</v>
      </c>
      <c r="S1275" s="23">
        <v>3182.2071104787942</v>
      </c>
      <c r="T1275" s="30">
        <v>1.2867895201285163E-2</v>
      </c>
      <c r="U1275" s="23">
        <v>77.712787084256519</v>
      </c>
      <c r="V1275" s="27">
        <v>2.4421033699646237</v>
      </c>
    </row>
    <row r="1276" spans="1:22" x14ac:dyDescent="0.25">
      <c r="A1276" s="19" t="s">
        <v>79</v>
      </c>
      <c r="B1276" s="19" t="s">
        <v>80</v>
      </c>
      <c r="C1276" s="19" t="s">
        <v>73</v>
      </c>
      <c r="D1276" s="22">
        <v>60302871</v>
      </c>
      <c r="E1276" s="22">
        <v>2</v>
      </c>
      <c r="F1276" s="27">
        <v>66</v>
      </c>
      <c r="G1276" s="19" t="s">
        <v>176</v>
      </c>
      <c r="H1276" s="19" t="s">
        <v>177</v>
      </c>
      <c r="I1276" s="23">
        <v>1231.384</v>
      </c>
      <c r="J1276" s="19" t="s">
        <v>344</v>
      </c>
      <c r="K1276" s="19" t="s">
        <v>345</v>
      </c>
      <c r="L1276" s="23">
        <v>799.6</v>
      </c>
      <c r="M1276" s="19" t="s">
        <v>194</v>
      </c>
      <c r="N1276" s="19" t="s">
        <v>195</v>
      </c>
      <c r="O1276" s="30">
        <v>5.836292667993374E-3</v>
      </c>
      <c r="Q1276" s="22">
        <v>0.4</v>
      </c>
      <c r="R1276" s="30">
        <v>2.7222414434410432E-4</v>
      </c>
      <c r="S1276" s="23">
        <v>3673.4434501002684</v>
      </c>
      <c r="T1276" s="30">
        <v>1.2867895201285163E-2</v>
      </c>
      <c r="U1276" s="23">
        <v>77.712787084256519</v>
      </c>
      <c r="V1276" s="27">
        <v>2.1155296968607291</v>
      </c>
    </row>
    <row r="1277" spans="1:22" x14ac:dyDescent="0.25">
      <c r="A1277" s="19" t="s">
        <v>79</v>
      </c>
      <c r="B1277" s="19" t="s">
        <v>80</v>
      </c>
      <c r="C1277" s="19" t="s">
        <v>73</v>
      </c>
      <c r="D1277" s="22">
        <v>60302871</v>
      </c>
      <c r="E1277" s="22">
        <v>2</v>
      </c>
      <c r="F1277" s="27">
        <v>66</v>
      </c>
      <c r="G1277" s="19" t="s">
        <v>176</v>
      </c>
      <c r="H1277" s="19" t="s">
        <v>177</v>
      </c>
      <c r="I1277" s="23">
        <v>1231.384</v>
      </c>
      <c r="J1277" s="19" t="s">
        <v>344</v>
      </c>
      <c r="K1277" s="19" t="s">
        <v>345</v>
      </c>
      <c r="L1277" s="23">
        <v>799.6</v>
      </c>
      <c r="M1277" s="19" t="s">
        <v>188</v>
      </c>
      <c r="N1277" s="19" t="s">
        <v>189</v>
      </c>
      <c r="O1277" s="30">
        <v>5.8653178418806486E-3</v>
      </c>
      <c r="Q1277" s="22">
        <v>0.44</v>
      </c>
      <c r="R1277" s="30">
        <v>2.4870725018616945E-4</v>
      </c>
      <c r="S1277" s="23">
        <v>4020.7915099035172</v>
      </c>
      <c r="T1277" s="30">
        <v>1.2867895201285163E-2</v>
      </c>
      <c r="U1277" s="23">
        <v>77.712787084256519</v>
      </c>
      <c r="V1277" s="27">
        <v>1.9327733580028701</v>
      </c>
    </row>
    <row r="1278" spans="1:22" x14ac:dyDescent="0.25">
      <c r="A1278" s="19" t="s">
        <v>79</v>
      </c>
      <c r="B1278" s="19" t="s">
        <v>80</v>
      </c>
      <c r="C1278" s="19" t="s">
        <v>73</v>
      </c>
      <c r="D1278" s="22">
        <v>60302871</v>
      </c>
      <c r="E1278" s="22">
        <v>2</v>
      </c>
      <c r="F1278" s="27">
        <v>66</v>
      </c>
      <c r="G1278" s="19" t="s">
        <v>270</v>
      </c>
      <c r="H1278" s="19" t="s">
        <v>271</v>
      </c>
      <c r="I1278" s="23">
        <v>125</v>
      </c>
      <c r="J1278" s="19" t="s">
        <v>346</v>
      </c>
      <c r="K1278" s="19" t="s">
        <v>347</v>
      </c>
      <c r="L1278" s="23">
        <v>125</v>
      </c>
      <c r="M1278" s="19" t="s">
        <v>410</v>
      </c>
      <c r="N1278" s="19" t="s">
        <v>411</v>
      </c>
      <c r="O1278" s="30">
        <v>6.416792568561927E-2</v>
      </c>
      <c r="Q1278" s="22">
        <v>0.56000000000000005</v>
      </c>
      <c r="R1278" s="30">
        <v>2.1701814693458898E-4</v>
      </c>
      <c r="S1278" s="23">
        <v>4607.9095878622911</v>
      </c>
      <c r="T1278" s="30">
        <v>1.2867895201285163E-2</v>
      </c>
      <c r="U1278" s="23">
        <v>77.712787084256519</v>
      </c>
      <c r="V1278" s="27">
        <v>1.6865085046147608</v>
      </c>
    </row>
    <row r="1279" spans="1:22" x14ac:dyDescent="0.25">
      <c r="A1279" s="19" t="s">
        <v>79</v>
      </c>
      <c r="B1279" s="19" t="s">
        <v>80</v>
      </c>
      <c r="C1279" s="19" t="s">
        <v>73</v>
      </c>
      <c r="D1279" s="22">
        <v>60302871</v>
      </c>
      <c r="E1279" s="22">
        <v>2</v>
      </c>
      <c r="F1279" s="27">
        <v>66</v>
      </c>
      <c r="G1279" s="19" t="s">
        <v>294</v>
      </c>
      <c r="H1279" s="19" t="s">
        <v>295</v>
      </c>
      <c r="I1279" s="23">
        <v>50</v>
      </c>
      <c r="J1279" s="19" t="s">
        <v>346</v>
      </c>
      <c r="K1279" s="19" t="s">
        <v>347</v>
      </c>
      <c r="L1279" s="23">
        <v>50</v>
      </c>
      <c r="M1279" s="19" t="s">
        <v>168</v>
      </c>
      <c r="N1279" s="19" t="s">
        <v>169</v>
      </c>
      <c r="O1279" s="30">
        <v>2.6391946666666679</v>
      </c>
      <c r="Q1279" s="22">
        <v>12</v>
      </c>
      <c r="R1279" s="30">
        <v>1.66615824915825E-4</v>
      </c>
      <c r="S1279" s="23">
        <v>6001.8308615355363</v>
      </c>
      <c r="T1279" s="30">
        <v>1.2867895201285163E-2</v>
      </c>
      <c r="U1279" s="23">
        <v>77.712787084256519</v>
      </c>
      <c r="V1279" s="27">
        <v>1.294818012655127</v>
      </c>
    </row>
    <row r="1280" spans="1:22" x14ac:dyDescent="0.25">
      <c r="A1280" s="19" t="s">
        <v>79</v>
      </c>
      <c r="B1280" s="19" t="s">
        <v>80</v>
      </c>
      <c r="C1280" s="19" t="s">
        <v>73</v>
      </c>
      <c r="D1280" s="22">
        <v>60302871</v>
      </c>
      <c r="E1280" s="22">
        <v>2</v>
      </c>
      <c r="F1280" s="27">
        <v>66</v>
      </c>
      <c r="G1280" s="19" t="s">
        <v>270</v>
      </c>
      <c r="H1280" s="19" t="s">
        <v>271</v>
      </c>
      <c r="I1280" s="23">
        <v>125</v>
      </c>
      <c r="J1280" s="19" t="s">
        <v>346</v>
      </c>
      <c r="K1280" s="19" t="s">
        <v>347</v>
      </c>
      <c r="L1280" s="23">
        <v>125</v>
      </c>
      <c r="M1280" s="19" t="s">
        <v>152</v>
      </c>
      <c r="N1280" s="19" t="s">
        <v>153</v>
      </c>
      <c r="O1280" s="30">
        <v>4.2356207674944584E-3</v>
      </c>
      <c r="Q1280" s="22">
        <v>0.06</v>
      </c>
      <c r="R1280" s="30">
        <v>1.3370015048909276E-4</v>
      </c>
      <c r="S1280" s="23">
        <v>7479.4231445654195</v>
      </c>
      <c r="T1280" s="30">
        <v>1.2867895201285163E-2</v>
      </c>
      <c r="U1280" s="23">
        <v>77.712787084256519</v>
      </c>
      <c r="V1280" s="27">
        <v>1.0390211328091921</v>
      </c>
    </row>
    <row r="1281" spans="1:22" x14ac:dyDescent="0.25">
      <c r="A1281" s="19" t="s">
        <v>79</v>
      </c>
      <c r="B1281" s="19" t="s">
        <v>80</v>
      </c>
      <c r="C1281" s="19" t="s">
        <v>73</v>
      </c>
      <c r="D1281" s="22">
        <v>60302939</v>
      </c>
      <c r="E1281" s="22">
        <v>2</v>
      </c>
      <c r="F1281" s="27">
        <v>46</v>
      </c>
      <c r="G1281" s="19" t="s">
        <v>222</v>
      </c>
      <c r="H1281" s="19" t="s">
        <v>223</v>
      </c>
      <c r="I1281" s="23">
        <v>1437.2787000000001</v>
      </c>
      <c r="J1281" s="19" t="s">
        <v>351</v>
      </c>
      <c r="K1281" s="19" t="s">
        <v>352</v>
      </c>
      <c r="L1281" s="23">
        <v>1005.09</v>
      </c>
      <c r="M1281" s="19" t="s">
        <v>410</v>
      </c>
      <c r="N1281" s="19" t="s">
        <v>411</v>
      </c>
      <c r="O1281" s="30">
        <v>0.17177890714285668</v>
      </c>
      <c r="Q1281" s="22">
        <v>0.56000000000000005</v>
      </c>
      <c r="R1281" s="30">
        <v>9.5844007898177701E-3</v>
      </c>
      <c r="S1281" s="23">
        <v>104.33620441482114</v>
      </c>
      <c r="T1281" s="30">
        <v>1.4218691743979415E-2</v>
      </c>
      <c r="U1281" s="23">
        <v>70.329958480422604</v>
      </c>
      <c r="V1281" s="27">
        <v>67.407050960761339</v>
      </c>
    </row>
    <row r="1282" spans="1:22" x14ac:dyDescent="0.25">
      <c r="A1282" s="19" t="s">
        <v>79</v>
      </c>
      <c r="B1282" s="19" t="s">
        <v>80</v>
      </c>
      <c r="C1282" s="19" t="s">
        <v>73</v>
      </c>
      <c r="D1282" s="22">
        <v>60302939</v>
      </c>
      <c r="E1282" s="22">
        <v>2</v>
      </c>
      <c r="F1282" s="27">
        <v>46</v>
      </c>
      <c r="G1282" s="19" t="s">
        <v>222</v>
      </c>
      <c r="H1282" s="19" t="s">
        <v>223</v>
      </c>
      <c r="I1282" s="23">
        <v>1437.2787000000001</v>
      </c>
      <c r="J1282" s="19" t="s">
        <v>351</v>
      </c>
      <c r="K1282" s="19" t="s">
        <v>352</v>
      </c>
      <c r="L1282" s="23">
        <v>1005.09</v>
      </c>
      <c r="M1282" s="19" t="s">
        <v>194</v>
      </c>
      <c r="N1282" s="19" t="s">
        <v>195</v>
      </c>
      <c r="O1282" s="30">
        <v>7.8560606060605279E-3</v>
      </c>
      <c r="Q1282" s="22">
        <v>0.4</v>
      </c>
      <c r="R1282" s="30">
        <v>6.1366024864129834E-4</v>
      </c>
      <c r="S1282" s="23">
        <v>1629.566200864557</v>
      </c>
      <c r="T1282" s="30">
        <v>1.4218691743979415E-2</v>
      </c>
      <c r="U1282" s="23">
        <v>70.329958480422604</v>
      </c>
      <c r="V1282" s="27">
        <v>4.3158699808028329</v>
      </c>
    </row>
    <row r="1283" spans="1:22" x14ac:dyDescent="0.25">
      <c r="A1283" s="19" t="s">
        <v>79</v>
      </c>
      <c r="B1283" s="19" t="s">
        <v>80</v>
      </c>
      <c r="C1283" s="19" t="s">
        <v>73</v>
      </c>
      <c r="D1283" s="22">
        <v>60302939</v>
      </c>
      <c r="E1283" s="22">
        <v>2</v>
      </c>
      <c r="F1283" s="27">
        <v>46</v>
      </c>
      <c r="G1283" s="19" t="s">
        <v>264</v>
      </c>
      <c r="H1283" s="19" t="s">
        <v>265</v>
      </c>
      <c r="I1283" s="23">
        <v>111.190032</v>
      </c>
      <c r="J1283" s="19" t="s">
        <v>369</v>
      </c>
      <c r="K1283" s="19" t="s">
        <v>422</v>
      </c>
      <c r="L1283" s="23">
        <v>33.3904</v>
      </c>
      <c r="M1283" s="19" t="s">
        <v>168</v>
      </c>
      <c r="N1283" s="19" t="s">
        <v>169</v>
      </c>
      <c r="O1283" s="30">
        <v>2.5643019478908187</v>
      </c>
      <c r="Q1283" s="22">
        <v>12</v>
      </c>
      <c r="R1283" s="30">
        <v>5.1653046312254071E-4</v>
      </c>
      <c r="S1283" s="23">
        <v>1935.9942373094109</v>
      </c>
      <c r="T1283" s="30">
        <v>1.4218691743979415E-2</v>
      </c>
      <c r="U1283" s="23">
        <v>70.329958480422604</v>
      </c>
      <c r="V1283" s="27">
        <v>3.6327566025281746</v>
      </c>
    </row>
    <row r="1284" spans="1:22" x14ac:dyDescent="0.25">
      <c r="A1284" s="19" t="s">
        <v>79</v>
      </c>
      <c r="B1284" s="19" t="s">
        <v>80</v>
      </c>
      <c r="C1284" s="19" t="s">
        <v>73</v>
      </c>
      <c r="D1284" s="22">
        <v>60302939</v>
      </c>
      <c r="E1284" s="22">
        <v>2</v>
      </c>
      <c r="F1284" s="27">
        <v>46</v>
      </c>
      <c r="G1284" s="19" t="s">
        <v>222</v>
      </c>
      <c r="H1284" s="19" t="s">
        <v>223</v>
      </c>
      <c r="I1284" s="23">
        <v>1437.2787000000001</v>
      </c>
      <c r="J1284" s="19" t="s">
        <v>351</v>
      </c>
      <c r="K1284" s="19" t="s">
        <v>352</v>
      </c>
      <c r="L1284" s="23">
        <v>1005.09</v>
      </c>
      <c r="M1284" s="19" t="s">
        <v>110</v>
      </c>
      <c r="N1284" s="19" t="s">
        <v>111</v>
      </c>
      <c r="O1284" s="30">
        <v>4.3920629183400291E-2</v>
      </c>
      <c r="Q1284" s="22">
        <v>3.14</v>
      </c>
      <c r="R1284" s="30">
        <v>4.3704088075255908E-4</v>
      </c>
      <c r="S1284" s="23">
        <v>2288.115469376819</v>
      </c>
      <c r="T1284" s="30">
        <v>1.4218691743979415E-2</v>
      </c>
      <c r="U1284" s="23">
        <v>70.329958480422604</v>
      </c>
      <c r="V1284" s="27">
        <v>3.0737066997574809</v>
      </c>
    </row>
    <row r="1285" spans="1:22" x14ac:dyDescent="0.25">
      <c r="A1285" s="19" t="s">
        <v>79</v>
      </c>
      <c r="B1285" s="19" t="s">
        <v>80</v>
      </c>
      <c r="C1285" s="19" t="s">
        <v>73</v>
      </c>
      <c r="D1285" s="22">
        <v>60302939</v>
      </c>
      <c r="E1285" s="22">
        <v>2</v>
      </c>
      <c r="F1285" s="27">
        <v>46</v>
      </c>
      <c r="G1285" s="19" t="s">
        <v>264</v>
      </c>
      <c r="H1285" s="19" t="s">
        <v>265</v>
      </c>
      <c r="I1285" s="23">
        <v>111.190032</v>
      </c>
      <c r="J1285" s="19" t="s">
        <v>369</v>
      </c>
      <c r="K1285" s="19" t="s">
        <v>422</v>
      </c>
      <c r="L1285" s="23">
        <v>33.3904</v>
      </c>
      <c r="M1285" s="19" t="s">
        <v>410</v>
      </c>
      <c r="N1285" s="19" t="s">
        <v>411</v>
      </c>
      <c r="O1285" s="30">
        <v>8.8593630492425871E-2</v>
      </c>
      <c r="Q1285" s="22">
        <v>0.56000000000000005</v>
      </c>
      <c r="R1285" s="30">
        <v>3.8240406092581548E-4</v>
      </c>
      <c r="S1285" s="23">
        <v>2615.0349909437682</v>
      </c>
      <c r="T1285" s="30">
        <v>1.4218691743979415E-2</v>
      </c>
      <c r="U1285" s="23">
        <v>70.329958480422604</v>
      </c>
      <c r="V1285" s="27">
        <v>2.6894461727657601</v>
      </c>
    </row>
    <row r="1286" spans="1:22" x14ac:dyDescent="0.25">
      <c r="A1286" s="19" t="s">
        <v>79</v>
      </c>
      <c r="B1286" s="19" t="s">
        <v>80</v>
      </c>
      <c r="C1286" s="19" t="s">
        <v>73</v>
      </c>
      <c r="D1286" s="22">
        <v>60302939</v>
      </c>
      <c r="E1286" s="22">
        <v>2</v>
      </c>
      <c r="F1286" s="27">
        <v>46</v>
      </c>
      <c r="G1286" s="19" t="s">
        <v>92</v>
      </c>
      <c r="H1286" s="19" t="s">
        <v>93</v>
      </c>
      <c r="I1286" s="23">
        <v>54.6</v>
      </c>
      <c r="J1286" s="19" t="s">
        <v>344</v>
      </c>
      <c r="K1286" s="19" t="s">
        <v>345</v>
      </c>
      <c r="L1286" s="23">
        <v>30</v>
      </c>
      <c r="M1286" s="19" t="s">
        <v>410</v>
      </c>
      <c r="N1286" s="19" t="s">
        <v>411</v>
      </c>
      <c r="O1286" s="30">
        <v>0.11968856637609045</v>
      </c>
      <c r="Q1286" s="22">
        <v>0.56000000000000005</v>
      </c>
      <c r="R1286" s="30">
        <v>2.5368772221019166E-4</v>
      </c>
      <c r="S1286" s="23">
        <v>3941.8541476416235</v>
      </c>
      <c r="T1286" s="30">
        <v>1.4218691743979415E-2</v>
      </c>
      <c r="U1286" s="23">
        <v>70.329958480422604</v>
      </c>
      <c r="V1286" s="27">
        <v>1.7841846970035764</v>
      </c>
    </row>
    <row r="1287" spans="1:22" x14ac:dyDescent="0.25">
      <c r="A1287" s="19" t="s">
        <v>79</v>
      </c>
      <c r="B1287" s="19" t="s">
        <v>80</v>
      </c>
      <c r="C1287" s="19" t="s">
        <v>73</v>
      </c>
      <c r="D1287" s="22">
        <v>60302939</v>
      </c>
      <c r="E1287" s="22">
        <v>2</v>
      </c>
      <c r="F1287" s="27">
        <v>46</v>
      </c>
      <c r="G1287" s="19" t="s">
        <v>222</v>
      </c>
      <c r="H1287" s="19" t="s">
        <v>223</v>
      </c>
      <c r="I1287" s="23">
        <v>1437.2787000000001</v>
      </c>
      <c r="J1287" s="19" t="s">
        <v>351</v>
      </c>
      <c r="K1287" s="19" t="s">
        <v>352</v>
      </c>
      <c r="L1287" s="23">
        <v>1005.09</v>
      </c>
      <c r="M1287" s="19" t="s">
        <v>154</v>
      </c>
      <c r="N1287" s="19" t="s">
        <v>155</v>
      </c>
      <c r="O1287" s="30">
        <v>5.5167597765363053E-3</v>
      </c>
      <c r="Q1287" s="22">
        <v>0.75</v>
      </c>
      <c r="R1287" s="30">
        <v>2.2982960347340268E-4</v>
      </c>
      <c r="S1287" s="23">
        <v>4351.0495814597107</v>
      </c>
      <c r="T1287" s="30">
        <v>1.4218691743979415E-2</v>
      </c>
      <c r="U1287" s="23">
        <v>70.329958480422604</v>
      </c>
      <c r="V1287" s="27">
        <v>1.6163906469856402</v>
      </c>
    </row>
    <row r="1288" spans="1:22" x14ac:dyDescent="0.25">
      <c r="A1288" s="19" t="s">
        <v>79</v>
      </c>
      <c r="B1288" s="19" t="s">
        <v>80</v>
      </c>
      <c r="C1288" s="19" t="s">
        <v>73</v>
      </c>
      <c r="D1288" s="22">
        <v>60302939</v>
      </c>
      <c r="E1288" s="22">
        <v>2</v>
      </c>
      <c r="F1288" s="27">
        <v>46</v>
      </c>
      <c r="G1288" s="19" t="s">
        <v>338</v>
      </c>
      <c r="H1288" s="19" t="s">
        <v>339</v>
      </c>
      <c r="I1288" s="23">
        <v>49.3991355</v>
      </c>
      <c r="J1288" s="19" t="s">
        <v>355</v>
      </c>
      <c r="K1288" s="19" t="s">
        <v>418</v>
      </c>
      <c r="L1288" s="23">
        <v>34.544850000000004</v>
      </c>
      <c r="M1288" s="19" t="s">
        <v>168</v>
      </c>
      <c r="N1288" s="19" t="s">
        <v>169</v>
      </c>
      <c r="O1288" s="30">
        <v>2.186384615384616</v>
      </c>
      <c r="Q1288" s="22">
        <v>12</v>
      </c>
      <c r="R1288" s="30">
        <v>1.9566215556250007E-4</v>
      </c>
      <c r="S1288" s="23">
        <v>5110.8503692251898</v>
      </c>
      <c r="T1288" s="30">
        <v>1.4218691743979415E-2</v>
      </c>
      <c r="U1288" s="23">
        <v>70.329958480422604</v>
      </c>
      <c r="V1288" s="27">
        <v>1.376091127690062</v>
      </c>
    </row>
    <row r="1289" spans="1:22" x14ac:dyDescent="0.25">
      <c r="A1289" s="19" t="s">
        <v>79</v>
      </c>
      <c r="B1289" s="19" t="s">
        <v>80</v>
      </c>
      <c r="C1289" s="19" t="s">
        <v>73</v>
      </c>
      <c r="D1289" s="22">
        <v>60302939</v>
      </c>
      <c r="E1289" s="22">
        <v>2</v>
      </c>
      <c r="F1289" s="27">
        <v>46</v>
      </c>
      <c r="G1289" s="19" t="s">
        <v>222</v>
      </c>
      <c r="H1289" s="19" t="s">
        <v>223</v>
      </c>
      <c r="I1289" s="23">
        <v>1437.2787000000001</v>
      </c>
      <c r="J1289" s="19" t="s">
        <v>351</v>
      </c>
      <c r="K1289" s="19" t="s">
        <v>352</v>
      </c>
      <c r="L1289" s="23">
        <v>1005.09</v>
      </c>
      <c r="M1289" s="19" t="s">
        <v>162</v>
      </c>
      <c r="N1289" s="19" t="s">
        <v>163</v>
      </c>
      <c r="O1289" s="30">
        <v>1.4055714285714218E-2</v>
      </c>
      <c r="P1289" s="25">
        <v>0.745</v>
      </c>
      <c r="Q1289" s="22">
        <v>1.2</v>
      </c>
      <c r="R1289" s="30">
        <v>1.9066679554735933E-4</v>
      </c>
      <c r="S1289" s="23">
        <v>5244.7516995774549</v>
      </c>
      <c r="T1289" s="30">
        <v>1.4218691743979415E-2</v>
      </c>
      <c r="U1289" s="23">
        <v>70.329958480422604</v>
      </c>
      <c r="V1289" s="27">
        <v>1.3409587814441009</v>
      </c>
    </row>
    <row r="1290" spans="1:22" x14ac:dyDescent="0.25">
      <c r="A1290" s="19" t="s">
        <v>79</v>
      </c>
      <c r="B1290" s="19" t="s">
        <v>80</v>
      </c>
      <c r="C1290" s="19" t="s">
        <v>73</v>
      </c>
      <c r="D1290" s="22">
        <v>60302939</v>
      </c>
      <c r="E1290" s="22">
        <v>2</v>
      </c>
      <c r="F1290" s="27">
        <v>46</v>
      </c>
      <c r="G1290" s="19" t="s">
        <v>222</v>
      </c>
      <c r="H1290" s="19" t="s">
        <v>223</v>
      </c>
      <c r="I1290" s="23">
        <v>1437.2787000000001</v>
      </c>
      <c r="J1290" s="19" t="s">
        <v>351</v>
      </c>
      <c r="K1290" s="19" t="s">
        <v>352</v>
      </c>
      <c r="L1290" s="23">
        <v>1005.09</v>
      </c>
      <c r="M1290" s="19" t="s">
        <v>130</v>
      </c>
      <c r="N1290" s="19" t="s">
        <v>131</v>
      </c>
      <c r="O1290" s="30">
        <v>7.2222222222221829E-3</v>
      </c>
      <c r="Q1290" s="22">
        <v>1.2</v>
      </c>
      <c r="R1290" s="30">
        <v>1.8804974939613426E-4</v>
      </c>
      <c r="S1290" s="23">
        <v>5317.7417317023928</v>
      </c>
      <c r="T1290" s="30">
        <v>1.4218691743979415E-2</v>
      </c>
      <c r="U1290" s="23">
        <v>70.329958480422604</v>
      </c>
      <c r="V1290" s="27">
        <v>1.3225531067284</v>
      </c>
    </row>
    <row r="1291" spans="1:22" x14ac:dyDescent="0.25">
      <c r="A1291" s="19" t="s">
        <v>79</v>
      </c>
      <c r="B1291" s="19" t="s">
        <v>80</v>
      </c>
      <c r="C1291" s="19" t="s">
        <v>73</v>
      </c>
      <c r="D1291" s="22">
        <v>60302939</v>
      </c>
      <c r="E1291" s="22">
        <v>2</v>
      </c>
      <c r="F1291" s="27">
        <v>46</v>
      </c>
      <c r="G1291" s="19" t="s">
        <v>338</v>
      </c>
      <c r="H1291" s="19" t="s">
        <v>339</v>
      </c>
      <c r="I1291" s="23">
        <v>49.3991355</v>
      </c>
      <c r="J1291" s="19" t="s">
        <v>355</v>
      </c>
      <c r="K1291" s="19" t="s">
        <v>418</v>
      </c>
      <c r="L1291" s="23">
        <v>34.544850000000004</v>
      </c>
      <c r="M1291" s="19" t="s">
        <v>410</v>
      </c>
      <c r="N1291" s="19" t="s">
        <v>411</v>
      </c>
      <c r="O1291" s="30">
        <v>8.8611198738170069E-2</v>
      </c>
      <c r="Q1291" s="22">
        <v>0.56000000000000005</v>
      </c>
      <c r="R1291" s="30">
        <v>1.6992688716165727E-4</v>
      </c>
      <c r="S1291" s="23">
        <v>5884.8838856717575</v>
      </c>
      <c r="T1291" s="30">
        <v>1.4218691743979415E-2</v>
      </c>
      <c r="U1291" s="23">
        <v>70.329958480422604</v>
      </c>
      <c r="V1291" s="27">
        <v>1.1950950918786813</v>
      </c>
    </row>
    <row r="1292" spans="1:22" x14ac:dyDescent="0.25">
      <c r="A1292" s="19" t="s">
        <v>79</v>
      </c>
      <c r="B1292" s="19" t="s">
        <v>80</v>
      </c>
      <c r="C1292" s="19" t="s">
        <v>73</v>
      </c>
      <c r="D1292" s="22">
        <v>60302976</v>
      </c>
      <c r="E1292" s="22">
        <v>2</v>
      </c>
      <c r="F1292" s="27">
        <v>82</v>
      </c>
      <c r="G1292" s="19" t="s">
        <v>92</v>
      </c>
      <c r="H1292" s="19" t="s">
        <v>93</v>
      </c>
      <c r="I1292" s="23">
        <v>1324.05</v>
      </c>
      <c r="J1292" s="19" t="s">
        <v>344</v>
      </c>
      <c r="K1292" s="19" t="s">
        <v>345</v>
      </c>
      <c r="L1292" s="23">
        <v>727.5</v>
      </c>
      <c r="M1292" s="19" t="s">
        <v>410</v>
      </c>
      <c r="N1292" s="19" t="s">
        <v>411</v>
      </c>
      <c r="O1292" s="30">
        <v>0.11968856637609045</v>
      </c>
      <c r="Q1292" s="22">
        <v>0.56000000000000005</v>
      </c>
      <c r="R1292" s="30">
        <v>3.4510811478715708E-3</v>
      </c>
      <c r="S1292" s="23">
        <v>289.76426724035241</v>
      </c>
      <c r="T1292" s="30">
        <v>1.6359742389564263E-2</v>
      </c>
      <c r="U1292" s="23">
        <v>61.125656883074839</v>
      </c>
      <c r="V1292" s="27">
        <v>21.094960212044569</v>
      </c>
    </row>
    <row r="1293" spans="1:22" x14ac:dyDescent="0.25">
      <c r="A1293" s="19" t="s">
        <v>79</v>
      </c>
      <c r="B1293" s="19" t="s">
        <v>80</v>
      </c>
      <c r="C1293" s="19" t="s">
        <v>73</v>
      </c>
      <c r="D1293" s="22">
        <v>60302976</v>
      </c>
      <c r="E1293" s="22">
        <v>2</v>
      </c>
      <c r="F1293" s="27">
        <v>82</v>
      </c>
      <c r="G1293" s="19" t="s">
        <v>92</v>
      </c>
      <c r="H1293" s="19" t="s">
        <v>93</v>
      </c>
      <c r="I1293" s="23">
        <v>1324.05</v>
      </c>
      <c r="J1293" s="19" t="s">
        <v>344</v>
      </c>
      <c r="K1293" s="19" t="s">
        <v>345</v>
      </c>
      <c r="L1293" s="23">
        <v>727.5</v>
      </c>
      <c r="M1293" s="19" t="s">
        <v>152</v>
      </c>
      <c r="N1293" s="19" t="s">
        <v>153</v>
      </c>
      <c r="O1293" s="30">
        <v>4.4576702737111878E-3</v>
      </c>
      <c r="Q1293" s="22">
        <v>0.06</v>
      </c>
      <c r="R1293" s="30">
        <v>1.1996297410380688E-3</v>
      </c>
      <c r="S1293" s="23">
        <v>833.59053697241256</v>
      </c>
      <c r="T1293" s="30">
        <v>1.6359742389564263E-2</v>
      </c>
      <c r="U1293" s="23">
        <v>61.125656883074839</v>
      </c>
      <c r="V1293" s="27">
        <v>7.3328155937424917</v>
      </c>
    </row>
    <row r="1294" spans="1:22" x14ac:dyDescent="0.25">
      <c r="A1294" s="19" t="s">
        <v>79</v>
      </c>
      <c r="B1294" s="19" t="s">
        <v>80</v>
      </c>
      <c r="C1294" s="19" t="s">
        <v>73</v>
      </c>
      <c r="D1294" s="22">
        <v>60302976</v>
      </c>
      <c r="E1294" s="22">
        <v>2</v>
      </c>
      <c r="F1294" s="27">
        <v>82</v>
      </c>
      <c r="G1294" s="19" t="s">
        <v>294</v>
      </c>
      <c r="H1294" s="19" t="s">
        <v>295</v>
      </c>
      <c r="I1294" s="23">
        <v>192</v>
      </c>
      <c r="J1294" s="19" t="s">
        <v>346</v>
      </c>
      <c r="K1294" s="19" t="s">
        <v>347</v>
      </c>
      <c r="L1294" s="23">
        <v>192</v>
      </c>
      <c r="M1294" s="19" t="s">
        <v>410</v>
      </c>
      <c r="N1294" s="19" t="s">
        <v>411</v>
      </c>
      <c r="O1294" s="30">
        <v>0.26831026637965028</v>
      </c>
      <c r="Q1294" s="22">
        <v>0.56000000000000005</v>
      </c>
      <c r="R1294" s="30">
        <v>1.121854772319095E-3</v>
      </c>
      <c r="S1294" s="23">
        <v>891.3809743241568</v>
      </c>
      <c r="T1294" s="30">
        <v>1.6359742389564263E-2</v>
      </c>
      <c r="U1294" s="23">
        <v>61.125656883074839</v>
      </c>
      <c r="V1294" s="27">
        <v>6.8574109885417043</v>
      </c>
    </row>
    <row r="1295" spans="1:22" x14ac:dyDescent="0.25">
      <c r="A1295" s="19" t="s">
        <v>79</v>
      </c>
      <c r="B1295" s="19" t="s">
        <v>80</v>
      </c>
      <c r="C1295" s="19" t="s">
        <v>73</v>
      </c>
      <c r="D1295" s="22">
        <v>60302976</v>
      </c>
      <c r="E1295" s="22">
        <v>2</v>
      </c>
      <c r="F1295" s="27">
        <v>82</v>
      </c>
      <c r="G1295" s="19" t="s">
        <v>316</v>
      </c>
      <c r="H1295" s="19" t="s">
        <v>317</v>
      </c>
      <c r="I1295" s="23">
        <v>490.06840024999997</v>
      </c>
      <c r="J1295" s="19" t="s">
        <v>355</v>
      </c>
      <c r="K1295" s="19" t="s">
        <v>418</v>
      </c>
      <c r="L1295" s="23">
        <v>342.705175</v>
      </c>
      <c r="M1295" s="19" t="s">
        <v>410</v>
      </c>
      <c r="N1295" s="19" t="s">
        <v>411</v>
      </c>
      <c r="O1295" s="30">
        <v>0.10077373540856026</v>
      </c>
      <c r="Q1295" s="22">
        <v>0.56000000000000005</v>
      </c>
      <c r="R1295" s="30">
        <v>1.0754796014566617E-3</v>
      </c>
      <c r="S1295" s="23">
        <v>929.81772843071144</v>
      </c>
      <c r="T1295" s="30">
        <v>1.6359742389564263E-2</v>
      </c>
      <c r="U1295" s="23">
        <v>61.125656883074839</v>
      </c>
      <c r="V1295" s="27">
        <v>6.573939710338597</v>
      </c>
    </row>
    <row r="1296" spans="1:22" x14ac:dyDescent="0.25">
      <c r="A1296" s="19" t="s">
        <v>79</v>
      </c>
      <c r="B1296" s="19" t="s">
        <v>80</v>
      </c>
      <c r="C1296" s="19" t="s">
        <v>73</v>
      </c>
      <c r="D1296" s="22">
        <v>60302976</v>
      </c>
      <c r="E1296" s="22">
        <v>2</v>
      </c>
      <c r="F1296" s="27">
        <v>82</v>
      </c>
      <c r="G1296" s="19" t="s">
        <v>316</v>
      </c>
      <c r="H1296" s="19" t="s">
        <v>317</v>
      </c>
      <c r="I1296" s="23">
        <v>490.06840024999997</v>
      </c>
      <c r="J1296" s="19" t="s">
        <v>355</v>
      </c>
      <c r="K1296" s="19" t="s">
        <v>418</v>
      </c>
      <c r="L1296" s="23">
        <v>342.705175</v>
      </c>
      <c r="M1296" s="19" t="s">
        <v>168</v>
      </c>
      <c r="N1296" s="19" t="s">
        <v>169</v>
      </c>
      <c r="O1296" s="30">
        <v>1.936422018348624</v>
      </c>
      <c r="Q1296" s="22">
        <v>12</v>
      </c>
      <c r="R1296" s="30">
        <v>9.6440979750100236E-4</v>
      </c>
      <c r="S1296" s="23">
        <v>1036.9036094316127</v>
      </c>
      <c r="T1296" s="30">
        <v>1.6359742389564263E-2</v>
      </c>
      <c r="U1296" s="23">
        <v>61.125656883074839</v>
      </c>
      <c r="V1296" s="27">
        <v>5.895018237672196</v>
      </c>
    </row>
    <row r="1297" spans="1:22" x14ac:dyDescent="0.25">
      <c r="A1297" s="19" t="s">
        <v>79</v>
      </c>
      <c r="B1297" s="19" t="s">
        <v>80</v>
      </c>
      <c r="C1297" s="19" t="s">
        <v>73</v>
      </c>
      <c r="D1297" s="22">
        <v>60302976</v>
      </c>
      <c r="E1297" s="22">
        <v>2</v>
      </c>
      <c r="F1297" s="27">
        <v>82</v>
      </c>
      <c r="G1297" s="19" t="s">
        <v>292</v>
      </c>
      <c r="H1297" s="19" t="s">
        <v>293</v>
      </c>
      <c r="I1297" s="23">
        <v>98</v>
      </c>
      <c r="J1297" s="19" t="s">
        <v>346</v>
      </c>
      <c r="K1297" s="19" t="s">
        <v>347</v>
      </c>
      <c r="L1297" s="23">
        <v>98</v>
      </c>
      <c r="M1297" s="19" t="s">
        <v>410</v>
      </c>
      <c r="N1297" s="19" t="s">
        <v>411</v>
      </c>
      <c r="O1297" s="30">
        <v>0.38125692782894777</v>
      </c>
      <c r="Q1297" s="22">
        <v>0.56000000000000005</v>
      </c>
      <c r="R1297" s="30">
        <v>8.1365807768372987E-4</v>
      </c>
      <c r="S1297" s="23">
        <v>1229.0174797339153</v>
      </c>
      <c r="T1297" s="30">
        <v>1.6359742389564263E-2</v>
      </c>
      <c r="U1297" s="23">
        <v>61.125656883074839</v>
      </c>
      <c r="V1297" s="27">
        <v>4.9735384476637927</v>
      </c>
    </row>
    <row r="1298" spans="1:22" x14ac:dyDescent="0.25">
      <c r="A1298" s="19" t="s">
        <v>79</v>
      </c>
      <c r="B1298" s="19" t="s">
        <v>80</v>
      </c>
      <c r="C1298" s="19" t="s">
        <v>73</v>
      </c>
      <c r="D1298" s="22">
        <v>60302976</v>
      </c>
      <c r="E1298" s="22">
        <v>2</v>
      </c>
      <c r="F1298" s="27">
        <v>82</v>
      </c>
      <c r="G1298" s="19" t="s">
        <v>294</v>
      </c>
      <c r="H1298" s="19" t="s">
        <v>295</v>
      </c>
      <c r="I1298" s="23">
        <v>192</v>
      </c>
      <c r="J1298" s="19" t="s">
        <v>346</v>
      </c>
      <c r="K1298" s="19" t="s">
        <v>347</v>
      </c>
      <c r="L1298" s="23">
        <v>192</v>
      </c>
      <c r="M1298" s="19" t="s">
        <v>168</v>
      </c>
      <c r="N1298" s="19" t="s">
        <v>169</v>
      </c>
      <c r="O1298" s="30">
        <v>2.6391946666666679</v>
      </c>
      <c r="Q1298" s="22">
        <v>12</v>
      </c>
      <c r="R1298" s="30">
        <v>5.1496481300813024E-4</v>
      </c>
      <c r="S1298" s="23">
        <v>1941.8802503389916</v>
      </c>
      <c r="T1298" s="30">
        <v>1.6359742389564263E-2</v>
      </c>
      <c r="U1298" s="23">
        <v>61.125656883074839</v>
      </c>
      <c r="V1298" s="27">
        <v>3.1477562466791764</v>
      </c>
    </row>
    <row r="1299" spans="1:22" x14ac:dyDescent="0.25">
      <c r="A1299" s="19" t="s">
        <v>79</v>
      </c>
      <c r="B1299" s="19" t="s">
        <v>80</v>
      </c>
      <c r="C1299" s="19" t="s">
        <v>73</v>
      </c>
      <c r="D1299" s="22">
        <v>60302976</v>
      </c>
      <c r="E1299" s="22">
        <v>2</v>
      </c>
      <c r="F1299" s="27">
        <v>82</v>
      </c>
      <c r="G1299" s="19" t="s">
        <v>92</v>
      </c>
      <c r="H1299" s="19" t="s">
        <v>93</v>
      </c>
      <c r="I1299" s="23">
        <v>1324.05</v>
      </c>
      <c r="J1299" s="19" t="s">
        <v>344</v>
      </c>
      <c r="K1299" s="19" t="s">
        <v>345</v>
      </c>
      <c r="L1299" s="23">
        <v>727.5</v>
      </c>
      <c r="M1299" s="19" t="s">
        <v>142</v>
      </c>
      <c r="N1299" s="19" t="s">
        <v>143</v>
      </c>
      <c r="O1299" s="30">
        <v>0.27420539906103969</v>
      </c>
      <c r="Q1299" s="22">
        <v>10</v>
      </c>
      <c r="R1299" s="30">
        <v>4.4275812027654834E-4</v>
      </c>
      <c r="S1299" s="23">
        <v>2258.5695308657387</v>
      </c>
      <c r="T1299" s="30">
        <v>1.6359742389564263E-2</v>
      </c>
      <c r="U1299" s="23">
        <v>61.125656883074839</v>
      </c>
      <c r="V1299" s="27">
        <v>2.7063880942219476</v>
      </c>
    </row>
    <row r="1300" spans="1:22" x14ac:dyDescent="0.25">
      <c r="A1300" s="19" t="s">
        <v>79</v>
      </c>
      <c r="B1300" s="19" t="s">
        <v>80</v>
      </c>
      <c r="C1300" s="19" t="s">
        <v>73</v>
      </c>
      <c r="D1300" s="22">
        <v>60302976</v>
      </c>
      <c r="E1300" s="22">
        <v>2</v>
      </c>
      <c r="F1300" s="27">
        <v>82</v>
      </c>
      <c r="G1300" s="19" t="s">
        <v>176</v>
      </c>
      <c r="H1300" s="19" t="s">
        <v>177</v>
      </c>
      <c r="I1300" s="23">
        <v>170.55</v>
      </c>
      <c r="J1300" s="19" t="s">
        <v>346</v>
      </c>
      <c r="K1300" s="19" t="s">
        <v>347</v>
      </c>
      <c r="L1300" s="23">
        <v>170.55</v>
      </c>
      <c r="M1300" s="19" t="s">
        <v>410</v>
      </c>
      <c r="N1300" s="19" t="s">
        <v>411</v>
      </c>
      <c r="O1300" s="30">
        <v>0.11856576736712214</v>
      </c>
      <c r="Q1300" s="22">
        <v>0.56000000000000005</v>
      </c>
      <c r="R1300" s="30">
        <v>4.4036131586373426E-4</v>
      </c>
      <c r="S1300" s="23">
        <v>2270.8625030756352</v>
      </c>
      <c r="T1300" s="30">
        <v>1.6359742389564263E-2</v>
      </c>
      <c r="U1300" s="23">
        <v>61.125656883074839</v>
      </c>
      <c r="V1300" s="27">
        <v>2.6917374698065961</v>
      </c>
    </row>
    <row r="1301" spans="1:22" x14ac:dyDescent="0.25">
      <c r="A1301" s="19" t="s">
        <v>79</v>
      </c>
      <c r="B1301" s="19" t="s">
        <v>80</v>
      </c>
      <c r="C1301" s="19" t="s">
        <v>73</v>
      </c>
      <c r="D1301" s="22">
        <v>60302976</v>
      </c>
      <c r="E1301" s="22">
        <v>2</v>
      </c>
      <c r="F1301" s="27">
        <v>82</v>
      </c>
      <c r="G1301" s="19" t="s">
        <v>164</v>
      </c>
      <c r="H1301" s="19" t="s">
        <v>165</v>
      </c>
      <c r="I1301" s="23">
        <v>194.25000000000003</v>
      </c>
      <c r="J1301" s="19" t="s">
        <v>344</v>
      </c>
      <c r="K1301" s="19" t="s">
        <v>345</v>
      </c>
      <c r="L1301" s="23">
        <v>87.5</v>
      </c>
      <c r="M1301" s="19" t="s">
        <v>410</v>
      </c>
      <c r="N1301" s="19" t="s">
        <v>411</v>
      </c>
      <c r="O1301" s="30">
        <v>9.5862263004483805E-2</v>
      </c>
      <c r="Q1301" s="22">
        <v>0.56000000000000005</v>
      </c>
      <c r="R1301" s="30">
        <v>4.055149082887844E-4</v>
      </c>
      <c r="S1301" s="23">
        <v>2466.0005823703464</v>
      </c>
      <c r="T1301" s="30">
        <v>1.6359742389564263E-2</v>
      </c>
      <c r="U1301" s="23">
        <v>61.125656883074839</v>
      </c>
      <c r="V1301" s="27">
        <v>2.4787365145031797</v>
      </c>
    </row>
    <row r="1302" spans="1:22" x14ac:dyDescent="0.25">
      <c r="A1302" s="19" t="s">
        <v>79</v>
      </c>
      <c r="B1302" s="19" t="s">
        <v>80</v>
      </c>
      <c r="C1302" s="19" t="s">
        <v>73</v>
      </c>
      <c r="D1302" s="22">
        <v>60302976</v>
      </c>
      <c r="E1302" s="22">
        <v>2</v>
      </c>
      <c r="F1302" s="27">
        <v>82</v>
      </c>
      <c r="G1302" s="19" t="s">
        <v>264</v>
      </c>
      <c r="H1302" s="19" t="s">
        <v>265</v>
      </c>
      <c r="I1302" s="23">
        <v>143.30000000000001</v>
      </c>
      <c r="J1302" s="19" t="s">
        <v>346</v>
      </c>
      <c r="K1302" s="19" t="s">
        <v>347</v>
      </c>
      <c r="L1302" s="23">
        <v>143.30000000000001</v>
      </c>
      <c r="M1302" s="19" t="s">
        <v>168</v>
      </c>
      <c r="N1302" s="19" t="s">
        <v>169</v>
      </c>
      <c r="O1302" s="30">
        <v>2.5643019478908187</v>
      </c>
      <c r="Q1302" s="22">
        <v>12</v>
      </c>
      <c r="R1302" s="30">
        <v>3.7343950115117306E-4</v>
      </c>
      <c r="S1302" s="23">
        <v>2677.8099181189386</v>
      </c>
      <c r="T1302" s="30">
        <v>1.6359742389564263E-2</v>
      </c>
      <c r="U1302" s="23">
        <v>61.125656883074839</v>
      </c>
      <c r="V1302" s="27">
        <v>2.2826734813953236</v>
      </c>
    </row>
    <row r="1303" spans="1:22" x14ac:dyDescent="0.25">
      <c r="A1303" s="19" t="s">
        <v>79</v>
      </c>
      <c r="B1303" s="19" t="s">
        <v>80</v>
      </c>
      <c r="C1303" s="19" t="s">
        <v>73</v>
      </c>
      <c r="D1303" s="22">
        <v>60302976</v>
      </c>
      <c r="E1303" s="22">
        <v>2</v>
      </c>
      <c r="F1303" s="27">
        <v>82</v>
      </c>
      <c r="G1303" s="19" t="s">
        <v>304</v>
      </c>
      <c r="H1303" s="19" t="s">
        <v>305</v>
      </c>
      <c r="I1303" s="23">
        <v>85.5</v>
      </c>
      <c r="J1303" s="19" t="s">
        <v>346</v>
      </c>
      <c r="K1303" s="19" t="s">
        <v>347</v>
      </c>
      <c r="L1303" s="23">
        <v>85.5</v>
      </c>
      <c r="M1303" s="19" t="s">
        <v>410</v>
      </c>
      <c r="N1303" s="19" t="s">
        <v>411</v>
      </c>
      <c r="O1303" s="30">
        <v>0.1516843273296814</v>
      </c>
      <c r="Q1303" s="22">
        <v>0.56000000000000005</v>
      </c>
      <c r="R1303" s="30">
        <v>2.8242617566828743E-4</v>
      </c>
      <c r="S1303" s="23">
        <v>3540.7482951385878</v>
      </c>
      <c r="T1303" s="30">
        <v>1.6359742389564263E-2</v>
      </c>
      <c r="U1303" s="23">
        <v>61.125656883074839</v>
      </c>
      <c r="V1303" s="27">
        <v>1.7263485508698759</v>
      </c>
    </row>
    <row r="1304" spans="1:22" x14ac:dyDescent="0.25">
      <c r="A1304" s="19" t="s">
        <v>79</v>
      </c>
      <c r="B1304" s="19" t="s">
        <v>80</v>
      </c>
      <c r="C1304" s="19" t="s">
        <v>73</v>
      </c>
      <c r="D1304" s="22">
        <v>60302976</v>
      </c>
      <c r="E1304" s="22">
        <v>2</v>
      </c>
      <c r="F1304" s="27">
        <v>82</v>
      </c>
      <c r="G1304" s="19" t="s">
        <v>264</v>
      </c>
      <c r="H1304" s="19" t="s">
        <v>265</v>
      </c>
      <c r="I1304" s="23">
        <v>143.30000000000001</v>
      </c>
      <c r="J1304" s="19" t="s">
        <v>346</v>
      </c>
      <c r="K1304" s="19" t="s">
        <v>347</v>
      </c>
      <c r="L1304" s="23">
        <v>143.30000000000001</v>
      </c>
      <c r="M1304" s="19" t="s">
        <v>410</v>
      </c>
      <c r="N1304" s="19" t="s">
        <v>411</v>
      </c>
      <c r="O1304" s="30">
        <v>8.8593630492425871E-2</v>
      </c>
      <c r="Q1304" s="22">
        <v>0.56000000000000005</v>
      </c>
      <c r="R1304" s="30">
        <v>2.7646923452884637E-4</v>
      </c>
      <c r="S1304" s="23">
        <v>3617.0389870112708</v>
      </c>
      <c r="T1304" s="30">
        <v>1.6359742389564263E-2</v>
      </c>
      <c r="U1304" s="23">
        <v>61.125656883074839</v>
      </c>
      <c r="V1304" s="27">
        <v>1.6899363568536612</v>
      </c>
    </row>
    <row r="1305" spans="1:22" x14ac:dyDescent="0.25">
      <c r="A1305" s="19" t="s">
        <v>79</v>
      </c>
      <c r="B1305" s="19" t="s">
        <v>80</v>
      </c>
      <c r="C1305" s="19" t="s">
        <v>73</v>
      </c>
      <c r="D1305" s="22">
        <v>60302976</v>
      </c>
      <c r="E1305" s="22">
        <v>2</v>
      </c>
      <c r="F1305" s="27">
        <v>82</v>
      </c>
      <c r="G1305" s="19" t="s">
        <v>240</v>
      </c>
      <c r="H1305" s="19" t="s">
        <v>241</v>
      </c>
      <c r="I1305" s="23">
        <v>201.03672</v>
      </c>
      <c r="J1305" s="19" t="s">
        <v>353</v>
      </c>
      <c r="K1305" s="19" t="s">
        <v>354</v>
      </c>
      <c r="L1305" s="23">
        <v>132.26100000000002</v>
      </c>
      <c r="M1305" s="19" t="s">
        <v>168</v>
      </c>
      <c r="N1305" s="19" t="s">
        <v>169</v>
      </c>
      <c r="O1305" s="30">
        <v>1.285576923076923</v>
      </c>
      <c r="Q1305" s="22">
        <v>12</v>
      </c>
      <c r="R1305" s="30">
        <v>2.6265057715759848E-4</v>
      </c>
      <c r="S1305" s="23">
        <v>3807.339815590693</v>
      </c>
      <c r="T1305" s="30">
        <v>1.6359742389564263E-2</v>
      </c>
      <c r="U1305" s="23">
        <v>61.125656883074839</v>
      </c>
      <c r="V1305" s="27">
        <v>1.6054689059476939</v>
      </c>
    </row>
    <row r="1306" spans="1:22" x14ac:dyDescent="0.25">
      <c r="A1306" s="19" t="s">
        <v>79</v>
      </c>
      <c r="B1306" s="19" t="s">
        <v>80</v>
      </c>
      <c r="C1306" s="19" t="s">
        <v>73</v>
      </c>
      <c r="D1306" s="22">
        <v>60302976</v>
      </c>
      <c r="E1306" s="22">
        <v>2</v>
      </c>
      <c r="F1306" s="27">
        <v>82</v>
      </c>
      <c r="G1306" s="19" t="s">
        <v>240</v>
      </c>
      <c r="H1306" s="19" t="s">
        <v>241</v>
      </c>
      <c r="I1306" s="23">
        <v>201.03672</v>
      </c>
      <c r="J1306" s="19" t="s">
        <v>353</v>
      </c>
      <c r="K1306" s="19" t="s">
        <v>354</v>
      </c>
      <c r="L1306" s="23">
        <v>132.26100000000002</v>
      </c>
      <c r="M1306" s="19" t="s">
        <v>410</v>
      </c>
      <c r="N1306" s="19" t="s">
        <v>411</v>
      </c>
      <c r="O1306" s="30">
        <v>5.9786240128410655E-2</v>
      </c>
      <c r="Q1306" s="22">
        <v>0.56000000000000005</v>
      </c>
      <c r="R1306" s="30">
        <v>2.617428052384158E-4</v>
      </c>
      <c r="S1306" s="23">
        <v>3820.5443664024378</v>
      </c>
      <c r="T1306" s="30">
        <v>1.6359742389564263E-2</v>
      </c>
      <c r="U1306" s="23">
        <v>61.125656883074839</v>
      </c>
      <c r="V1306" s="27">
        <v>1.5999200904616886</v>
      </c>
    </row>
    <row r="1307" spans="1:22" x14ac:dyDescent="0.25">
      <c r="A1307" s="19" t="s">
        <v>79</v>
      </c>
      <c r="B1307" s="19" t="s">
        <v>80</v>
      </c>
      <c r="C1307" s="19" t="s">
        <v>73</v>
      </c>
      <c r="D1307" s="22">
        <v>60302976</v>
      </c>
      <c r="E1307" s="22">
        <v>2</v>
      </c>
      <c r="F1307" s="27">
        <v>82</v>
      </c>
      <c r="G1307" s="19" t="s">
        <v>164</v>
      </c>
      <c r="H1307" s="19" t="s">
        <v>165</v>
      </c>
      <c r="I1307" s="23">
        <v>194.25000000000003</v>
      </c>
      <c r="J1307" s="19" t="s">
        <v>344</v>
      </c>
      <c r="K1307" s="19" t="s">
        <v>345</v>
      </c>
      <c r="L1307" s="23">
        <v>87.5</v>
      </c>
      <c r="M1307" s="19" t="s">
        <v>168</v>
      </c>
      <c r="N1307" s="19" t="s">
        <v>169</v>
      </c>
      <c r="O1307" s="30">
        <v>1.0708333333333333</v>
      </c>
      <c r="Q1307" s="22">
        <v>12</v>
      </c>
      <c r="R1307" s="30">
        <v>2.1139164126016263E-4</v>
      </c>
      <c r="S1307" s="23">
        <v>4730.5560146027065</v>
      </c>
      <c r="T1307" s="30">
        <v>1.6359742389564263E-2</v>
      </c>
      <c r="U1307" s="23">
        <v>61.125656883074839</v>
      </c>
      <c r="V1307" s="27">
        <v>1.2921452931618747</v>
      </c>
    </row>
    <row r="1308" spans="1:22" x14ac:dyDescent="0.25">
      <c r="A1308" s="19" t="s">
        <v>79</v>
      </c>
      <c r="B1308" s="19" t="s">
        <v>80</v>
      </c>
      <c r="C1308" s="19" t="s">
        <v>73</v>
      </c>
      <c r="D1308" s="22">
        <v>60302976</v>
      </c>
      <c r="E1308" s="22">
        <v>2</v>
      </c>
      <c r="F1308" s="27">
        <v>82</v>
      </c>
      <c r="G1308" s="19" t="s">
        <v>240</v>
      </c>
      <c r="H1308" s="19" t="s">
        <v>241</v>
      </c>
      <c r="I1308" s="23">
        <v>201.03672</v>
      </c>
      <c r="J1308" s="19" t="s">
        <v>353</v>
      </c>
      <c r="K1308" s="19" t="s">
        <v>354</v>
      </c>
      <c r="L1308" s="23">
        <v>132.26100000000002</v>
      </c>
      <c r="M1308" s="19" t="s">
        <v>152</v>
      </c>
      <c r="N1308" s="19" t="s">
        <v>153</v>
      </c>
      <c r="O1308" s="30">
        <v>4.3013374974401513E-3</v>
      </c>
      <c r="Q1308" s="22">
        <v>0.06</v>
      </c>
      <c r="R1308" s="30">
        <v>1.7575747603625535E-4</v>
      </c>
      <c r="S1308" s="23">
        <v>5689.6584006117582</v>
      </c>
      <c r="T1308" s="30">
        <v>1.6359742389564263E-2</v>
      </c>
      <c r="U1308" s="23">
        <v>61.125656883074839</v>
      </c>
      <c r="V1308" s="27">
        <v>1.0743291174827392</v>
      </c>
    </row>
    <row r="1309" spans="1:22" x14ac:dyDescent="0.25">
      <c r="A1309" s="19" t="s">
        <v>79</v>
      </c>
      <c r="B1309" s="19" t="s">
        <v>80</v>
      </c>
      <c r="C1309" s="19" t="s">
        <v>73</v>
      </c>
      <c r="D1309" s="22">
        <v>60302976</v>
      </c>
      <c r="E1309" s="22">
        <v>2</v>
      </c>
      <c r="F1309" s="27">
        <v>82</v>
      </c>
      <c r="G1309" s="19" t="s">
        <v>92</v>
      </c>
      <c r="H1309" s="19" t="s">
        <v>93</v>
      </c>
      <c r="I1309" s="23">
        <v>1324.05</v>
      </c>
      <c r="J1309" s="19" t="s">
        <v>344</v>
      </c>
      <c r="K1309" s="19" t="s">
        <v>345</v>
      </c>
      <c r="L1309" s="23">
        <v>727.5</v>
      </c>
      <c r="M1309" s="19" t="s">
        <v>154</v>
      </c>
      <c r="N1309" s="19" t="s">
        <v>155</v>
      </c>
      <c r="O1309" s="30">
        <v>7.6762199845081388E-3</v>
      </c>
      <c r="Q1309" s="22">
        <v>0.75</v>
      </c>
      <c r="R1309" s="30">
        <v>1.6526339952013011E-4</v>
      </c>
      <c r="S1309" s="23">
        <v>6050.9465671386833</v>
      </c>
      <c r="T1309" s="30">
        <v>1.6359742389564263E-2</v>
      </c>
      <c r="U1309" s="23">
        <v>61.125656883074839</v>
      </c>
      <c r="V1309" s="27">
        <v>1.0101833854397988</v>
      </c>
    </row>
    <row r="1310" spans="1:22" x14ac:dyDescent="0.25">
      <c r="A1310" s="19" t="s">
        <v>79</v>
      </c>
      <c r="B1310" s="19" t="s">
        <v>80</v>
      </c>
      <c r="C1310" s="19" t="s">
        <v>73</v>
      </c>
      <c r="D1310" s="22">
        <v>60302995</v>
      </c>
      <c r="E1310" s="22">
        <v>2</v>
      </c>
      <c r="F1310" s="27">
        <v>69.878504672897193</v>
      </c>
      <c r="G1310" s="19" t="s">
        <v>92</v>
      </c>
      <c r="H1310" s="19" t="s">
        <v>93</v>
      </c>
      <c r="I1310" s="23">
        <v>1892.8</v>
      </c>
      <c r="J1310" s="19" t="s">
        <v>344</v>
      </c>
      <c r="K1310" s="19" t="s">
        <v>345</v>
      </c>
      <c r="L1310" s="23">
        <v>1040</v>
      </c>
      <c r="M1310" s="19" t="s">
        <v>410</v>
      </c>
      <c r="N1310" s="19" t="s">
        <v>411</v>
      </c>
      <c r="O1310" s="30">
        <v>0.11968856637609045</v>
      </c>
      <c r="Q1310" s="22">
        <v>0.56000000000000005</v>
      </c>
      <c r="R1310" s="30">
        <v>5.7892960967736874E-3</v>
      </c>
      <c r="S1310" s="23">
        <v>172.73257115960769</v>
      </c>
      <c r="T1310" s="30">
        <v>1.2848526129613992E-2</v>
      </c>
      <c r="U1310" s="23">
        <v>77.829938618029104</v>
      </c>
      <c r="V1310" s="27">
        <v>45.058055985349156</v>
      </c>
    </row>
    <row r="1311" spans="1:22" x14ac:dyDescent="0.25">
      <c r="A1311" s="19" t="s">
        <v>79</v>
      </c>
      <c r="B1311" s="19" t="s">
        <v>80</v>
      </c>
      <c r="C1311" s="19" t="s">
        <v>73</v>
      </c>
      <c r="D1311" s="22">
        <v>60302995</v>
      </c>
      <c r="E1311" s="22">
        <v>2</v>
      </c>
      <c r="F1311" s="27">
        <v>69.878504672897193</v>
      </c>
      <c r="G1311" s="19" t="s">
        <v>92</v>
      </c>
      <c r="H1311" s="19" t="s">
        <v>93</v>
      </c>
      <c r="I1311" s="23">
        <v>1892.8</v>
      </c>
      <c r="J1311" s="19" t="s">
        <v>344</v>
      </c>
      <c r="K1311" s="19" t="s">
        <v>345</v>
      </c>
      <c r="L1311" s="23">
        <v>1040</v>
      </c>
      <c r="M1311" s="19" t="s">
        <v>152</v>
      </c>
      <c r="N1311" s="19" t="s">
        <v>153</v>
      </c>
      <c r="O1311" s="30">
        <v>4.4576702737111878E-3</v>
      </c>
      <c r="Q1311" s="22">
        <v>0.06</v>
      </c>
      <c r="R1311" s="30">
        <v>2.0124162486438797E-3</v>
      </c>
      <c r="S1311" s="23">
        <v>496.9150893478805</v>
      </c>
      <c r="T1311" s="30">
        <v>1.2848526129613992E-2</v>
      </c>
      <c r="U1311" s="23">
        <v>77.829938618029104</v>
      </c>
      <c r="V1311" s="27">
        <v>15.662623310587753</v>
      </c>
    </row>
    <row r="1312" spans="1:22" x14ac:dyDescent="0.25">
      <c r="A1312" s="19" t="s">
        <v>79</v>
      </c>
      <c r="B1312" s="19" t="s">
        <v>80</v>
      </c>
      <c r="C1312" s="19" t="s">
        <v>73</v>
      </c>
      <c r="D1312" s="22">
        <v>60302995</v>
      </c>
      <c r="E1312" s="22">
        <v>2</v>
      </c>
      <c r="F1312" s="27">
        <v>69.878504672897193</v>
      </c>
      <c r="G1312" s="19" t="s">
        <v>92</v>
      </c>
      <c r="H1312" s="19" t="s">
        <v>93</v>
      </c>
      <c r="I1312" s="23">
        <v>1892.8</v>
      </c>
      <c r="J1312" s="19" t="s">
        <v>344</v>
      </c>
      <c r="K1312" s="19" t="s">
        <v>345</v>
      </c>
      <c r="L1312" s="23">
        <v>1040</v>
      </c>
      <c r="M1312" s="19" t="s">
        <v>142</v>
      </c>
      <c r="N1312" s="19" t="s">
        <v>143</v>
      </c>
      <c r="O1312" s="30">
        <v>0.27420539906103969</v>
      </c>
      <c r="Q1312" s="22">
        <v>10</v>
      </c>
      <c r="R1312" s="30">
        <v>7.4274053483579976E-4</v>
      </c>
      <c r="S1312" s="23">
        <v>1346.3651882431238</v>
      </c>
      <c r="T1312" s="30">
        <v>1.2848526129613992E-2</v>
      </c>
      <c r="U1312" s="23">
        <v>77.829938618029104</v>
      </c>
      <c r="V1312" s="27">
        <v>5.7807450235392395</v>
      </c>
    </row>
    <row r="1313" spans="1:22" x14ac:dyDescent="0.25">
      <c r="A1313" s="19" t="s">
        <v>79</v>
      </c>
      <c r="B1313" s="19" t="s">
        <v>80</v>
      </c>
      <c r="C1313" s="19" t="s">
        <v>73</v>
      </c>
      <c r="D1313" s="22">
        <v>60302995</v>
      </c>
      <c r="E1313" s="22">
        <v>2</v>
      </c>
      <c r="F1313" s="27">
        <v>69.878504672897193</v>
      </c>
      <c r="G1313" s="19" t="s">
        <v>264</v>
      </c>
      <c r="H1313" s="19" t="s">
        <v>265</v>
      </c>
      <c r="I1313" s="23">
        <v>141.69149999999999</v>
      </c>
      <c r="J1313" s="19" t="s">
        <v>369</v>
      </c>
      <c r="K1313" s="19" t="s">
        <v>422</v>
      </c>
      <c r="L1313" s="23">
        <v>42.55</v>
      </c>
      <c r="M1313" s="19" t="s">
        <v>168</v>
      </c>
      <c r="N1313" s="19" t="s">
        <v>169</v>
      </c>
      <c r="O1313" s="30">
        <v>2.5643019478908187</v>
      </c>
      <c r="Q1313" s="22">
        <v>12</v>
      </c>
      <c r="R1313" s="30">
        <v>4.3329942346645488E-4</v>
      </c>
      <c r="S1313" s="23">
        <v>2307.8729069147212</v>
      </c>
      <c r="T1313" s="30">
        <v>1.2848526129613992E-2</v>
      </c>
      <c r="U1313" s="23">
        <v>77.829938618029104</v>
      </c>
      <c r="V1313" s="27">
        <v>3.3723667531621579</v>
      </c>
    </row>
    <row r="1314" spans="1:22" x14ac:dyDescent="0.25">
      <c r="A1314" s="19" t="s">
        <v>79</v>
      </c>
      <c r="B1314" s="19" t="s">
        <v>80</v>
      </c>
      <c r="C1314" s="19" t="s">
        <v>73</v>
      </c>
      <c r="D1314" s="22">
        <v>60302995</v>
      </c>
      <c r="E1314" s="22">
        <v>2</v>
      </c>
      <c r="F1314" s="27">
        <v>69.878504672897193</v>
      </c>
      <c r="G1314" s="19" t="s">
        <v>222</v>
      </c>
      <c r="H1314" s="19" t="s">
        <v>223</v>
      </c>
      <c r="I1314" s="23">
        <v>87.4</v>
      </c>
      <c r="J1314" s="19" t="s">
        <v>346</v>
      </c>
      <c r="K1314" s="19" t="s">
        <v>347</v>
      </c>
      <c r="L1314" s="23">
        <v>87.4</v>
      </c>
      <c r="M1314" s="19" t="s">
        <v>410</v>
      </c>
      <c r="N1314" s="19" t="s">
        <v>411</v>
      </c>
      <c r="O1314" s="30">
        <v>0.17177890714285668</v>
      </c>
      <c r="Q1314" s="22">
        <v>0.56000000000000005</v>
      </c>
      <c r="R1314" s="30">
        <v>3.836627523974873E-4</v>
      </c>
      <c r="S1314" s="23">
        <v>2606.4557837607517</v>
      </c>
      <c r="T1314" s="30">
        <v>1.2848526129613992E-2</v>
      </c>
      <c r="U1314" s="23">
        <v>77.829938618029104</v>
      </c>
      <c r="V1314" s="27">
        <v>2.9860448469120531</v>
      </c>
    </row>
    <row r="1315" spans="1:22" x14ac:dyDescent="0.25">
      <c r="A1315" s="19" t="s">
        <v>79</v>
      </c>
      <c r="B1315" s="19" t="s">
        <v>80</v>
      </c>
      <c r="C1315" s="19" t="s">
        <v>73</v>
      </c>
      <c r="D1315" s="22">
        <v>60302995</v>
      </c>
      <c r="E1315" s="22">
        <v>2</v>
      </c>
      <c r="F1315" s="27">
        <v>69.878504672897193</v>
      </c>
      <c r="G1315" s="19" t="s">
        <v>264</v>
      </c>
      <c r="H1315" s="19" t="s">
        <v>265</v>
      </c>
      <c r="I1315" s="23">
        <v>141.69149999999999</v>
      </c>
      <c r="J1315" s="19" t="s">
        <v>369</v>
      </c>
      <c r="K1315" s="19" t="s">
        <v>422</v>
      </c>
      <c r="L1315" s="23">
        <v>42.55</v>
      </c>
      <c r="M1315" s="19" t="s">
        <v>410</v>
      </c>
      <c r="N1315" s="19" t="s">
        <v>411</v>
      </c>
      <c r="O1315" s="30">
        <v>8.8593630492425871E-2</v>
      </c>
      <c r="Q1315" s="22">
        <v>0.56000000000000005</v>
      </c>
      <c r="R1315" s="30">
        <v>3.2078545402476611E-4</v>
      </c>
      <c r="S1315" s="23">
        <v>3117.3483318941121</v>
      </c>
      <c r="T1315" s="30">
        <v>1.2848526129613992E-2</v>
      </c>
      <c r="U1315" s="23">
        <v>77.829938618029104</v>
      </c>
      <c r="V1315" s="27">
        <v>2.4966712196304144</v>
      </c>
    </row>
    <row r="1316" spans="1:22" x14ac:dyDescent="0.25">
      <c r="A1316" s="19" t="s">
        <v>79</v>
      </c>
      <c r="B1316" s="19" t="s">
        <v>80</v>
      </c>
      <c r="C1316" s="19" t="s">
        <v>73</v>
      </c>
      <c r="D1316" s="22">
        <v>60302995</v>
      </c>
      <c r="E1316" s="22">
        <v>2</v>
      </c>
      <c r="F1316" s="27">
        <v>69.878504672897193</v>
      </c>
      <c r="G1316" s="19" t="s">
        <v>92</v>
      </c>
      <c r="H1316" s="19" t="s">
        <v>93</v>
      </c>
      <c r="I1316" s="23">
        <v>1892.8</v>
      </c>
      <c r="J1316" s="19" t="s">
        <v>344</v>
      </c>
      <c r="K1316" s="19" t="s">
        <v>345</v>
      </c>
      <c r="L1316" s="23">
        <v>1040</v>
      </c>
      <c r="M1316" s="19" t="s">
        <v>154</v>
      </c>
      <c r="N1316" s="19" t="s">
        <v>155</v>
      </c>
      <c r="O1316" s="30">
        <v>7.6762199845081388E-3</v>
      </c>
      <c r="Q1316" s="22">
        <v>0.75</v>
      </c>
      <c r="R1316" s="30">
        <v>2.7723449921527167E-4</v>
      </c>
      <c r="S1316" s="23">
        <v>3607.0546877483071</v>
      </c>
      <c r="T1316" s="30">
        <v>1.2848526129613992E-2</v>
      </c>
      <c r="U1316" s="23">
        <v>77.829938618029104</v>
      </c>
      <c r="V1316" s="27">
        <v>2.1577144056724631</v>
      </c>
    </row>
    <row r="1317" spans="1:22" x14ac:dyDescent="0.25">
      <c r="A1317" s="19" t="s">
        <v>79</v>
      </c>
      <c r="B1317" s="19" t="s">
        <v>80</v>
      </c>
      <c r="C1317" s="19" t="s">
        <v>73</v>
      </c>
      <c r="D1317" s="22">
        <v>60302995</v>
      </c>
      <c r="E1317" s="22">
        <v>2</v>
      </c>
      <c r="F1317" s="27">
        <v>69.878504672897193</v>
      </c>
      <c r="G1317" s="19" t="s">
        <v>92</v>
      </c>
      <c r="H1317" s="19" t="s">
        <v>93</v>
      </c>
      <c r="I1317" s="23">
        <v>1892.8</v>
      </c>
      <c r="J1317" s="19" t="s">
        <v>344</v>
      </c>
      <c r="K1317" s="19" t="s">
        <v>345</v>
      </c>
      <c r="L1317" s="23">
        <v>1040</v>
      </c>
      <c r="M1317" s="19" t="s">
        <v>134</v>
      </c>
      <c r="N1317" s="19" t="s">
        <v>135</v>
      </c>
      <c r="O1317" s="30">
        <v>0.17178215869564956</v>
      </c>
      <c r="Q1317" s="22">
        <v>17</v>
      </c>
      <c r="R1317" s="30">
        <v>2.7370974429636317E-4</v>
      </c>
      <c r="S1317" s="23">
        <v>3653.5052947082349</v>
      </c>
      <c r="T1317" s="30">
        <v>1.2848526129613992E-2</v>
      </c>
      <c r="U1317" s="23">
        <v>77.829938618029104</v>
      </c>
      <c r="V1317" s="27">
        <v>2.1302812597742382</v>
      </c>
    </row>
    <row r="1318" spans="1:22" x14ac:dyDescent="0.25">
      <c r="A1318" s="19" t="s">
        <v>79</v>
      </c>
      <c r="B1318" s="19" t="s">
        <v>80</v>
      </c>
      <c r="C1318" s="19" t="s">
        <v>73</v>
      </c>
      <c r="D1318" s="22">
        <v>60302995</v>
      </c>
      <c r="E1318" s="22">
        <v>2</v>
      </c>
      <c r="F1318" s="27">
        <v>69.878504672897193</v>
      </c>
      <c r="G1318" s="19" t="s">
        <v>316</v>
      </c>
      <c r="H1318" s="19" t="s">
        <v>317</v>
      </c>
      <c r="I1318" s="23">
        <v>82.528517499999992</v>
      </c>
      <c r="J1318" s="19" t="s">
        <v>355</v>
      </c>
      <c r="K1318" s="19" t="s">
        <v>418</v>
      </c>
      <c r="L1318" s="23">
        <v>57.712249999999997</v>
      </c>
      <c r="M1318" s="19" t="s">
        <v>410</v>
      </c>
      <c r="N1318" s="19" t="s">
        <v>411</v>
      </c>
      <c r="O1318" s="30">
        <v>0.10077373540856026</v>
      </c>
      <c r="Q1318" s="22">
        <v>0.56000000000000005</v>
      </c>
      <c r="R1318" s="30">
        <v>2.1252976927434928E-4</v>
      </c>
      <c r="S1318" s="23">
        <v>4705.2231949168745</v>
      </c>
      <c r="T1318" s="30">
        <v>1.2848526129613992E-2</v>
      </c>
      <c r="U1318" s="23">
        <v>77.829938618029104</v>
      </c>
      <c r="V1318" s="27">
        <v>1.6541178897126492</v>
      </c>
    </row>
    <row r="1319" spans="1:22" x14ac:dyDescent="0.25">
      <c r="A1319" s="19" t="s">
        <v>79</v>
      </c>
      <c r="B1319" s="19" t="s">
        <v>80</v>
      </c>
      <c r="C1319" s="19" t="s">
        <v>73</v>
      </c>
      <c r="D1319" s="22">
        <v>60302995</v>
      </c>
      <c r="E1319" s="22">
        <v>2</v>
      </c>
      <c r="F1319" s="27">
        <v>69.878504672897193</v>
      </c>
      <c r="G1319" s="19" t="s">
        <v>316</v>
      </c>
      <c r="H1319" s="19" t="s">
        <v>317</v>
      </c>
      <c r="I1319" s="23">
        <v>82.528517499999992</v>
      </c>
      <c r="J1319" s="19" t="s">
        <v>355</v>
      </c>
      <c r="K1319" s="19" t="s">
        <v>418</v>
      </c>
      <c r="L1319" s="23">
        <v>57.712249999999997</v>
      </c>
      <c r="M1319" s="19" t="s">
        <v>168</v>
      </c>
      <c r="N1319" s="19" t="s">
        <v>169</v>
      </c>
      <c r="O1319" s="30">
        <v>1.936422018348624</v>
      </c>
      <c r="Q1319" s="22">
        <v>12</v>
      </c>
      <c r="R1319" s="30">
        <v>1.9058082688988077E-4</v>
      </c>
      <c r="S1319" s="23">
        <v>5247.1175423003524</v>
      </c>
      <c r="T1319" s="30">
        <v>1.2848526129613992E-2</v>
      </c>
      <c r="U1319" s="23">
        <v>77.829938618029104</v>
      </c>
      <c r="V1319" s="27">
        <v>1.4832894058612651</v>
      </c>
    </row>
    <row r="1320" spans="1:22" x14ac:dyDescent="0.25">
      <c r="A1320" s="19" t="s">
        <v>79</v>
      </c>
      <c r="B1320" s="19" t="s">
        <v>80</v>
      </c>
      <c r="C1320" s="19" t="s">
        <v>73</v>
      </c>
      <c r="D1320" s="22">
        <v>60302995</v>
      </c>
      <c r="E1320" s="22">
        <v>2</v>
      </c>
      <c r="F1320" s="27">
        <v>69.878504672897193</v>
      </c>
      <c r="G1320" s="19" t="s">
        <v>92</v>
      </c>
      <c r="H1320" s="19" t="s">
        <v>93</v>
      </c>
      <c r="I1320" s="23">
        <v>1892.8</v>
      </c>
      <c r="J1320" s="19" t="s">
        <v>344</v>
      </c>
      <c r="K1320" s="19" t="s">
        <v>345</v>
      </c>
      <c r="L1320" s="23">
        <v>1040</v>
      </c>
      <c r="M1320" s="19" t="s">
        <v>100</v>
      </c>
      <c r="N1320" s="19" t="s">
        <v>101</v>
      </c>
      <c r="O1320" s="30">
        <v>6.1668137687553512E-3</v>
      </c>
      <c r="Q1320" s="22">
        <v>0.9</v>
      </c>
      <c r="R1320" s="30">
        <v>1.8560063095128971E-4</v>
      </c>
      <c r="S1320" s="23">
        <v>5387.9127181547501</v>
      </c>
      <c r="T1320" s="30">
        <v>1.2848526129613992E-2</v>
      </c>
      <c r="U1320" s="23">
        <v>77.829938618029104</v>
      </c>
      <c r="V1320" s="27">
        <v>1.4445285714406351</v>
      </c>
    </row>
    <row r="1321" spans="1:22" x14ac:dyDescent="0.25">
      <c r="A1321" s="19" t="s">
        <v>79</v>
      </c>
      <c r="B1321" s="19" t="s">
        <v>80</v>
      </c>
      <c r="C1321" s="19" t="s">
        <v>73</v>
      </c>
      <c r="D1321" s="22">
        <v>60302995</v>
      </c>
      <c r="E1321" s="22">
        <v>2</v>
      </c>
      <c r="F1321" s="27">
        <v>69.878504672897193</v>
      </c>
      <c r="G1321" s="19" t="s">
        <v>92</v>
      </c>
      <c r="H1321" s="19" t="s">
        <v>93</v>
      </c>
      <c r="I1321" s="23">
        <v>1892.8</v>
      </c>
      <c r="J1321" s="19" t="s">
        <v>344</v>
      </c>
      <c r="K1321" s="19" t="s">
        <v>345</v>
      </c>
      <c r="L1321" s="23">
        <v>1040</v>
      </c>
      <c r="M1321" s="19" t="s">
        <v>148</v>
      </c>
      <c r="N1321" s="19" t="s">
        <v>149</v>
      </c>
      <c r="O1321" s="30">
        <v>2.5052030456852795E-2</v>
      </c>
      <c r="Q1321" s="22">
        <v>5</v>
      </c>
      <c r="R1321" s="30">
        <v>1.3571693747797817E-4</v>
      </c>
      <c r="S1321" s="23">
        <v>7368.2770815710674</v>
      </c>
      <c r="T1321" s="30">
        <v>1.2848526129613992E-2</v>
      </c>
      <c r="U1321" s="23">
        <v>77.829938618029104</v>
      </c>
      <c r="V1321" s="27">
        <v>1.0562840913337934</v>
      </c>
    </row>
    <row r="1322" spans="1:22" x14ac:dyDescent="0.25">
      <c r="A1322" s="19" t="s">
        <v>79</v>
      </c>
      <c r="B1322" s="19" t="s">
        <v>80</v>
      </c>
      <c r="C1322" s="19" t="s">
        <v>73</v>
      </c>
      <c r="D1322" s="22">
        <v>60302995</v>
      </c>
      <c r="E1322" s="22">
        <v>2</v>
      </c>
      <c r="F1322" s="27">
        <v>69.878504672897193</v>
      </c>
      <c r="G1322" s="19" t="s">
        <v>316</v>
      </c>
      <c r="H1322" s="19" t="s">
        <v>317</v>
      </c>
      <c r="I1322" s="23">
        <v>52.509599999999999</v>
      </c>
      <c r="J1322" s="19" t="s">
        <v>359</v>
      </c>
      <c r="K1322" s="19" t="s">
        <v>417</v>
      </c>
      <c r="L1322" s="23">
        <v>36.72</v>
      </c>
      <c r="M1322" s="19" t="s">
        <v>410</v>
      </c>
      <c r="N1322" s="19" t="s">
        <v>411</v>
      </c>
      <c r="O1322" s="30">
        <v>0.10077373540856026</v>
      </c>
      <c r="Q1322" s="22">
        <v>0.56000000000000005</v>
      </c>
      <c r="R1322" s="30">
        <v>1.3522420504752643E-4</v>
      </c>
      <c r="S1322" s="23">
        <v>7395.1257443039585</v>
      </c>
      <c r="T1322" s="30">
        <v>1.2848526129613992E-2</v>
      </c>
      <c r="U1322" s="23">
        <v>77.829938618029104</v>
      </c>
      <c r="V1322" s="27">
        <v>1.0524491578520763</v>
      </c>
    </row>
    <row r="1323" spans="1:22" x14ac:dyDescent="0.25">
      <c r="A1323" s="19" t="s">
        <v>79</v>
      </c>
      <c r="B1323" s="19" t="s">
        <v>80</v>
      </c>
      <c r="C1323" s="19" t="s">
        <v>73</v>
      </c>
      <c r="D1323" s="22">
        <v>60303035</v>
      </c>
      <c r="E1323" s="22">
        <v>2</v>
      </c>
      <c r="F1323" s="27">
        <v>69.878504672897193</v>
      </c>
      <c r="G1323" s="19" t="s">
        <v>222</v>
      </c>
      <c r="H1323" s="19" t="s">
        <v>223</v>
      </c>
      <c r="I1323" s="23">
        <v>1072.5</v>
      </c>
      <c r="J1323" s="19" t="s">
        <v>351</v>
      </c>
      <c r="K1323" s="19" t="s">
        <v>352</v>
      </c>
      <c r="L1323" s="23">
        <v>750</v>
      </c>
      <c r="M1323" s="19" t="s">
        <v>410</v>
      </c>
      <c r="N1323" s="19" t="s">
        <v>411</v>
      </c>
      <c r="O1323" s="30">
        <v>0.17177890714285668</v>
      </c>
      <c r="Q1323" s="22">
        <v>0.56000000000000005</v>
      </c>
      <c r="R1323" s="30">
        <v>4.7079897247860993E-3</v>
      </c>
      <c r="S1323" s="23">
        <v>212.4048815857247</v>
      </c>
      <c r="T1323" s="30">
        <v>1.3620881867918008E-2</v>
      </c>
      <c r="U1323" s="23">
        <v>73.41668547580268</v>
      </c>
      <c r="V1323" s="27">
        <v>34.564500084793181</v>
      </c>
    </row>
    <row r="1324" spans="1:22" x14ac:dyDescent="0.25">
      <c r="A1324" s="19" t="s">
        <v>79</v>
      </c>
      <c r="B1324" s="19" t="s">
        <v>80</v>
      </c>
      <c r="C1324" s="19" t="s">
        <v>73</v>
      </c>
      <c r="D1324" s="22">
        <v>60303035</v>
      </c>
      <c r="E1324" s="22">
        <v>2</v>
      </c>
      <c r="F1324" s="27">
        <v>69.878504672897193</v>
      </c>
      <c r="G1324" s="19" t="s">
        <v>176</v>
      </c>
      <c r="H1324" s="19" t="s">
        <v>177</v>
      </c>
      <c r="I1324" s="23">
        <v>693</v>
      </c>
      <c r="J1324" s="19" t="s">
        <v>344</v>
      </c>
      <c r="K1324" s="19" t="s">
        <v>345</v>
      </c>
      <c r="L1324" s="23">
        <v>450</v>
      </c>
      <c r="M1324" s="19" t="s">
        <v>410</v>
      </c>
      <c r="N1324" s="19" t="s">
        <v>411</v>
      </c>
      <c r="O1324" s="30">
        <v>0.11856576736712214</v>
      </c>
      <c r="Q1324" s="22">
        <v>0.56000000000000005</v>
      </c>
      <c r="R1324" s="30">
        <v>2.0997177573223295E-3</v>
      </c>
      <c r="S1324" s="23">
        <v>476.25448540057715</v>
      </c>
      <c r="T1324" s="30">
        <v>1.3620881867918008E-2</v>
      </c>
      <c r="U1324" s="23">
        <v>73.41668547580268</v>
      </c>
      <c r="V1324" s="27">
        <v>15.415431817729122</v>
      </c>
    </row>
    <row r="1325" spans="1:22" x14ac:dyDescent="0.25">
      <c r="A1325" s="19" t="s">
        <v>79</v>
      </c>
      <c r="B1325" s="19" t="s">
        <v>80</v>
      </c>
      <c r="C1325" s="19" t="s">
        <v>73</v>
      </c>
      <c r="D1325" s="22">
        <v>60303035</v>
      </c>
      <c r="E1325" s="22">
        <v>2</v>
      </c>
      <c r="F1325" s="27">
        <v>69.878504672897193</v>
      </c>
      <c r="G1325" s="19" t="s">
        <v>294</v>
      </c>
      <c r="H1325" s="19" t="s">
        <v>295</v>
      </c>
      <c r="I1325" s="23">
        <v>83</v>
      </c>
      <c r="J1325" s="19" t="s">
        <v>346</v>
      </c>
      <c r="K1325" s="19" t="s">
        <v>347</v>
      </c>
      <c r="L1325" s="23">
        <v>83</v>
      </c>
      <c r="M1325" s="19" t="s">
        <v>410</v>
      </c>
      <c r="N1325" s="19" t="s">
        <v>411</v>
      </c>
      <c r="O1325" s="30">
        <v>0.26831026637965028</v>
      </c>
      <c r="Q1325" s="22">
        <v>0.56000000000000005</v>
      </c>
      <c r="R1325" s="30">
        <v>5.6909366717879442E-4</v>
      </c>
      <c r="S1325" s="23">
        <v>1757.1799822643713</v>
      </c>
      <c r="T1325" s="30">
        <v>1.3620881867918008E-2</v>
      </c>
      <c r="U1325" s="23">
        <v>73.41668547580268</v>
      </c>
      <c r="V1325" s="27">
        <v>4.1780970769536676</v>
      </c>
    </row>
    <row r="1326" spans="1:22" x14ac:dyDescent="0.25">
      <c r="A1326" s="19" t="s">
        <v>79</v>
      </c>
      <c r="B1326" s="19" t="s">
        <v>80</v>
      </c>
      <c r="C1326" s="19" t="s">
        <v>73</v>
      </c>
      <c r="D1326" s="22">
        <v>60303035</v>
      </c>
      <c r="E1326" s="22">
        <v>2</v>
      </c>
      <c r="F1326" s="27">
        <v>69.878504672897193</v>
      </c>
      <c r="G1326" s="19" t="s">
        <v>214</v>
      </c>
      <c r="H1326" s="19" t="s">
        <v>215</v>
      </c>
      <c r="I1326" s="23">
        <v>144.41999999999999</v>
      </c>
      <c r="J1326" s="19" t="s">
        <v>367</v>
      </c>
      <c r="K1326" s="19" t="s">
        <v>430</v>
      </c>
      <c r="L1326" s="23">
        <v>36.104999999999997</v>
      </c>
      <c r="M1326" s="19" t="s">
        <v>410</v>
      </c>
      <c r="N1326" s="19" t="s">
        <v>411</v>
      </c>
      <c r="O1326" s="30">
        <v>0.13372175359513511</v>
      </c>
      <c r="Q1326" s="22">
        <v>0.56000000000000005</v>
      </c>
      <c r="R1326" s="30">
        <v>4.935120643784766E-4</v>
      </c>
      <c r="S1326" s="23">
        <v>2026.2929159784339</v>
      </c>
      <c r="T1326" s="30">
        <v>1.3620881867918008E-2</v>
      </c>
      <c r="U1326" s="23">
        <v>73.41668547580268</v>
      </c>
      <c r="V1326" s="27">
        <v>3.6232020008988695</v>
      </c>
    </row>
    <row r="1327" spans="1:22" x14ac:dyDescent="0.25">
      <c r="A1327" s="19" t="s">
        <v>79</v>
      </c>
      <c r="B1327" s="19" t="s">
        <v>80</v>
      </c>
      <c r="C1327" s="19" t="s">
        <v>73</v>
      </c>
      <c r="D1327" s="22">
        <v>60303035</v>
      </c>
      <c r="E1327" s="22">
        <v>2</v>
      </c>
      <c r="F1327" s="27">
        <v>69.878504672897193</v>
      </c>
      <c r="G1327" s="19" t="s">
        <v>222</v>
      </c>
      <c r="H1327" s="19" t="s">
        <v>223</v>
      </c>
      <c r="I1327" s="23">
        <v>1072.5</v>
      </c>
      <c r="J1327" s="19" t="s">
        <v>351</v>
      </c>
      <c r="K1327" s="19" t="s">
        <v>352</v>
      </c>
      <c r="L1327" s="23">
        <v>750</v>
      </c>
      <c r="M1327" s="19" t="s">
        <v>194</v>
      </c>
      <c r="N1327" s="19" t="s">
        <v>195</v>
      </c>
      <c r="O1327" s="30">
        <v>7.8560606060605279E-3</v>
      </c>
      <c r="Q1327" s="22">
        <v>0.4</v>
      </c>
      <c r="R1327" s="30">
        <v>3.0143836933261702E-4</v>
      </c>
      <c r="S1327" s="23">
        <v>3317.4277123844413</v>
      </c>
      <c r="T1327" s="30">
        <v>1.3620881867918008E-2</v>
      </c>
      <c r="U1327" s="23">
        <v>73.41668547580268</v>
      </c>
      <c r="V1327" s="27">
        <v>2.2130605951631588</v>
      </c>
    </row>
    <row r="1328" spans="1:22" x14ac:dyDescent="0.25">
      <c r="A1328" s="19" t="s">
        <v>79</v>
      </c>
      <c r="B1328" s="19" t="s">
        <v>80</v>
      </c>
      <c r="C1328" s="19" t="s">
        <v>73</v>
      </c>
      <c r="D1328" s="22">
        <v>60303035</v>
      </c>
      <c r="E1328" s="22">
        <v>2</v>
      </c>
      <c r="F1328" s="27">
        <v>69.878504672897193</v>
      </c>
      <c r="G1328" s="19" t="s">
        <v>176</v>
      </c>
      <c r="H1328" s="19" t="s">
        <v>177</v>
      </c>
      <c r="I1328" s="23">
        <v>95.65</v>
      </c>
      <c r="J1328" s="19" t="s">
        <v>346</v>
      </c>
      <c r="K1328" s="19" t="s">
        <v>347</v>
      </c>
      <c r="L1328" s="23">
        <v>95.65</v>
      </c>
      <c r="M1328" s="19" t="s">
        <v>410</v>
      </c>
      <c r="N1328" s="19" t="s">
        <v>411</v>
      </c>
      <c r="O1328" s="30">
        <v>0.11856576736712214</v>
      </c>
      <c r="Q1328" s="22">
        <v>0.56000000000000005</v>
      </c>
      <c r="R1328" s="30">
        <v>2.8980952884254086E-4</v>
      </c>
      <c r="S1328" s="23">
        <v>3450.542168140094</v>
      </c>
      <c r="T1328" s="30">
        <v>1.3620881867918008E-2</v>
      </c>
      <c r="U1328" s="23">
        <v>73.41668547580268</v>
      </c>
      <c r="V1328" s="27">
        <v>2.1276855026923385</v>
      </c>
    </row>
    <row r="1329" spans="1:22" x14ac:dyDescent="0.25">
      <c r="A1329" s="19" t="s">
        <v>79</v>
      </c>
      <c r="B1329" s="19" t="s">
        <v>80</v>
      </c>
      <c r="C1329" s="19" t="s">
        <v>73</v>
      </c>
      <c r="D1329" s="22">
        <v>60303035</v>
      </c>
      <c r="E1329" s="22">
        <v>2</v>
      </c>
      <c r="F1329" s="27">
        <v>69.878504672897193</v>
      </c>
      <c r="G1329" s="19" t="s">
        <v>294</v>
      </c>
      <c r="H1329" s="19" t="s">
        <v>295</v>
      </c>
      <c r="I1329" s="23">
        <v>83</v>
      </c>
      <c r="J1329" s="19" t="s">
        <v>346</v>
      </c>
      <c r="K1329" s="19" t="s">
        <v>347</v>
      </c>
      <c r="L1329" s="23">
        <v>83</v>
      </c>
      <c r="M1329" s="19" t="s">
        <v>168</v>
      </c>
      <c r="N1329" s="19" t="s">
        <v>169</v>
      </c>
      <c r="O1329" s="30">
        <v>2.6391946666666679</v>
      </c>
      <c r="Q1329" s="22">
        <v>12</v>
      </c>
      <c r="R1329" s="30">
        <v>2.6123097314728144E-4</v>
      </c>
      <c r="S1329" s="23">
        <v>3828.0299918195465</v>
      </c>
      <c r="T1329" s="30">
        <v>1.3620881867918008E-2</v>
      </c>
      <c r="U1329" s="23">
        <v>73.41668547580268</v>
      </c>
      <c r="V1329" s="27">
        <v>1.9178712192091816</v>
      </c>
    </row>
    <row r="1330" spans="1:22" x14ac:dyDescent="0.25">
      <c r="A1330" s="19" t="s">
        <v>79</v>
      </c>
      <c r="B1330" s="19" t="s">
        <v>80</v>
      </c>
      <c r="C1330" s="19" t="s">
        <v>73</v>
      </c>
      <c r="D1330" s="22">
        <v>60303035</v>
      </c>
      <c r="E1330" s="22">
        <v>2</v>
      </c>
      <c r="F1330" s="27">
        <v>69.878504672897193</v>
      </c>
      <c r="G1330" s="19" t="s">
        <v>238</v>
      </c>
      <c r="H1330" s="19" t="s">
        <v>239</v>
      </c>
      <c r="I1330" s="23">
        <v>94.5</v>
      </c>
      <c r="J1330" s="19" t="s">
        <v>346</v>
      </c>
      <c r="K1330" s="19" t="s">
        <v>347</v>
      </c>
      <c r="L1330" s="23">
        <v>94.5</v>
      </c>
      <c r="M1330" s="19" t="s">
        <v>410</v>
      </c>
      <c r="N1330" s="19" t="s">
        <v>411</v>
      </c>
      <c r="O1330" s="30">
        <v>9.2295754285714474E-2</v>
      </c>
      <c r="Q1330" s="22">
        <v>0.56000000000000005</v>
      </c>
      <c r="R1330" s="30">
        <v>2.2288554411146607E-4</v>
      </c>
      <c r="S1330" s="23">
        <v>4486.6077070475931</v>
      </c>
      <c r="T1330" s="30">
        <v>1.3620881867918008E-2</v>
      </c>
      <c r="U1330" s="23">
        <v>73.41668547580268</v>
      </c>
      <c r="V1330" s="27">
        <v>1.6363517889134644</v>
      </c>
    </row>
    <row r="1331" spans="1:22" x14ac:dyDescent="0.25">
      <c r="A1331" s="19" t="s">
        <v>79</v>
      </c>
      <c r="B1331" s="19" t="s">
        <v>80</v>
      </c>
      <c r="C1331" s="19" t="s">
        <v>73</v>
      </c>
      <c r="D1331" s="22">
        <v>60303035</v>
      </c>
      <c r="E1331" s="22">
        <v>2</v>
      </c>
      <c r="F1331" s="27">
        <v>69.878504672897193</v>
      </c>
      <c r="G1331" s="19" t="s">
        <v>222</v>
      </c>
      <c r="H1331" s="19" t="s">
        <v>223</v>
      </c>
      <c r="I1331" s="23">
        <v>1072.5</v>
      </c>
      <c r="J1331" s="19" t="s">
        <v>351</v>
      </c>
      <c r="K1331" s="19" t="s">
        <v>352</v>
      </c>
      <c r="L1331" s="23">
        <v>750</v>
      </c>
      <c r="M1331" s="19" t="s">
        <v>110</v>
      </c>
      <c r="N1331" s="19" t="s">
        <v>111</v>
      </c>
      <c r="O1331" s="30">
        <v>4.3920629183400291E-2</v>
      </c>
      <c r="Q1331" s="22">
        <v>3.14</v>
      </c>
      <c r="R1331" s="30">
        <v>2.1468050230959059E-4</v>
      </c>
      <c r="S1331" s="23">
        <v>4658.0848714332742</v>
      </c>
      <c r="T1331" s="30">
        <v>1.3620881867918008E-2</v>
      </c>
      <c r="U1331" s="23">
        <v>73.41668547580268</v>
      </c>
      <c r="V1331" s="27">
        <v>1.5761130915850543</v>
      </c>
    </row>
    <row r="1332" spans="1:22" x14ac:dyDescent="0.25">
      <c r="A1332" s="19" t="s">
        <v>79</v>
      </c>
      <c r="B1332" s="19" t="s">
        <v>80</v>
      </c>
      <c r="C1332" s="19" t="s">
        <v>73</v>
      </c>
      <c r="D1332" s="22">
        <v>60303035</v>
      </c>
      <c r="E1332" s="22">
        <v>2</v>
      </c>
      <c r="F1332" s="27">
        <v>69.878504672897193</v>
      </c>
      <c r="G1332" s="19" t="s">
        <v>270</v>
      </c>
      <c r="H1332" s="19" t="s">
        <v>271</v>
      </c>
      <c r="I1332" s="23">
        <v>83.028687500000004</v>
      </c>
      <c r="J1332" s="19" t="s">
        <v>346</v>
      </c>
      <c r="K1332" s="19" t="s">
        <v>347</v>
      </c>
      <c r="L1332" s="23">
        <v>83.028687500000004</v>
      </c>
      <c r="M1332" s="19" t="s">
        <v>168</v>
      </c>
      <c r="N1332" s="19" t="s">
        <v>169</v>
      </c>
      <c r="O1332" s="30">
        <v>1.9910709077155846</v>
      </c>
      <c r="Q1332" s="22">
        <v>12</v>
      </c>
      <c r="R1332" s="30">
        <v>1.9714694449662602E-4</v>
      </c>
      <c r="S1332" s="23">
        <v>5072.3586031388586</v>
      </c>
      <c r="T1332" s="30">
        <v>1.3620881867918008E-2</v>
      </c>
      <c r="U1332" s="23">
        <v>73.41668547580268</v>
      </c>
      <c r="V1332" s="27">
        <v>1.4473875216624319</v>
      </c>
    </row>
    <row r="1333" spans="1:22" x14ac:dyDescent="0.25">
      <c r="A1333" s="19" t="s">
        <v>79</v>
      </c>
      <c r="B1333" s="19" t="s">
        <v>80</v>
      </c>
      <c r="C1333" s="19" t="s">
        <v>73</v>
      </c>
      <c r="D1333" s="22">
        <v>60303035</v>
      </c>
      <c r="E1333" s="22">
        <v>2</v>
      </c>
      <c r="F1333" s="27">
        <v>69.878504672897193</v>
      </c>
      <c r="G1333" s="19" t="s">
        <v>316</v>
      </c>
      <c r="H1333" s="19" t="s">
        <v>317</v>
      </c>
      <c r="I1333" s="23">
        <v>71.759888428799997</v>
      </c>
      <c r="J1333" s="19" t="s">
        <v>355</v>
      </c>
      <c r="K1333" s="19" t="s">
        <v>418</v>
      </c>
      <c r="L1333" s="23">
        <v>50.181740160000004</v>
      </c>
      <c r="M1333" s="19" t="s">
        <v>410</v>
      </c>
      <c r="N1333" s="19" t="s">
        <v>411</v>
      </c>
      <c r="O1333" s="30">
        <v>0.10077373540856026</v>
      </c>
      <c r="Q1333" s="22">
        <v>0.56000000000000005</v>
      </c>
      <c r="R1333" s="30">
        <v>1.8479809153152318E-4</v>
      </c>
      <c r="S1333" s="23">
        <v>5411.3112950055456</v>
      </c>
      <c r="T1333" s="30">
        <v>1.3620881867918008E-2</v>
      </c>
      <c r="U1333" s="23">
        <v>73.41668547580268</v>
      </c>
      <c r="V1333" s="27">
        <v>1.356726336249843</v>
      </c>
    </row>
    <row r="1334" spans="1:22" x14ac:dyDescent="0.25">
      <c r="A1334" s="19" t="s">
        <v>79</v>
      </c>
      <c r="B1334" s="19" t="s">
        <v>80</v>
      </c>
      <c r="C1334" s="19" t="s">
        <v>73</v>
      </c>
      <c r="D1334" s="22">
        <v>60303035</v>
      </c>
      <c r="E1334" s="22">
        <v>2</v>
      </c>
      <c r="F1334" s="27">
        <v>69.878504672897193</v>
      </c>
      <c r="G1334" s="19" t="s">
        <v>316</v>
      </c>
      <c r="H1334" s="19" t="s">
        <v>317</v>
      </c>
      <c r="I1334" s="23">
        <v>71.759888428799997</v>
      </c>
      <c r="J1334" s="19" t="s">
        <v>355</v>
      </c>
      <c r="K1334" s="19" t="s">
        <v>418</v>
      </c>
      <c r="L1334" s="23">
        <v>50.181740160000004</v>
      </c>
      <c r="M1334" s="19" t="s">
        <v>168</v>
      </c>
      <c r="N1334" s="19" t="s">
        <v>169</v>
      </c>
      <c r="O1334" s="30">
        <v>1.936422018348624</v>
      </c>
      <c r="Q1334" s="22">
        <v>12</v>
      </c>
      <c r="R1334" s="30">
        <v>1.6571312909245331E-4</v>
      </c>
      <c r="S1334" s="23">
        <v>6034.5248772780596</v>
      </c>
      <c r="T1334" s="30">
        <v>1.3620881867918008E-2</v>
      </c>
      <c r="U1334" s="23">
        <v>73.41668547580268</v>
      </c>
      <c r="V1334" s="27">
        <v>1.2166108677791732</v>
      </c>
    </row>
    <row r="1335" spans="1:22" x14ac:dyDescent="0.25">
      <c r="A1335" s="19" t="s">
        <v>79</v>
      </c>
      <c r="B1335" s="19" t="s">
        <v>80</v>
      </c>
      <c r="C1335" s="19" t="s">
        <v>73</v>
      </c>
      <c r="D1335" s="22">
        <v>60303035</v>
      </c>
      <c r="E1335" s="22">
        <v>2</v>
      </c>
      <c r="F1335" s="27">
        <v>69.878504672897193</v>
      </c>
      <c r="G1335" s="19" t="s">
        <v>240</v>
      </c>
      <c r="H1335" s="19" t="s">
        <v>241</v>
      </c>
      <c r="I1335" s="23">
        <v>107.40646800000002</v>
      </c>
      <c r="J1335" s="19" t="s">
        <v>353</v>
      </c>
      <c r="K1335" s="19" t="s">
        <v>354</v>
      </c>
      <c r="L1335" s="23">
        <v>70.662150000000011</v>
      </c>
      <c r="M1335" s="19" t="s">
        <v>168</v>
      </c>
      <c r="N1335" s="19" t="s">
        <v>169</v>
      </c>
      <c r="O1335" s="30">
        <v>1.285576923076923</v>
      </c>
      <c r="Q1335" s="22">
        <v>12</v>
      </c>
      <c r="R1335" s="30">
        <v>1.6466589320081584E-4</v>
      </c>
      <c r="S1335" s="23">
        <v>6072.9030193305716</v>
      </c>
      <c r="T1335" s="30">
        <v>1.3620881867918008E-2</v>
      </c>
      <c r="U1335" s="23">
        <v>73.41668547580268</v>
      </c>
      <c r="V1335" s="27">
        <v>1.208922408971641</v>
      </c>
    </row>
    <row r="1336" spans="1:22" x14ac:dyDescent="0.25">
      <c r="A1336" s="19" t="s">
        <v>79</v>
      </c>
      <c r="B1336" s="19" t="s">
        <v>80</v>
      </c>
      <c r="C1336" s="19" t="s">
        <v>73</v>
      </c>
      <c r="D1336" s="22">
        <v>60303035</v>
      </c>
      <c r="E1336" s="22">
        <v>2</v>
      </c>
      <c r="F1336" s="27">
        <v>69.878504672897193</v>
      </c>
      <c r="G1336" s="19" t="s">
        <v>240</v>
      </c>
      <c r="H1336" s="19" t="s">
        <v>241</v>
      </c>
      <c r="I1336" s="23">
        <v>107.40646800000002</v>
      </c>
      <c r="J1336" s="19" t="s">
        <v>353</v>
      </c>
      <c r="K1336" s="19" t="s">
        <v>354</v>
      </c>
      <c r="L1336" s="23">
        <v>70.662150000000011</v>
      </c>
      <c r="M1336" s="19" t="s">
        <v>410</v>
      </c>
      <c r="N1336" s="19" t="s">
        <v>411</v>
      </c>
      <c r="O1336" s="30">
        <v>5.9786240128410655E-2</v>
      </c>
      <c r="Q1336" s="22">
        <v>0.56000000000000005</v>
      </c>
      <c r="R1336" s="30">
        <v>1.6409677557117846E-4</v>
      </c>
      <c r="S1336" s="23">
        <v>6093.9649576858446</v>
      </c>
      <c r="T1336" s="30">
        <v>1.3620881867918008E-2</v>
      </c>
      <c r="U1336" s="23">
        <v>73.41668547580268</v>
      </c>
      <c r="V1336" s="27">
        <v>1.2047441359702589</v>
      </c>
    </row>
    <row r="1337" spans="1:22" x14ac:dyDescent="0.25">
      <c r="A1337" s="19" t="s">
        <v>79</v>
      </c>
      <c r="B1337" s="19" t="s">
        <v>80</v>
      </c>
      <c r="C1337" s="19" t="s">
        <v>73</v>
      </c>
      <c r="D1337" s="22">
        <v>60303035</v>
      </c>
      <c r="E1337" s="22">
        <v>2</v>
      </c>
      <c r="F1337" s="27">
        <v>69.878504672897193</v>
      </c>
      <c r="G1337" s="19" t="s">
        <v>176</v>
      </c>
      <c r="H1337" s="19" t="s">
        <v>177</v>
      </c>
      <c r="I1337" s="23">
        <v>693</v>
      </c>
      <c r="J1337" s="19" t="s">
        <v>344</v>
      </c>
      <c r="K1337" s="19" t="s">
        <v>345</v>
      </c>
      <c r="L1337" s="23">
        <v>450</v>
      </c>
      <c r="M1337" s="19" t="s">
        <v>194</v>
      </c>
      <c r="N1337" s="19" t="s">
        <v>195</v>
      </c>
      <c r="O1337" s="30">
        <v>5.836292667993374E-3</v>
      </c>
      <c r="Q1337" s="22">
        <v>0.4</v>
      </c>
      <c r="R1337" s="30">
        <v>1.4469939067285564E-4</v>
      </c>
      <c r="S1337" s="23">
        <v>6910.8791360487139</v>
      </c>
      <c r="T1337" s="30">
        <v>1.3620881867918008E-2</v>
      </c>
      <c r="U1337" s="23">
        <v>73.41668547580268</v>
      </c>
      <c r="V1337" s="27">
        <v>1.0623349653569338</v>
      </c>
    </row>
    <row r="1338" spans="1:22" x14ac:dyDescent="0.25">
      <c r="A1338" s="19" t="s">
        <v>79</v>
      </c>
      <c r="B1338" s="19" t="s">
        <v>80</v>
      </c>
      <c r="C1338" s="19" t="s">
        <v>73</v>
      </c>
      <c r="D1338" s="22">
        <v>60303263</v>
      </c>
      <c r="E1338" s="22">
        <v>2</v>
      </c>
      <c r="F1338" s="27">
        <v>95</v>
      </c>
      <c r="G1338" s="19" t="s">
        <v>92</v>
      </c>
      <c r="H1338" s="19" t="s">
        <v>93</v>
      </c>
      <c r="I1338" s="23">
        <v>4200</v>
      </c>
      <c r="J1338" s="19" t="s">
        <v>380</v>
      </c>
      <c r="K1338" s="19" t="s">
        <v>439</v>
      </c>
      <c r="L1338" s="23">
        <v>420</v>
      </c>
      <c r="M1338" s="19" t="s">
        <v>410</v>
      </c>
      <c r="N1338" s="19" t="s">
        <v>411</v>
      </c>
      <c r="O1338" s="30">
        <v>0.11968856637609045</v>
      </c>
      <c r="Q1338" s="22">
        <v>0.56000000000000005</v>
      </c>
      <c r="R1338" s="30">
        <v>9.4490973454808228E-3</v>
      </c>
      <c r="S1338" s="23">
        <v>105.83021461603055</v>
      </c>
      <c r="T1338" s="30">
        <v>2.3118422623709143E-2</v>
      </c>
      <c r="U1338" s="23">
        <v>43.255546292092092</v>
      </c>
      <c r="V1338" s="27">
        <v>40.872586764593031</v>
      </c>
    </row>
    <row r="1339" spans="1:22" x14ac:dyDescent="0.25">
      <c r="A1339" s="19" t="s">
        <v>79</v>
      </c>
      <c r="B1339" s="19" t="s">
        <v>80</v>
      </c>
      <c r="C1339" s="19" t="s">
        <v>73</v>
      </c>
      <c r="D1339" s="22">
        <v>60303263</v>
      </c>
      <c r="E1339" s="22">
        <v>2</v>
      </c>
      <c r="F1339" s="27">
        <v>95</v>
      </c>
      <c r="G1339" s="19" t="s">
        <v>92</v>
      </c>
      <c r="H1339" s="19" t="s">
        <v>93</v>
      </c>
      <c r="I1339" s="23">
        <v>4200</v>
      </c>
      <c r="J1339" s="19" t="s">
        <v>380</v>
      </c>
      <c r="K1339" s="19" t="s">
        <v>439</v>
      </c>
      <c r="L1339" s="23">
        <v>420</v>
      </c>
      <c r="M1339" s="19" t="s">
        <v>152</v>
      </c>
      <c r="N1339" s="19" t="s">
        <v>153</v>
      </c>
      <c r="O1339" s="30">
        <v>4.4576702737111878E-3</v>
      </c>
      <c r="Q1339" s="22">
        <v>0.06</v>
      </c>
      <c r="R1339" s="30">
        <v>3.2845991490503493E-3</v>
      </c>
      <c r="S1339" s="23">
        <v>304.45115358722609</v>
      </c>
      <c r="T1339" s="30">
        <v>2.3118422623709143E-2</v>
      </c>
      <c r="U1339" s="23">
        <v>43.255546292092092</v>
      </c>
      <c r="V1339" s="27">
        <v>14.207713054271368</v>
      </c>
    </row>
    <row r="1340" spans="1:22" x14ac:dyDescent="0.25">
      <c r="A1340" s="19" t="s">
        <v>79</v>
      </c>
      <c r="B1340" s="19" t="s">
        <v>80</v>
      </c>
      <c r="C1340" s="19" t="s">
        <v>73</v>
      </c>
      <c r="D1340" s="22">
        <v>60303263</v>
      </c>
      <c r="E1340" s="22">
        <v>2</v>
      </c>
      <c r="F1340" s="27">
        <v>95</v>
      </c>
      <c r="G1340" s="19" t="s">
        <v>92</v>
      </c>
      <c r="H1340" s="19" t="s">
        <v>93</v>
      </c>
      <c r="I1340" s="23">
        <v>4200</v>
      </c>
      <c r="J1340" s="19" t="s">
        <v>380</v>
      </c>
      <c r="K1340" s="19" t="s">
        <v>439</v>
      </c>
      <c r="L1340" s="23">
        <v>420</v>
      </c>
      <c r="M1340" s="19" t="s">
        <v>142</v>
      </c>
      <c r="N1340" s="19" t="s">
        <v>143</v>
      </c>
      <c r="O1340" s="30">
        <v>0.27420539906103969</v>
      </c>
      <c r="Q1340" s="22">
        <v>10</v>
      </c>
      <c r="R1340" s="30">
        <v>1.2122765011119651E-3</v>
      </c>
      <c r="S1340" s="23">
        <v>824.89431996969859</v>
      </c>
      <c r="T1340" s="30">
        <v>2.3118422623709143E-2</v>
      </c>
      <c r="U1340" s="23">
        <v>43.255546292092092</v>
      </c>
      <c r="V1340" s="27">
        <v>5.2437682312664036</v>
      </c>
    </row>
    <row r="1341" spans="1:22" x14ac:dyDescent="0.25">
      <c r="A1341" s="19" t="s">
        <v>79</v>
      </c>
      <c r="B1341" s="19" t="s">
        <v>80</v>
      </c>
      <c r="C1341" s="19" t="s">
        <v>73</v>
      </c>
      <c r="D1341" s="22">
        <v>60303263</v>
      </c>
      <c r="E1341" s="22">
        <v>2</v>
      </c>
      <c r="F1341" s="27">
        <v>95</v>
      </c>
      <c r="G1341" s="19" t="s">
        <v>316</v>
      </c>
      <c r="H1341" s="19" t="s">
        <v>317</v>
      </c>
      <c r="I1341" s="23">
        <v>452.39422800000006</v>
      </c>
      <c r="J1341" s="19" t="s">
        <v>355</v>
      </c>
      <c r="K1341" s="19" t="s">
        <v>418</v>
      </c>
      <c r="L1341" s="23">
        <v>316.35960000000006</v>
      </c>
      <c r="M1341" s="19" t="s">
        <v>410</v>
      </c>
      <c r="N1341" s="19" t="s">
        <v>411</v>
      </c>
      <c r="O1341" s="30">
        <v>0.10077373540856026</v>
      </c>
      <c r="Q1341" s="22">
        <v>0.56000000000000005</v>
      </c>
      <c r="R1341" s="30">
        <v>8.5694466603067441E-4</v>
      </c>
      <c r="S1341" s="23">
        <v>1166.9364891807436</v>
      </c>
      <c r="T1341" s="30">
        <v>2.3118422623709143E-2</v>
      </c>
      <c r="U1341" s="23">
        <v>43.255546292092092</v>
      </c>
      <c r="V1341" s="27">
        <v>3.7067609671251236</v>
      </c>
    </row>
    <row r="1342" spans="1:22" x14ac:dyDescent="0.25">
      <c r="A1342" s="19" t="s">
        <v>79</v>
      </c>
      <c r="B1342" s="19" t="s">
        <v>80</v>
      </c>
      <c r="C1342" s="19" t="s">
        <v>73</v>
      </c>
      <c r="D1342" s="22">
        <v>60303263</v>
      </c>
      <c r="E1342" s="22">
        <v>2</v>
      </c>
      <c r="F1342" s="27">
        <v>95</v>
      </c>
      <c r="G1342" s="19" t="s">
        <v>316</v>
      </c>
      <c r="H1342" s="19" t="s">
        <v>317</v>
      </c>
      <c r="I1342" s="23">
        <v>452.39422800000006</v>
      </c>
      <c r="J1342" s="19" t="s">
        <v>355</v>
      </c>
      <c r="K1342" s="19" t="s">
        <v>418</v>
      </c>
      <c r="L1342" s="23">
        <v>316.35960000000006</v>
      </c>
      <c r="M1342" s="19" t="s">
        <v>168</v>
      </c>
      <c r="N1342" s="19" t="s">
        <v>169</v>
      </c>
      <c r="O1342" s="30">
        <v>1.936422018348624</v>
      </c>
      <c r="Q1342" s="22">
        <v>12</v>
      </c>
      <c r="R1342" s="30">
        <v>7.6844398602897164E-4</v>
      </c>
      <c r="S1342" s="23">
        <v>1301.3310250075901</v>
      </c>
      <c r="T1342" s="30">
        <v>2.3118422623709143E-2</v>
      </c>
      <c r="U1342" s="23">
        <v>43.255546292092092</v>
      </c>
      <c r="V1342" s="27">
        <v>3.3239464410555954</v>
      </c>
    </row>
    <row r="1343" spans="1:22" x14ac:dyDescent="0.25">
      <c r="A1343" s="19" t="s">
        <v>79</v>
      </c>
      <c r="B1343" s="19" t="s">
        <v>80</v>
      </c>
      <c r="C1343" s="19" t="s">
        <v>73</v>
      </c>
      <c r="D1343" s="22">
        <v>60303263</v>
      </c>
      <c r="E1343" s="22">
        <v>2</v>
      </c>
      <c r="F1343" s="27">
        <v>95</v>
      </c>
      <c r="G1343" s="19" t="s">
        <v>92</v>
      </c>
      <c r="H1343" s="19" t="s">
        <v>93</v>
      </c>
      <c r="I1343" s="23">
        <v>300.3</v>
      </c>
      <c r="J1343" s="19" t="s">
        <v>344</v>
      </c>
      <c r="K1343" s="19" t="s">
        <v>345</v>
      </c>
      <c r="L1343" s="23">
        <v>165</v>
      </c>
      <c r="M1343" s="19" t="s">
        <v>410</v>
      </c>
      <c r="N1343" s="19" t="s">
        <v>411</v>
      </c>
      <c r="O1343" s="30">
        <v>0.11968856637609045</v>
      </c>
      <c r="Q1343" s="22">
        <v>0.56000000000000005</v>
      </c>
      <c r="R1343" s="30">
        <v>6.7561046020187887E-4</v>
      </c>
      <c r="S1343" s="23">
        <v>1480.1428617626648</v>
      </c>
      <c r="T1343" s="30">
        <v>2.3118422623709143E-2</v>
      </c>
      <c r="U1343" s="23">
        <v>43.255546292092092</v>
      </c>
      <c r="V1343" s="27">
        <v>2.9223899536684015</v>
      </c>
    </row>
    <row r="1344" spans="1:22" x14ac:dyDescent="0.25">
      <c r="A1344" s="19" t="s">
        <v>79</v>
      </c>
      <c r="B1344" s="19" t="s">
        <v>80</v>
      </c>
      <c r="C1344" s="19" t="s">
        <v>73</v>
      </c>
      <c r="D1344" s="22">
        <v>60303263</v>
      </c>
      <c r="E1344" s="22">
        <v>2</v>
      </c>
      <c r="F1344" s="27">
        <v>95</v>
      </c>
      <c r="G1344" s="19" t="s">
        <v>264</v>
      </c>
      <c r="H1344" s="19" t="s">
        <v>265</v>
      </c>
      <c r="I1344" s="23">
        <v>294.27876000000003</v>
      </c>
      <c r="J1344" s="19" t="s">
        <v>369</v>
      </c>
      <c r="K1344" s="19" t="s">
        <v>422</v>
      </c>
      <c r="L1344" s="23">
        <v>88.372</v>
      </c>
      <c r="M1344" s="19" t="s">
        <v>168</v>
      </c>
      <c r="N1344" s="19" t="s">
        <v>169</v>
      </c>
      <c r="O1344" s="30">
        <v>2.5643019478908187</v>
      </c>
      <c r="Q1344" s="22">
        <v>12</v>
      </c>
      <c r="R1344" s="30">
        <v>6.6194701534289012E-4</v>
      </c>
      <c r="S1344" s="23">
        <v>1510.6949299892192</v>
      </c>
      <c r="T1344" s="30">
        <v>2.3118422623709143E-2</v>
      </c>
      <c r="U1344" s="23">
        <v>43.255546292092092</v>
      </c>
      <c r="V1344" s="27">
        <v>2.863287976507658</v>
      </c>
    </row>
    <row r="1345" spans="1:22" x14ac:dyDescent="0.25">
      <c r="A1345" s="19" t="s">
        <v>79</v>
      </c>
      <c r="B1345" s="19" t="s">
        <v>80</v>
      </c>
      <c r="C1345" s="19" t="s">
        <v>73</v>
      </c>
      <c r="D1345" s="22">
        <v>60303263</v>
      </c>
      <c r="E1345" s="22">
        <v>2</v>
      </c>
      <c r="F1345" s="27">
        <v>95</v>
      </c>
      <c r="G1345" s="19" t="s">
        <v>264</v>
      </c>
      <c r="H1345" s="19" t="s">
        <v>265</v>
      </c>
      <c r="I1345" s="23">
        <v>294.27876000000003</v>
      </c>
      <c r="J1345" s="19" t="s">
        <v>369</v>
      </c>
      <c r="K1345" s="19" t="s">
        <v>422</v>
      </c>
      <c r="L1345" s="23">
        <v>88.372</v>
      </c>
      <c r="M1345" s="19" t="s">
        <v>410</v>
      </c>
      <c r="N1345" s="19" t="s">
        <v>411</v>
      </c>
      <c r="O1345" s="30">
        <v>8.8593630492425871E-2</v>
      </c>
      <c r="Q1345" s="22">
        <v>0.56000000000000005</v>
      </c>
      <c r="R1345" s="30">
        <v>4.9006059633852018E-4</v>
      </c>
      <c r="S1345" s="23">
        <v>2040.5639781518528</v>
      </c>
      <c r="T1345" s="30">
        <v>2.3118422623709143E-2</v>
      </c>
      <c r="U1345" s="23">
        <v>43.255546292092092</v>
      </c>
      <c r="V1345" s="27">
        <v>2.1197838810851115</v>
      </c>
    </row>
    <row r="1346" spans="1:22" x14ac:dyDescent="0.25">
      <c r="A1346" s="19" t="s">
        <v>79</v>
      </c>
      <c r="B1346" s="19" t="s">
        <v>80</v>
      </c>
      <c r="C1346" s="19" t="s">
        <v>73</v>
      </c>
      <c r="D1346" s="22">
        <v>60303263</v>
      </c>
      <c r="E1346" s="22">
        <v>2</v>
      </c>
      <c r="F1346" s="27">
        <v>95</v>
      </c>
      <c r="G1346" s="19" t="s">
        <v>92</v>
      </c>
      <c r="H1346" s="19" t="s">
        <v>93</v>
      </c>
      <c r="I1346" s="23">
        <v>4200</v>
      </c>
      <c r="J1346" s="19" t="s">
        <v>380</v>
      </c>
      <c r="K1346" s="19" t="s">
        <v>439</v>
      </c>
      <c r="L1346" s="23">
        <v>420</v>
      </c>
      <c r="M1346" s="19" t="s">
        <v>154</v>
      </c>
      <c r="N1346" s="19" t="s">
        <v>155</v>
      </c>
      <c r="O1346" s="30">
        <v>7.6762199845081388E-3</v>
      </c>
      <c r="Q1346" s="22">
        <v>0.75</v>
      </c>
      <c r="R1346" s="30">
        <v>4.5249296750784817E-4</v>
      </c>
      <c r="S1346" s="23">
        <v>2209.9790975926176</v>
      </c>
      <c r="T1346" s="30">
        <v>2.3118422623709143E-2</v>
      </c>
      <c r="U1346" s="23">
        <v>43.255546292092092</v>
      </c>
      <c r="V1346" s="27">
        <v>1.9572830502881851</v>
      </c>
    </row>
    <row r="1347" spans="1:22" x14ac:dyDescent="0.25">
      <c r="A1347" s="19" t="s">
        <v>79</v>
      </c>
      <c r="B1347" s="19" t="s">
        <v>80</v>
      </c>
      <c r="C1347" s="19" t="s">
        <v>73</v>
      </c>
      <c r="D1347" s="22">
        <v>60303263</v>
      </c>
      <c r="E1347" s="22">
        <v>2</v>
      </c>
      <c r="F1347" s="27">
        <v>95</v>
      </c>
      <c r="G1347" s="19" t="s">
        <v>92</v>
      </c>
      <c r="H1347" s="19" t="s">
        <v>93</v>
      </c>
      <c r="I1347" s="23">
        <v>4200</v>
      </c>
      <c r="J1347" s="19" t="s">
        <v>380</v>
      </c>
      <c r="K1347" s="19" t="s">
        <v>439</v>
      </c>
      <c r="L1347" s="23">
        <v>420</v>
      </c>
      <c r="M1347" s="19" t="s">
        <v>134</v>
      </c>
      <c r="N1347" s="19" t="s">
        <v>135</v>
      </c>
      <c r="O1347" s="30">
        <v>0.17178215869564956</v>
      </c>
      <c r="Q1347" s="22">
        <v>17</v>
      </c>
      <c r="R1347" s="30">
        <v>4.4673997927041994E-4</v>
      </c>
      <c r="S1347" s="23">
        <v>2238.4385691943671</v>
      </c>
      <c r="T1347" s="30">
        <v>2.3118422623709143E-2</v>
      </c>
      <c r="U1347" s="23">
        <v>43.255546292092092</v>
      </c>
      <c r="V1347" s="27">
        <v>1.9323981853859913</v>
      </c>
    </row>
    <row r="1348" spans="1:22" x14ac:dyDescent="0.25">
      <c r="A1348" s="19" t="s">
        <v>79</v>
      </c>
      <c r="B1348" s="19" t="s">
        <v>80</v>
      </c>
      <c r="C1348" s="19" t="s">
        <v>73</v>
      </c>
      <c r="D1348" s="22">
        <v>60303263</v>
      </c>
      <c r="E1348" s="22">
        <v>2</v>
      </c>
      <c r="F1348" s="27">
        <v>95</v>
      </c>
      <c r="G1348" s="19" t="s">
        <v>92</v>
      </c>
      <c r="H1348" s="19" t="s">
        <v>93</v>
      </c>
      <c r="I1348" s="23">
        <v>4200</v>
      </c>
      <c r="J1348" s="19" t="s">
        <v>380</v>
      </c>
      <c r="K1348" s="19" t="s">
        <v>439</v>
      </c>
      <c r="L1348" s="23">
        <v>420</v>
      </c>
      <c r="M1348" s="19" t="s">
        <v>100</v>
      </c>
      <c r="N1348" s="19" t="s">
        <v>101</v>
      </c>
      <c r="O1348" s="30">
        <v>6.1668137687553512E-3</v>
      </c>
      <c r="Q1348" s="22">
        <v>0.9</v>
      </c>
      <c r="R1348" s="30">
        <v>3.0293120267570146E-4</v>
      </c>
      <c r="S1348" s="23">
        <v>3301.0795559100438</v>
      </c>
      <c r="T1348" s="30">
        <v>2.3118422623709143E-2</v>
      </c>
      <c r="U1348" s="23">
        <v>43.255546292092092</v>
      </c>
      <c r="V1348" s="27">
        <v>1.3103454660657936</v>
      </c>
    </row>
    <row r="1349" spans="1:22" x14ac:dyDescent="0.25">
      <c r="A1349" s="19" t="s">
        <v>79</v>
      </c>
      <c r="B1349" s="19" t="s">
        <v>80</v>
      </c>
      <c r="C1349" s="19" t="s">
        <v>73</v>
      </c>
      <c r="D1349" s="22">
        <v>60303263</v>
      </c>
      <c r="E1349" s="22">
        <v>2</v>
      </c>
      <c r="F1349" s="27">
        <v>95</v>
      </c>
      <c r="G1349" s="19" t="s">
        <v>92</v>
      </c>
      <c r="H1349" s="19" t="s">
        <v>93</v>
      </c>
      <c r="I1349" s="23">
        <v>300.3</v>
      </c>
      <c r="J1349" s="19" t="s">
        <v>344</v>
      </c>
      <c r="K1349" s="19" t="s">
        <v>345</v>
      </c>
      <c r="L1349" s="23">
        <v>165</v>
      </c>
      <c r="M1349" s="19" t="s">
        <v>152</v>
      </c>
      <c r="N1349" s="19" t="s">
        <v>153</v>
      </c>
      <c r="O1349" s="30">
        <v>4.4576702737111878E-3</v>
      </c>
      <c r="Q1349" s="22">
        <v>0.06</v>
      </c>
      <c r="R1349" s="30">
        <v>2.3484883915709997E-4</v>
      </c>
      <c r="S1349" s="23">
        <v>4258.0580921290366</v>
      </c>
      <c r="T1349" s="30">
        <v>2.3118422623709143E-2</v>
      </c>
      <c r="U1349" s="23">
        <v>43.255546292092092</v>
      </c>
      <c r="V1349" s="27">
        <v>1.0158514833804029</v>
      </c>
    </row>
    <row r="1350" spans="1:22" x14ac:dyDescent="0.25">
      <c r="A1350" s="19" t="s">
        <v>79</v>
      </c>
      <c r="B1350" s="19" t="s">
        <v>80</v>
      </c>
      <c r="C1350" s="19" t="s">
        <v>73</v>
      </c>
      <c r="D1350" s="22">
        <v>60303335</v>
      </c>
      <c r="E1350" s="22">
        <v>2</v>
      </c>
      <c r="F1350" s="27">
        <v>56</v>
      </c>
      <c r="G1350" s="19" t="s">
        <v>92</v>
      </c>
      <c r="H1350" s="19" t="s">
        <v>93</v>
      </c>
      <c r="I1350" s="23">
        <v>791.7</v>
      </c>
      <c r="J1350" s="19" t="s">
        <v>344</v>
      </c>
      <c r="K1350" s="19" t="s">
        <v>345</v>
      </c>
      <c r="L1350" s="23">
        <v>435</v>
      </c>
      <c r="M1350" s="19" t="s">
        <v>410</v>
      </c>
      <c r="N1350" s="19" t="s">
        <v>411</v>
      </c>
      <c r="O1350" s="30">
        <v>0.11968856637609045</v>
      </c>
      <c r="Q1350" s="22">
        <v>0.56000000000000005</v>
      </c>
      <c r="R1350" s="30">
        <v>3.0216019770392473E-3</v>
      </c>
      <c r="S1350" s="23">
        <v>330.95027326526372</v>
      </c>
      <c r="T1350" s="30">
        <v>1.6401075696804827E-2</v>
      </c>
      <c r="U1350" s="23">
        <v>60.971610550813743</v>
      </c>
      <c r="V1350" s="27">
        <v>18.423193898360584</v>
      </c>
    </row>
    <row r="1351" spans="1:22" x14ac:dyDescent="0.25">
      <c r="A1351" s="19" t="s">
        <v>79</v>
      </c>
      <c r="B1351" s="19" t="s">
        <v>80</v>
      </c>
      <c r="C1351" s="19" t="s">
        <v>73</v>
      </c>
      <c r="D1351" s="22">
        <v>60303335</v>
      </c>
      <c r="E1351" s="22">
        <v>2</v>
      </c>
      <c r="F1351" s="27">
        <v>56</v>
      </c>
      <c r="G1351" s="19" t="s">
        <v>164</v>
      </c>
      <c r="H1351" s="19" t="s">
        <v>165</v>
      </c>
      <c r="I1351" s="23">
        <v>777.00000000000011</v>
      </c>
      <c r="J1351" s="19" t="s">
        <v>344</v>
      </c>
      <c r="K1351" s="19" t="s">
        <v>345</v>
      </c>
      <c r="L1351" s="23">
        <v>350</v>
      </c>
      <c r="M1351" s="19" t="s">
        <v>410</v>
      </c>
      <c r="N1351" s="19" t="s">
        <v>411</v>
      </c>
      <c r="O1351" s="30">
        <v>9.5862263004483805E-2</v>
      </c>
      <c r="Q1351" s="22">
        <v>0.56000000000000005</v>
      </c>
      <c r="R1351" s="30">
        <v>2.3751587485485942E-3</v>
      </c>
      <c r="S1351" s="23">
        <v>421.02448967298602</v>
      </c>
      <c r="T1351" s="30">
        <v>1.6401075696804827E-2</v>
      </c>
      <c r="U1351" s="23">
        <v>60.971610550813743</v>
      </c>
      <c r="V1351" s="27">
        <v>14.481725421286304</v>
      </c>
    </row>
    <row r="1352" spans="1:22" x14ac:dyDescent="0.25">
      <c r="A1352" s="19" t="s">
        <v>79</v>
      </c>
      <c r="B1352" s="19" t="s">
        <v>80</v>
      </c>
      <c r="C1352" s="19" t="s">
        <v>73</v>
      </c>
      <c r="D1352" s="22">
        <v>60303335</v>
      </c>
      <c r="E1352" s="22">
        <v>2</v>
      </c>
      <c r="F1352" s="27">
        <v>56</v>
      </c>
      <c r="G1352" s="19" t="s">
        <v>164</v>
      </c>
      <c r="H1352" s="19" t="s">
        <v>165</v>
      </c>
      <c r="I1352" s="23">
        <v>777.00000000000011</v>
      </c>
      <c r="J1352" s="19" t="s">
        <v>344</v>
      </c>
      <c r="K1352" s="19" t="s">
        <v>345</v>
      </c>
      <c r="L1352" s="23">
        <v>350</v>
      </c>
      <c r="M1352" s="19" t="s">
        <v>168</v>
      </c>
      <c r="N1352" s="19" t="s">
        <v>169</v>
      </c>
      <c r="O1352" s="30">
        <v>1.0708333333333333</v>
      </c>
      <c r="Q1352" s="22">
        <v>12</v>
      </c>
      <c r="R1352" s="30">
        <v>1.2381510416666669E-3</v>
      </c>
      <c r="S1352" s="23">
        <v>807.65590493216939</v>
      </c>
      <c r="T1352" s="30">
        <v>1.6401075696804827E-2</v>
      </c>
      <c r="U1352" s="23">
        <v>60.971610550813743</v>
      </c>
      <c r="V1352" s="27">
        <v>7.5492063115584376</v>
      </c>
    </row>
    <row r="1353" spans="1:22" x14ac:dyDescent="0.25">
      <c r="A1353" s="19" t="s">
        <v>79</v>
      </c>
      <c r="B1353" s="19" t="s">
        <v>80</v>
      </c>
      <c r="C1353" s="19" t="s">
        <v>73</v>
      </c>
      <c r="D1353" s="22">
        <v>60303335</v>
      </c>
      <c r="E1353" s="22">
        <v>2</v>
      </c>
      <c r="F1353" s="27">
        <v>56</v>
      </c>
      <c r="G1353" s="19" t="s">
        <v>92</v>
      </c>
      <c r="H1353" s="19" t="s">
        <v>93</v>
      </c>
      <c r="I1353" s="23">
        <v>791.7</v>
      </c>
      <c r="J1353" s="19" t="s">
        <v>344</v>
      </c>
      <c r="K1353" s="19" t="s">
        <v>345</v>
      </c>
      <c r="L1353" s="23">
        <v>435</v>
      </c>
      <c r="M1353" s="19" t="s">
        <v>152</v>
      </c>
      <c r="N1353" s="19" t="s">
        <v>153</v>
      </c>
      <c r="O1353" s="30">
        <v>4.4576702737111878E-3</v>
      </c>
      <c r="Q1353" s="22">
        <v>0.06</v>
      </c>
      <c r="R1353" s="30">
        <v>1.0503385582431987E-3</v>
      </c>
      <c r="S1353" s="23">
        <v>952.07396905680093</v>
      </c>
      <c r="T1353" s="30">
        <v>1.6401075696804827E-2</v>
      </c>
      <c r="U1353" s="23">
        <v>60.971610550813743</v>
      </c>
      <c r="V1353" s="27">
        <v>6.4040833519707503</v>
      </c>
    </row>
    <row r="1354" spans="1:22" x14ac:dyDescent="0.25">
      <c r="A1354" s="19" t="s">
        <v>79</v>
      </c>
      <c r="B1354" s="19" t="s">
        <v>80</v>
      </c>
      <c r="C1354" s="19" t="s">
        <v>73</v>
      </c>
      <c r="D1354" s="22">
        <v>60303335</v>
      </c>
      <c r="E1354" s="22">
        <v>2</v>
      </c>
      <c r="F1354" s="27">
        <v>56</v>
      </c>
      <c r="G1354" s="19" t="s">
        <v>176</v>
      </c>
      <c r="H1354" s="19" t="s">
        <v>177</v>
      </c>
      <c r="I1354" s="23">
        <v>255</v>
      </c>
      <c r="J1354" s="19" t="s">
        <v>346</v>
      </c>
      <c r="K1354" s="19" t="s">
        <v>347</v>
      </c>
      <c r="L1354" s="23">
        <v>255</v>
      </c>
      <c r="M1354" s="19" t="s">
        <v>410</v>
      </c>
      <c r="N1354" s="19" t="s">
        <v>411</v>
      </c>
      <c r="O1354" s="30">
        <v>0.11856576736712214</v>
      </c>
      <c r="Q1354" s="22">
        <v>0.56000000000000005</v>
      </c>
      <c r="R1354" s="30">
        <v>9.6410301908852493E-4</v>
      </c>
      <c r="S1354" s="23">
        <v>1037.2335530547477</v>
      </c>
      <c r="T1354" s="30">
        <v>1.6401075696804827E-2</v>
      </c>
      <c r="U1354" s="23">
        <v>60.971610550813743</v>
      </c>
      <c r="V1354" s="27">
        <v>5.8782913810729287</v>
      </c>
    </row>
    <row r="1355" spans="1:22" x14ac:dyDescent="0.25">
      <c r="A1355" s="19" t="s">
        <v>79</v>
      </c>
      <c r="B1355" s="19" t="s">
        <v>80</v>
      </c>
      <c r="C1355" s="19" t="s">
        <v>73</v>
      </c>
      <c r="D1355" s="22">
        <v>60303335</v>
      </c>
      <c r="E1355" s="22">
        <v>2</v>
      </c>
      <c r="F1355" s="27">
        <v>56</v>
      </c>
      <c r="G1355" s="19" t="s">
        <v>176</v>
      </c>
      <c r="H1355" s="19" t="s">
        <v>177</v>
      </c>
      <c r="I1355" s="23">
        <v>184.8</v>
      </c>
      <c r="J1355" s="19" t="s">
        <v>344</v>
      </c>
      <c r="K1355" s="19" t="s">
        <v>345</v>
      </c>
      <c r="L1355" s="23">
        <v>120</v>
      </c>
      <c r="M1355" s="19" t="s">
        <v>410</v>
      </c>
      <c r="N1355" s="19" t="s">
        <v>411</v>
      </c>
      <c r="O1355" s="30">
        <v>0.11856576736712214</v>
      </c>
      <c r="Q1355" s="22">
        <v>0.56000000000000005</v>
      </c>
      <c r="R1355" s="30">
        <v>6.9869112912768401E-4</v>
      </c>
      <c r="S1355" s="23">
        <v>1431.2475975593109</v>
      </c>
      <c r="T1355" s="30">
        <v>1.6401075696804827E-2</v>
      </c>
      <c r="U1355" s="23">
        <v>60.971610550813743</v>
      </c>
      <c r="V1355" s="27">
        <v>4.2600323420481461</v>
      </c>
    </row>
    <row r="1356" spans="1:22" x14ac:dyDescent="0.25">
      <c r="A1356" s="19" t="s">
        <v>79</v>
      </c>
      <c r="B1356" s="19" t="s">
        <v>80</v>
      </c>
      <c r="C1356" s="19" t="s">
        <v>73</v>
      </c>
      <c r="D1356" s="22">
        <v>60303335</v>
      </c>
      <c r="E1356" s="22">
        <v>2</v>
      </c>
      <c r="F1356" s="27">
        <v>56</v>
      </c>
      <c r="G1356" s="19" t="s">
        <v>316</v>
      </c>
      <c r="H1356" s="19" t="s">
        <v>317</v>
      </c>
      <c r="I1356" s="23">
        <v>151.09201249999998</v>
      </c>
      <c r="J1356" s="19" t="s">
        <v>355</v>
      </c>
      <c r="K1356" s="19" t="s">
        <v>418</v>
      </c>
      <c r="L1356" s="23">
        <v>105.65875</v>
      </c>
      <c r="M1356" s="19" t="s">
        <v>410</v>
      </c>
      <c r="N1356" s="19" t="s">
        <v>411</v>
      </c>
      <c r="O1356" s="30">
        <v>0.10077373540856026</v>
      </c>
      <c r="Q1356" s="22">
        <v>0.56000000000000005</v>
      </c>
      <c r="R1356" s="30">
        <v>4.8552635491141185E-4</v>
      </c>
      <c r="S1356" s="23">
        <v>2059.6204302492661</v>
      </c>
      <c r="T1356" s="30">
        <v>1.6401075696804827E-2</v>
      </c>
      <c r="U1356" s="23">
        <v>60.971610550813743</v>
      </c>
      <c r="V1356" s="27">
        <v>2.9603323823814773</v>
      </c>
    </row>
    <row r="1357" spans="1:22" x14ac:dyDescent="0.25">
      <c r="A1357" s="19" t="s">
        <v>79</v>
      </c>
      <c r="B1357" s="19" t="s">
        <v>80</v>
      </c>
      <c r="C1357" s="19" t="s">
        <v>73</v>
      </c>
      <c r="D1357" s="22">
        <v>60303335</v>
      </c>
      <c r="E1357" s="22">
        <v>2</v>
      </c>
      <c r="F1357" s="27">
        <v>56</v>
      </c>
      <c r="G1357" s="19" t="s">
        <v>316</v>
      </c>
      <c r="H1357" s="19" t="s">
        <v>317</v>
      </c>
      <c r="I1357" s="23">
        <v>151.09201249999998</v>
      </c>
      <c r="J1357" s="19" t="s">
        <v>355</v>
      </c>
      <c r="K1357" s="19" t="s">
        <v>418</v>
      </c>
      <c r="L1357" s="23">
        <v>105.65875</v>
      </c>
      <c r="M1357" s="19" t="s">
        <v>168</v>
      </c>
      <c r="N1357" s="19" t="s">
        <v>169</v>
      </c>
      <c r="O1357" s="30">
        <v>1.936422018348624</v>
      </c>
      <c r="Q1357" s="22">
        <v>12</v>
      </c>
      <c r="R1357" s="30">
        <v>4.3538377946667487E-4</v>
      </c>
      <c r="S1357" s="23">
        <v>2296.824197780069</v>
      </c>
      <c r="T1357" s="30">
        <v>1.6401075696804827E-2</v>
      </c>
      <c r="U1357" s="23">
        <v>60.971610550813743</v>
      </c>
      <c r="V1357" s="27">
        <v>2.6546050241783479</v>
      </c>
    </row>
    <row r="1358" spans="1:22" x14ac:dyDescent="0.25">
      <c r="A1358" s="19" t="s">
        <v>79</v>
      </c>
      <c r="B1358" s="19" t="s">
        <v>80</v>
      </c>
      <c r="C1358" s="19" t="s">
        <v>73</v>
      </c>
      <c r="D1358" s="22">
        <v>60303335</v>
      </c>
      <c r="E1358" s="22">
        <v>2</v>
      </c>
      <c r="F1358" s="27">
        <v>56</v>
      </c>
      <c r="G1358" s="19" t="s">
        <v>92</v>
      </c>
      <c r="H1358" s="19" t="s">
        <v>93</v>
      </c>
      <c r="I1358" s="23">
        <v>791.7</v>
      </c>
      <c r="J1358" s="19" t="s">
        <v>344</v>
      </c>
      <c r="K1358" s="19" t="s">
        <v>345</v>
      </c>
      <c r="L1358" s="23">
        <v>435</v>
      </c>
      <c r="M1358" s="19" t="s">
        <v>142</v>
      </c>
      <c r="N1358" s="19" t="s">
        <v>143</v>
      </c>
      <c r="O1358" s="30">
        <v>0.27420539906103969</v>
      </c>
      <c r="Q1358" s="22">
        <v>10</v>
      </c>
      <c r="R1358" s="30">
        <v>3.8765788292254488E-4</v>
      </c>
      <c r="S1358" s="23">
        <v>2579.5941319728117</v>
      </c>
      <c r="T1358" s="30">
        <v>1.6401075696804827E-2</v>
      </c>
      <c r="U1358" s="23">
        <v>60.971610550813743</v>
      </c>
      <c r="V1358" s="27">
        <v>2.3636125464506352</v>
      </c>
    </row>
    <row r="1359" spans="1:22" x14ac:dyDescent="0.25">
      <c r="A1359" s="19" t="s">
        <v>79</v>
      </c>
      <c r="B1359" s="19" t="s">
        <v>80</v>
      </c>
      <c r="C1359" s="19" t="s">
        <v>73</v>
      </c>
      <c r="D1359" s="22">
        <v>60303335</v>
      </c>
      <c r="E1359" s="22">
        <v>2</v>
      </c>
      <c r="F1359" s="27">
        <v>56</v>
      </c>
      <c r="G1359" s="19" t="s">
        <v>164</v>
      </c>
      <c r="H1359" s="19" t="s">
        <v>165</v>
      </c>
      <c r="I1359" s="23">
        <v>777.00000000000011</v>
      </c>
      <c r="J1359" s="19" t="s">
        <v>344</v>
      </c>
      <c r="K1359" s="19" t="s">
        <v>345</v>
      </c>
      <c r="L1359" s="23">
        <v>350</v>
      </c>
      <c r="M1359" s="19" t="s">
        <v>142</v>
      </c>
      <c r="N1359" s="19" t="s">
        <v>143</v>
      </c>
      <c r="O1359" s="30">
        <v>0.25714429744069678</v>
      </c>
      <c r="Q1359" s="22">
        <v>10</v>
      </c>
      <c r="R1359" s="30">
        <v>3.5678771269896686E-4</v>
      </c>
      <c r="S1359" s="23">
        <v>2802.787103948649</v>
      </c>
      <c r="T1359" s="30">
        <v>1.6401075696804827E-2</v>
      </c>
      <c r="U1359" s="23">
        <v>60.971610550813743</v>
      </c>
      <c r="V1359" s="27">
        <v>2.1753921467997031</v>
      </c>
    </row>
    <row r="1360" spans="1:22" x14ac:dyDescent="0.25">
      <c r="A1360" s="19" t="s">
        <v>79</v>
      </c>
      <c r="B1360" s="19" t="s">
        <v>80</v>
      </c>
      <c r="C1360" s="19" t="s">
        <v>73</v>
      </c>
      <c r="D1360" s="22">
        <v>60303335</v>
      </c>
      <c r="E1360" s="22">
        <v>2</v>
      </c>
      <c r="F1360" s="27">
        <v>56</v>
      </c>
      <c r="G1360" s="19" t="s">
        <v>238</v>
      </c>
      <c r="H1360" s="19" t="s">
        <v>239</v>
      </c>
      <c r="I1360" s="23">
        <v>94.5</v>
      </c>
      <c r="J1360" s="19" t="s">
        <v>346</v>
      </c>
      <c r="K1360" s="19" t="s">
        <v>347</v>
      </c>
      <c r="L1360" s="23">
        <v>94.5</v>
      </c>
      <c r="M1360" s="19" t="s">
        <v>410</v>
      </c>
      <c r="N1360" s="19" t="s">
        <v>411</v>
      </c>
      <c r="O1360" s="30">
        <v>9.2295754285714474E-2</v>
      </c>
      <c r="Q1360" s="22">
        <v>0.56000000000000005</v>
      </c>
      <c r="R1360" s="30">
        <v>2.781233667091842E-4</v>
      </c>
      <c r="S1360" s="23">
        <v>3595.5267327309325</v>
      </c>
      <c r="T1360" s="30">
        <v>1.6401075696804827E-2</v>
      </c>
      <c r="U1360" s="23">
        <v>60.971610550813743</v>
      </c>
      <c r="V1360" s="27">
        <v>1.6957629600073534</v>
      </c>
    </row>
    <row r="1361" spans="1:22" x14ac:dyDescent="0.25">
      <c r="A1361" s="19" t="s">
        <v>79</v>
      </c>
      <c r="B1361" s="19" t="s">
        <v>80</v>
      </c>
      <c r="C1361" s="19" t="s">
        <v>73</v>
      </c>
      <c r="D1361" s="22">
        <v>60303335</v>
      </c>
      <c r="E1361" s="22">
        <v>2</v>
      </c>
      <c r="F1361" s="27">
        <v>56</v>
      </c>
      <c r="G1361" s="19" t="s">
        <v>264</v>
      </c>
      <c r="H1361" s="19" t="s">
        <v>265</v>
      </c>
      <c r="I1361" s="23">
        <v>65.534399999999991</v>
      </c>
      <c r="J1361" s="19" t="s">
        <v>369</v>
      </c>
      <c r="K1361" s="19" t="s">
        <v>422</v>
      </c>
      <c r="L1361" s="23">
        <v>19.679999999999996</v>
      </c>
      <c r="M1361" s="19" t="s">
        <v>168</v>
      </c>
      <c r="N1361" s="19" t="s">
        <v>169</v>
      </c>
      <c r="O1361" s="30">
        <v>2.5643019478908187</v>
      </c>
      <c r="Q1361" s="22">
        <v>12</v>
      </c>
      <c r="R1361" s="30">
        <v>2.5007438924680957E-4</v>
      </c>
      <c r="S1361" s="23">
        <v>3998.810126106338</v>
      </c>
      <c r="T1361" s="30">
        <v>1.6401075696804827E-2</v>
      </c>
      <c r="U1361" s="23">
        <v>60.971610550813743</v>
      </c>
      <c r="V1361" s="27">
        <v>1.5247438269889078</v>
      </c>
    </row>
    <row r="1362" spans="1:22" x14ac:dyDescent="0.25">
      <c r="A1362" s="19" t="s">
        <v>79</v>
      </c>
      <c r="B1362" s="19" t="s">
        <v>80</v>
      </c>
      <c r="C1362" s="19" t="s">
        <v>73</v>
      </c>
      <c r="D1362" s="22">
        <v>60303335</v>
      </c>
      <c r="E1362" s="22">
        <v>2</v>
      </c>
      <c r="F1362" s="27">
        <v>56</v>
      </c>
      <c r="G1362" s="19" t="s">
        <v>264</v>
      </c>
      <c r="H1362" s="19" t="s">
        <v>265</v>
      </c>
      <c r="I1362" s="23">
        <v>65.534399999999991</v>
      </c>
      <c r="J1362" s="19" t="s">
        <v>369</v>
      </c>
      <c r="K1362" s="19" t="s">
        <v>422</v>
      </c>
      <c r="L1362" s="23">
        <v>19.679999999999996</v>
      </c>
      <c r="M1362" s="19" t="s">
        <v>410</v>
      </c>
      <c r="N1362" s="19" t="s">
        <v>411</v>
      </c>
      <c r="O1362" s="30">
        <v>8.8593630492425871E-2</v>
      </c>
      <c r="Q1362" s="22">
        <v>0.56000000000000005</v>
      </c>
      <c r="R1362" s="30">
        <v>1.8513808731322807E-4</v>
      </c>
      <c r="S1362" s="23">
        <v>5401.3737233232732</v>
      </c>
      <c r="T1362" s="30">
        <v>1.6401075696804827E-2</v>
      </c>
      <c r="U1362" s="23">
        <v>60.971610550813743</v>
      </c>
      <c r="V1362" s="27">
        <v>1.1288167357784693</v>
      </c>
    </row>
    <row r="1363" spans="1:22" x14ac:dyDescent="0.25">
      <c r="A1363" s="19" t="s">
        <v>79</v>
      </c>
      <c r="B1363" s="19" t="s">
        <v>80</v>
      </c>
      <c r="C1363" s="19" t="s">
        <v>73</v>
      </c>
      <c r="D1363" s="22">
        <v>60303485</v>
      </c>
      <c r="E1363" s="22">
        <v>2</v>
      </c>
      <c r="F1363" s="27">
        <v>52</v>
      </c>
      <c r="G1363" s="19" t="s">
        <v>176</v>
      </c>
      <c r="H1363" s="19" t="s">
        <v>177</v>
      </c>
      <c r="I1363" s="23">
        <v>3110.8</v>
      </c>
      <c r="J1363" s="19" t="s">
        <v>344</v>
      </c>
      <c r="K1363" s="19" t="s">
        <v>345</v>
      </c>
      <c r="L1363" s="23">
        <v>2020</v>
      </c>
      <c r="M1363" s="19" t="s">
        <v>410</v>
      </c>
      <c r="N1363" s="19" t="s">
        <v>411</v>
      </c>
      <c r="O1363" s="30">
        <v>0.11856576736712214</v>
      </c>
      <c r="Q1363" s="22">
        <v>0.56000000000000005</v>
      </c>
      <c r="R1363" s="30">
        <v>1.2666016110083913E-2</v>
      </c>
      <c r="S1363" s="23">
        <v>78.951423344855897</v>
      </c>
      <c r="T1363" s="30">
        <v>2.3241136339977993E-2</v>
      </c>
      <c r="U1363" s="23">
        <v>43.027156046576806</v>
      </c>
      <c r="V1363" s="27">
        <v>54.498265165703629</v>
      </c>
    </row>
    <row r="1364" spans="1:22" x14ac:dyDescent="0.25">
      <c r="A1364" s="19" t="s">
        <v>79</v>
      </c>
      <c r="B1364" s="19" t="s">
        <v>80</v>
      </c>
      <c r="C1364" s="19" t="s">
        <v>73</v>
      </c>
      <c r="D1364" s="22">
        <v>60303485</v>
      </c>
      <c r="E1364" s="22">
        <v>2</v>
      </c>
      <c r="F1364" s="27">
        <v>52</v>
      </c>
      <c r="G1364" s="19" t="s">
        <v>264</v>
      </c>
      <c r="H1364" s="19" t="s">
        <v>265</v>
      </c>
      <c r="I1364" s="23">
        <v>278.86152600000003</v>
      </c>
      <c r="J1364" s="19" t="s">
        <v>369</v>
      </c>
      <c r="K1364" s="19" t="s">
        <v>422</v>
      </c>
      <c r="L1364" s="23">
        <v>83.742200000000011</v>
      </c>
      <c r="M1364" s="19" t="s">
        <v>168</v>
      </c>
      <c r="N1364" s="19" t="s">
        <v>169</v>
      </c>
      <c r="O1364" s="30">
        <v>2.5643019478908187</v>
      </c>
      <c r="Q1364" s="22">
        <v>12</v>
      </c>
      <c r="R1364" s="30">
        <v>1.1459697985794972E-3</v>
      </c>
      <c r="S1364" s="23">
        <v>872.62334595515858</v>
      </c>
      <c r="T1364" s="30">
        <v>2.3241136339977993E-2</v>
      </c>
      <c r="U1364" s="23">
        <v>43.027156046576806</v>
      </c>
      <c r="V1364" s="27">
        <v>4.9307821348144216</v>
      </c>
    </row>
    <row r="1365" spans="1:22" x14ac:dyDescent="0.25">
      <c r="A1365" s="19" t="s">
        <v>79</v>
      </c>
      <c r="B1365" s="19" t="s">
        <v>80</v>
      </c>
      <c r="C1365" s="19" t="s">
        <v>73</v>
      </c>
      <c r="D1365" s="22">
        <v>60303485</v>
      </c>
      <c r="E1365" s="22">
        <v>2</v>
      </c>
      <c r="F1365" s="27">
        <v>52</v>
      </c>
      <c r="G1365" s="19" t="s">
        <v>176</v>
      </c>
      <c r="H1365" s="19" t="s">
        <v>177</v>
      </c>
      <c r="I1365" s="23">
        <v>3110.8</v>
      </c>
      <c r="J1365" s="19" t="s">
        <v>344</v>
      </c>
      <c r="K1365" s="19" t="s">
        <v>345</v>
      </c>
      <c r="L1365" s="23">
        <v>2020</v>
      </c>
      <c r="M1365" s="19" t="s">
        <v>194</v>
      </c>
      <c r="N1365" s="19" t="s">
        <v>195</v>
      </c>
      <c r="O1365" s="30">
        <v>5.836292667993374E-3</v>
      </c>
      <c r="Q1365" s="22">
        <v>0.4</v>
      </c>
      <c r="R1365" s="30">
        <v>8.7286246305739372E-4</v>
      </c>
      <c r="S1365" s="23">
        <v>1145.6558648395521</v>
      </c>
      <c r="T1365" s="30">
        <v>2.3241136339977993E-2</v>
      </c>
      <c r="U1365" s="23">
        <v>43.027156046576806</v>
      </c>
      <c r="V1365" s="27">
        <v>3.7556789405169861</v>
      </c>
    </row>
    <row r="1366" spans="1:22" x14ac:dyDescent="0.25">
      <c r="A1366" s="19" t="s">
        <v>79</v>
      </c>
      <c r="B1366" s="19" t="s">
        <v>80</v>
      </c>
      <c r="C1366" s="19" t="s">
        <v>73</v>
      </c>
      <c r="D1366" s="22">
        <v>60303485</v>
      </c>
      <c r="E1366" s="22">
        <v>2</v>
      </c>
      <c r="F1366" s="27">
        <v>52</v>
      </c>
      <c r="G1366" s="19" t="s">
        <v>264</v>
      </c>
      <c r="H1366" s="19" t="s">
        <v>265</v>
      </c>
      <c r="I1366" s="23">
        <v>278.86152600000003</v>
      </c>
      <c r="J1366" s="19" t="s">
        <v>369</v>
      </c>
      <c r="K1366" s="19" t="s">
        <v>422</v>
      </c>
      <c r="L1366" s="23">
        <v>83.742200000000011</v>
      </c>
      <c r="M1366" s="19" t="s">
        <v>410</v>
      </c>
      <c r="N1366" s="19" t="s">
        <v>411</v>
      </c>
      <c r="O1366" s="30">
        <v>8.8593630492425871E-2</v>
      </c>
      <c r="Q1366" s="22">
        <v>0.56000000000000005</v>
      </c>
      <c r="R1366" s="30">
        <v>8.4839817970460188E-4</v>
      </c>
      <c r="S1366" s="23">
        <v>1178.691826458401</v>
      </c>
      <c r="T1366" s="30">
        <v>2.3241136339977993E-2</v>
      </c>
      <c r="U1366" s="23">
        <v>43.027156046576806</v>
      </c>
      <c r="V1366" s="27">
        <v>3.6504160867781619</v>
      </c>
    </row>
    <row r="1367" spans="1:22" x14ac:dyDescent="0.25">
      <c r="A1367" s="19" t="s">
        <v>79</v>
      </c>
      <c r="B1367" s="19" t="s">
        <v>80</v>
      </c>
      <c r="C1367" s="19" t="s">
        <v>73</v>
      </c>
      <c r="D1367" s="22">
        <v>60303485</v>
      </c>
      <c r="E1367" s="22">
        <v>2</v>
      </c>
      <c r="F1367" s="27">
        <v>52</v>
      </c>
      <c r="G1367" s="19" t="s">
        <v>176</v>
      </c>
      <c r="H1367" s="19" t="s">
        <v>177</v>
      </c>
      <c r="I1367" s="23">
        <v>3110.8</v>
      </c>
      <c r="J1367" s="19" t="s">
        <v>344</v>
      </c>
      <c r="K1367" s="19" t="s">
        <v>345</v>
      </c>
      <c r="L1367" s="23">
        <v>2020</v>
      </c>
      <c r="M1367" s="19" t="s">
        <v>188</v>
      </c>
      <c r="N1367" s="19" t="s">
        <v>189</v>
      </c>
      <c r="O1367" s="30">
        <v>5.8653178418806486E-3</v>
      </c>
      <c r="Q1367" s="22">
        <v>0.44</v>
      </c>
      <c r="R1367" s="30">
        <v>7.9745763734800359E-4</v>
      </c>
      <c r="S1367" s="23">
        <v>1253.9851061249649</v>
      </c>
      <c r="T1367" s="30">
        <v>2.3241136339977993E-2</v>
      </c>
      <c r="U1367" s="23">
        <v>43.027156046576806</v>
      </c>
      <c r="V1367" s="27">
        <v>3.4312334202707002</v>
      </c>
    </row>
    <row r="1368" spans="1:22" x14ac:dyDescent="0.25">
      <c r="A1368" s="19" t="s">
        <v>79</v>
      </c>
      <c r="B1368" s="19" t="s">
        <v>80</v>
      </c>
      <c r="C1368" s="19" t="s">
        <v>73</v>
      </c>
      <c r="D1368" s="22">
        <v>60303485</v>
      </c>
      <c r="E1368" s="22">
        <v>2</v>
      </c>
      <c r="F1368" s="27">
        <v>52</v>
      </c>
      <c r="G1368" s="19" t="s">
        <v>316</v>
      </c>
      <c r="H1368" s="19" t="s">
        <v>317</v>
      </c>
      <c r="I1368" s="23">
        <v>213.86343549999998</v>
      </c>
      <c r="J1368" s="19" t="s">
        <v>355</v>
      </c>
      <c r="K1368" s="19" t="s">
        <v>418</v>
      </c>
      <c r="L1368" s="23">
        <v>149.55484999999999</v>
      </c>
      <c r="M1368" s="19" t="s">
        <v>410</v>
      </c>
      <c r="N1368" s="19" t="s">
        <v>411</v>
      </c>
      <c r="O1368" s="30">
        <v>0.10077373540856026</v>
      </c>
      <c r="Q1368" s="22">
        <v>0.56000000000000005</v>
      </c>
      <c r="R1368" s="30">
        <v>7.4010361478855393E-4</v>
      </c>
      <c r="S1368" s="23">
        <v>1351.1621616463769</v>
      </c>
      <c r="T1368" s="30">
        <v>2.3241136339977993E-2</v>
      </c>
      <c r="U1368" s="23">
        <v>43.027156046576806</v>
      </c>
      <c r="V1368" s="27">
        <v>3.1844553724142681</v>
      </c>
    </row>
    <row r="1369" spans="1:22" x14ac:dyDescent="0.25">
      <c r="A1369" s="19" t="s">
        <v>79</v>
      </c>
      <c r="B1369" s="19" t="s">
        <v>80</v>
      </c>
      <c r="C1369" s="19" t="s">
        <v>73</v>
      </c>
      <c r="D1369" s="22">
        <v>60303485</v>
      </c>
      <c r="E1369" s="22">
        <v>2</v>
      </c>
      <c r="F1369" s="27">
        <v>52</v>
      </c>
      <c r="G1369" s="19" t="s">
        <v>316</v>
      </c>
      <c r="H1369" s="19" t="s">
        <v>317</v>
      </c>
      <c r="I1369" s="23">
        <v>213.86343549999998</v>
      </c>
      <c r="J1369" s="19" t="s">
        <v>355</v>
      </c>
      <c r="K1369" s="19" t="s">
        <v>418</v>
      </c>
      <c r="L1369" s="23">
        <v>149.55484999999999</v>
      </c>
      <c r="M1369" s="19" t="s">
        <v>168</v>
      </c>
      <c r="N1369" s="19" t="s">
        <v>169</v>
      </c>
      <c r="O1369" s="30">
        <v>1.936422018348624</v>
      </c>
      <c r="Q1369" s="22">
        <v>12</v>
      </c>
      <c r="R1369" s="30">
        <v>6.6366965612480898E-4</v>
      </c>
      <c r="S1369" s="23">
        <v>1506.7737251075121</v>
      </c>
      <c r="T1369" s="30">
        <v>2.3241136339977993E-2</v>
      </c>
      <c r="U1369" s="23">
        <v>43.027156046576806</v>
      </c>
      <c r="V1369" s="27">
        <v>2.8555817857460126</v>
      </c>
    </row>
    <row r="1370" spans="1:22" x14ac:dyDescent="0.25">
      <c r="A1370" s="19" t="s">
        <v>79</v>
      </c>
      <c r="B1370" s="19" t="s">
        <v>80</v>
      </c>
      <c r="C1370" s="19" t="s">
        <v>73</v>
      </c>
      <c r="D1370" s="22">
        <v>60303485</v>
      </c>
      <c r="E1370" s="22">
        <v>2</v>
      </c>
      <c r="F1370" s="27">
        <v>52</v>
      </c>
      <c r="G1370" s="19" t="s">
        <v>294</v>
      </c>
      <c r="H1370" s="19" t="s">
        <v>295</v>
      </c>
      <c r="I1370" s="23">
        <v>63</v>
      </c>
      <c r="J1370" s="19" t="s">
        <v>346</v>
      </c>
      <c r="K1370" s="19" t="s">
        <v>347</v>
      </c>
      <c r="L1370" s="23">
        <v>63</v>
      </c>
      <c r="M1370" s="19" t="s">
        <v>410</v>
      </c>
      <c r="N1370" s="19" t="s">
        <v>411</v>
      </c>
      <c r="O1370" s="30">
        <v>0.26831026637965028</v>
      </c>
      <c r="Q1370" s="22">
        <v>0.56000000000000005</v>
      </c>
      <c r="R1370" s="30">
        <v>5.8047894168674328E-4</v>
      </c>
      <c r="S1370" s="23">
        <v>1722.7153789493575</v>
      </c>
      <c r="T1370" s="30">
        <v>2.3241136339977993E-2</v>
      </c>
      <c r="U1370" s="23">
        <v>43.027156046576806</v>
      </c>
      <c r="V1370" s="27">
        <v>2.497635800570726</v>
      </c>
    </row>
    <row r="1371" spans="1:22" x14ac:dyDescent="0.25">
      <c r="A1371" s="19" t="s">
        <v>79</v>
      </c>
      <c r="B1371" s="19" t="s">
        <v>80</v>
      </c>
      <c r="C1371" s="19" t="s">
        <v>73</v>
      </c>
      <c r="D1371" s="22">
        <v>60303485</v>
      </c>
      <c r="E1371" s="22">
        <v>2</v>
      </c>
      <c r="F1371" s="27">
        <v>52</v>
      </c>
      <c r="G1371" s="19" t="s">
        <v>176</v>
      </c>
      <c r="H1371" s="19" t="s">
        <v>177</v>
      </c>
      <c r="I1371" s="23">
        <v>3110.8</v>
      </c>
      <c r="J1371" s="19" t="s">
        <v>344</v>
      </c>
      <c r="K1371" s="19" t="s">
        <v>345</v>
      </c>
      <c r="L1371" s="23">
        <v>2020</v>
      </c>
      <c r="M1371" s="19" t="s">
        <v>100</v>
      </c>
      <c r="N1371" s="19" t="s">
        <v>101</v>
      </c>
      <c r="O1371" s="30">
        <v>5.8546424017624421E-3</v>
      </c>
      <c r="Q1371" s="22">
        <v>0.9</v>
      </c>
      <c r="R1371" s="30">
        <v>3.8915858084193603E-4</v>
      </c>
      <c r="S1371" s="23">
        <v>2569.6465380167692</v>
      </c>
      <c r="T1371" s="30">
        <v>2.3241136339977993E-2</v>
      </c>
      <c r="U1371" s="23">
        <v>43.027156046576806</v>
      </c>
      <c r="V1371" s="27">
        <v>1.6744386984750357</v>
      </c>
    </row>
    <row r="1372" spans="1:22" x14ac:dyDescent="0.25">
      <c r="A1372" s="19" t="s">
        <v>79</v>
      </c>
      <c r="B1372" s="19" t="s">
        <v>80</v>
      </c>
      <c r="C1372" s="19" t="s">
        <v>73</v>
      </c>
      <c r="D1372" s="22">
        <v>60303485</v>
      </c>
      <c r="E1372" s="22">
        <v>2</v>
      </c>
      <c r="F1372" s="27">
        <v>52</v>
      </c>
      <c r="G1372" s="19" t="s">
        <v>176</v>
      </c>
      <c r="H1372" s="19" t="s">
        <v>177</v>
      </c>
      <c r="I1372" s="23">
        <v>3110.8</v>
      </c>
      <c r="J1372" s="19" t="s">
        <v>344</v>
      </c>
      <c r="K1372" s="19" t="s">
        <v>345</v>
      </c>
      <c r="L1372" s="23">
        <v>2020</v>
      </c>
      <c r="M1372" s="19" t="s">
        <v>144</v>
      </c>
      <c r="N1372" s="19" t="s">
        <v>145</v>
      </c>
      <c r="O1372" s="30">
        <v>6.4338587236237145E-3</v>
      </c>
      <c r="Q1372" s="22">
        <v>1.2</v>
      </c>
      <c r="R1372" s="30">
        <v>3.207443544462925E-4</v>
      </c>
      <c r="S1372" s="23">
        <v>3117.7477830477183</v>
      </c>
      <c r="T1372" s="30">
        <v>2.3241136339977993E-2</v>
      </c>
      <c r="U1372" s="23">
        <v>43.027156046576806</v>
      </c>
      <c r="V1372" s="27">
        <v>1.3800717389819168</v>
      </c>
    </row>
    <row r="1373" spans="1:22" x14ac:dyDescent="0.25">
      <c r="A1373" s="19" t="s">
        <v>79</v>
      </c>
      <c r="B1373" s="19" t="s">
        <v>80</v>
      </c>
      <c r="C1373" s="19" t="s">
        <v>73</v>
      </c>
      <c r="D1373" s="22">
        <v>60303485</v>
      </c>
      <c r="E1373" s="22">
        <v>2</v>
      </c>
      <c r="F1373" s="27">
        <v>52</v>
      </c>
      <c r="G1373" s="19" t="s">
        <v>176</v>
      </c>
      <c r="H1373" s="19" t="s">
        <v>177</v>
      </c>
      <c r="I1373" s="23">
        <v>3110.8</v>
      </c>
      <c r="J1373" s="19" t="s">
        <v>344</v>
      </c>
      <c r="K1373" s="19" t="s">
        <v>345</v>
      </c>
      <c r="L1373" s="23">
        <v>2020</v>
      </c>
      <c r="M1373" s="19" t="s">
        <v>162</v>
      </c>
      <c r="N1373" s="19" t="s">
        <v>163</v>
      </c>
      <c r="O1373" s="30">
        <v>5.499689280165484E-3</v>
      </c>
      <c r="Q1373" s="22">
        <v>1.2</v>
      </c>
      <c r="R1373" s="30">
        <v>2.7417361238363442E-4</v>
      </c>
      <c r="S1373" s="23">
        <v>3647.3240123515643</v>
      </c>
      <c r="T1373" s="30">
        <v>2.3241136339977993E-2</v>
      </c>
      <c r="U1373" s="23">
        <v>43.027156046576806</v>
      </c>
      <c r="V1373" s="27">
        <v>1.17969108038843</v>
      </c>
    </row>
    <row r="1374" spans="1:22" x14ac:dyDescent="0.25">
      <c r="A1374" s="19" t="s">
        <v>79</v>
      </c>
      <c r="B1374" s="19" t="s">
        <v>80</v>
      </c>
      <c r="C1374" s="19" t="s">
        <v>73</v>
      </c>
      <c r="D1374" s="22">
        <v>60303485</v>
      </c>
      <c r="E1374" s="22">
        <v>2</v>
      </c>
      <c r="F1374" s="27">
        <v>52</v>
      </c>
      <c r="G1374" s="19" t="s">
        <v>294</v>
      </c>
      <c r="H1374" s="19" t="s">
        <v>295</v>
      </c>
      <c r="I1374" s="23">
        <v>63</v>
      </c>
      <c r="J1374" s="19" t="s">
        <v>346</v>
      </c>
      <c r="K1374" s="19" t="s">
        <v>347</v>
      </c>
      <c r="L1374" s="23">
        <v>63</v>
      </c>
      <c r="M1374" s="19" t="s">
        <v>168</v>
      </c>
      <c r="N1374" s="19" t="s">
        <v>169</v>
      </c>
      <c r="O1374" s="30">
        <v>2.6391946666666679</v>
      </c>
      <c r="Q1374" s="22">
        <v>12</v>
      </c>
      <c r="R1374" s="30">
        <v>2.6645715384615397E-4</v>
      </c>
      <c r="S1374" s="23">
        <v>3752.9485906667614</v>
      </c>
      <c r="T1374" s="30">
        <v>2.3241136339977993E-2</v>
      </c>
      <c r="U1374" s="23">
        <v>43.027156046576806</v>
      </c>
      <c r="V1374" s="27">
        <v>1.1464893538265191</v>
      </c>
    </row>
    <row r="1375" spans="1:22" x14ac:dyDescent="0.25">
      <c r="A1375" s="19" t="s">
        <v>79</v>
      </c>
      <c r="B1375" s="19" t="s">
        <v>80</v>
      </c>
      <c r="C1375" s="19" t="s">
        <v>73</v>
      </c>
      <c r="D1375" s="22">
        <v>60303485</v>
      </c>
      <c r="E1375" s="22">
        <v>2</v>
      </c>
      <c r="F1375" s="27">
        <v>52</v>
      </c>
      <c r="G1375" s="19" t="s">
        <v>176</v>
      </c>
      <c r="H1375" s="19" t="s">
        <v>177</v>
      </c>
      <c r="I1375" s="23">
        <v>3110.8</v>
      </c>
      <c r="J1375" s="19" t="s">
        <v>344</v>
      </c>
      <c r="K1375" s="19" t="s">
        <v>345</v>
      </c>
      <c r="L1375" s="23">
        <v>2020</v>
      </c>
      <c r="M1375" s="19" t="s">
        <v>130</v>
      </c>
      <c r="N1375" s="19" t="s">
        <v>131</v>
      </c>
      <c r="O1375" s="30">
        <v>4.9583499402151669E-3</v>
      </c>
      <c r="Q1375" s="22">
        <v>1.2</v>
      </c>
      <c r="R1375" s="30">
        <v>2.4718645823752154E-4</v>
      </c>
      <c r="S1375" s="23">
        <v>4045.5290598447741</v>
      </c>
      <c r="T1375" s="30">
        <v>2.3241136339977993E-2</v>
      </c>
      <c r="U1375" s="23">
        <v>43.027156046576806</v>
      </c>
      <c r="V1375" s="27">
        <v>1.063573031118648</v>
      </c>
    </row>
    <row r="1376" spans="1:22" x14ac:dyDescent="0.25">
      <c r="A1376" s="19" t="s">
        <v>79</v>
      </c>
      <c r="B1376" s="19" t="s">
        <v>80</v>
      </c>
      <c r="C1376" s="19" t="s">
        <v>73</v>
      </c>
      <c r="D1376" s="22">
        <v>60303486</v>
      </c>
      <c r="E1376" s="22">
        <v>2</v>
      </c>
      <c r="F1376" s="27">
        <v>68</v>
      </c>
      <c r="G1376" s="19" t="s">
        <v>92</v>
      </c>
      <c r="H1376" s="19" t="s">
        <v>93</v>
      </c>
      <c r="I1376" s="23">
        <v>1237.6000000000001</v>
      </c>
      <c r="J1376" s="19" t="s">
        <v>344</v>
      </c>
      <c r="K1376" s="19" t="s">
        <v>345</v>
      </c>
      <c r="L1376" s="23">
        <v>680</v>
      </c>
      <c r="M1376" s="19" t="s">
        <v>410</v>
      </c>
      <c r="N1376" s="19" t="s">
        <v>411</v>
      </c>
      <c r="O1376" s="30">
        <v>0.11968856637609045</v>
      </c>
      <c r="Q1376" s="22">
        <v>0.56000000000000005</v>
      </c>
      <c r="R1376" s="30">
        <v>3.8898784072229397E-3</v>
      </c>
      <c r="S1376" s="23">
        <v>257.07744441141017</v>
      </c>
      <c r="T1376" s="30">
        <v>1.3569095165206383E-2</v>
      </c>
      <c r="U1376" s="23">
        <v>73.696881614050511</v>
      </c>
      <c r="V1376" s="27">
        <v>28.667190847016034</v>
      </c>
    </row>
    <row r="1377" spans="1:22" x14ac:dyDescent="0.25">
      <c r="A1377" s="19" t="s">
        <v>79</v>
      </c>
      <c r="B1377" s="19" t="s">
        <v>80</v>
      </c>
      <c r="C1377" s="19" t="s">
        <v>73</v>
      </c>
      <c r="D1377" s="22">
        <v>60303486</v>
      </c>
      <c r="E1377" s="22">
        <v>2</v>
      </c>
      <c r="F1377" s="27">
        <v>68</v>
      </c>
      <c r="G1377" s="19" t="s">
        <v>92</v>
      </c>
      <c r="H1377" s="19" t="s">
        <v>93</v>
      </c>
      <c r="I1377" s="23">
        <v>1237.6000000000001</v>
      </c>
      <c r="J1377" s="19" t="s">
        <v>344</v>
      </c>
      <c r="K1377" s="19" t="s">
        <v>345</v>
      </c>
      <c r="L1377" s="23">
        <v>680</v>
      </c>
      <c r="M1377" s="19" t="s">
        <v>152</v>
      </c>
      <c r="N1377" s="19" t="s">
        <v>153</v>
      </c>
      <c r="O1377" s="30">
        <v>4.4576702737111878E-3</v>
      </c>
      <c r="Q1377" s="22">
        <v>0.06</v>
      </c>
      <c r="R1377" s="30">
        <v>1.3521599830257269E-3</v>
      </c>
      <c r="S1377" s="23">
        <v>739.55745810662222</v>
      </c>
      <c r="T1377" s="30">
        <v>1.3569095165206383E-2</v>
      </c>
      <c r="U1377" s="23">
        <v>73.696881614050511</v>
      </c>
      <c r="V1377" s="27">
        <v>9.9649974192303556</v>
      </c>
    </row>
    <row r="1378" spans="1:22" x14ac:dyDescent="0.25">
      <c r="A1378" s="19" t="s">
        <v>79</v>
      </c>
      <c r="B1378" s="19" t="s">
        <v>80</v>
      </c>
      <c r="C1378" s="19" t="s">
        <v>73</v>
      </c>
      <c r="D1378" s="22">
        <v>60303486</v>
      </c>
      <c r="E1378" s="22">
        <v>2</v>
      </c>
      <c r="F1378" s="27">
        <v>68</v>
      </c>
      <c r="G1378" s="19" t="s">
        <v>222</v>
      </c>
      <c r="H1378" s="19" t="s">
        <v>223</v>
      </c>
      <c r="I1378" s="23">
        <v>178.75</v>
      </c>
      <c r="J1378" s="19" t="s">
        <v>357</v>
      </c>
      <c r="K1378" s="19" t="s">
        <v>358</v>
      </c>
      <c r="L1378" s="23">
        <v>125</v>
      </c>
      <c r="M1378" s="19" t="s">
        <v>410</v>
      </c>
      <c r="N1378" s="19" t="s">
        <v>411</v>
      </c>
      <c r="O1378" s="30">
        <v>0.17177890714285668</v>
      </c>
      <c r="Q1378" s="22">
        <v>0.56000000000000005</v>
      </c>
      <c r="R1378" s="30">
        <v>8.0634137741033695E-4</v>
      </c>
      <c r="S1378" s="23">
        <v>1240.1695212660686</v>
      </c>
      <c r="T1378" s="30">
        <v>1.3569095165206383E-2</v>
      </c>
      <c r="U1378" s="23">
        <v>73.696881614050511</v>
      </c>
      <c r="V1378" s="27">
        <v>5.9424845031520031</v>
      </c>
    </row>
    <row r="1379" spans="1:22" x14ac:dyDescent="0.25">
      <c r="A1379" s="19" t="s">
        <v>79</v>
      </c>
      <c r="B1379" s="19" t="s">
        <v>80</v>
      </c>
      <c r="C1379" s="19" t="s">
        <v>73</v>
      </c>
      <c r="D1379" s="22">
        <v>60303486</v>
      </c>
      <c r="E1379" s="22">
        <v>2</v>
      </c>
      <c r="F1379" s="27">
        <v>68</v>
      </c>
      <c r="G1379" s="19" t="s">
        <v>240</v>
      </c>
      <c r="H1379" s="19" t="s">
        <v>241</v>
      </c>
      <c r="I1379" s="23">
        <v>465.00000000000006</v>
      </c>
      <c r="J1379" s="19" t="s">
        <v>371</v>
      </c>
      <c r="K1379" s="19" t="s">
        <v>372</v>
      </c>
      <c r="L1379" s="23">
        <v>100</v>
      </c>
      <c r="M1379" s="19" t="s">
        <v>168</v>
      </c>
      <c r="N1379" s="19" t="s">
        <v>169</v>
      </c>
      <c r="O1379" s="30">
        <v>1.285576923076923</v>
      </c>
      <c r="Q1379" s="22">
        <v>12</v>
      </c>
      <c r="R1379" s="30">
        <v>7.3258979072398191E-4</v>
      </c>
      <c r="S1379" s="23">
        <v>1365.0203874828094</v>
      </c>
      <c r="T1379" s="30">
        <v>1.3569095165206383E-2</v>
      </c>
      <c r="U1379" s="23">
        <v>73.696881614050511</v>
      </c>
      <c r="V1379" s="27">
        <v>5.3989583078647332</v>
      </c>
    </row>
    <row r="1380" spans="1:22" x14ac:dyDescent="0.25">
      <c r="A1380" s="19" t="s">
        <v>79</v>
      </c>
      <c r="B1380" s="19" t="s">
        <v>80</v>
      </c>
      <c r="C1380" s="19" t="s">
        <v>73</v>
      </c>
      <c r="D1380" s="22">
        <v>60303486</v>
      </c>
      <c r="E1380" s="22">
        <v>2</v>
      </c>
      <c r="F1380" s="27">
        <v>68</v>
      </c>
      <c r="G1380" s="19" t="s">
        <v>240</v>
      </c>
      <c r="H1380" s="19" t="s">
        <v>241</v>
      </c>
      <c r="I1380" s="23">
        <v>465.00000000000006</v>
      </c>
      <c r="J1380" s="19" t="s">
        <v>371</v>
      </c>
      <c r="K1380" s="19" t="s">
        <v>372</v>
      </c>
      <c r="L1380" s="23">
        <v>100</v>
      </c>
      <c r="M1380" s="19" t="s">
        <v>410</v>
      </c>
      <c r="N1380" s="19" t="s">
        <v>411</v>
      </c>
      <c r="O1380" s="30">
        <v>5.9786240128410655E-2</v>
      </c>
      <c r="Q1380" s="22">
        <v>0.56000000000000005</v>
      </c>
      <c r="R1380" s="30">
        <v>7.3005781669409028E-4</v>
      </c>
      <c r="S1380" s="23">
        <v>1369.754527837651</v>
      </c>
      <c r="T1380" s="30">
        <v>1.3569095165206383E-2</v>
      </c>
      <c r="U1380" s="23">
        <v>73.696881614050511</v>
      </c>
      <c r="V1380" s="27">
        <v>5.3802984488316561</v>
      </c>
    </row>
    <row r="1381" spans="1:22" x14ac:dyDescent="0.25">
      <c r="A1381" s="19" t="s">
        <v>79</v>
      </c>
      <c r="B1381" s="19" t="s">
        <v>80</v>
      </c>
      <c r="C1381" s="19" t="s">
        <v>73</v>
      </c>
      <c r="D1381" s="22">
        <v>60303486</v>
      </c>
      <c r="E1381" s="22">
        <v>2</v>
      </c>
      <c r="F1381" s="27">
        <v>68</v>
      </c>
      <c r="G1381" s="19" t="s">
        <v>92</v>
      </c>
      <c r="H1381" s="19" t="s">
        <v>93</v>
      </c>
      <c r="I1381" s="23">
        <v>1237.6000000000001</v>
      </c>
      <c r="J1381" s="19" t="s">
        <v>344</v>
      </c>
      <c r="K1381" s="19" t="s">
        <v>345</v>
      </c>
      <c r="L1381" s="23">
        <v>680</v>
      </c>
      <c r="M1381" s="19" t="s">
        <v>142</v>
      </c>
      <c r="N1381" s="19" t="s">
        <v>143</v>
      </c>
      <c r="O1381" s="30">
        <v>0.27420539906103969</v>
      </c>
      <c r="Q1381" s="22">
        <v>10</v>
      </c>
      <c r="R1381" s="30">
        <v>4.9905382629109225E-4</v>
      </c>
      <c r="S1381" s="23">
        <v>2003.7918703717376</v>
      </c>
      <c r="T1381" s="30">
        <v>1.3569095165206383E-2</v>
      </c>
      <c r="U1381" s="23">
        <v>73.696881614050511</v>
      </c>
      <c r="V1381" s="27">
        <v>3.6778710755213559</v>
      </c>
    </row>
    <row r="1382" spans="1:22" x14ac:dyDescent="0.25">
      <c r="A1382" s="19" t="s">
        <v>79</v>
      </c>
      <c r="B1382" s="19" t="s">
        <v>80</v>
      </c>
      <c r="C1382" s="19" t="s">
        <v>73</v>
      </c>
      <c r="D1382" s="22">
        <v>60303486</v>
      </c>
      <c r="E1382" s="22">
        <v>2</v>
      </c>
      <c r="F1382" s="27">
        <v>68</v>
      </c>
      <c r="G1382" s="19" t="s">
        <v>240</v>
      </c>
      <c r="H1382" s="19" t="s">
        <v>241</v>
      </c>
      <c r="I1382" s="23">
        <v>465.00000000000006</v>
      </c>
      <c r="J1382" s="19" t="s">
        <v>371</v>
      </c>
      <c r="K1382" s="19" t="s">
        <v>372</v>
      </c>
      <c r="L1382" s="23">
        <v>100</v>
      </c>
      <c r="M1382" s="19" t="s">
        <v>152</v>
      </c>
      <c r="N1382" s="19" t="s">
        <v>153</v>
      </c>
      <c r="O1382" s="30">
        <v>4.3013374974401513E-3</v>
      </c>
      <c r="Q1382" s="22">
        <v>0.06</v>
      </c>
      <c r="R1382" s="30">
        <v>4.9022596478178208E-4</v>
      </c>
      <c r="S1382" s="23">
        <v>2039.8756325465899</v>
      </c>
      <c r="T1382" s="30">
        <v>1.3569095165206383E-2</v>
      </c>
      <c r="U1382" s="23">
        <v>73.696881614050511</v>
      </c>
      <c r="V1382" s="27">
        <v>3.6128124890656692</v>
      </c>
    </row>
    <row r="1383" spans="1:22" x14ac:dyDescent="0.25">
      <c r="A1383" s="19" t="s">
        <v>79</v>
      </c>
      <c r="B1383" s="19" t="s">
        <v>80</v>
      </c>
      <c r="C1383" s="19" t="s">
        <v>73</v>
      </c>
      <c r="D1383" s="22">
        <v>60303486</v>
      </c>
      <c r="E1383" s="22">
        <v>2</v>
      </c>
      <c r="F1383" s="27">
        <v>68</v>
      </c>
      <c r="G1383" s="19" t="s">
        <v>240</v>
      </c>
      <c r="H1383" s="19" t="s">
        <v>241</v>
      </c>
      <c r="I1383" s="23">
        <v>465.00000000000006</v>
      </c>
      <c r="J1383" s="19" t="s">
        <v>371</v>
      </c>
      <c r="K1383" s="19" t="s">
        <v>372</v>
      </c>
      <c r="L1383" s="23">
        <v>100</v>
      </c>
      <c r="M1383" s="19" t="s">
        <v>150</v>
      </c>
      <c r="N1383" s="19" t="s">
        <v>151</v>
      </c>
      <c r="O1383" s="30">
        <v>0.28918853574036046</v>
      </c>
      <c r="Q1383" s="22">
        <v>5</v>
      </c>
      <c r="R1383" s="30">
        <v>3.9550785035078715E-4</v>
      </c>
      <c r="S1383" s="23">
        <v>2528.3948197566028</v>
      </c>
      <c r="T1383" s="30">
        <v>1.3569095165206383E-2</v>
      </c>
      <c r="U1383" s="23">
        <v>73.696881614050511</v>
      </c>
      <c r="V1383" s="27">
        <v>2.9147695224729566</v>
      </c>
    </row>
    <row r="1384" spans="1:22" x14ac:dyDescent="0.25">
      <c r="A1384" s="19" t="s">
        <v>79</v>
      </c>
      <c r="B1384" s="19" t="s">
        <v>80</v>
      </c>
      <c r="C1384" s="19" t="s">
        <v>73</v>
      </c>
      <c r="D1384" s="22">
        <v>60303486</v>
      </c>
      <c r="E1384" s="22">
        <v>2</v>
      </c>
      <c r="F1384" s="27">
        <v>68</v>
      </c>
      <c r="G1384" s="19" t="s">
        <v>316</v>
      </c>
      <c r="H1384" s="19" t="s">
        <v>317</v>
      </c>
      <c r="I1384" s="23">
        <v>76.149805874999998</v>
      </c>
      <c r="J1384" s="19" t="s">
        <v>355</v>
      </c>
      <c r="K1384" s="19" t="s">
        <v>418</v>
      </c>
      <c r="L1384" s="23">
        <v>53.251612500000007</v>
      </c>
      <c r="M1384" s="19" t="s">
        <v>410</v>
      </c>
      <c r="N1384" s="19" t="s">
        <v>411</v>
      </c>
      <c r="O1384" s="30">
        <v>0.10077373540856026</v>
      </c>
      <c r="Q1384" s="22">
        <v>0.56000000000000005</v>
      </c>
      <c r="R1384" s="30">
        <v>2.0152049339969741E-4</v>
      </c>
      <c r="S1384" s="23">
        <v>4962.2744720885121</v>
      </c>
      <c r="T1384" s="30">
        <v>1.3569095165206383E-2</v>
      </c>
      <c r="U1384" s="23">
        <v>73.696881614050511</v>
      </c>
      <c r="V1384" s="27">
        <v>1.4851431944882547</v>
      </c>
    </row>
    <row r="1385" spans="1:22" x14ac:dyDescent="0.25">
      <c r="A1385" s="19" t="s">
        <v>79</v>
      </c>
      <c r="B1385" s="19" t="s">
        <v>80</v>
      </c>
      <c r="C1385" s="19" t="s">
        <v>73</v>
      </c>
      <c r="D1385" s="22">
        <v>60303486</v>
      </c>
      <c r="E1385" s="22">
        <v>2</v>
      </c>
      <c r="F1385" s="27">
        <v>68</v>
      </c>
      <c r="G1385" s="19" t="s">
        <v>240</v>
      </c>
      <c r="H1385" s="19" t="s">
        <v>241</v>
      </c>
      <c r="I1385" s="23">
        <v>465.00000000000006</v>
      </c>
      <c r="J1385" s="19" t="s">
        <v>371</v>
      </c>
      <c r="K1385" s="19" t="s">
        <v>372</v>
      </c>
      <c r="L1385" s="23">
        <v>100</v>
      </c>
      <c r="M1385" s="19" t="s">
        <v>248</v>
      </c>
      <c r="N1385" s="19" t="s">
        <v>249</v>
      </c>
      <c r="O1385" s="30">
        <v>1.7643381818181869</v>
      </c>
      <c r="Q1385" s="22">
        <v>63</v>
      </c>
      <c r="R1385" s="30">
        <v>1.9150729564553152E-4</v>
      </c>
      <c r="S1385" s="23">
        <v>5221.7331806039383</v>
      </c>
      <c r="T1385" s="30">
        <v>1.3569095165206383E-2</v>
      </c>
      <c r="U1385" s="23">
        <v>73.696881614050511</v>
      </c>
      <c r="V1385" s="27">
        <v>1.4113490495415708</v>
      </c>
    </row>
    <row r="1386" spans="1:22" x14ac:dyDescent="0.25">
      <c r="A1386" s="19" t="s">
        <v>79</v>
      </c>
      <c r="B1386" s="19" t="s">
        <v>80</v>
      </c>
      <c r="C1386" s="19" t="s">
        <v>73</v>
      </c>
      <c r="D1386" s="22">
        <v>60303486</v>
      </c>
      <c r="E1386" s="22">
        <v>2</v>
      </c>
      <c r="F1386" s="27">
        <v>68</v>
      </c>
      <c r="G1386" s="19" t="s">
        <v>92</v>
      </c>
      <c r="H1386" s="19" t="s">
        <v>93</v>
      </c>
      <c r="I1386" s="23">
        <v>1237.6000000000001</v>
      </c>
      <c r="J1386" s="19" t="s">
        <v>344</v>
      </c>
      <c r="K1386" s="19" t="s">
        <v>345</v>
      </c>
      <c r="L1386" s="23">
        <v>680</v>
      </c>
      <c r="M1386" s="19" t="s">
        <v>154</v>
      </c>
      <c r="N1386" s="19" t="s">
        <v>155</v>
      </c>
      <c r="O1386" s="30">
        <v>7.6762199845081388E-3</v>
      </c>
      <c r="Q1386" s="22">
        <v>0.75</v>
      </c>
      <c r="R1386" s="30">
        <v>1.8627627162406417E-4</v>
      </c>
      <c r="S1386" s="23">
        <v>5368.3702775529173</v>
      </c>
      <c r="T1386" s="30">
        <v>1.3569095165206383E-2</v>
      </c>
      <c r="U1386" s="23">
        <v>73.696881614050511</v>
      </c>
      <c r="V1386" s="27">
        <v>1.3727980337385375</v>
      </c>
    </row>
    <row r="1387" spans="1:22" x14ac:dyDescent="0.25">
      <c r="A1387" s="19" t="s">
        <v>79</v>
      </c>
      <c r="B1387" s="19" t="s">
        <v>80</v>
      </c>
      <c r="C1387" s="19" t="s">
        <v>73</v>
      </c>
      <c r="D1387" s="22">
        <v>60303486</v>
      </c>
      <c r="E1387" s="22">
        <v>2</v>
      </c>
      <c r="F1387" s="27">
        <v>68</v>
      </c>
      <c r="G1387" s="19" t="s">
        <v>92</v>
      </c>
      <c r="H1387" s="19" t="s">
        <v>93</v>
      </c>
      <c r="I1387" s="23">
        <v>1237.6000000000001</v>
      </c>
      <c r="J1387" s="19" t="s">
        <v>344</v>
      </c>
      <c r="K1387" s="19" t="s">
        <v>345</v>
      </c>
      <c r="L1387" s="23">
        <v>680</v>
      </c>
      <c r="M1387" s="19" t="s">
        <v>134</v>
      </c>
      <c r="N1387" s="19" t="s">
        <v>135</v>
      </c>
      <c r="O1387" s="30">
        <v>0.17178215869564956</v>
      </c>
      <c r="Q1387" s="22">
        <v>17</v>
      </c>
      <c r="R1387" s="30">
        <v>1.8390795813298953E-4</v>
      </c>
      <c r="S1387" s="23">
        <v>5437.5025972332805</v>
      </c>
      <c r="T1387" s="30">
        <v>1.3569095165206383E-2</v>
      </c>
      <c r="U1387" s="23">
        <v>73.696881614050511</v>
      </c>
      <c r="V1387" s="27">
        <v>1.3553443018408688</v>
      </c>
    </row>
    <row r="1388" spans="1:22" x14ac:dyDescent="0.25">
      <c r="A1388" s="19" t="s">
        <v>79</v>
      </c>
      <c r="B1388" s="19" t="s">
        <v>80</v>
      </c>
      <c r="C1388" s="19" t="s">
        <v>73</v>
      </c>
      <c r="D1388" s="22">
        <v>60303486</v>
      </c>
      <c r="E1388" s="22">
        <v>2</v>
      </c>
      <c r="F1388" s="27">
        <v>68</v>
      </c>
      <c r="G1388" s="19" t="s">
        <v>316</v>
      </c>
      <c r="H1388" s="19" t="s">
        <v>317</v>
      </c>
      <c r="I1388" s="23">
        <v>76.149805874999998</v>
      </c>
      <c r="J1388" s="19" t="s">
        <v>355</v>
      </c>
      <c r="K1388" s="19" t="s">
        <v>418</v>
      </c>
      <c r="L1388" s="23">
        <v>53.251612500000007</v>
      </c>
      <c r="M1388" s="19" t="s">
        <v>168</v>
      </c>
      <c r="N1388" s="19" t="s">
        <v>169</v>
      </c>
      <c r="O1388" s="30">
        <v>1.936422018348624</v>
      </c>
      <c r="Q1388" s="22">
        <v>12</v>
      </c>
      <c r="R1388" s="30">
        <v>1.8070853037907282E-4</v>
      </c>
      <c r="S1388" s="23">
        <v>5533.7730759156584</v>
      </c>
      <c r="T1388" s="30">
        <v>1.3569095165206383E-2</v>
      </c>
      <c r="U1388" s="23">
        <v>73.696881614050511</v>
      </c>
      <c r="V1388" s="27">
        <v>1.3317655169995579</v>
      </c>
    </row>
    <row r="1389" spans="1:22" x14ac:dyDescent="0.25">
      <c r="A1389" s="19" t="s">
        <v>79</v>
      </c>
      <c r="B1389" s="19" t="s">
        <v>80</v>
      </c>
      <c r="C1389" s="19" t="s">
        <v>73</v>
      </c>
      <c r="D1389" s="22">
        <v>60303486</v>
      </c>
      <c r="E1389" s="22">
        <v>2</v>
      </c>
      <c r="F1389" s="27">
        <v>68</v>
      </c>
      <c r="G1389" s="19" t="s">
        <v>264</v>
      </c>
      <c r="H1389" s="19" t="s">
        <v>265</v>
      </c>
      <c r="I1389" s="23">
        <v>52.655625000000001</v>
      </c>
      <c r="J1389" s="19" t="s">
        <v>369</v>
      </c>
      <c r="K1389" s="19" t="s">
        <v>422</v>
      </c>
      <c r="L1389" s="23">
        <v>15.8125</v>
      </c>
      <c r="M1389" s="19" t="s">
        <v>168</v>
      </c>
      <c r="N1389" s="19" t="s">
        <v>169</v>
      </c>
      <c r="O1389" s="30">
        <v>2.5643019478908187</v>
      </c>
      <c r="Q1389" s="22">
        <v>12</v>
      </c>
      <c r="R1389" s="30">
        <v>1.6547171783689766E-4</v>
      </c>
      <c r="S1389" s="23">
        <v>6043.3288121519417</v>
      </c>
      <c r="T1389" s="30">
        <v>1.3569095165206383E-2</v>
      </c>
      <c r="U1389" s="23">
        <v>73.696881614050511</v>
      </c>
      <c r="V1389" s="27">
        <v>1.2194749599899417</v>
      </c>
    </row>
    <row r="1390" spans="1:22" x14ac:dyDescent="0.25">
      <c r="A1390" s="19" t="s">
        <v>79</v>
      </c>
      <c r="B1390" s="19" t="s">
        <v>80</v>
      </c>
      <c r="C1390" s="19" t="s">
        <v>73</v>
      </c>
      <c r="D1390" s="22">
        <v>60303486</v>
      </c>
      <c r="E1390" s="22">
        <v>2</v>
      </c>
      <c r="F1390" s="27">
        <v>68</v>
      </c>
      <c r="G1390" s="19" t="s">
        <v>316</v>
      </c>
      <c r="H1390" s="19" t="s">
        <v>317</v>
      </c>
      <c r="I1390" s="23">
        <v>58.8</v>
      </c>
      <c r="J1390" s="19" t="s">
        <v>371</v>
      </c>
      <c r="K1390" s="19" t="s">
        <v>372</v>
      </c>
      <c r="L1390" s="23">
        <v>40</v>
      </c>
      <c r="M1390" s="19" t="s">
        <v>410</v>
      </c>
      <c r="N1390" s="19" t="s">
        <v>411</v>
      </c>
      <c r="O1390" s="30">
        <v>0.10077373540856026</v>
      </c>
      <c r="Q1390" s="22">
        <v>0.56000000000000005</v>
      </c>
      <c r="R1390" s="30">
        <v>1.5560650320439449E-4</v>
      </c>
      <c r="S1390" s="23">
        <v>6426.4666283674896</v>
      </c>
      <c r="T1390" s="30">
        <v>1.3569095165206383E-2</v>
      </c>
      <c r="U1390" s="23">
        <v>73.696881614050511</v>
      </c>
      <c r="V1390" s="27">
        <v>1.1467714045030633</v>
      </c>
    </row>
    <row r="1391" spans="1:22" x14ac:dyDescent="0.25">
      <c r="A1391" s="19" t="s">
        <v>79</v>
      </c>
      <c r="B1391" s="19" t="s">
        <v>80</v>
      </c>
      <c r="C1391" s="19" t="s">
        <v>73</v>
      </c>
      <c r="D1391" s="22">
        <v>60303486</v>
      </c>
      <c r="E1391" s="22">
        <v>2</v>
      </c>
      <c r="F1391" s="27">
        <v>68</v>
      </c>
      <c r="G1391" s="19" t="s">
        <v>294</v>
      </c>
      <c r="H1391" s="19" t="s">
        <v>295</v>
      </c>
      <c r="I1391" s="23">
        <v>20</v>
      </c>
      <c r="J1391" s="19" t="s">
        <v>346</v>
      </c>
      <c r="K1391" s="19" t="s">
        <v>347</v>
      </c>
      <c r="L1391" s="23">
        <v>20</v>
      </c>
      <c r="M1391" s="19" t="s">
        <v>410</v>
      </c>
      <c r="N1391" s="19" t="s">
        <v>411</v>
      </c>
      <c r="O1391" s="30">
        <v>0.26831026637965028</v>
      </c>
      <c r="Q1391" s="22">
        <v>0.56000000000000005</v>
      </c>
      <c r="R1391" s="30">
        <v>1.4091925755233735E-4</v>
      </c>
      <c r="S1391" s="23">
        <v>7096.2621955952363</v>
      </c>
      <c r="T1391" s="30">
        <v>1.3569095165206383E-2</v>
      </c>
      <c r="U1391" s="23">
        <v>73.696881614050511</v>
      </c>
      <c r="V1391" s="27">
        <v>1.0385309840974499</v>
      </c>
    </row>
    <row r="1392" spans="1:22" x14ac:dyDescent="0.25">
      <c r="A1392" s="19" t="s">
        <v>79</v>
      </c>
      <c r="B1392" s="19" t="s">
        <v>80</v>
      </c>
      <c r="C1392" s="19" t="s">
        <v>73</v>
      </c>
      <c r="D1392" s="22">
        <v>60303486</v>
      </c>
      <c r="E1392" s="22">
        <v>2</v>
      </c>
      <c r="F1392" s="27">
        <v>68</v>
      </c>
      <c r="G1392" s="19" t="s">
        <v>316</v>
      </c>
      <c r="H1392" s="19" t="s">
        <v>317</v>
      </c>
      <c r="I1392" s="23">
        <v>58.8</v>
      </c>
      <c r="J1392" s="19" t="s">
        <v>371</v>
      </c>
      <c r="K1392" s="19" t="s">
        <v>372</v>
      </c>
      <c r="L1392" s="23">
        <v>40</v>
      </c>
      <c r="M1392" s="19" t="s">
        <v>168</v>
      </c>
      <c r="N1392" s="19" t="s">
        <v>169</v>
      </c>
      <c r="O1392" s="30">
        <v>1.936422018348624</v>
      </c>
      <c r="Q1392" s="22">
        <v>12</v>
      </c>
      <c r="R1392" s="30">
        <v>1.3953629249865084E-4</v>
      </c>
      <c r="S1392" s="23">
        <v>7166.594311008148</v>
      </c>
      <c r="T1392" s="30">
        <v>1.3569095165206383E-2</v>
      </c>
      <c r="U1392" s="23">
        <v>73.696881614050511</v>
      </c>
      <c r="V1392" s="27">
        <v>1.0283389629136597</v>
      </c>
    </row>
    <row r="1393" spans="1:22" x14ac:dyDescent="0.25">
      <c r="A1393" s="19" t="s">
        <v>79</v>
      </c>
      <c r="B1393" s="19" t="s">
        <v>80</v>
      </c>
      <c r="C1393" s="19" t="s">
        <v>73</v>
      </c>
      <c r="D1393" s="22">
        <v>60303535</v>
      </c>
      <c r="E1393" s="22">
        <v>2</v>
      </c>
      <c r="F1393" s="27">
        <v>73</v>
      </c>
      <c r="G1393" s="19" t="s">
        <v>164</v>
      </c>
      <c r="H1393" s="19" t="s">
        <v>165</v>
      </c>
      <c r="I1393" s="23">
        <v>1165.5</v>
      </c>
      <c r="J1393" s="19" t="s">
        <v>344</v>
      </c>
      <c r="K1393" s="19" t="s">
        <v>345</v>
      </c>
      <c r="L1393" s="23">
        <v>525</v>
      </c>
      <c r="M1393" s="19" t="s">
        <v>410</v>
      </c>
      <c r="N1393" s="19" t="s">
        <v>411</v>
      </c>
      <c r="O1393" s="30">
        <v>9.5862263004483805E-2</v>
      </c>
      <c r="Q1393" s="22">
        <v>0.56000000000000005</v>
      </c>
      <c r="R1393" s="30">
        <v>2.7330593818915326E-3</v>
      </c>
      <c r="S1393" s="23">
        <v>365.89033031104742</v>
      </c>
      <c r="T1393" s="30">
        <v>1.5815863567300716E-2</v>
      </c>
      <c r="U1393" s="23">
        <v>63.22765720282888</v>
      </c>
      <c r="V1393" s="27">
        <v>17.280494171321319</v>
      </c>
    </row>
    <row r="1394" spans="1:22" x14ac:dyDescent="0.25">
      <c r="A1394" s="19" t="s">
        <v>79</v>
      </c>
      <c r="B1394" s="19" t="s">
        <v>80</v>
      </c>
      <c r="C1394" s="19" t="s">
        <v>73</v>
      </c>
      <c r="D1394" s="22">
        <v>60303535</v>
      </c>
      <c r="E1394" s="22">
        <v>2</v>
      </c>
      <c r="F1394" s="27">
        <v>73</v>
      </c>
      <c r="G1394" s="19" t="s">
        <v>92</v>
      </c>
      <c r="H1394" s="19" t="s">
        <v>93</v>
      </c>
      <c r="I1394" s="23">
        <v>613.89637400000004</v>
      </c>
      <c r="J1394" s="19" t="s">
        <v>344</v>
      </c>
      <c r="K1394" s="19" t="s">
        <v>345</v>
      </c>
      <c r="L1394" s="23">
        <v>337.3057</v>
      </c>
      <c r="M1394" s="19" t="s">
        <v>410</v>
      </c>
      <c r="N1394" s="19" t="s">
        <v>411</v>
      </c>
      <c r="O1394" s="30">
        <v>0.11968856637609045</v>
      </c>
      <c r="Q1394" s="22">
        <v>0.56000000000000005</v>
      </c>
      <c r="R1394" s="30">
        <v>1.7973673411824913E-3</v>
      </c>
      <c r="S1394" s="23">
        <v>556.36929473865825</v>
      </c>
      <c r="T1394" s="30">
        <v>1.5815863567300716E-2</v>
      </c>
      <c r="U1394" s="23">
        <v>63.22765720282888</v>
      </c>
      <c r="V1394" s="27">
        <v>11.364332611584654</v>
      </c>
    </row>
    <row r="1395" spans="1:22" x14ac:dyDescent="0.25">
      <c r="A1395" s="19" t="s">
        <v>79</v>
      </c>
      <c r="B1395" s="19" t="s">
        <v>80</v>
      </c>
      <c r="C1395" s="19" t="s">
        <v>73</v>
      </c>
      <c r="D1395" s="22">
        <v>60303535</v>
      </c>
      <c r="E1395" s="22">
        <v>2</v>
      </c>
      <c r="F1395" s="27">
        <v>73</v>
      </c>
      <c r="G1395" s="19" t="s">
        <v>164</v>
      </c>
      <c r="H1395" s="19" t="s">
        <v>165</v>
      </c>
      <c r="I1395" s="23">
        <v>1165.5</v>
      </c>
      <c r="J1395" s="19" t="s">
        <v>344</v>
      </c>
      <c r="K1395" s="19" t="s">
        <v>345</v>
      </c>
      <c r="L1395" s="23">
        <v>525</v>
      </c>
      <c r="M1395" s="19" t="s">
        <v>168</v>
      </c>
      <c r="N1395" s="19" t="s">
        <v>169</v>
      </c>
      <c r="O1395" s="30">
        <v>1.0708333333333333</v>
      </c>
      <c r="Q1395" s="22">
        <v>12</v>
      </c>
      <c r="R1395" s="30">
        <v>1.4247217465753422E-3</v>
      </c>
      <c r="S1395" s="23">
        <v>701.89144119105219</v>
      </c>
      <c r="T1395" s="30">
        <v>1.5815863567300716E-2</v>
      </c>
      <c r="U1395" s="23">
        <v>63.22765720282888</v>
      </c>
      <c r="V1395" s="27">
        <v>9.0081818201881383</v>
      </c>
    </row>
    <row r="1396" spans="1:22" x14ac:dyDescent="0.25">
      <c r="A1396" s="19" t="s">
        <v>79</v>
      </c>
      <c r="B1396" s="19" t="s">
        <v>80</v>
      </c>
      <c r="C1396" s="19" t="s">
        <v>73</v>
      </c>
      <c r="D1396" s="22">
        <v>60303535</v>
      </c>
      <c r="E1396" s="22">
        <v>2</v>
      </c>
      <c r="F1396" s="27">
        <v>73</v>
      </c>
      <c r="G1396" s="19" t="s">
        <v>316</v>
      </c>
      <c r="H1396" s="19" t="s">
        <v>317</v>
      </c>
      <c r="I1396" s="23">
        <v>353.51549566189999</v>
      </c>
      <c r="J1396" s="19" t="s">
        <v>355</v>
      </c>
      <c r="K1396" s="19" t="s">
        <v>418</v>
      </c>
      <c r="L1396" s="23">
        <v>247.21363332999999</v>
      </c>
      <c r="M1396" s="19" t="s">
        <v>410</v>
      </c>
      <c r="N1396" s="19" t="s">
        <v>411</v>
      </c>
      <c r="O1396" s="30">
        <v>0.10077373540856026</v>
      </c>
      <c r="Q1396" s="22">
        <v>0.56000000000000005</v>
      </c>
      <c r="R1396" s="30">
        <v>8.7145491738401014E-4</v>
      </c>
      <c r="S1396" s="23">
        <v>1147.5062909758601</v>
      </c>
      <c r="T1396" s="30">
        <v>1.5815863567300716E-2</v>
      </c>
      <c r="U1396" s="23">
        <v>63.22765720282888</v>
      </c>
      <c r="V1396" s="27">
        <v>5.5100052784075748</v>
      </c>
    </row>
    <row r="1397" spans="1:22" x14ac:dyDescent="0.25">
      <c r="A1397" s="19" t="s">
        <v>79</v>
      </c>
      <c r="B1397" s="19" t="s">
        <v>80</v>
      </c>
      <c r="C1397" s="19" t="s">
        <v>73</v>
      </c>
      <c r="D1397" s="22">
        <v>60303535</v>
      </c>
      <c r="E1397" s="22">
        <v>2</v>
      </c>
      <c r="F1397" s="27">
        <v>73</v>
      </c>
      <c r="G1397" s="19" t="s">
        <v>316</v>
      </c>
      <c r="H1397" s="19" t="s">
        <v>317</v>
      </c>
      <c r="I1397" s="23">
        <v>353.51549566189999</v>
      </c>
      <c r="J1397" s="19" t="s">
        <v>355</v>
      </c>
      <c r="K1397" s="19" t="s">
        <v>418</v>
      </c>
      <c r="L1397" s="23">
        <v>247.21363332999999</v>
      </c>
      <c r="M1397" s="19" t="s">
        <v>168</v>
      </c>
      <c r="N1397" s="19" t="s">
        <v>169</v>
      </c>
      <c r="O1397" s="30">
        <v>1.936422018348624</v>
      </c>
      <c r="Q1397" s="22">
        <v>12</v>
      </c>
      <c r="R1397" s="30">
        <v>7.8145569592138195E-4</v>
      </c>
      <c r="S1397" s="23">
        <v>1279.6630765112557</v>
      </c>
      <c r="T1397" s="30">
        <v>1.5815863567300716E-2</v>
      </c>
      <c r="U1397" s="23">
        <v>63.22765720282888</v>
      </c>
      <c r="V1397" s="27">
        <v>4.9409612860915217</v>
      </c>
    </row>
    <row r="1398" spans="1:22" x14ac:dyDescent="0.25">
      <c r="A1398" s="19" t="s">
        <v>79</v>
      </c>
      <c r="B1398" s="19" t="s">
        <v>80</v>
      </c>
      <c r="C1398" s="19" t="s">
        <v>73</v>
      </c>
      <c r="D1398" s="22">
        <v>60303535</v>
      </c>
      <c r="E1398" s="22">
        <v>2</v>
      </c>
      <c r="F1398" s="27">
        <v>73</v>
      </c>
      <c r="G1398" s="19" t="s">
        <v>176</v>
      </c>
      <c r="H1398" s="19" t="s">
        <v>177</v>
      </c>
      <c r="I1398" s="23">
        <v>224.8486</v>
      </c>
      <c r="J1398" s="19" t="s">
        <v>346</v>
      </c>
      <c r="K1398" s="19" t="s">
        <v>347</v>
      </c>
      <c r="L1398" s="23">
        <v>224.8486</v>
      </c>
      <c r="M1398" s="19" t="s">
        <v>410</v>
      </c>
      <c r="N1398" s="19" t="s">
        <v>411</v>
      </c>
      <c r="O1398" s="30">
        <v>0.11856576736712214</v>
      </c>
      <c r="Q1398" s="22">
        <v>0.56000000000000005</v>
      </c>
      <c r="R1398" s="30">
        <v>6.521366634154377E-4</v>
      </c>
      <c r="S1398" s="23">
        <v>1533.4209163501043</v>
      </c>
      <c r="T1398" s="30">
        <v>1.5815863567300716E-2</v>
      </c>
      <c r="U1398" s="23">
        <v>63.22765720282888</v>
      </c>
      <c r="V1398" s="27">
        <v>4.1233073403827891</v>
      </c>
    </row>
    <row r="1399" spans="1:22" x14ac:dyDescent="0.25">
      <c r="A1399" s="19" t="s">
        <v>79</v>
      </c>
      <c r="B1399" s="19" t="s">
        <v>80</v>
      </c>
      <c r="C1399" s="19" t="s">
        <v>73</v>
      </c>
      <c r="D1399" s="22">
        <v>60303535</v>
      </c>
      <c r="E1399" s="22">
        <v>2</v>
      </c>
      <c r="F1399" s="27">
        <v>73</v>
      </c>
      <c r="G1399" s="19" t="s">
        <v>92</v>
      </c>
      <c r="H1399" s="19" t="s">
        <v>93</v>
      </c>
      <c r="I1399" s="23">
        <v>613.89637400000004</v>
      </c>
      <c r="J1399" s="19" t="s">
        <v>344</v>
      </c>
      <c r="K1399" s="19" t="s">
        <v>345</v>
      </c>
      <c r="L1399" s="23">
        <v>337.3057</v>
      </c>
      <c r="M1399" s="19" t="s">
        <v>152</v>
      </c>
      <c r="N1399" s="19" t="s">
        <v>153</v>
      </c>
      <c r="O1399" s="30">
        <v>4.4576702737111878E-3</v>
      </c>
      <c r="Q1399" s="22">
        <v>0.06</v>
      </c>
      <c r="R1399" s="30">
        <v>6.2478256107737114E-4</v>
      </c>
      <c r="S1399" s="23">
        <v>1600.5568373669173</v>
      </c>
      <c r="T1399" s="30">
        <v>1.5815863567300716E-2</v>
      </c>
      <c r="U1399" s="23">
        <v>63.22765720282888</v>
      </c>
      <c r="V1399" s="27">
        <v>3.950353759810552</v>
      </c>
    </row>
    <row r="1400" spans="1:22" x14ac:dyDescent="0.25">
      <c r="A1400" s="19" t="s">
        <v>79</v>
      </c>
      <c r="B1400" s="19" t="s">
        <v>80</v>
      </c>
      <c r="C1400" s="19" t="s">
        <v>73</v>
      </c>
      <c r="D1400" s="22">
        <v>60303535</v>
      </c>
      <c r="E1400" s="22">
        <v>2</v>
      </c>
      <c r="F1400" s="27">
        <v>73</v>
      </c>
      <c r="G1400" s="19" t="s">
        <v>294</v>
      </c>
      <c r="H1400" s="19" t="s">
        <v>295</v>
      </c>
      <c r="I1400" s="23">
        <v>85.6</v>
      </c>
      <c r="J1400" s="19" t="s">
        <v>346</v>
      </c>
      <c r="K1400" s="19" t="s">
        <v>347</v>
      </c>
      <c r="L1400" s="23">
        <v>85.6</v>
      </c>
      <c r="M1400" s="19" t="s">
        <v>410</v>
      </c>
      <c r="N1400" s="19" t="s">
        <v>411</v>
      </c>
      <c r="O1400" s="30">
        <v>0.26831026637965028</v>
      </c>
      <c r="Q1400" s="22">
        <v>0.56000000000000005</v>
      </c>
      <c r="R1400" s="30">
        <v>5.6182384545249656E-4</v>
      </c>
      <c r="S1400" s="23">
        <v>1779.9173319078216</v>
      </c>
      <c r="T1400" s="30">
        <v>1.5815863567300716E-2</v>
      </c>
      <c r="U1400" s="23">
        <v>63.22765720282888</v>
      </c>
      <c r="V1400" s="27">
        <v>3.5522805508645563</v>
      </c>
    </row>
    <row r="1401" spans="1:22" x14ac:dyDescent="0.25">
      <c r="A1401" s="19" t="s">
        <v>79</v>
      </c>
      <c r="B1401" s="19" t="s">
        <v>80</v>
      </c>
      <c r="C1401" s="19" t="s">
        <v>73</v>
      </c>
      <c r="D1401" s="22">
        <v>60303535</v>
      </c>
      <c r="E1401" s="22">
        <v>2</v>
      </c>
      <c r="F1401" s="27">
        <v>73</v>
      </c>
      <c r="G1401" s="19" t="s">
        <v>164</v>
      </c>
      <c r="H1401" s="19" t="s">
        <v>165</v>
      </c>
      <c r="I1401" s="23">
        <v>1165.5</v>
      </c>
      <c r="J1401" s="19" t="s">
        <v>344</v>
      </c>
      <c r="K1401" s="19" t="s">
        <v>345</v>
      </c>
      <c r="L1401" s="23">
        <v>525</v>
      </c>
      <c r="M1401" s="19" t="s">
        <v>142</v>
      </c>
      <c r="N1401" s="19" t="s">
        <v>143</v>
      </c>
      <c r="O1401" s="30">
        <v>0.25714429744069678</v>
      </c>
      <c r="Q1401" s="22">
        <v>10</v>
      </c>
      <c r="R1401" s="30">
        <v>4.1055024474949604E-4</v>
      </c>
      <c r="S1401" s="23">
        <v>2435.7554593839454</v>
      </c>
      <c r="T1401" s="30">
        <v>1.5815863567300716E-2</v>
      </c>
      <c r="U1401" s="23">
        <v>63.22765720282888</v>
      </c>
      <c r="V1401" s="27">
        <v>2.5958130139558633</v>
      </c>
    </row>
    <row r="1402" spans="1:22" x14ac:dyDescent="0.25">
      <c r="A1402" s="19" t="s">
        <v>79</v>
      </c>
      <c r="B1402" s="19" t="s">
        <v>80</v>
      </c>
      <c r="C1402" s="19" t="s">
        <v>73</v>
      </c>
      <c r="D1402" s="22">
        <v>60303535</v>
      </c>
      <c r="E1402" s="22">
        <v>2</v>
      </c>
      <c r="F1402" s="27">
        <v>73</v>
      </c>
      <c r="G1402" s="19" t="s">
        <v>294</v>
      </c>
      <c r="H1402" s="19" t="s">
        <v>295</v>
      </c>
      <c r="I1402" s="23">
        <v>85.6</v>
      </c>
      <c r="J1402" s="19" t="s">
        <v>346</v>
      </c>
      <c r="K1402" s="19" t="s">
        <v>347</v>
      </c>
      <c r="L1402" s="23">
        <v>85.6</v>
      </c>
      <c r="M1402" s="19" t="s">
        <v>168</v>
      </c>
      <c r="N1402" s="19" t="s">
        <v>169</v>
      </c>
      <c r="O1402" s="30">
        <v>2.6391946666666679</v>
      </c>
      <c r="Q1402" s="22">
        <v>12</v>
      </c>
      <c r="R1402" s="30">
        <v>2.578939080669712E-4</v>
      </c>
      <c r="S1402" s="23">
        <v>3877.5634814154464</v>
      </c>
      <c r="T1402" s="30">
        <v>1.5815863567300716E-2</v>
      </c>
      <c r="U1402" s="23">
        <v>63.22765720282888</v>
      </c>
      <c r="V1402" s="27">
        <v>1.630602761395632</v>
      </c>
    </row>
    <row r="1403" spans="1:22" x14ac:dyDescent="0.25">
      <c r="A1403" s="19" t="s">
        <v>79</v>
      </c>
      <c r="B1403" s="19" t="s">
        <v>80</v>
      </c>
      <c r="C1403" s="19" t="s">
        <v>73</v>
      </c>
      <c r="D1403" s="22">
        <v>60303535</v>
      </c>
      <c r="E1403" s="22">
        <v>2</v>
      </c>
      <c r="F1403" s="27">
        <v>73</v>
      </c>
      <c r="G1403" s="19" t="s">
        <v>264</v>
      </c>
      <c r="H1403" s="19" t="s">
        <v>265</v>
      </c>
      <c r="I1403" s="23">
        <v>81.25</v>
      </c>
      <c r="J1403" s="19" t="s">
        <v>346</v>
      </c>
      <c r="K1403" s="19" t="s">
        <v>347</v>
      </c>
      <c r="L1403" s="23">
        <v>81.25</v>
      </c>
      <c r="M1403" s="19" t="s">
        <v>168</v>
      </c>
      <c r="N1403" s="19" t="s">
        <v>169</v>
      </c>
      <c r="O1403" s="30">
        <v>2.5643019478908187</v>
      </c>
      <c r="Q1403" s="22">
        <v>12</v>
      </c>
      <c r="R1403" s="30">
        <v>2.3784193295220207E-4</v>
      </c>
      <c r="S1403" s="23">
        <v>4204.4730615310173</v>
      </c>
      <c r="T1403" s="30">
        <v>1.5815863567300716E-2</v>
      </c>
      <c r="U1403" s="23">
        <v>63.22765720282888</v>
      </c>
      <c r="V1403" s="27">
        <v>1.5038188205160044</v>
      </c>
    </row>
    <row r="1404" spans="1:22" x14ac:dyDescent="0.25">
      <c r="A1404" s="19" t="s">
        <v>79</v>
      </c>
      <c r="B1404" s="19" t="s">
        <v>80</v>
      </c>
      <c r="C1404" s="19" t="s">
        <v>73</v>
      </c>
      <c r="D1404" s="22">
        <v>60303535</v>
      </c>
      <c r="E1404" s="22">
        <v>2</v>
      </c>
      <c r="F1404" s="27">
        <v>73</v>
      </c>
      <c r="G1404" s="19" t="s">
        <v>92</v>
      </c>
      <c r="H1404" s="19" t="s">
        <v>93</v>
      </c>
      <c r="I1404" s="23">
        <v>613.89637400000004</v>
      </c>
      <c r="J1404" s="19" t="s">
        <v>344</v>
      </c>
      <c r="K1404" s="19" t="s">
        <v>345</v>
      </c>
      <c r="L1404" s="23">
        <v>337.3057</v>
      </c>
      <c r="M1404" s="19" t="s">
        <v>142</v>
      </c>
      <c r="N1404" s="19" t="s">
        <v>143</v>
      </c>
      <c r="O1404" s="30">
        <v>0.27420539906103969</v>
      </c>
      <c r="Q1404" s="22">
        <v>10</v>
      </c>
      <c r="R1404" s="30">
        <v>2.3059410988328122E-4</v>
      </c>
      <c r="S1404" s="23">
        <v>4336.6242117206093</v>
      </c>
      <c r="T1404" s="30">
        <v>1.5815863567300716E-2</v>
      </c>
      <c r="U1404" s="23">
        <v>63.22765720282888</v>
      </c>
      <c r="V1404" s="27">
        <v>1.4579925332691561</v>
      </c>
    </row>
    <row r="1405" spans="1:22" x14ac:dyDescent="0.25">
      <c r="A1405" s="19" t="s">
        <v>79</v>
      </c>
      <c r="B1405" s="19" t="s">
        <v>80</v>
      </c>
      <c r="C1405" s="19" t="s">
        <v>73</v>
      </c>
      <c r="D1405" s="22">
        <v>60303535</v>
      </c>
      <c r="E1405" s="22">
        <v>2</v>
      </c>
      <c r="F1405" s="27">
        <v>73</v>
      </c>
      <c r="G1405" s="19" t="s">
        <v>270</v>
      </c>
      <c r="H1405" s="19" t="s">
        <v>271</v>
      </c>
      <c r="I1405" s="23">
        <v>98.1</v>
      </c>
      <c r="J1405" s="19" t="s">
        <v>346</v>
      </c>
      <c r="K1405" s="19" t="s">
        <v>347</v>
      </c>
      <c r="L1405" s="23">
        <v>98.1</v>
      </c>
      <c r="M1405" s="19" t="s">
        <v>168</v>
      </c>
      <c r="N1405" s="19" t="s">
        <v>169</v>
      </c>
      <c r="O1405" s="30">
        <v>1.9910709077155846</v>
      </c>
      <c r="Q1405" s="22">
        <v>12</v>
      </c>
      <c r="R1405" s="30">
        <v>2.2297266672020416E-4</v>
      </c>
      <c r="S1405" s="23">
        <v>4484.854644784079</v>
      </c>
      <c r="T1405" s="30">
        <v>1.5815863567300716E-2</v>
      </c>
      <c r="U1405" s="23">
        <v>63.22765720282888</v>
      </c>
      <c r="V1405" s="27">
        <v>1.4098039336985679</v>
      </c>
    </row>
    <row r="1406" spans="1:22" x14ac:dyDescent="0.25">
      <c r="A1406" s="19" t="s">
        <v>79</v>
      </c>
      <c r="B1406" s="19" t="s">
        <v>80</v>
      </c>
      <c r="C1406" s="19" t="s">
        <v>73</v>
      </c>
      <c r="D1406" s="22">
        <v>60303535</v>
      </c>
      <c r="E1406" s="22">
        <v>2</v>
      </c>
      <c r="F1406" s="27">
        <v>73</v>
      </c>
      <c r="G1406" s="19" t="s">
        <v>164</v>
      </c>
      <c r="H1406" s="19" t="s">
        <v>165</v>
      </c>
      <c r="I1406" s="23">
        <v>1165.5</v>
      </c>
      <c r="J1406" s="19" t="s">
        <v>344</v>
      </c>
      <c r="K1406" s="19" t="s">
        <v>345</v>
      </c>
      <c r="L1406" s="23">
        <v>525</v>
      </c>
      <c r="M1406" s="19" t="s">
        <v>134</v>
      </c>
      <c r="N1406" s="19" t="s">
        <v>135</v>
      </c>
      <c r="O1406" s="30">
        <v>0.18895007363770008</v>
      </c>
      <c r="Q1406" s="22">
        <v>17</v>
      </c>
      <c r="R1406" s="30">
        <v>1.7745472266296491E-4</v>
      </c>
      <c r="S1406" s="23">
        <v>5635.2402742150389</v>
      </c>
      <c r="T1406" s="30">
        <v>1.5815863567300716E-2</v>
      </c>
      <c r="U1406" s="23">
        <v>63.22765720282888</v>
      </c>
      <c r="V1406" s="27">
        <v>1.1220046373557013</v>
      </c>
    </row>
    <row r="1407" spans="1:22" x14ac:dyDescent="0.25">
      <c r="A1407" s="19" t="s">
        <v>79</v>
      </c>
      <c r="B1407" s="19" t="s">
        <v>80</v>
      </c>
      <c r="C1407" s="19" t="s">
        <v>73</v>
      </c>
      <c r="D1407" s="22">
        <v>60303535</v>
      </c>
      <c r="E1407" s="22">
        <v>2</v>
      </c>
      <c r="F1407" s="27">
        <v>73</v>
      </c>
      <c r="G1407" s="19" t="s">
        <v>264</v>
      </c>
      <c r="H1407" s="19" t="s">
        <v>265</v>
      </c>
      <c r="I1407" s="23">
        <v>81.25</v>
      </c>
      <c r="J1407" s="19" t="s">
        <v>346</v>
      </c>
      <c r="K1407" s="19" t="s">
        <v>347</v>
      </c>
      <c r="L1407" s="23">
        <v>81.25</v>
      </c>
      <c r="M1407" s="19" t="s">
        <v>410</v>
      </c>
      <c r="N1407" s="19" t="s">
        <v>411</v>
      </c>
      <c r="O1407" s="30">
        <v>8.8593630492425871E-2</v>
      </c>
      <c r="Q1407" s="22">
        <v>0.56000000000000005</v>
      </c>
      <c r="R1407" s="30">
        <v>1.7608200776686889E-4</v>
      </c>
      <c r="S1407" s="23">
        <v>5679.1719533547775</v>
      </c>
      <c r="T1407" s="30">
        <v>1.5815863567300716E-2</v>
      </c>
      <c r="U1407" s="23">
        <v>63.22765720282888</v>
      </c>
      <c r="V1407" s="27">
        <v>1.113325282666944</v>
      </c>
    </row>
    <row r="1408" spans="1:22" x14ac:dyDescent="0.25">
      <c r="A1408" s="19" t="s">
        <v>79</v>
      </c>
      <c r="B1408" s="19" t="s">
        <v>80</v>
      </c>
      <c r="C1408" s="19" t="s">
        <v>73</v>
      </c>
      <c r="D1408" s="22">
        <v>60303535</v>
      </c>
      <c r="E1408" s="22">
        <v>2</v>
      </c>
      <c r="F1408" s="27">
        <v>73</v>
      </c>
      <c r="G1408" s="19" t="s">
        <v>278</v>
      </c>
      <c r="H1408" s="19" t="s">
        <v>279</v>
      </c>
      <c r="I1408" s="23">
        <v>69.650000000000006</v>
      </c>
      <c r="J1408" s="19" t="s">
        <v>346</v>
      </c>
      <c r="K1408" s="19" t="s">
        <v>347</v>
      </c>
      <c r="L1408" s="23">
        <v>69.650000000000006</v>
      </c>
      <c r="M1408" s="19" t="s">
        <v>410</v>
      </c>
      <c r="N1408" s="19" t="s">
        <v>411</v>
      </c>
      <c r="O1408" s="30">
        <v>9.9029350506808958E-2</v>
      </c>
      <c r="Q1408" s="22">
        <v>0.56000000000000005</v>
      </c>
      <c r="R1408" s="30">
        <v>1.6872295163403237E-4</v>
      </c>
      <c r="S1408" s="23">
        <v>5926.8759247944208</v>
      </c>
      <c r="T1408" s="30">
        <v>1.5815863567300716E-2</v>
      </c>
      <c r="U1408" s="23">
        <v>63.22765720282888</v>
      </c>
      <c r="V1408" s="27">
        <v>1.0667956948166075</v>
      </c>
    </row>
    <row r="1409" spans="1:22" x14ac:dyDescent="0.25">
      <c r="A1409" s="19" t="s">
        <v>79</v>
      </c>
      <c r="B1409" s="19" t="s">
        <v>80</v>
      </c>
      <c r="C1409" s="19" t="s">
        <v>73</v>
      </c>
      <c r="D1409" s="22">
        <v>60303535</v>
      </c>
      <c r="E1409" s="22">
        <v>2</v>
      </c>
      <c r="F1409" s="27">
        <v>73</v>
      </c>
      <c r="G1409" s="19" t="s">
        <v>164</v>
      </c>
      <c r="H1409" s="19" t="s">
        <v>165</v>
      </c>
      <c r="I1409" s="23">
        <v>1165.5</v>
      </c>
      <c r="J1409" s="19" t="s">
        <v>344</v>
      </c>
      <c r="K1409" s="19" t="s">
        <v>345</v>
      </c>
      <c r="L1409" s="23">
        <v>525</v>
      </c>
      <c r="M1409" s="19" t="s">
        <v>154</v>
      </c>
      <c r="N1409" s="19" t="s">
        <v>155</v>
      </c>
      <c r="O1409" s="30">
        <v>7.7069767441860088E-3</v>
      </c>
      <c r="Q1409" s="22">
        <v>0.75</v>
      </c>
      <c r="R1409" s="30">
        <v>1.6406358712965833E-4</v>
      </c>
      <c r="S1409" s="23">
        <v>6095.1977065435422</v>
      </c>
      <c r="T1409" s="30">
        <v>1.5815863567300716E-2</v>
      </c>
      <c r="U1409" s="23">
        <v>63.22765720282888</v>
      </c>
      <c r="V1409" s="27">
        <v>1.0373356246500485</v>
      </c>
    </row>
    <row r="1410" spans="1:22" x14ac:dyDescent="0.25">
      <c r="A1410" s="19" t="s">
        <v>79</v>
      </c>
      <c r="B1410" s="19" t="s">
        <v>80</v>
      </c>
      <c r="C1410" s="19" t="s">
        <v>73</v>
      </c>
      <c r="D1410" s="22">
        <v>60303609</v>
      </c>
      <c r="E1410" s="22">
        <v>2</v>
      </c>
      <c r="F1410" s="27">
        <v>54</v>
      </c>
      <c r="G1410" s="19" t="s">
        <v>176</v>
      </c>
      <c r="H1410" s="19" t="s">
        <v>177</v>
      </c>
      <c r="I1410" s="23">
        <v>1155</v>
      </c>
      <c r="J1410" s="19" t="s">
        <v>344</v>
      </c>
      <c r="K1410" s="19" t="s">
        <v>345</v>
      </c>
      <c r="L1410" s="23">
        <v>750</v>
      </c>
      <c r="M1410" s="19" t="s">
        <v>410</v>
      </c>
      <c r="N1410" s="19" t="s">
        <v>411</v>
      </c>
      <c r="O1410" s="30">
        <v>0.11856576736712214</v>
      </c>
      <c r="Q1410" s="22">
        <v>0.56000000000000005</v>
      </c>
      <c r="R1410" s="30">
        <v>4.5285536147164698E-3</v>
      </c>
      <c r="S1410" s="23">
        <v>220.82105790915085</v>
      </c>
      <c r="T1410" s="30">
        <v>1.298740410209962E-2</v>
      </c>
      <c r="U1410" s="23">
        <v>76.997681148485569</v>
      </c>
      <c r="V1410" s="27">
        <v>34.868812728976053</v>
      </c>
    </row>
    <row r="1411" spans="1:22" x14ac:dyDescent="0.25">
      <c r="A1411" s="19" t="s">
        <v>79</v>
      </c>
      <c r="B1411" s="19" t="s">
        <v>80</v>
      </c>
      <c r="C1411" s="19" t="s">
        <v>73</v>
      </c>
      <c r="D1411" s="22">
        <v>60303609</v>
      </c>
      <c r="E1411" s="22">
        <v>2</v>
      </c>
      <c r="F1411" s="27">
        <v>54</v>
      </c>
      <c r="G1411" s="19" t="s">
        <v>176</v>
      </c>
      <c r="H1411" s="19" t="s">
        <v>177</v>
      </c>
      <c r="I1411" s="23">
        <v>536.25</v>
      </c>
      <c r="J1411" s="19" t="s">
        <v>383</v>
      </c>
      <c r="K1411" s="19" t="s">
        <v>384</v>
      </c>
      <c r="L1411" s="23">
        <v>375</v>
      </c>
      <c r="M1411" s="19" t="s">
        <v>410</v>
      </c>
      <c r="N1411" s="19" t="s">
        <v>411</v>
      </c>
      <c r="O1411" s="30">
        <v>0.11856576736712214</v>
      </c>
      <c r="Q1411" s="22">
        <v>0.56000000000000005</v>
      </c>
      <c r="R1411" s="30">
        <v>2.1025427496897896E-3</v>
      </c>
      <c r="S1411" s="23">
        <v>475.61458626586335</v>
      </c>
      <c r="T1411" s="30">
        <v>1.298740410209962E-2</v>
      </c>
      <c r="U1411" s="23">
        <v>76.997681148485569</v>
      </c>
      <c r="V1411" s="27">
        <v>16.18909162416745</v>
      </c>
    </row>
    <row r="1412" spans="1:22" x14ac:dyDescent="0.25">
      <c r="A1412" s="19" t="s">
        <v>79</v>
      </c>
      <c r="B1412" s="19" t="s">
        <v>80</v>
      </c>
      <c r="C1412" s="19" t="s">
        <v>73</v>
      </c>
      <c r="D1412" s="22">
        <v>60303609</v>
      </c>
      <c r="E1412" s="22">
        <v>2</v>
      </c>
      <c r="F1412" s="27">
        <v>54</v>
      </c>
      <c r="G1412" s="19" t="s">
        <v>290</v>
      </c>
      <c r="H1412" s="19" t="s">
        <v>291</v>
      </c>
      <c r="I1412" s="23">
        <v>28.25</v>
      </c>
      <c r="J1412" s="19" t="s">
        <v>346</v>
      </c>
      <c r="K1412" s="19" t="s">
        <v>347</v>
      </c>
      <c r="L1412" s="23">
        <v>28.25</v>
      </c>
      <c r="M1412" s="19" t="s">
        <v>410</v>
      </c>
      <c r="N1412" s="19" t="s">
        <v>411</v>
      </c>
      <c r="O1412" s="30">
        <v>0.5288034555555563</v>
      </c>
      <c r="Q1412" s="22">
        <v>0.56000000000000005</v>
      </c>
      <c r="R1412" s="30">
        <v>4.9400455090755496E-4</v>
      </c>
      <c r="S1412" s="23">
        <v>2024.272849638452</v>
      </c>
      <c r="T1412" s="30">
        <v>1.298740410209962E-2</v>
      </c>
      <c r="U1412" s="23">
        <v>76.997681148485569</v>
      </c>
      <c r="V1412" s="27">
        <v>3.8037204896680721</v>
      </c>
    </row>
    <row r="1413" spans="1:22" x14ac:dyDescent="0.25">
      <c r="A1413" s="19" t="s">
        <v>79</v>
      </c>
      <c r="B1413" s="19" t="s">
        <v>80</v>
      </c>
      <c r="C1413" s="19" t="s">
        <v>73</v>
      </c>
      <c r="D1413" s="22">
        <v>60303609</v>
      </c>
      <c r="E1413" s="22">
        <v>2</v>
      </c>
      <c r="F1413" s="27">
        <v>54</v>
      </c>
      <c r="G1413" s="19" t="s">
        <v>264</v>
      </c>
      <c r="H1413" s="19" t="s">
        <v>265</v>
      </c>
      <c r="I1413" s="23">
        <v>98.225676000000007</v>
      </c>
      <c r="J1413" s="19" t="s">
        <v>369</v>
      </c>
      <c r="K1413" s="19" t="s">
        <v>422</v>
      </c>
      <c r="L1413" s="23">
        <v>29.497199999999999</v>
      </c>
      <c r="M1413" s="19" t="s">
        <v>168</v>
      </c>
      <c r="N1413" s="19" t="s">
        <v>169</v>
      </c>
      <c r="O1413" s="30">
        <v>2.5643019478908187</v>
      </c>
      <c r="Q1413" s="22">
        <v>12</v>
      </c>
      <c r="R1413" s="30">
        <v>3.8870415478347605E-4</v>
      </c>
      <c r="S1413" s="23">
        <v>2572.6506591035554</v>
      </c>
      <c r="T1413" s="30">
        <v>1.298740410209962E-2</v>
      </c>
      <c r="U1413" s="23">
        <v>76.997681148485569</v>
      </c>
      <c r="V1413" s="27">
        <v>2.9929318571109671</v>
      </c>
    </row>
    <row r="1414" spans="1:22" x14ac:dyDescent="0.25">
      <c r="A1414" s="19" t="s">
        <v>79</v>
      </c>
      <c r="B1414" s="19" t="s">
        <v>80</v>
      </c>
      <c r="C1414" s="19" t="s">
        <v>73</v>
      </c>
      <c r="D1414" s="22">
        <v>60303609</v>
      </c>
      <c r="E1414" s="22">
        <v>2</v>
      </c>
      <c r="F1414" s="27">
        <v>54</v>
      </c>
      <c r="G1414" s="19" t="s">
        <v>240</v>
      </c>
      <c r="H1414" s="19" t="s">
        <v>241</v>
      </c>
      <c r="I1414" s="23">
        <v>192.85000000000002</v>
      </c>
      <c r="J1414" s="19" t="s">
        <v>381</v>
      </c>
      <c r="K1414" s="19" t="s">
        <v>382</v>
      </c>
      <c r="L1414" s="23">
        <v>145</v>
      </c>
      <c r="M1414" s="19" t="s">
        <v>168</v>
      </c>
      <c r="N1414" s="19" t="s">
        <v>169</v>
      </c>
      <c r="O1414" s="30">
        <v>1.285576923076923</v>
      </c>
      <c r="Q1414" s="22">
        <v>12</v>
      </c>
      <c r="R1414" s="30">
        <v>3.8259800866571701E-4</v>
      </c>
      <c r="S1414" s="23">
        <v>2613.709369495748</v>
      </c>
      <c r="T1414" s="30">
        <v>1.298740410209962E-2</v>
      </c>
      <c r="U1414" s="23">
        <v>76.997681148485569</v>
      </c>
      <c r="V1414" s="27">
        <v>2.9459159479288397</v>
      </c>
    </row>
    <row r="1415" spans="1:22" x14ac:dyDescent="0.25">
      <c r="A1415" s="19" t="s">
        <v>79</v>
      </c>
      <c r="B1415" s="19" t="s">
        <v>80</v>
      </c>
      <c r="C1415" s="19" t="s">
        <v>73</v>
      </c>
      <c r="D1415" s="22">
        <v>60303609</v>
      </c>
      <c r="E1415" s="22">
        <v>2</v>
      </c>
      <c r="F1415" s="27">
        <v>54</v>
      </c>
      <c r="G1415" s="19" t="s">
        <v>240</v>
      </c>
      <c r="H1415" s="19" t="s">
        <v>241</v>
      </c>
      <c r="I1415" s="23">
        <v>192.85000000000002</v>
      </c>
      <c r="J1415" s="19" t="s">
        <v>381</v>
      </c>
      <c r="K1415" s="19" t="s">
        <v>382</v>
      </c>
      <c r="L1415" s="23">
        <v>145</v>
      </c>
      <c r="M1415" s="19" t="s">
        <v>410</v>
      </c>
      <c r="N1415" s="19" t="s">
        <v>411</v>
      </c>
      <c r="O1415" s="30">
        <v>5.9786240128410655E-2</v>
      </c>
      <c r="Q1415" s="22">
        <v>0.56000000000000005</v>
      </c>
      <c r="R1415" s="30">
        <v>3.8127567489298924E-4</v>
      </c>
      <c r="S1415" s="23">
        <v>2622.7741916152008</v>
      </c>
      <c r="T1415" s="30">
        <v>1.298740410209962E-2</v>
      </c>
      <c r="U1415" s="23">
        <v>76.997681148485569</v>
      </c>
      <c r="V1415" s="27">
        <v>2.9357342845084027</v>
      </c>
    </row>
    <row r="1416" spans="1:22" x14ac:dyDescent="0.25">
      <c r="A1416" s="19" t="s">
        <v>79</v>
      </c>
      <c r="B1416" s="19" t="s">
        <v>80</v>
      </c>
      <c r="C1416" s="19" t="s">
        <v>73</v>
      </c>
      <c r="D1416" s="22">
        <v>60303609</v>
      </c>
      <c r="E1416" s="22">
        <v>2</v>
      </c>
      <c r="F1416" s="27">
        <v>54</v>
      </c>
      <c r="G1416" s="19" t="s">
        <v>176</v>
      </c>
      <c r="H1416" s="19" t="s">
        <v>177</v>
      </c>
      <c r="I1416" s="23">
        <v>1155</v>
      </c>
      <c r="J1416" s="19" t="s">
        <v>344</v>
      </c>
      <c r="K1416" s="19" t="s">
        <v>345</v>
      </c>
      <c r="L1416" s="23">
        <v>750</v>
      </c>
      <c r="M1416" s="19" t="s">
        <v>194</v>
      </c>
      <c r="N1416" s="19" t="s">
        <v>195</v>
      </c>
      <c r="O1416" s="30">
        <v>5.836292667993374E-3</v>
      </c>
      <c r="Q1416" s="22">
        <v>0.4</v>
      </c>
      <c r="R1416" s="30">
        <v>3.1207953849686791E-4</v>
      </c>
      <c r="S1416" s="23">
        <v>3204.3113265820093</v>
      </c>
      <c r="T1416" s="30">
        <v>1.298740410209962E-2</v>
      </c>
      <c r="U1416" s="23">
        <v>76.997681148485569</v>
      </c>
      <c r="V1416" s="27">
        <v>2.4029400798148361</v>
      </c>
    </row>
    <row r="1417" spans="1:22" x14ac:dyDescent="0.25">
      <c r="A1417" s="19" t="s">
        <v>79</v>
      </c>
      <c r="B1417" s="19" t="s">
        <v>80</v>
      </c>
      <c r="C1417" s="19" t="s">
        <v>73</v>
      </c>
      <c r="D1417" s="22">
        <v>60303609</v>
      </c>
      <c r="E1417" s="22">
        <v>2</v>
      </c>
      <c r="F1417" s="27">
        <v>54</v>
      </c>
      <c r="G1417" s="19" t="s">
        <v>264</v>
      </c>
      <c r="H1417" s="19" t="s">
        <v>265</v>
      </c>
      <c r="I1417" s="23">
        <v>98.225676000000007</v>
      </c>
      <c r="J1417" s="19" t="s">
        <v>369</v>
      </c>
      <c r="K1417" s="19" t="s">
        <v>422</v>
      </c>
      <c r="L1417" s="23">
        <v>29.497199999999999</v>
      </c>
      <c r="M1417" s="19" t="s">
        <v>410</v>
      </c>
      <c r="N1417" s="19" t="s">
        <v>411</v>
      </c>
      <c r="O1417" s="30">
        <v>8.8593630492425871E-2</v>
      </c>
      <c r="Q1417" s="22">
        <v>0.56000000000000005</v>
      </c>
      <c r="R1417" s="30">
        <v>2.8777014697132087E-4</v>
      </c>
      <c r="S1417" s="23">
        <v>3474.9956189849668</v>
      </c>
      <c r="T1417" s="30">
        <v>1.298740410209962E-2</v>
      </c>
      <c r="U1417" s="23">
        <v>76.997681148485569</v>
      </c>
      <c r="V1417" s="27">
        <v>2.2157634020550594</v>
      </c>
    </row>
    <row r="1418" spans="1:22" x14ac:dyDescent="0.25">
      <c r="A1418" s="19" t="s">
        <v>79</v>
      </c>
      <c r="B1418" s="19" t="s">
        <v>80</v>
      </c>
      <c r="C1418" s="19" t="s">
        <v>73</v>
      </c>
      <c r="D1418" s="22">
        <v>60303609</v>
      </c>
      <c r="E1418" s="22">
        <v>2</v>
      </c>
      <c r="F1418" s="27">
        <v>54</v>
      </c>
      <c r="G1418" s="19" t="s">
        <v>176</v>
      </c>
      <c r="H1418" s="19" t="s">
        <v>177</v>
      </c>
      <c r="I1418" s="23">
        <v>1155</v>
      </c>
      <c r="J1418" s="19" t="s">
        <v>344</v>
      </c>
      <c r="K1418" s="19" t="s">
        <v>345</v>
      </c>
      <c r="L1418" s="23">
        <v>750</v>
      </c>
      <c r="M1418" s="19" t="s">
        <v>188</v>
      </c>
      <c r="N1418" s="19" t="s">
        <v>189</v>
      </c>
      <c r="O1418" s="30">
        <v>5.8653178418806486E-3</v>
      </c>
      <c r="Q1418" s="22">
        <v>0.44</v>
      </c>
      <c r="R1418" s="30">
        <v>2.8511961731364266E-4</v>
      </c>
      <c r="S1418" s="23">
        <v>3507.2998814387474</v>
      </c>
      <c r="T1418" s="30">
        <v>1.298740410209962E-2</v>
      </c>
      <c r="U1418" s="23">
        <v>76.997681148485569</v>
      </c>
      <c r="V1418" s="27">
        <v>2.1953549383094084</v>
      </c>
    </row>
    <row r="1419" spans="1:22" x14ac:dyDescent="0.25">
      <c r="A1419" s="19" t="s">
        <v>79</v>
      </c>
      <c r="B1419" s="19" t="s">
        <v>80</v>
      </c>
      <c r="C1419" s="19" t="s">
        <v>73</v>
      </c>
      <c r="D1419" s="22">
        <v>60303609</v>
      </c>
      <c r="E1419" s="22">
        <v>2</v>
      </c>
      <c r="F1419" s="27">
        <v>54</v>
      </c>
      <c r="G1419" s="19" t="s">
        <v>240</v>
      </c>
      <c r="H1419" s="19" t="s">
        <v>241</v>
      </c>
      <c r="I1419" s="23">
        <v>192.85000000000002</v>
      </c>
      <c r="J1419" s="19" t="s">
        <v>381</v>
      </c>
      <c r="K1419" s="19" t="s">
        <v>382</v>
      </c>
      <c r="L1419" s="23">
        <v>145</v>
      </c>
      <c r="M1419" s="19" t="s">
        <v>152</v>
      </c>
      <c r="N1419" s="19" t="s">
        <v>153</v>
      </c>
      <c r="O1419" s="30">
        <v>4.3013374974401513E-3</v>
      </c>
      <c r="Q1419" s="22">
        <v>0.06</v>
      </c>
      <c r="R1419" s="30">
        <v>2.5602251122880658E-4</v>
      </c>
      <c r="S1419" s="23">
        <v>3905.906536110424</v>
      </c>
      <c r="T1419" s="30">
        <v>1.298740410209962E-2</v>
      </c>
      <c r="U1419" s="23">
        <v>76.997681148485569</v>
      </c>
      <c r="V1419" s="27">
        <v>1.9713139686430217</v>
      </c>
    </row>
    <row r="1420" spans="1:22" x14ac:dyDescent="0.25">
      <c r="A1420" s="19" t="s">
        <v>79</v>
      </c>
      <c r="B1420" s="19" t="s">
        <v>80</v>
      </c>
      <c r="C1420" s="19" t="s">
        <v>73</v>
      </c>
      <c r="D1420" s="22">
        <v>60303609</v>
      </c>
      <c r="E1420" s="22">
        <v>2</v>
      </c>
      <c r="F1420" s="27">
        <v>54</v>
      </c>
      <c r="G1420" s="19" t="s">
        <v>240</v>
      </c>
      <c r="H1420" s="19" t="s">
        <v>241</v>
      </c>
      <c r="I1420" s="23">
        <v>192.85000000000002</v>
      </c>
      <c r="J1420" s="19" t="s">
        <v>381</v>
      </c>
      <c r="K1420" s="19" t="s">
        <v>382</v>
      </c>
      <c r="L1420" s="23">
        <v>145</v>
      </c>
      <c r="M1420" s="19" t="s">
        <v>150</v>
      </c>
      <c r="N1420" s="19" t="s">
        <v>151</v>
      </c>
      <c r="O1420" s="30">
        <v>0.28918853574036046</v>
      </c>
      <c r="Q1420" s="22">
        <v>5</v>
      </c>
      <c r="R1420" s="30">
        <v>2.0655558932417971E-4</v>
      </c>
      <c r="S1420" s="23">
        <v>4841.3117421409734</v>
      </c>
      <c r="T1420" s="30">
        <v>1.298740410209962E-2</v>
      </c>
      <c r="U1420" s="23">
        <v>76.997681148485569</v>
      </c>
      <c r="V1420" s="27">
        <v>1.590430140622072</v>
      </c>
    </row>
    <row r="1421" spans="1:22" x14ac:dyDescent="0.25">
      <c r="A1421" s="19" t="s">
        <v>79</v>
      </c>
      <c r="B1421" s="19" t="s">
        <v>80</v>
      </c>
      <c r="C1421" s="19" t="s">
        <v>73</v>
      </c>
      <c r="D1421" s="22">
        <v>60303609</v>
      </c>
      <c r="E1421" s="22">
        <v>2</v>
      </c>
      <c r="F1421" s="27">
        <v>54</v>
      </c>
      <c r="G1421" s="19" t="s">
        <v>316</v>
      </c>
      <c r="H1421" s="19" t="s">
        <v>317</v>
      </c>
      <c r="I1421" s="23">
        <v>53.117350000000002</v>
      </c>
      <c r="J1421" s="19" t="s">
        <v>355</v>
      </c>
      <c r="K1421" s="19" t="s">
        <v>418</v>
      </c>
      <c r="L1421" s="23">
        <v>37.145000000000003</v>
      </c>
      <c r="M1421" s="19" t="s">
        <v>410</v>
      </c>
      <c r="N1421" s="19" t="s">
        <v>411</v>
      </c>
      <c r="O1421" s="30">
        <v>0.10077373540856026</v>
      </c>
      <c r="Q1421" s="22">
        <v>0.56000000000000005</v>
      </c>
      <c r="R1421" s="30">
        <v>1.7701169889232433E-4</v>
      </c>
      <c r="S1421" s="23">
        <v>5649.3441182568213</v>
      </c>
      <c r="T1421" s="30">
        <v>1.298740410209962E-2</v>
      </c>
      <c r="U1421" s="23">
        <v>76.997681148485569</v>
      </c>
      <c r="V1421" s="27">
        <v>1.3629490350862925</v>
      </c>
    </row>
    <row r="1422" spans="1:22" x14ac:dyDescent="0.25">
      <c r="A1422" s="19" t="s">
        <v>79</v>
      </c>
      <c r="B1422" s="19" t="s">
        <v>80</v>
      </c>
      <c r="C1422" s="19" t="s">
        <v>73</v>
      </c>
      <c r="D1422" s="22">
        <v>60303609</v>
      </c>
      <c r="E1422" s="22">
        <v>2</v>
      </c>
      <c r="F1422" s="27">
        <v>54</v>
      </c>
      <c r="G1422" s="19" t="s">
        <v>316</v>
      </c>
      <c r="H1422" s="19" t="s">
        <v>317</v>
      </c>
      <c r="I1422" s="23">
        <v>53.117350000000002</v>
      </c>
      <c r="J1422" s="19" t="s">
        <v>355</v>
      </c>
      <c r="K1422" s="19" t="s">
        <v>418</v>
      </c>
      <c r="L1422" s="23">
        <v>37.145000000000003</v>
      </c>
      <c r="M1422" s="19" t="s">
        <v>168</v>
      </c>
      <c r="N1422" s="19" t="s">
        <v>169</v>
      </c>
      <c r="O1422" s="30">
        <v>1.936422018348624</v>
      </c>
      <c r="Q1422" s="22">
        <v>12</v>
      </c>
      <c r="R1422" s="30">
        <v>1.5873087360544798E-4</v>
      </c>
      <c r="S1422" s="23">
        <v>6299.9716267275544</v>
      </c>
      <c r="T1422" s="30">
        <v>1.298740410209962E-2</v>
      </c>
      <c r="U1422" s="23">
        <v>76.997681148485569</v>
      </c>
      <c r="V1422" s="27">
        <v>1.2221909194292846</v>
      </c>
    </row>
    <row r="1423" spans="1:22" x14ac:dyDescent="0.25">
      <c r="A1423" s="19" t="s">
        <v>79</v>
      </c>
      <c r="B1423" s="19" t="s">
        <v>80</v>
      </c>
      <c r="C1423" s="19" t="s">
        <v>73</v>
      </c>
      <c r="D1423" s="22">
        <v>60303609</v>
      </c>
      <c r="E1423" s="22">
        <v>2</v>
      </c>
      <c r="F1423" s="27">
        <v>54</v>
      </c>
      <c r="G1423" s="19" t="s">
        <v>176</v>
      </c>
      <c r="H1423" s="19" t="s">
        <v>177</v>
      </c>
      <c r="I1423" s="23">
        <v>536.25</v>
      </c>
      <c r="J1423" s="19" t="s">
        <v>383</v>
      </c>
      <c r="K1423" s="19" t="s">
        <v>384</v>
      </c>
      <c r="L1423" s="23">
        <v>375</v>
      </c>
      <c r="M1423" s="19" t="s">
        <v>194</v>
      </c>
      <c r="N1423" s="19" t="s">
        <v>195</v>
      </c>
      <c r="O1423" s="30">
        <v>5.836292667993374E-3</v>
      </c>
      <c r="Q1423" s="22">
        <v>0.4</v>
      </c>
      <c r="R1423" s="30">
        <v>1.4489407144497438E-4</v>
      </c>
      <c r="S1423" s="23">
        <v>6901.5936264843276</v>
      </c>
      <c r="T1423" s="30">
        <v>1.298740410209962E-2</v>
      </c>
      <c r="U1423" s="23">
        <v>76.997681148485569</v>
      </c>
      <c r="V1423" s="27">
        <v>1.1156507513426026</v>
      </c>
    </row>
    <row r="1424" spans="1:22" x14ac:dyDescent="0.25">
      <c r="A1424" s="19" t="s">
        <v>79</v>
      </c>
      <c r="B1424" s="19" t="s">
        <v>80</v>
      </c>
      <c r="C1424" s="19" t="s">
        <v>73</v>
      </c>
      <c r="D1424" s="22">
        <v>60303609</v>
      </c>
      <c r="E1424" s="22">
        <v>2</v>
      </c>
      <c r="F1424" s="27">
        <v>54</v>
      </c>
      <c r="G1424" s="19" t="s">
        <v>176</v>
      </c>
      <c r="H1424" s="19" t="s">
        <v>177</v>
      </c>
      <c r="I1424" s="23">
        <v>1155</v>
      </c>
      <c r="J1424" s="19" t="s">
        <v>344</v>
      </c>
      <c r="K1424" s="19" t="s">
        <v>345</v>
      </c>
      <c r="L1424" s="23">
        <v>750</v>
      </c>
      <c r="M1424" s="19" t="s">
        <v>100</v>
      </c>
      <c r="N1424" s="19" t="s">
        <v>101</v>
      </c>
      <c r="O1424" s="30">
        <v>5.8546424017624421E-3</v>
      </c>
      <c r="Q1424" s="22">
        <v>0.9</v>
      </c>
      <c r="R1424" s="30">
        <v>1.391381064616383E-4</v>
      </c>
      <c r="S1424" s="23">
        <v>7187.1037017145945</v>
      </c>
      <c r="T1424" s="30">
        <v>1.298740410209962E-2</v>
      </c>
      <c r="U1424" s="23">
        <v>76.997681148485569</v>
      </c>
      <c r="V1424" s="27">
        <v>1.0713311556937266</v>
      </c>
    </row>
    <row r="1425" spans="1:22" x14ac:dyDescent="0.25">
      <c r="A1425" s="19" t="s">
        <v>79</v>
      </c>
      <c r="B1425" s="19" t="s">
        <v>80</v>
      </c>
      <c r="C1425" s="19" t="s">
        <v>73</v>
      </c>
      <c r="D1425" s="22">
        <v>60303609</v>
      </c>
      <c r="E1425" s="22">
        <v>2</v>
      </c>
      <c r="F1425" s="27">
        <v>54</v>
      </c>
      <c r="G1425" s="19" t="s">
        <v>176</v>
      </c>
      <c r="H1425" s="19" t="s">
        <v>177</v>
      </c>
      <c r="I1425" s="23">
        <v>536.25</v>
      </c>
      <c r="J1425" s="19" t="s">
        <v>383</v>
      </c>
      <c r="K1425" s="19" t="s">
        <v>384</v>
      </c>
      <c r="L1425" s="23">
        <v>375</v>
      </c>
      <c r="M1425" s="19" t="s">
        <v>188</v>
      </c>
      <c r="N1425" s="19" t="s">
        <v>189</v>
      </c>
      <c r="O1425" s="30">
        <v>5.8653178418806486E-3</v>
      </c>
      <c r="Q1425" s="22">
        <v>0.44</v>
      </c>
      <c r="R1425" s="30">
        <v>1.3237696518133407E-4</v>
      </c>
      <c r="S1425" s="23">
        <v>7554.184360021919</v>
      </c>
      <c r="T1425" s="30">
        <v>1.298740410209962E-2</v>
      </c>
      <c r="U1425" s="23">
        <v>76.997681148485569</v>
      </c>
      <c r="V1425" s="27">
        <v>1.0192719356436537</v>
      </c>
    </row>
    <row r="1426" spans="1:22" x14ac:dyDescent="0.25">
      <c r="A1426" s="19" t="s">
        <v>79</v>
      </c>
      <c r="B1426" s="19" t="s">
        <v>80</v>
      </c>
      <c r="C1426" s="19" t="s">
        <v>73</v>
      </c>
      <c r="D1426" s="22">
        <v>60303739</v>
      </c>
      <c r="E1426" s="22">
        <v>2</v>
      </c>
      <c r="F1426" s="27">
        <v>69</v>
      </c>
      <c r="G1426" s="19" t="s">
        <v>264</v>
      </c>
      <c r="H1426" s="19" t="s">
        <v>265</v>
      </c>
      <c r="I1426" s="23">
        <v>1425</v>
      </c>
      <c r="J1426" s="19" t="s">
        <v>367</v>
      </c>
      <c r="K1426" s="19" t="s">
        <v>430</v>
      </c>
      <c r="L1426" s="23">
        <v>71.25</v>
      </c>
      <c r="M1426" s="19" t="s">
        <v>168</v>
      </c>
      <c r="N1426" s="19" t="s">
        <v>169</v>
      </c>
      <c r="O1426" s="30">
        <v>2.5643019478908187</v>
      </c>
      <c r="Q1426" s="22">
        <v>12</v>
      </c>
      <c r="R1426" s="30">
        <v>4.4132008161164452E-3</v>
      </c>
      <c r="S1426" s="23">
        <v>226.59290652447262</v>
      </c>
      <c r="T1426" s="30">
        <v>1.4950215183311345E-2</v>
      </c>
      <c r="U1426" s="23">
        <v>66.888669342785249</v>
      </c>
      <c r="V1426" s="27">
        <v>29.51931301325229</v>
      </c>
    </row>
    <row r="1427" spans="1:22" x14ac:dyDescent="0.25">
      <c r="A1427" s="19" t="s">
        <v>79</v>
      </c>
      <c r="B1427" s="19" t="s">
        <v>80</v>
      </c>
      <c r="C1427" s="19" t="s">
        <v>73</v>
      </c>
      <c r="D1427" s="22">
        <v>60303739</v>
      </c>
      <c r="E1427" s="22">
        <v>2</v>
      </c>
      <c r="F1427" s="27">
        <v>69</v>
      </c>
      <c r="G1427" s="19" t="s">
        <v>264</v>
      </c>
      <c r="H1427" s="19" t="s">
        <v>265</v>
      </c>
      <c r="I1427" s="23">
        <v>1425</v>
      </c>
      <c r="J1427" s="19" t="s">
        <v>367</v>
      </c>
      <c r="K1427" s="19" t="s">
        <v>430</v>
      </c>
      <c r="L1427" s="23">
        <v>71.25</v>
      </c>
      <c r="M1427" s="19" t="s">
        <v>410</v>
      </c>
      <c r="N1427" s="19" t="s">
        <v>411</v>
      </c>
      <c r="O1427" s="30">
        <v>8.8593630492425871E-2</v>
      </c>
      <c r="Q1427" s="22">
        <v>0.56000000000000005</v>
      </c>
      <c r="R1427" s="30">
        <v>3.2672340437812333E-3</v>
      </c>
      <c r="S1427" s="23">
        <v>306.06928876227079</v>
      </c>
      <c r="T1427" s="30">
        <v>1.4950215183311345E-2</v>
      </c>
      <c r="U1427" s="23">
        <v>66.888669342785249</v>
      </c>
      <c r="V1427" s="27">
        <v>21.854093761997404</v>
      </c>
    </row>
    <row r="1428" spans="1:22" x14ac:dyDescent="0.25">
      <c r="A1428" s="19" t="s">
        <v>79</v>
      </c>
      <c r="B1428" s="19" t="s">
        <v>80</v>
      </c>
      <c r="C1428" s="19" t="s">
        <v>73</v>
      </c>
      <c r="D1428" s="22">
        <v>60303739</v>
      </c>
      <c r="E1428" s="22">
        <v>2</v>
      </c>
      <c r="F1428" s="27">
        <v>69</v>
      </c>
      <c r="G1428" s="19" t="s">
        <v>222</v>
      </c>
      <c r="H1428" s="19" t="s">
        <v>223</v>
      </c>
      <c r="I1428" s="23">
        <v>146.57499999999999</v>
      </c>
      <c r="J1428" s="19" t="s">
        <v>357</v>
      </c>
      <c r="K1428" s="19" t="s">
        <v>358</v>
      </c>
      <c r="L1428" s="23">
        <v>102.5</v>
      </c>
      <c r="M1428" s="19" t="s">
        <v>410</v>
      </c>
      <c r="N1428" s="19" t="s">
        <v>411</v>
      </c>
      <c r="O1428" s="30">
        <v>0.17177890714285668</v>
      </c>
      <c r="Q1428" s="22">
        <v>0.56000000000000005</v>
      </c>
      <c r="R1428" s="30">
        <v>6.5161732180290405E-4</v>
      </c>
      <c r="S1428" s="23">
        <v>1534.6430589555014</v>
      </c>
      <c r="T1428" s="30">
        <v>1.4950215183311345E-2</v>
      </c>
      <c r="U1428" s="23">
        <v>66.888669342785249</v>
      </c>
      <c r="V1428" s="27">
        <v>4.3585815576105729</v>
      </c>
    </row>
    <row r="1429" spans="1:22" x14ac:dyDescent="0.25">
      <c r="A1429" s="19" t="s">
        <v>79</v>
      </c>
      <c r="B1429" s="19" t="s">
        <v>80</v>
      </c>
      <c r="C1429" s="19" t="s">
        <v>73</v>
      </c>
      <c r="D1429" s="22">
        <v>60303739</v>
      </c>
      <c r="E1429" s="22">
        <v>2</v>
      </c>
      <c r="F1429" s="27">
        <v>69</v>
      </c>
      <c r="G1429" s="19" t="s">
        <v>316</v>
      </c>
      <c r="H1429" s="19" t="s">
        <v>317</v>
      </c>
      <c r="I1429" s="23">
        <v>247.53879293</v>
      </c>
      <c r="J1429" s="19" t="s">
        <v>355</v>
      </c>
      <c r="K1429" s="19" t="s">
        <v>418</v>
      </c>
      <c r="L1429" s="23">
        <v>173.104051</v>
      </c>
      <c r="M1429" s="19" t="s">
        <v>410</v>
      </c>
      <c r="N1429" s="19" t="s">
        <v>411</v>
      </c>
      <c r="O1429" s="30">
        <v>0.10077373540856026</v>
      </c>
      <c r="Q1429" s="22">
        <v>0.56000000000000005</v>
      </c>
      <c r="R1429" s="30">
        <v>6.4558511444312116E-4</v>
      </c>
      <c r="S1429" s="23">
        <v>1548.9824310193328</v>
      </c>
      <c r="T1429" s="30">
        <v>1.4950215183311345E-2</v>
      </c>
      <c r="U1429" s="23">
        <v>66.888669342785249</v>
      </c>
      <c r="V1429" s="27">
        <v>4.3182329252610101</v>
      </c>
    </row>
    <row r="1430" spans="1:22" x14ac:dyDescent="0.25">
      <c r="A1430" s="19" t="s">
        <v>79</v>
      </c>
      <c r="B1430" s="19" t="s">
        <v>80</v>
      </c>
      <c r="C1430" s="19" t="s">
        <v>73</v>
      </c>
      <c r="D1430" s="22">
        <v>60303739</v>
      </c>
      <c r="E1430" s="22">
        <v>2</v>
      </c>
      <c r="F1430" s="27">
        <v>69</v>
      </c>
      <c r="G1430" s="19" t="s">
        <v>316</v>
      </c>
      <c r="H1430" s="19" t="s">
        <v>317</v>
      </c>
      <c r="I1430" s="23">
        <v>247.53879293</v>
      </c>
      <c r="J1430" s="19" t="s">
        <v>355</v>
      </c>
      <c r="K1430" s="19" t="s">
        <v>418</v>
      </c>
      <c r="L1430" s="23">
        <v>173.104051</v>
      </c>
      <c r="M1430" s="19" t="s">
        <v>168</v>
      </c>
      <c r="N1430" s="19" t="s">
        <v>169</v>
      </c>
      <c r="O1430" s="30">
        <v>1.936422018348624</v>
      </c>
      <c r="Q1430" s="22">
        <v>12</v>
      </c>
      <c r="R1430" s="30">
        <v>5.7891252297716516E-4</v>
      </c>
      <c r="S1430" s="23">
        <v>1727.37669390414</v>
      </c>
      <c r="T1430" s="30">
        <v>1.4950215183311345E-2</v>
      </c>
      <c r="U1430" s="23">
        <v>66.888669342785249</v>
      </c>
      <c r="V1430" s="27">
        <v>3.8722688327817165</v>
      </c>
    </row>
    <row r="1431" spans="1:22" x14ac:dyDescent="0.25">
      <c r="A1431" s="19" t="s">
        <v>79</v>
      </c>
      <c r="B1431" s="19" t="s">
        <v>80</v>
      </c>
      <c r="C1431" s="19" t="s">
        <v>73</v>
      </c>
      <c r="D1431" s="22">
        <v>60303739</v>
      </c>
      <c r="E1431" s="22">
        <v>2</v>
      </c>
      <c r="F1431" s="27">
        <v>69</v>
      </c>
      <c r="G1431" s="19" t="s">
        <v>292</v>
      </c>
      <c r="H1431" s="19" t="s">
        <v>293</v>
      </c>
      <c r="I1431" s="23">
        <v>49</v>
      </c>
      <c r="J1431" s="19" t="s">
        <v>346</v>
      </c>
      <c r="K1431" s="19" t="s">
        <v>347</v>
      </c>
      <c r="L1431" s="23">
        <v>49</v>
      </c>
      <c r="M1431" s="19" t="s">
        <v>410</v>
      </c>
      <c r="N1431" s="19" t="s">
        <v>411</v>
      </c>
      <c r="O1431" s="30">
        <v>0.38125692782894777</v>
      </c>
      <c r="Q1431" s="22">
        <v>0.56000000000000005</v>
      </c>
      <c r="R1431" s="30">
        <v>4.8347798818888294E-4</v>
      </c>
      <c r="S1431" s="23">
        <v>2068.3464902839064</v>
      </c>
      <c r="T1431" s="30">
        <v>1.4950215183311345E-2</v>
      </c>
      <c r="U1431" s="23">
        <v>66.888669342785249</v>
      </c>
      <c r="V1431" s="27">
        <v>3.2339199286481222</v>
      </c>
    </row>
    <row r="1432" spans="1:22" x14ac:dyDescent="0.25">
      <c r="A1432" s="19" t="s">
        <v>79</v>
      </c>
      <c r="B1432" s="19" t="s">
        <v>80</v>
      </c>
      <c r="C1432" s="19" t="s">
        <v>73</v>
      </c>
      <c r="D1432" s="22">
        <v>60303739</v>
      </c>
      <c r="E1432" s="22">
        <v>2</v>
      </c>
      <c r="F1432" s="27">
        <v>69</v>
      </c>
      <c r="G1432" s="19" t="s">
        <v>176</v>
      </c>
      <c r="H1432" s="19" t="s">
        <v>177</v>
      </c>
      <c r="I1432" s="23">
        <v>143</v>
      </c>
      <c r="J1432" s="19" t="s">
        <v>383</v>
      </c>
      <c r="K1432" s="19" t="s">
        <v>384</v>
      </c>
      <c r="L1432" s="23">
        <v>100</v>
      </c>
      <c r="M1432" s="19" t="s">
        <v>410</v>
      </c>
      <c r="N1432" s="19" t="s">
        <v>411</v>
      </c>
      <c r="O1432" s="30">
        <v>0.11856576736712214</v>
      </c>
      <c r="Q1432" s="22">
        <v>0.56000000000000005</v>
      </c>
      <c r="R1432" s="30">
        <v>4.3879153037004303E-4</v>
      </c>
      <c r="S1432" s="23">
        <v>2278.9865591905955</v>
      </c>
      <c r="T1432" s="30">
        <v>1.4950215183311345E-2</v>
      </c>
      <c r="U1432" s="23">
        <v>66.888669342785249</v>
      </c>
      <c r="V1432" s="27">
        <v>2.9350181585336519</v>
      </c>
    </row>
    <row r="1433" spans="1:22" x14ac:dyDescent="0.25">
      <c r="A1433" s="19" t="s">
        <v>79</v>
      </c>
      <c r="B1433" s="19" t="s">
        <v>80</v>
      </c>
      <c r="C1433" s="19" t="s">
        <v>73</v>
      </c>
      <c r="D1433" s="22">
        <v>60303739</v>
      </c>
      <c r="E1433" s="22">
        <v>2</v>
      </c>
      <c r="F1433" s="27">
        <v>69</v>
      </c>
      <c r="G1433" s="19" t="s">
        <v>264</v>
      </c>
      <c r="H1433" s="19" t="s">
        <v>265</v>
      </c>
      <c r="I1433" s="23">
        <v>1425</v>
      </c>
      <c r="J1433" s="19" t="s">
        <v>367</v>
      </c>
      <c r="K1433" s="19" t="s">
        <v>430</v>
      </c>
      <c r="L1433" s="23">
        <v>71.25</v>
      </c>
      <c r="M1433" s="19" t="s">
        <v>194</v>
      </c>
      <c r="N1433" s="19" t="s">
        <v>195</v>
      </c>
      <c r="O1433" s="30">
        <v>5.8383210260394601E-3</v>
      </c>
      <c r="Q1433" s="22">
        <v>0.4</v>
      </c>
      <c r="R1433" s="30">
        <v>3.0143505297486339E-4</v>
      </c>
      <c r="S1433" s="23">
        <v>3317.4642103862743</v>
      </c>
      <c r="T1433" s="30">
        <v>1.4950215183311345E-2</v>
      </c>
      <c r="U1433" s="23">
        <v>66.888669342785249</v>
      </c>
      <c r="V1433" s="27">
        <v>2.0162589586760591</v>
      </c>
    </row>
    <row r="1434" spans="1:22" x14ac:dyDescent="0.25">
      <c r="A1434" s="19" t="s">
        <v>79</v>
      </c>
      <c r="B1434" s="19" t="s">
        <v>80</v>
      </c>
      <c r="C1434" s="19" t="s">
        <v>73</v>
      </c>
      <c r="D1434" s="22">
        <v>60303739</v>
      </c>
      <c r="E1434" s="22">
        <v>2</v>
      </c>
      <c r="F1434" s="27">
        <v>69</v>
      </c>
      <c r="G1434" s="19" t="s">
        <v>176</v>
      </c>
      <c r="H1434" s="19" t="s">
        <v>177</v>
      </c>
      <c r="I1434" s="23">
        <v>95.65</v>
      </c>
      <c r="J1434" s="19" t="s">
        <v>346</v>
      </c>
      <c r="K1434" s="19" t="s">
        <v>347</v>
      </c>
      <c r="L1434" s="23">
        <v>95.65</v>
      </c>
      <c r="M1434" s="19" t="s">
        <v>410</v>
      </c>
      <c r="N1434" s="19" t="s">
        <v>411</v>
      </c>
      <c r="O1434" s="30">
        <v>0.11856576736712214</v>
      </c>
      <c r="Q1434" s="22">
        <v>0.56000000000000005</v>
      </c>
      <c r="R1434" s="30">
        <v>2.9349936978947282E-4</v>
      </c>
      <c r="S1434" s="23">
        <v>3407.1623414977016</v>
      </c>
      <c r="T1434" s="30">
        <v>1.4950215183311345E-2</v>
      </c>
      <c r="U1434" s="23">
        <v>66.888669342785249</v>
      </c>
      <c r="V1434" s="27">
        <v>1.96317822981639</v>
      </c>
    </row>
    <row r="1435" spans="1:22" x14ac:dyDescent="0.25">
      <c r="A1435" s="19" t="s">
        <v>79</v>
      </c>
      <c r="B1435" s="19" t="s">
        <v>80</v>
      </c>
      <c r="C1435" s="19" t="s">
        <v>73</v>
      </c>
      <c r="D1435" s="22">
        <v>60303739</v>
      </c>
      <c r="E1435" s="22">
        <v>2</v>
      </c>
      <c r="F1435" s="27">
        <v>69</v>
      </c>
      <c r="G1435" s="19" t="s">
        <v>314</v>
      </c>
      <c r="H1435" s="19" t="s">
        <v>315</v>
      </c>
      <c r="I1435" s="23">
        <v>32.49</v>
      </c>
      <c r="J1435" s="19" t="s">
        <v>440</v>
      </c>
      <c r="K1435" s="19" t="s">
        <v>441</v>
      </c>
      <c r="L1435" s="23">
        <v>85.5</v>
      </c>
      <c r="M1435" s="19" t="s">
        <v>168</v>
      </c>
      <c r="N1435" s="19" t="s">
        <v>169</v>
      </c>
      <c r="O1435" s="30">
        <v>4.138039298245614</v>
      </c>
      <c r="Q1435" s="22">
        <v>12</v>
      </c>
      <c r="R1435" s="30">
        <v>1.6237306376811595E-4</v>
      </c>
      <c r="S1435" s="23">
        <v>6158.6569643601379</v>
      </c>
      <c r="T1435" s="30">
        <v>1.4950215183311345E-2</v>
      </c>
      <c r="U1435" s="23">
        <v>66.888669342785249</v>
      </c>
      <c r="V1435" s="27">
        <v>1.0860918172560492</v>
      </c>
    </row>
    <row r="1436" spans="1:22" x14ac:dyDescent="0.25">
      <c r="A1436" s="19" t="s">
        <v>79</v>
      </c>
      <c r="B1436" s="19" t="s">
        <v>80</v>
      </c>
      <c r="C1436" s="19" t="s">
        <v>73</v>
      </c>
      <c r="D1436" s="22">
        <v>60303739</v>
      </c>
      <c r="E1436" s="22">
        <v>2</v>
      </c>
      <c r="F1436" s="27">
        <v>69</v>
      </c>
      <c r="G1436" s="19" t="s">
        <v>264</v>
      </c>
      <c r="H1436" s="19" t="s">
        <v>265</v>
      </c>
      <c r="I1436" s="23">
        <v>1425</v>
      </c>
      <c r="J1436" s="19" t="s">
        <v>367</v>
      </c>
      <c r="K1436" s="19" t="s">
        <v>430</v>
      </c>
      <c r="L1436" s="23">
        <v>71.25</v>
      </c>
      <c r="M1436" s="19" t="s">
        <v>162</v>
      </c>
      <c r="N1436" s="19" t="s">
        <v>163</v>
      </c>
      <c r="O1436" s="30">
        <v>9.2658897843608153E-3</v>
      </c>
      <c r="Q1436" s="22">
        <v>1.2</v>
      </c>
      <c r="R1436" s="30">
        <v>1.5946730607142707E-4</v>
      </c>
      <c r="S1436" s="23">
        <v>6270.8778660378794</v>
      </c>
      <c r="T1436" s="30">
        <v>1.4950215183311345E-2</v>
      </c>
      <c r="U1436" s="23">
        <v>66.888669342785249</v>
      </c>
      <c r="V1436" s="27">
        <v>1.0666555906796416</v>
      </c>
    </row>
    <row r="1437" spans="1:22" x14ac:dyDescent="0.25">
      <c r="A1437" s="19" t="s">
        <v>79</v>
      </c>
      <c r="B1437" s="19" t="s">
        <v>80</v>
      </c>
      <c r="C1437" s="19" t="s">
        <v>73</v>
      </c>
      <c r="D1437" s="22">
        <v>60303739</v>
      </c>
      <c r="E1437" s="22">
        <v>2</v>
      </c>
      <c r="F1437" s="27">
        <v>69</v>
      </c>
      <c r="G1437" s="19" t="s">
        <v>240</v>
      </c>
      <c r="H1437" s="19" t="s">
        <v>241</v>
      </c>
      <c r="I1437" s="23">
        <v>98.212140000000019</v>
      </c>
      <c r="J1437" s="19" t="s">
        <v>353</v>
      </c>
      <c r="K1437" s="19" t="s">
        <v>354</v>
      </c>
      <c r="L1437" s="23">
        <v>64.613250000000008</v>
      </c>
      <c r="M1437" s="19" t="s">
        <v>168</v>
      </c>
      <c r="N1437" s="19" t="s">
        <v>169</v>
      </c>
      <c r="O1437" s="30">
        <v>1.285576923076923</v>
      </c>
      <c r="Q1437" s="22">
        <v>12</v>
      </c>
      <c r="R1437" s="30">
        <v>1.5248702989130436E-4</v>
      </c>
      <c r="S1437" s="23">
        <v>6557.9348008340048</v>
      </c>
      <c r="T1437" s="30">
        <v>1.4950215183311345E-2</v>
      </c>
      <c r="U1437" s="23">
        <v>66.888669342785249</v>
      </c>
      <c r="V1437" s="27">
        <v>1.0199654521462866</v>
      </c>
    </row>
    <row r="1438" spans="1:22" x14ac:dyDescent="0.25">
      <c r="A1438" s="19" t="s">
        <v>79</v>
      </c>
      <c r="B1438" s="19" t="s">
        <v>80</v>
      </c>
      <c r="C1438" s="19" t="s">
        <v>73</v>
      </c>
      <c r="D1438" s="22">
        <v>60303739</v>
      </c>
      <c r="E1438" s="22">
        <v>2</v>
      </c>
      <c r="F1438" s="27">
        <v>69</v>
      </c>
      <c r="G1438" s="19" t="s">
        <v>240</v>
      </c>
      <c r="H1438" s="19" t="s">
        <v>241</v>
      </c>
      <c r="I1438" s="23">
        <v>98.212140000000019</v>
      </c>
      <c r="J1438" s="19" t="s">
        <v>353</v>
      </c>
      <c r="K1438" s="19" t="s">
        <v>354</v>
      </c>
      <c r="L1438" s="23">
        <v>64.613250000000008</v>
      </c>
      <c r="M1438" s="19" t="s">
        <v>410</v>
      </c>
      <c r="N1438" s="19" t="s">
        <v>411</v>
      </c>
      <c r="O1438" s="30">
        <v>5.9786240128410655E-2</v>
      </c>
      <c r="Q1438" s="22">
        <v>0.56000000000000005</v>
      </c>
      <c r="R1438" s="30">
        <v>1.5196000480240904E-4</v>
      </c>
      <c r="S1438" s="23">
        <v>6580.6789181158729</v>
      </c>
      <c r="T1438" s="30">
        <v>1.4950215183311345E-2</v>
      </c>
      <c r="U1438" s="23">
        <v>66.888669342785249</v>
      </c>
      <c r="V1438" s="27">
        <v>1.0164402514556394</v>
      </c>
    </row>
    <row r="1439" spans="1:22" x14ac:dyDescent="0.25">
      <c r="A1439" s="19" t="s">
        <v>79</v>
      </c>
      <c r="B1439" s="19" t="s">
        <v>80</v>
      </c>
      <c r="C1439" s="19" t="s">
        <v>73</v>
      </c>
      <c r="D1439" s="22">
        <v>60303806</v>
      </c>
      <c r="E1439" s="22">
        <v>2</v>
      </c>
      <c r="F1439" s="27">
        <v>53</v>
      </c>
      <c r="G1439" s="19" t="s">
        <v>176</v>
      </c>
      <c r="H1439" s="19" t="s">
        <v>177</v>
      </c>
      <c r="I1439" s="23">
        <v>531.30000000000007</v>
      </c>
      <c r="J1439" s="19" t="s">
        <v>344</v>
      </c>
      <c r="K1439" s="19" t="s">
        <v>345</v>
      </c>
      <c r="L1439" s="23">
        <v>345</v>
      </c>
      <c r="M1439" s="19" t="s">
        <v>410</v>
      </c>
      <c r="N1439" s="19" t="s">
        <v>411</v>
      </c>
      <c r="O1439" s="30">
        <v>0.11856576736712214</v>
      </c>
      <c r="Q1439" s="22">
        <v>0.56000000000000005</v>
      </c>
      <c r="R1439" s="30">
        <v>2.1224390903690025E-3</v>
      </c>
      <c r="S1439" s="23">
        <v>471.15604143256814</v>
      </c>
      <c r="T1439" s="30">
        <v>1.4824644437053044E-2</v>
      </c>
      <c r="U1439" s="23">
        <v>67.455243479606011</v>
      </c>
      <c r="V1439" s="27">
        <v>14.316964561147458</v>
      </c>
    </row>
    <row r="1440" spans="1:22" x14ac:dyDescent="0.25">
      <c r="A1440" s="19" t="s">
        <v>79</v>
      </c>
      <c r="B1440" s="19" t="s">
        <v>80</v>
      </c>
      <c r="C1440" s="19" t="s">
        <v>73</v>
      </c>
      <c r="D1440" s="22">
        <v>60303806</v>
      </c>
      <c r="E1440" s="22">
        <v>2</v>
      </c>
      <c r="F1440" s="27">
        <v>53</v>
      </c>
      <c r="G1440" s="19" t="s">
        <v>222</v>
      </c>
      <c r="H1440" s="19" t="s">
        <v>223</v>
      </c>
      <c r="I1440" s="23">
        <v>357.5</v>
      </c>
      <c r="J1440" s="19" t="s">
        <v>357</v>
      </c>
      <c r="K1440" s="19" t="s">
        <v>358</v>
      </c>
      <c r="L1440" s="23">
        <v>250</v>
      </c>
      <c r="M1440" s="19" t="s">
        <v>410</v>
      </c>
      <c r="N1440" s="19" t="s">
        <v>411</v>
      </c>
      <c r="O1440" s="30">
        <v>0.17177890714285668</v>
      </c>
      <c r="Q1440" s="22">
        <v>0.56000000000000005</v>
      </c>
      <c r="R1440" s="30">
        <v>2.0691024024114303E-3</v>
      </c>
      <c r="S1440" s="23">
        <v>483.30135755221801</v>
      </c>
      <c r="T1440" s="30">
        <v>1.4824644437053044E-2</v>
      </c>
      <c r="U1440" s="23">
        <v>67.455243479606011</v>
      </c>
      <c r="V1440" s="27">
        <v>13.957180633890079</v>
      </c>
    </row>
    <row r="1441" spans="1:22" x14ac:dyDescent="0.25">
      <c r="A1441" s="19" t="s">
        <v>79</v>
      </c>
      <c r="B1441" s="19" t="s">
        <v>80</v>
      </c>
      <c r="C1441" s="19" t="s">
        <v>73</v>
      </c>
      <c r="D1441" s="22">
        <v>60303806</v>
      </c>
      <c r="E1441" s="22">
        <v>2</v>
      </c>
      <c r="F1441" s="27">
        <v>53</v>
      </c>
      <c r="G1441" s="19" t="s">
        <v>290</v>
      </c>
      <c r="H1441" s="19" t="s">
        <v>291</v>
      </c>
      <c r="I1441" s="23">
        <v>61.05</v>
      </c>
      <c r="J1441" s="19" t="s">
        <v>346</v>
      </c>
      <c r="K1441" s="19" t="s">
        <v>347</v>
      </c>
      <c r="L1441" s="23">
        <v>61.05</v>
      </c>
      <c r="M1441" s="19" t="s">
        <v>410</v>
      </c>
      <c r="N1441" s="19" t="s">
        <v>411</v>
      </c>
      <c r="O1441" s="30">
        <v>0.5288034555555563</v>
      </c>
      <c r="Q1441" s="22">
        <v>0.56000000000000005</v>
      </c>
      <c r="R1441" s="30">
        <v>1.0877173504604686E-3</v>
      </c>
      <c r="S1441" s="23">
        <v>919.35648500657385</v>
      </c>
      <c r="T1441" s="30">
        <v>1.4824644437053044E-2</v>
      </c>
      <c r="U1441" s="23">
        <v>67.455243479606011</v>
      </c>
      <c r="V1441" s="27">
        <v>7.337223871230286</v>
      </c>
    </row>
    <row r="1442" spans="1:22" x14ac:dyDescent="0.25">
      <c r="A1442" s="19" t="s">
        <v>79</v>
      </c>
      <c r="B1442" s="19" t="s">
        <v>80</v>
      </c>
      <c r="C1442" s="19" t="s">
        <v>73</v>
      </c>
      <c r="D1442" s="22">
        <v>60303806</v>
      </c>
      <c r="E1442" s="22">
        <v>2</v>
      </c>
      <c r="F1442" s="27">
        <v>53</v>
      </c>
      <c r="G1442" s="19" t="s">
        <v>92</v>
      </c>
      <c r="H1442" s="19" t="s">
        <v>93</v>
      </c>
      <c r="I1442" s="23">
        <v>229.77500000000001</v>
      </c>
      <c r="J1442" s="19" t="s">
        <v>344</v>
      </c>
      <c r="K1442" s="19" t="s">
        <v>345</v>
      </c>
      <c r="L1442" s="23">
        <v>126.25</v>
      </c>
      <c r="M1442" s="19" t="s">
        <v>410</v>
      </c>
      <c r="N1442" s="19" t="s">
        <v>411</v>
      </c>
      <c r="O1442" s="30">
        <v>0.11968856637609045</v>
      </c>
      <c r="Q1442" s="22">
        <v>0.56000000000000005</v>
      </c>
      <c r="R1442" s="30">
        <v>9.2659839417338875E-4</v>
      </c>
      <c r="S1442" s="23">
        <v>1079.2162022815637</v>
      </c>
      <c r="T1442" s="30">
        <v>1.4824644437053044E-2</v>
      </c>
      <c r="U1442" s="23">
        <v>67.455243479606011</v>
      </c>
      <c r="V1442" s="27">
        <v>6.2503920286777888</v>
      </c>
    </row>
    <row r="1443" spans="1:22" x14ac:dyDescent="0.25">
      <c r="A1443" s="19" t="s">
        <v>79</v>
      </c>
      <c r="B1443" s="19" t="s">
        <v>80</v>
      </c>
      <c r="C1443" s="19" t="s">
        <v>73</v>
      </c>
      <c r="D1443" s="22">
        <v>60303806</v>
      </c>
      <c r="E1443" s="22">
        <v>2</v>
      </c>
      <c r="F1443" s="27">
        <v>53</v>
      </c>
      <c r="G1443" s="19" t="s">
        <v>222</v>
      </c>
      <c r="H1443" s="19" t="s">
        <v>223</v>
      </c>
      <c r="I1443" s="23">
        <v>143</v>
      </c>
      <c r="J1443" s="19" t="s">
        <v>351</v>
      </c>
      <c r="K1443" s="19" t="s">
        <v>352</v>
      </c>
      <c r="L1443" s="23">
        <v>100</v>
      </c>
      <c r="M1443" s="19" t="s">
        <v>410</v>
      </c>
      <c r="N1443" s="19" t="s">
        <v>411</v>
      </c>
      <c r="O1443" s="30">
        <v>0.17177890714285668</v>
      </c>
      <c r="Q1443" s="22">
        <v>0.56000000000000005</v>
      </c>
      <c r="R1443" s="30">
        <v>8.2764096096457217E-4</v>
      </c>
      <c r="S1443" s="23">
        <v>1208.253393880545</v>
      </c>
      <c r="T1443" s="30">
        <v>1.4824644437053044E-2</v>
      </c>
      <c r="U1443" s="23">
        <v>67.455243479606011</v>
      </c>
      <c r="V1443" s="27">
        <v>5.5828722535560313</v>
      </c>
    </row>
    <row r="1444" spans="1:22" x14ac:dyDescent="0.25">
      <c r="A1444" s="19" t="s">
        <v>79</v>
      </c>
      <c r="B1444" s="19" t="s">
        <v>80</v>
      </c>
      <c r="C1444" s="19" t="s">
        <v>73</v>
      </c>
      <c r="D1444" s="22">
        <v>60303806</v>
      </c>
      <c r="E1444" s="22">
        <v>2</v>
      </c>
      <c r="F1444" s="27">
        <v>53</v>
      </c>
      <c r="G1444" s="19" t="s">
        <v>316</v>
      </c>
      <c r="H1444" s="19" t="s">
        <v>317</v>
      </c>
      <c r="I1444" s="23">
        <v>203.15728289999998</v>
      </c>
      <c r="J1444" s="19" t="s">
        <v>355</v>
      </c>
      <c r="K1444" s="19" t="s">
        <v>418</v>
      </c>
      <c r="L1444" s="23">
        <v>142.06803000000002</v>
      </c>
      <c r="M1444" s="19" t="s">
        <v>410</v>
      </c>
      <c r="N1444" s="19" t="s">
        <v>411</v>
      </c>
      <c r="O1444" s="30">
        <v>0.10077373540856026</v>
      </c>
      <c r="Q1444" s="22">
        <v>0.56000000000000005</v>
      </c>
      <c r="R1444" s="30">
        <v>6.8978835152582949E-4</v>
      </c>
      <c r="S1444" s="23">
        <v>1449.7200449789771</v>
      </c>
      <c r="T1444" s="30">
        <v>1.4824644437053044E-2</v>
      </c>
      <c r="U1444" s="23">
        <v>67.455243479606011</v>
      </c>
      <c r="V1444" s="27">
        <v>4.6529841201570896</v>
      </c>
    </row>
    <row r="1445" spans="1:22" x14ac:dyDescent="0.25">
      <c r="A1445" s="19" t="s">
        <v>79</v>
      </c>
      <c r="B1445" s="19" t="s">
        <v>80</v>
      </c>
      <c r="C1445" s="19" t="s">
        <v>73</v>
      </c>
      <c r="D1445" s="22">
        <v>60303806</v>
      </c>
      <c r="E1445" s="22">
        <v>2</v>
      </c>
      <c r="F1445" s="27">
        <v>53</v>
      </c>
      <c r="G1445" s="19" t="s">
        <v>264</v>
      </c>
      <c r="H1445" s="19" t="s">
        <v>265</v>
      </c>
      <c r="I1445" s="23">
        <v>159</v>
      </c>
      <c r="J1445" s="19" t="s">
        <v>346</v>
      </c>
      <c r="K1445" s="19" t="s">
        <v>347</v>
      </c>
      <c r="L1445" s="23">
        <v>159</v>
      </c>
      <c r="M1445" s="19" t="s">
        <v>168</v>
      </c>
      <c r="N1445" s="19" t="s">
        <v>169</v>
      </c>
      <c r="O1445" s="30">
        <v>2.5643019478908187</v>
      </c>
      <c r="Q1445" s="22">
        <v>12</v>
      </c>
      <c r="R1445" s="30">
        <v>6.4107548697270474E-4</v>
      </c>
      <c r="S1445" s="23">
        <v>1559.8787043351376</v>
      </c>
      <c r="T1445" s="30">
        <v>1.4824644437053044E-2</v>
      </c>
      <c r="U1445" s="23">
        <v>67.455243479606011</v>
      </c>
      <c r="V1445" s="27">
        <v>4.3243903062550793</v>
      </c>
    </row>
    <row r="1446" spans="1:22" x14ac:dyDescent="0.25">
      <c r="A1446" s="19" t="s">
        <v>79</v>
      </c>
      <c r="B1446" s="19" t="s">
        <v>80</v>
      </c>
      <c r="C1446" s="19" t="s">
        <v>73</v>
      </c>
      <c r="D1446" s="22">
        <v>60303806</v>
      </c>
      <c r="E1446" s="22">
        <v>2</v>
      </c>
      <c r="F1446" s="27">
        <v>53</v>
      </c>
      <c r="G1446" s="19" t="s">
        <v>316</v>
      </c>
      <c r="H1446" s="19" t="s">
        <v>317</v>
      </c>
      <c r="I1446" s="23">
        <v>203.15728289999998</v>
      </c>
      <c r="J1446" s="19" t="s">
        <v>355</v>
      </c>
      <c r="K1446" s="19" t="s">
        <v>418</v>
      </c>
      <c r="L1446" s="23">
        <v>142.06803000000002</v>
      </c>
      <c r="M1446" s="19" t="s">
        <v>168</v>
      </c>
      <c r="N1446" s="19" t="s">
        <v>169</v>
      </c>
      <c r="O1446" s="30">
        <v>1.936422018348624</v>
      </c>
      <c r="Q1446" s="22">
        <v>12</v>
      </c>
      <c r="R1446" s="30">
        <v>6.1855068521295662E-4</v>
      </c>
      <c r="S1446" s="23">
        <v>1616.6823898282753</v>
      </c>
      <c r="T1446" s="30">
        <v>1.4824644437053044E-2</v>
      </c>
      <c r="U1446" s="23">
        <v>67.455243479606011</v>
      </c>
      <c r="V1446" s="27">
        <v>4.1724487075517125</v>
      </c>
    </row>
    <row r="1447" spans="1:22" x14ac:dyDescent="0.25">
      <c r="A1447" s="19" t="s">
        <v>79</v>
      </c>
      <c r="B1447" s="19" t="s">
        <v>80</v>
      </c>
      <c r="C1447" s="19" t="s">
        <v>73</v>
      </c>
      <c r="D1447" s="22">
        <v>60303806</v>
      </c>
      <c r="E1447" s="22">
        <v>2</v>
      </c>
      <c r="F1447" s="27">
        <v>53</v>
      </c>
      <c r="G1447" s="19" t="s">
        <v>264</v>
      </c>
      <c r="H1447" s="19" t="s">
        <v>265</v>
      </c>
      <c r="I1447" s="23">
        <v>159</v>
      </c>
      <c r="J1447" s="19" t="s">
        <v>346</v>
      </c>
      <c r="K1447" s="19" t="s">
        <v>347</v>
      </c>
      <c r="L1447" s="23">
        <v>159</v>
      </c>
      <c r="M1447" s="19" t="s">
        <v>410</v>
      </c>
      <c r="N1447" s="19" t="s">
        <v>411</v>
      </c>
      <c r="O1447" s="30">
        <v>8.8593630492425871E-2</v>
      </c>
      <c r="Q1447" s="22">
        <v>0.56000000000000005</v>
      </c>
      <c r="R1447" s="30">
        <v>4.7460873478085281E-4</v>
      </c>
      <c r="S1447" s="23">
        <v>2106.9987269866469</v>
      </c>
      <c r="T1447" s="30">
        <v>1.4824644437053044E-2</v>
      </c>
      <c r="U1447" s="23">
        <v>67.455243479606011</v>
      </c>
      <c r="V1447" s="27">
        <v>3.2014847762190186</v>
      </c>
    </row>
    <row r="1448" spans="1:22" x14ac:dyDescent="0.25">
      <c r="A1448" s="19" t="s">
        <v>79</v>
      </c>
      <c r="B1448" s="19" t="s">
        <v>80</v>
      </c>
      <c r="C1448" s="19" t="s">
        <v>73</v>
      </c>
      <c r="D1448" s="22">
        <v>60303806</v>
      </c>
      <c r="E1448" s="22">
        <v>2</v>
      </c>
      <c r="F1448" s="27">
        <v>53</v>
      </c>
      <c r="G1448" s="19" t="s">
        <v>238</v>
      </c>
      <c r="H1448" s="19" t="s">
        <v>239</v>
      </c>
      <c r="I1448" s="23">
        <v>115</v>
      </c>
      <c r="J1448" s="19" t="s">
        <v>346</v>
      </c>
      <c r="K1448" s="19" t="s">
        <v>347</v>
      </c>
      <c r="L1448" s="23">
        <v>115</v>
      </c>
      <c r="M1448" s="19" t="s">
        <v>410</v>
      </c>
      <c r="N1448" s="19" t="s">
        <v>411</v>
      </c>
      <c r="O1448" s="30">
        <v>9.2295754285714474E-2</v>
      </c>
      <c r="Q1448" s="22">
        <v>0.56000000000000005</v>
      </c>
      <c r="R1448" s="30">
        <v>3.5761495090489093E-4</v>
      </c>
      <c r="S1448" s="23">
        <v>2796.3036709445455</v>
      </c>
      <c r="T1448" s="30">
        <v>1.4824644437053044E-2</v>
      </c>
      <c r="U1448" s="23">
        <v>67.455243479606011</v>
      </c>
      <c r="V1448" s="27">
        <v>2.4123003585236771</v>
      </c>
    </row>
    <row r="1449" spans="1:22" x14ac:dyDescent="0.25">
      <c r="A1449" s="19" t="s">
        <v>79</v>
      </c>
      <c r="B1449" s="19" t="s">
        <v>80</v>
      </c>
      <c r="C1449" s="19" t="s">
        <v>73</v>
      </c>
      <c r="D1449" s="22">
        <v>60303806</v>
      </c>
      <c r="E1449" s="22">
        <v>2</v>
      </c>
      <c r="F1449" s="27">
        <v>53</v>
      </c>
      <c r="G1449" s="19" t="s">
        <v>92</v>
      </c>
      <c r="H1449" s="19" t="s">
        <v>93</v>
      </c>
      <c r="I1449" s="23">
        <v>229.77500000000001</v>
      </c>
      <c r="J1449" s="19" t="s">
        <v>344</v>
      </c>
      <c r="K1449" s="19" t="s">
        <v>345</v>
      </c>
      <c r="L1449" s="23">
        <v>126.25</v>
      </c>
      <c r="M1449" s="19" t="s">
        <v>152</v>
      </c>
      <c r="N1449" s="19" t="s">
        <v>153</v>
      </c>
      <c r="O1449" s="30">
        <v>4.4576702737111878E-3</v>
      </c>
      <c r="Q1449" s="22">
        <v>0.06</v>
      </c>
      <c r="R1449" s="30">
        <v>3.2209471293773211E-4</v>
      </c>
      <c r="S1449" s="23">
        <v>3104.6768538337406</v>
      </c>
      <c r="T1449" s="30">
        <v>1.4824644437053044E-2</v>
      </c>
      <c r="U1449" s="23">
        <v>67.455243479606011</v>
      </c>
      <c r="V1449" s="27">
        <v>2.1726977284708524</v>
      </c>
    </row>
    <row r="1450" spans="1:22" x14ac:dyDescent="0.25">
      <c r="A1450" s="19" t="s">
        <v>79</v>
      </c>
      <c r="B1450" s="19" t="s">
        <v>80</v>
      </c>
      <c r="C1450" s="19" t="s">
        <v>73</v>
      </c>
      <c r="D1450" s="22">
        <v>60303806</v>
      </c>
      <c r="E1450" s="22">
        <v>2</v>
      </c>
      <c r="F1450" s="27">
        <v>53</v>
      </c>
      <c r="G1450" s="19" t="s">
        <v>240</v>
      </c>
      <c r="H1450" s="19" t="s">
        <v>241</v>
      </c>
      <c r="I1450" s="23">
        <v>122.8</v>
      </c>
      <c r="J1450" s="19" t="s">
        <v>350</v>
      </c>
      <c r="K1450" s="19" t="s">
        <v>421</v>
      </c>
      <c r="L1450" s="23">
        <v>122.8</v>
      </c>
      <c r="M1450" s="19" t="s">
        <v>168</v>
      </c>
      <c r="N1450" s="19" t="s">
        <v>169</v>
      </c>
      <c r="O1450" s="30">
        <v>1.285576923076923</v>
      </c>
      <c r="Q1450" s="22">
        <v>12</v>
      </c>
      <c r="R1450" s="30">
        <v>2.4822145621673921E-4</v>
      </c>
      <c r="S1450" s="23">
        <v>4028.6605970389251</v>
      </c>
      <c r="T1450" s="30">
        <v>1.4824644437053044E-2</v>
      </c>
      <c r="U1450" s="23">
        <v>67.455243479606011</v>
      </c>
      <c r="V1450" s="27">
        <v>1.6743838765962509</v>
      </c>
    </row>
    <row r="1451" spans="1:22" x14ac:dyDescent="0.25">
      <c r="A1451" s="19" t="s">
        <v>79</v>
      </c>
      <c r="B1451" s="19" t="s">
        <v>80</v>
      </c>
      <c r="C1451" s="19" t="s">
        <v>73</v>
      </c>
      <c r="D1451" s="22">
        <v>60303806</v>
      </c>
      <c r="E1451" s="22">
        <v>2</v>
      </c>
      <c r="F1451" s="27">
        <v>53</v>
      </c>
      <c r="G1451" s="19" t="s">
        <v>240</v>
      </c>
      <c r="H1451" s="19" t="s">
        <v>241</v>
      </c>
      <c r="I1451" s="23">
        <v>122.8</v>
      </c>
      <c r="J1451" s="19" t="s">
        <v>350</v>
      </c>
      <c r="K1451" s="19" t="s">
        <v>421</v>
      </c>
      <c r="L1451" s="23">
        <v>122.8</v>
      </c>
      <c r="M1451" s="19" t="s">
        <v>410</v>
      </c>
      <c r="N1451" s="19" t="s">
        <v>411</v>
      </c>
      <c r="O1451" s="30">
        <v>5.9786240128410655E-2</v>
      </c>
      <c r="Q1451" s="22">
        <v>0.56000000000000005</v>
      </c>
      <c r="R1451" s="30">
        <v>2.4736355417010874E-4</v>
      </c>
      <c r="S1451" s="23">
        <v>4042.6327287984909</v>
      </c>
      <c r="T1451" s="30">
        <v>1.4824644437053044E-2</v>
      </c>
      <c r="U1451" s="23">
        <v>67.455243479606011</v>
      </c>
      <c r="V1451" s="27">
        <v>1.6685968774525397</v>
      </c>
    </row>
    <row r="1452" spans="1:22" x14ac:dyDescent="0.25">
      <c r="A1452" s="19" t="s">
        <v>79</v>
      </c>
      <c r="B1452" s="19" t="s">
        <v>80</v>
      </c>
      <c r="C1452" s="19" t="s">
        <v>73</v>
      </c>
      <c r="D1452" s="22">
        <v>60303806</v>
      </c>
      <c r="E1452" s="22">
        <v>2</v>
      </c>
      <c r="F1452" s="27">
        <v>53</v>
      </c>
      <c r="G1452" s="19" t="s">
        <v>238</v>
      </c>
      <c r="H1452" s="19" t="s">
        <v>239</v>
      </c>
      <c r="I1452" s="23">
        <v>115</v>
      </c>
      <c r="J1452" s="19" t="s">
        <v>346</v>
      </c>
      <c r="K1452" s="19" t="s">
        <v>347</v>
      </c>
      <c r="L1452" s="23">
        <v>115</v>
      </c>
      <c r="M1452" s="19" t="s">
        <v>168</v>
      </c>
      <c r="N1452" s="19" t="s">
        <v>169</v>
      </c>
      <c r="O1452" s="30">
        <v>0.9939393939393939</v>
      </c>
      <c r="Q1452" s="22">
        <v>12</v>
      </c>
      <c r="R1452" s="30">
        <v>1.797217457594816E-4</v>
      </c>
      <c r="S1452" s="23">
        <v>5564.1569459172852</v>
      </c>
      <c r="T1452" s="30">
        <v>1.4824644437053044E-2</v>
      </c>
      <c r="U1452" s="23">
        <v>67.455243479606011</v>
      </c>
      <c r="V1452" s="27">
        <v>1.2123174118785682</v>
      </c>
    </row>
    <row r="1453" spans="1:22" x14ac:dyDescent="0.25">
      <c r="A1453" s="19" t="s">
        <v>79</v>
      </c>
      <c r="B1453" s="19" t="s">
        <v>80</v>
      </c>
      <c r="C1453" s="19" t="s">
        <v>73</v>
      </c>
      <c r="D1453" s="22">
        <v>60303806</v>
      </c>
      <c r="E1453" s="22">
        <v>2</v>
      </c>
      <c r="F1453" s="27">
        <v>53</v>
      </c>
      <c r="G1453" s="19" t="s">
        <v>240</v>
      </c>
      <c r="H1453" s="19" t="s">
        <v>241</v>
      </c>
      <c r="I1453" s="23">
        <v>122.8</v>
      </c>
      <c r="J1453" s="19" t="s">
        <v>350</v>
      </c>
      <c r="K1453" s="19" t="s">
        <v>421</v>
      </c>
      <c r="L1453" s="23">
        <v>122.8</v>
      </c>
      <c r="M1453" s="19" t="s">
        <v>152</v>
      </c>
      <c r="N1453" s="19" t="s">
        <v>153</v>
      </c>
      <c r="O1453" s="30">
        <v>4.3013374974401513E-3</v>
      </c>
      <c r="Q1453" s="22">
        <v>0.06</v>
      </c>
      <c r="R1453" s="30">
        <v>1.6610196373762596E-4</v>
      </c>
      <c r="S1453" s="23">
        <v>6020.3984197296804</v>
      </c>
      <c r="T1453" s="30">
        <v>1.4824644437053044E-2</v>
      </c>
      <c r="U1453" s="23">
        <v>67.455243479606011</v>
      </c>
      <c r="V1453" s="27">
        <v>1.1204448406362248</v>
      </c>
    </row>
    <row r="1454" spans="1:22" x14ac:dyDescent="0.25">
      <c r="A1454" s="19" t="s">
        <v>79</v>
      </c>
      <c r="B1454" s="19" t="s">
        <v>80</v>
      </c>
      <c r="C1454" s="19" t="s">
        <v>73</v>
      </c>
      <c r="D1454" s="22">
        <v>60303806</v>
      </c>
      <c r="E1454" s="22">
        <v>2</v>
      </c>
      <c r="F1454" s="27">
        <v>53</v>
      </c>
      <c r="G1454" s="19" t="s">
        <v>214</v>
      </c>
      <c r="H1454" s="19" t="s">
        <v>215</v>
      </c>
      <c r="I1454" s="23">
        <v>36</v>
      </c>
      <c r="J1454" s="19" t="s">
        <v>367</v>
      </c>
      <c r="K1454" s="19" t="s">
        <v>430</v>
      </c>
      <c r="L1454" s="23">
        <v>9</v>
      </c>
      <c r="M1454" s="19" t="s">
        <v>410</v>
      </c>
      <c r="N1454" s="19" t="s">
        <v>411</v>
      </c>
      <c r="O1454" s="30">
        <v>0.13372175359513511</v>
      </c>
      <c r="Q1454" s="22">
        <v>0.56000000000000005</v>
      </c>
      <c r="R1454" s="30">
        <v>1.6219619708304796E-4</v>
      </c>
      <c r="S1454" s="23">
        <v>6165.3726658460328</v>
      </c>
      <c r="T1454" s="30">
        <v>1.4824644437053044E-2</v>
      </c>
      <c r="U1454" s="23">
        <v>67.455243479606011</v>
      </c>
      <c r="V1454" s="27">
        <v>1.0940983965703164</v>
      </c>
    </row>
    <row r="1455" spans="1:22" x14ac:dyDescent="0.25">
      <c r="A1455" s="19" t="s">
        <v>79</v>
      </c>
      <c r="B1455" s="19" t="s">
        <v>80</v>
      </c>
      <c r="C1455" s="19" t="s">
        <v>73</v>
      </c>
      <c r="D1455" s="22">
        <v>60303826</v>
      </c>
      <c r="E1455" s="22">
        <v>2</v>
      </c>
      <c r="F1455" s="27">
        <v>56</v>
      </c>
      <c r="G1455" s="19" t="s">
        <v>92</v>
      </c>
      <c r="H1455" s="19" t="s">
        <v>93</v>
      </c>
      <c r="I1455" s="23">
        <v>1033.76</v>
      </c>
      <c r="J1455" s="19" t="s">
        <v>344</v>
      </c>
      <c r="K1455" s="19" t="s">
        <v>345</v>
      </c>
      <c r="L1455" s="23">
        <v>568</v>
      </c>
      <c r="M1455" s="19" t="s">
        <v>410</v>
      </c>
      <c r="N1455" s="19" t="s">
        <v>411</v>
      </c>
      <c r="O1455" s="30">
        <v>0.11968856637609045</v>
      </c>
      <c r="Q1455" s="22">
        <v>0.56000000000000005</v>
      </c>
      <c r="R1455" s="30">
        <v>3.9454480987546952E-3</v>
      </c>
      <c r="S1455" s="23">
        <v>253.45663533519317</v>
      </c>
      <c r="T1455" s="30">
        <v>1.4917862845396763E-2</v>
      </c>
      <c r="U1455" s="23">
        <v>67.033730659923052</v>
      </c>
      <c r="V1455" s="27">
        <v>26.447810518462774</v>
      </c>
    </row>
    <row r="1456" spans="1:22" x14ac:dyDescent="0.25">
      <c r="A1456" s="19" t="s">
        <v>79</v>
      </c>
      <c r="B1456" s="19" t="s">
        <v>80</v>
      </c>
      <c r="C1456" s="19" t="s">
        <v>73</v>
      </c>
      <c r="D1456" s="22">
        <v>60303826</v>
      </c>
      <c r="E1456" s="22">
        <v>2</v>
      </c>
      <c r="F1456" s="27">
        <v>56</v>
      </c>
      <c r="G1456" s="19" t="s">
        <v>92</v>
      </c>
      <c r="H1456" s="19" t="s">
        <v>93</v>
      </c>
      <c r="I1456" s="23">
        <v>1033.76</v>
      </c>
      <c r="J1456" s="19" t="s">
        <v>344</v>
      </c>
      <c r="K1456" s="19" t="s">
        <v>345</v>
      </c>
      <c r="L1456" s="23">
        <v>568</v>
      </c>
      <c r="M1456" s="19" t="s">
        <v>152</v>
      </c>
      <c r="N1456" s="19" t="s">
        <v>153</v>
      </c>
      <c r="O1456" s="30">
        <v>4.4576702737111878E-3</v>
      </c>
      <c r="Q1456" s="22">
        <v>0.06</v>
      </c>
      <c r="R1456" s="30">
        <v>1.3714765542118088E-3</v>
      </c>
      <c r="S1456" s="23">
        <v>729.14115587976835</v>
      </c>
      <c r="T1456" s="30">
        <v>1.4917862845396763E-2</v>
      </c>
      <c r="U1456" s="23">
        <v>67.033730659923052</v>
      </c>
      <c r="V1456" s="27">
        <v>9.1935189941433748</v>
      </c>
    </row>
    <row r="1457" spans="1:22" x14ac:dyDescent="0.25">
      <c r="A1457" s="19" t="s">
        <v>79</v>
      </c>
      <c r="B1457" s="19" t="s">
        <v>80</v>
      </c>
      <c r="C1457" s="19" t="s">
        <v>73</v>
      </c>
      <c r="D1457" s="22">
        <v>60303826</v>
      </c>
      <c r="E1457" s="22">
        <v>2</v>
      </c>
      <c r="F1457" s="27">
        <v>56</v>
      </c>
      <c r="G1457" s="19" t="s">
        <v>176</v>
      </c>
      <c r="H1457" s="19" t="s">
        <v>177</v>
      </c>
      <c r="I1457" s="23">
        <v>149.99985000000001</v>
      </c>
      <c r="J1457" s="19" t="s">
        <v>348</v>
      </c>
      <c r="K1457" s="19" t="s">
        <v>416</v>
      </c>
      <c r="L1457" s="23">
        <v>111.111</v>
      </c>
      <c r="M1457" s="19" t="s">
        <v>410</v>
      </c>
      <c r="N1457" s="19" t="s">
        <v>411</v>
      </c>
      <c r="O1457" s="30">
        <v>0.11856576736712214</v>
      </c>
      <c r="Q1457" s="22">
        <v>0.56000000000000005</v>
      </c>
      <c r="R1457" s="30">
        <v>5.6711885587382702E-4</v>
      </c>
      <c r="S1457" s="23">
        <v>1763.2988034918744</v>
      </c>
      <c r="T1457" s="30">
        <v>1.4917862845396763E-2</v>
      </c>
      <c r="U1457" s="23">
        <v>67.033730659923052</v>
      </c>
      <c r="V1457" s="27">
        <v>3.8016092636809842</v>
      </c>
    </row>
    <row r="1458" spans="1:22" x14ac:dyDescent="0.25">
      <c r="A1458" s="19" t="s">
        <v>79</v>
      </c>
      <c r="B1458" s="19" t="s">
        <v>80</v>
      </c>
      <c r="C1458" s="19" t="s">
        <v>73</v>
      </c>
      <c r="D1458" s="22">
        <v>60303826</v>
      </c>
      <c r="E1458" s="22">
        <v>2</v>
      </c>
      <c r="F1458" s="27">
        <v>56</v>
      </c>
      <c r="G1458" s="19" t="s">
        <v>316</v>
      </c>
      <c r="H1458" s="19" t="s">
        <v>317</v>
      </c>
      <c r="I1458" s="23">
        <v>167.07341572349998</v>
      </c>
      <c r="J1458" s="19" t="s">
        <v>355</v>
      </c>
      <c r="K1458" s="19" t="s">
        <v>418</v>
      </c>
      <c r="L1458" s="23">
        <v>116.83455645000001</v>
      </c>
      <c r="M1458" s="19" t="s">
        <v>410</v>
      </c>
      <c r="N1458" s="19" t="s">
        <v>411</v>
      </c>
      <c r="O1458" s="30">
        <v>0.10077373540856026</v>
      </c>
      <c r="Q1458" s="22">
        <v>0.56000000000000005</v>
      </c>
      <c r="R1458" s="30">
        <v>5.3688176626034371E-4</v>
      </c>
      <c r="S1458" s="23">
        <v>1862.6074917118378</v>
      </c>
      <c r="T1458" s="30">
        <v>1.4917862845396763E-2</v>
      </c>
      <c r="U1458" s="23">
        <v>67.033730659923052</v>
      </c>
      <c r="V1458" s="27">
        <v>3.5989187715719644</v>
      </c>
    </row>
    <row r="1459" spans="1:22" x14ac:dyDescent="0.25">
      <c r="A1459" s="19" t="s">
        <v>79</v>
      </c>
      <c r="B1459" s="19" t="s">
        <v>80</v>
      </c>
      <c r="C1459" s="19" t="s">
        <v>73</v>
      </c>
      <c r="D1459" s="22">
        <v>60303826</v>
      </c>
      <c r="E1459" s="22">
        <v>2</v>
      </c>
      <c r="F1459" s="27">
        <v>56</v>
      </c>
      <c r="G1459" s="19" t="s">
        <v>92</v>
      </c>
      <c r="H1459" s="19" t="s">
        <v>93</v>
      </c>
      <c r="I1459" s="23">
        <v>1033.76</v>
      </c>
      <c r="J1459" s="19" t="s">
        <v>344</v>
      </c>
      <c r="K1459" s="19" t="s">
        <v>345</v>
      </c>
      <c r="L1459" s="23">
        <v>568</v>
      </c>
      <c r="M1459" s="19" t="s">
        <v>142</v>
      </c>
      <c r="N1459" s="19" t="s">
        <v>143</v>
      </c>
      <c r="O1459" s="30">
        <v>0.27420539906103969</v>
      </c>
      <c r="Q1459" s="22">
        <v>10</v>
      </c>
      <c r="R1459" s="30">
        <v>5.0618316666667927E-4</v>
      </c>
      <c r="S1459" s="23">
        <v>1975.5694496622766</v>
      </c>
      <c r="T1459" s="30">
        <v>1.4917862845396763E-2</v>
      </c>
      <c r="U1459" s="23">
        <v>67.033730659923052</v>
      </c>
      <c r="V1459" s="27">
        <v>3.3931346058921119</v>
      </c>
    </row>
    <row r="1460" spans="1:22" x14ac:dyDescent="0.25">
      <c r="A1460" s="19" t="s">
        <v>79</v>
      </c>
      <c r="B1460" s="19" t="s">
        <v>80</v>
      </c>
      <c r="C1460" s="19" t="s">
        <v>73</v>
      </c>
      <c r="D1460" s="22">
        <v>60303826</v>
      </c>
      <c r="E1460" s="22">
        <v>2</v>
      </c>
      <c r="F1460" s="27">
        <v>56</v>
      </c>
      <c r="G1460" s="19" t="s">
        <v>304</v>
      </c>
      <c r="H1460" s="19" t="s">
        <v>305</v>
      </c>
      <c r="I1460" s="23">
        <v>100</v>
      </c>
      <c r="J1460" s="19" t="s">
        <v>346</v>
      </c>
      <c r="K1460" s="19" t="s">
        <v>347</v>
      </c>
      <c r="L1460" s="23">
        <v>100</v>
      </c>
      <c r="M1460" s="19" t="s">
        <v>410</v>
      </c>
      <c r="N1460" s="19" t="s">
        <v>411</v>
      </c>
      <c r="O1460" s="30">
        <v>0.1516843273296814</v>
      </c>
      <c r="Q1460" s="22">
        <v>0.56000000000000005</v>
      </c>
      <c r="R1460" s="30">
        <v>4.8368726827066768E-4</v>
      </c>
      <c r="S1460" s="23">
        <v>2067.4515655028731</v>
      </c>
      <c r="T1460" s="30">
        <v>1.4917862845396763E-2</v>
      </c>
      <c r="U1460" s="23">
        <v>67.033730659923052</v>
      </c>
      <c r="V1460" s="27">
        <v>3.2423362064889885</v>
      </c>
    </row>
    <row r="1461" spans="1:22" x14ac:dyDescent="0.25">
      <c r="A1461" s="19" t="s">
        <v>79</v>
      </c>
      <c r="B1461" s="19" t="s">
        <v>80</v>
      </c>
      <c r="C1461" s="19" t="s">
        <v>73</v>
      </c>
      <c r="D1461" s="22">
        <v>60303826</v>
      </c>
      <c r="E1461" s="22">
        <v>2</v>
      </c>
      <c r="F1461" s="27">
        <v>56</v>
      </c>
      <c r="G1461" s="19" t="s">
        <v>316</v>
      </c>
      <c r="H1461" s="19" t="s">
        <v>317</v>
      </c>
      <c r="I1461" s="23">
        <v>167.07341572349998</v>
      </c>
      <c r="J1461" s="19" t="s">
        <v>355</v>
      </c>
      <c r="K1461" s="19" t="s">
        <v>418</v>
      </c>
      <c r="L1461" s="23">
        <v>116.83455645000001</v>
      </c>
      <c r="M1461" s="19" t="s">
        <v>168</v>
      </c>
      <c r="N1461" s="19" t="s">
        <v>169</v>
      </c>
      <c r="O1461" s="30">
        <v>1.936422018348624</v>
      </c>
      <c r="Q1461" s="22">
        <v>12</v>
      </c>
      <c r="R1461" s="30">
        <v>4.8143547751145616E-4</v>
      </c>
      <c r="S1461" s="23">
        <v>2077.1215390461211</v>
      </c>
      <c r="T1461" s="30">
        <v>1.4917862845396763E-2</v>
      </c>
      <c r="U1461" s="23">
        <v>67.033730659923052</v>
      </c>
      <c r="V1461" s="27">
        <v>3.2272416129634394</v>
      </c>
    </row>
    <row r="1462" spans="1:22" x14ac:dyDescent="0.25">
      <c r="A1462" s="19" t="s">
        <v>79</v>
      </c>
      <c r="B1462" s="19" t="s">
        <v>80</v>
      </c>
      <c r="C1462" s="19" t="s">
        <v>73</v>
      </c>
      <c r="D1462" s="22">
        <v>60303826</v>
      </c>
      <c r="E1462" s="22">
        <v>2</v>
      </c>
      <c r="F1462" s="27">
        <v>56</v>
      </c>
      <c r="G1462" s="19" t="s">
        <v>176</v>
      </c>
      <c r="H1462" s="19" t="s">
        <v>177</v>
      </c>
      <c r="I1462" s="23">
        <v>95.65</v>
      </c>
      <c r="J1462" s="19" t="s">
        <v>346</v>
      </c>
      <c r="K1462" s="19" t="s">
        <v>347</v>
      </c>
      <c r="L1462" s="23">
        <v>95.65</v>
      </c>
      <c r="M1462" s="19" t="s">
        <v>410</v>
      </c>
      <c r="N1462" s="19" t="s">
        <v>411</v>
      </c>
      <c r="O1462" s="30">
        <v>0.11856576736712214</v>
      </c>
      <c r="Q1462" s="22">
        <v>0.56000000000000005</v>
      </c>
      <c r="R1462" s="30">
        <v>3.6163315206202908E-4</v>
      </c>
      <c r="S1462" s="23">
        <v>2765.2332046937863</v>
      </c>
      <c r="T1462" s="30">
        <v>1.4917862845396763E-2</v>
      </c>
      <c r="U1462" s="23">
        <v>67.033730659923052</v>
      </c>
      <c r="V1462" s="27">
        <v>2.4241619313025056</v>
      </c>
    </row>
    <row r="1463" spans="1:22" x14ac:dyDescent="0.25">
      <c r="A1463" s="19" t="s">
        <v>79</v>
      </c>
      <c r="B1463" s="19" t="s">
        <v>80</v>
      </c>
      <c r="C1463" s="19" t="s">
        <v>73</v>
      </c>
      <c r="D1463" s="22">
        <v>60303826</v>
      </c>
      <c r="E1463" s="22">
        <v>2</v>
      </c>
      <c r="F1463" s="27">
        <v>56</v>
      </c>
      <c r="G1463" s="19" t="s">
        <v>330</v>
      </c>
      <c r="H1463" s="19" t="s">
        <v>331</v>
      </c>
      <c r="I1463" s="23">
        <v>112.5</v>
      </c>
      <c r="J1463" s="19" t="s">
        <v>346</v>
      </c>
      <c r="K1463" s="19" t="s">
        <v>347</v>
      </c>
      <c r="L1463" s="23">
        <v>112.5</v>
      </c>
      <c r="M1463" s="19" t="s">
        <v>410</v>
      </c>
      <c r="N1463" s="19" t="s">
        <v>411</v>
      </c>
      <c r="O1463" s="30">
        <v>9.6165023165137767E-2</v>
      </c>
      <c r="Q1463" s="22">
        <v>0.56000000000000005</v>
      </c>
      <c r="R1463" s="30">
        <v>3.4497975465809944E-4</v>
      </c>
      <c r="S1463" s="23">
        <v>2898.7208278093717</v>
      </c>
      <c r="T1463" s="30">
        <v>1.4917862845396763E-2</v>
      </c>
      <c r="U1463" s="23">
        <v>67.033730659923052</v>
      </c>
      <c r="V1463" s="27">
        <v>2.3125279956877374</v>
      </c>
    </row>
    <row r="1464" spans="1:22" x14ac:dyDescent="0.25">
      <c r="A1464" s="19" t="s">
        <v>79</v>
      </c>
      <c r="B1464" s="19" t="s">
        <v>80</v>
      </c>
      <c r="C1464" s="19" t="s">
        <v>73</v>
      </c>
      <c r="D1464" s="22">
        <v>60303826</v>
      </c>
      <c r="E1464" s="22">
        <v>2</v>
      </c>
      <c r="F1464" s="27">
        <v>56</v>
      </c>
      <c r="G1464" s="19" t="s">
        <v>300</v>
      </c>
      <c r="H1464" s="19" t="s">
        <v>301</v>
      </c>
      <c r="I1464" s="23">
        <v>70.069999999999993</v>
      </c>
      <c r="J1464" s="19" t="s">
        <v>376</v>
      </c>
      <c r="K1464" s="19" t="s">
        <v>377</v>
      </c>
      <c r="L1464" s="23">
        <v>49</v>
      </c>
      <c r="M1464" s="19" t="s">
        <v>168</v>
      </c>
      <c r="N1464" s="19" t="s">
        <v>169</v>
      </c>
      <c r="O1464" s="30">
        <v>3.0082746478873243</v>
      </c>
      <c r="Q1464" s="22">
        <v>12</v>
      </c>
      <c r="R1464" s="30">
        <v>3.1367530443075119E-4</v>
      </c>
      <c r="S1464" s="23">
        <v>3188.0099767967736</v>
      </c>
      <c r="T1464" s="30">
        <v>1.4917862845396763E-2</v>
      </c>
      <c r="U1464" s="23">
        <v>67.033730659923052</v>
      </c>
      <c r="V1464" s="27">
        <v>2.1026825871880344</v>
      </c>
    </row>
    <row r="1465" spans="1:22" x14ac:dyDescent="0.25">
      <c r="A1465" s="19" t="s">
        <v>79</v>
      </c>
      <c r="B1465" s="19" t="s">
        <v>80</v>
      </c>
      <c r="C1465" s="19" t="s">
        <v>73</v>
      </c>
      <c r="D1465" s="22">
        <v>60303826</v>
      </c>
      <c r="E1465" s="22">
        <v>2</v>
      </c>
      <c r="F1465" s="27">
        <v>56</v>
      </c>
      <c r="G1465" s="19" t="s">
        <v>238</v>
      </c>
      <c r="H1465" s="19" t="s">
        <v>239</v>
      </c>
      <c r="I1465" s="23">
        <v>94.5</v>
      </c>
      <c r="J1465" s="19" t="s">
        <v>346</v>
      </c>
      <c r="K1465" s="19" t="s">
        <v>347</v>
      </c>
      <c r="L1465" s="23">
        <v>94.5</v>
      </c>
      <c r="M1465" s="19" t="s">
        <v>410</v>
      </c>
      <c r="N1465" s="19" t="s">
        <v>411</v>
      </c>
      <c r="O1465" s="30">
        <v>9.2295754285714474E-2</v>
      </c>
      <c r="Q1465" s="22">
        <v>0.56000000000000005</v>
      </c>
      <c r="R1465" s="30">
        <v>2.781233667091842E-4</v>
      </c>
      <c r="S1465" s="23">
        <v>3595.5267327309325</v>
      </c>
      <c r="T1465" s="30">
        <v>1.4917862845396763E-2</v>
      </c>
      <c r="U1465" s="23">
        <v>67.033730659923052</v>
      </c>
      <c r="V1465" s="27">
        <v>1.8643646854214464</v>
      </c>
    </row>
    <row r="1466" spans="1:22" x14ac:dyDescent="0.25">
      <c r="A1466" s="19" t="s">
        <v>79</v>
      </c>
      <c r="B1466" s="19" t="s">
        <v>80</v>
      </c>
      <c r="C1466" s="19" t="s">
        <v>73</v>
      </c>
      <c r="D1466" s="22">
        <v>60303826</v>
      </c>
      <c r="E1466" s="22">
        <v>2</v>
      </c>
      <c r="F1466" s="27">
        <v>56</v>
      </c>
      <c r="G1466" s="19" t="s">
        <v>240</v>
      </c>
      <c r="H1466" s="19" t="s">
        <v>241</v>
      </c>
      <c r="I1466" s="23">
        <v>141</v>
      </c>
      <c r="J1466" s="19" t="s">
        <v>350</v>
      </c>
      <c r="K1466" s="19" t="s">
        <v>421</v>
      </c>
      <c r="L1466" s="23">
        <v>141</v>
      </c>
      <c r="M1466" s="19" t="s">
        <v>168</v>
      </c>
      <c r="N1466" s="19" t="s">
        <v>169</v>
      </c>
      <c r="O1466" s="30">
        <v>1.285576923076923</v>
      </c>
      <c r="Q1466" s="22">
        <v>12</v>
      </c>
      <c r="R1466" s="30">
        <v>2.6974158653846151E-4</v>
      </c>
      <c r="S1466" s="23">
        <v>3707.2518658794702</v>
      </c>
      <c r="T1466" s="30">
        <v>1.4917862845396763E-2</v>
      </c>
      <c r="U1466" s="23">
        <v>67.033730659923052</v>
      </c>
      <c r="V1466" s="27">
        <v>1.8081784859799555</v>
      </c>
    </row>
    <row r="1467" spans="1:22" x14ac:dyDescent="0.25">
      <c r="A1467" s="19" t="s">
        <v>79</v>
      </c>
      <c r="B1467" s="19" t="s">
        <v>80</v>
      </c>
      <c r="C1467" s="19" t="s">
        <v>73</v>
      </c>
      <c r="D1467" s="22">
        <v>60303826</v>
      </c>
      <c r="E1467" s="22">
        <v>2</v>
      </c>
      <c r="F1467" s="27">
        <v>56</v>
      </c>
      <c r="G1467" s="19" t="s">
        <v>240</v>
      </c>
      <c r="H1467" s="19" t="s">
        <v>241</v>
      </c>
      <c r="I1467" s="23">
        <v>141</v>
      </c>
      <c r="J1467" s="19" t="s">
        <v>350</v>
      </c>
      <c r="K1467" s="19" t="s">
        <v>421</v>
      </c>
      <c r="L1467" s="23">
        <v>141</v>
      </c>
      <c r="M1467" s="19" t="s">
        <v>410</v>
      </c>
      <c r="N1467" s="19" t="s">
        <v>411</v>
      </c>
      <c r="O1467" s="30">
        <v>5.9786240128410655E-2</v>
      </c>
      <c r="Q1467" s="22">
        <v>0.56000000000000005</v>
      </c>
      <c r="R1467" s="30">
        <v>2.6880930669980548E-4</v>
      </c>
      <c r="S1467" s="23">
        <v>3720.1092933763503</v>
      </c>
      <c r="T1467" s="30">
        <v>1.4917862845396763E-2</v>
      </c>
      <c r="U1467" s="23">
        <v>67.033730659923052</v>
      </c>
      <c r="V1467" s="27">
        <v>1.8019290664195411</v>
      </c>
    </row>
    <row r="1468" spans="1:22" x14ac:dyDescent="0.25">
      <c r="A1468" s="19" t="s">
        <v>79</v>
      </c>
      <c r="B1468" s="19" t="s">
        <v>80</v>
      </c>
      <c r="C1468" s="19" t="s">
        <v>73</v>
      </c>
      <c r="D1468" s="22">
        <v>60303826</v>
      </c>
      <c r="E1468" s="22">
        <v>2</v>
      </c>
      <c r="F1468" s="27">
        <v>56</v>
      </c>
      <c r="G1468" s="19" t="s">
        <v>264</v>
      </c>
      <c r="H1468" s="19" t="s">
        <v>265</v>
      </c>
      <c r="I1468" s="23">
        <v>62.4</v>
      </c>
      <c r="J1468" s="19" t="s">
        <v>346</v>
      </c>
      <c r="K1468" s="19" t="s">
        <v>347</v>
      </c>
      <c r="L1468" s="23">
        <v>62.4</v>
      </c>
      <c r="M1468" s="19" t="s">
        <v>168</v>
      </c>
      <c r="N1468" s="19" t="s">
        <v>169</v>
      </c>
      <c r="O1468" s="30">
        <v>2.5643019478908187</v>
      </c>
      <c r="Q1468" s="22">
        <v>12</v>
      </c>
      <c r="R1468" s="30">
        <v>2.3811375230414745E-4</v>
      </c>
      <c r="S1468" s="23">
        <v>4199.673434748448</v>
      </c>
      <c r="T1468" s="30">
        <v>1.4917862845396763E-2</v>
      </c>
      <c r="U1468" s="23">
        <v>67.033730659923052</v>
      </c>
      <c r="V1468" s="27">
        <v>1.5961653138379852</v>
      </c>
    </row>
    <row r="1469" spans="1:22" x14ac:dyDescent="0.25">
      <c r="A1469" s="19" t="s">
        <v>79</v>
      </c>
      <c r="B1469" s="19" t="s">
        <v>80</v>
      </c>
      <c r="C1469" s="19" t="s">
        <v>73</v>
      </c>
      <c r="D1469" s="22">
        <v>60303826</v>
      </c>
      <c r="E1469" s="22">
        <v>2</v>
      </c>
      <c r="F1469" s="27">
        <v>56</v>
      </c>
      <c r="G1469" s="19" t="s">
        <v>338</v>
      </c>
      <c r="H1469" s="19" t="s">
        <v>339</v>
      </c>
      <c r="I1469" s="23">
        <v>67.213574999999992</v>
      </c>
      <c r="J1469" s="19" t="s">
        <v>355</v>
      </c>
      <c r="K1469" s="19" t="s">
        <v>418</v>
      </c>
      <c r="L1469" s="23">
        <v>47.002499999999998</v>
      </c>
      <c r="M1469" s="19" t="s">
        <v>168</v>
      </c>
      <c r="N1469" s="19" t="s">
        <v>169</v>
      </c>
      <c r="O1469" s="30">
        <v>2.186384615384616</v>
      </c>
      <c r="Q1469" s="22">
        <v>12</v>
      </c>
      <c r="R1469" s="30">
        <v>2.186826284598215E-4</v>
      </c>
      <c r="S1469" s="23">
        <v>4572.8369328784147</v>
      </c>
      <c r="T1469" s="30">
        <v>1.4917862845396763E-2</v>
      </c>
      <c r="U1469" s="23">
        <v>67.033730659923052</v>
      </c>
      <c r="V1469" s="27">
        <v>1.4659112416179698</v>
      </c>
    </row>
    <row r="1470" spans="1:22" x14ac:dyDescent="0.25">
      <c r="A1470" s="19" t="s">
        <v>79</v>
      </c>
      <c r="B1470" s="19" t="s">
        <v>80</v>
      </c>
      <c r="C1470" s="19" t="s">
        <v>73</v>
      </c>
      <c r="D1470" s="22">
        <v>60303826</v>
      </c>
      <c r="E1470" s="22">
        <v>2</v>
      </c>
      <c r="F1470" s="27">
        <v>56</v>
      </c>
      <c r="G1470" s="19" t="s">
        <v>338</v>
      </c>
      <c r="H1470" s="19" t="s">
        <v>339</v>
      </c>
      <c r="I1470" s="23">
        <v>67.213574999999992</v>
      </c>
      <c r="J1470" s="19" t="s">
        <v>355</v>
      </c>
      <c r="K1470" s="19" t="s">
        <v>418</v>
      </c>
      <c r="L1470" s="23">
        <v>47.002499999999998</v>
      </c>
      <c r="M1470" s="19" t="s">
        <v>410</v>
      </c>
      <c r="N1470" s="19" t="s">
        <v>411</v>
      </c>
      <c r="O1470" s="30">
        <v>8.8611198738170069E-2</v>
      </c>
      <c r="Q1470" s="22">
        <v>0.56000000000000005</v>
      </c>
      <c r="R1470" s="30">
        <v>1.8991949783889983E-4</v>
      </c>
      <c r="S1470" s="23">
        <v>5265.3888167304185</v>
      </c>
      <c r="T1470" s="30">
        <v>1.4917862845396763E-2</v>
      </c>
      <c r="U1470" s="23">
        <v>67.033730659923052</v>
      </c>
      <c r="V1470" s="27">
        <v>1.2731012465200651</v>
      </c>
    </row>
    <row r="1471" spans="1:22" x14ac:dyDescent="0.25">
      <c r="A1471" s="19" t="s">
        <v>79</v>
      </c>
      <c r="B1471" s="19" t="s">
        <v>80</v>
      </c>
      <c r="C1471" s="19" t="s">
        <v>73</v>
      </c>
      <c r="D1471" s="22">
        <v>60303826</v>
      </c>
      <c r="E1471" s="22">
        <v>2</v>
      </c>
      <c r="F1471" s="27">
        <v>56</v>
      </c>
      <c r="G1471" s="19" t="s">
        <v>92</v>
      </c>
      <c r="H1471" s="19" t="s">
        <v>93</v>
      </c>
      <c r="I1471" s="23">
        <v>1033.76</v>
      </c>
      <c r="J1471" s="19" t="s">
        <v>344</v>
      </c>
      <c r="K1471" s="19" t="s">
        <v>345</v>
      </c>
      <c r="L1471" s="23">
        <v>568</v>
      </c>
      <c r="M1471" s="19" t="s">
        <v>154</v>
      </c>
      <c r="N1471" s="19" t="s">
        <v>155</v>
      </c>
      <c r="O1471" s="30">
        <v>7.6762199845081388E-3</v>
      </c>
      <c r="Q1471" s="22">
        <v>0.75</v>
      </c>
      <c r="R1471" s="30">
        <v>1.8893736121869365E-4</v>
      </c>
      <c r="S1471" s="23">
        <v>5292.7594285732994</v>
      </c>
      <c r="T1471" s="30">
        <v>1.4917862845396763E-2</v>
      </c>
      <c r="U1471" s="23">
        <v>67.033730659923052</v>
      </c>
      <c r="V1471" s="27">
        <v>1.2665176183530502</v>
      </c>
    </row>
    <row r="1472" spans="1:22" x14ac:dyDescent="0.25">
      <c r="A1472" s="19" t="s">
        <v>79</v>
      </c>
      <c r="B1472" s="19" t="s">
        <v>80</v>
      </c>
      <c r="C1472" s="19" t="s">
        <v>73</v>
      </c>
      <c r="D1472" s="22">
        <v>60303826</v>
      </c>
      <c r="E1472" s="22">
        <v>2</v>
      </c>
      <c r="F1472" s="27">
        <v>56</v>
      </c>
      <c r="G1472" s="19" t="s">
        <v>92</v>
      </c>
      <c r="H1472" s="19" t="s">
        <v>93</v>
      </c>
      <c r="I1472" s="23">
        <v>1033.76</v>
      </c>
      <c r="J1472" s="19" t="s">
        <v>344</v>
      </c>
      <c r="K1472" s="19" t="s">
        <v>345</v>
      </c>
      <c r="L1472" s="23">
        <v>568</v>
      </c>
      <c r="M1472" s="19" t="s">
        <v>134</v>
      </c>
      <c r="N1472" s="19" t="s">
        <v>135</v>
      </c>
      <c r="O1472" s="30">
        <v>0.17178215869564956</v>
      </c>
      <c r="Q1472" s="22">
        <v>17</v>
      </c>
      <c r="R1472" s="30">
        <v>1.8653521467774649E-4</v>
      </c>
      <c r="S1472" s="23">
        <v>5360.9180536102776</v>
      </c>
      <c r="T1472" s="30">
        <v>1.4917862845396763E-2</v>
      </c>
      <c r="U1472" s="23">
        <v>67.033730659923052</v>
      </c>
      <c r="V1472" s="27">
        <v>1.2504151339298986</v>
      </c>
    </row>
    <row r="1473" spans="1:22" x14ac:dyDescent="0.25">
      <c r="A1473" s="19" t="s">
        <v>79</v>
      </c>
      <c r="B1473" s="19" t="s">
        <v>80</v>
      </c>
      <c r="C1473" s="19" t="s">
        <v>73</v>
      </c>
      <c r="D1473" s="22">
        <v>60303826</v>
      </c>
      <c r="E1473" s="22">
        <v>2</v>
      </c>
      <c r="F1473" s="27">
        <v>56</v>
      </c>
      <c r="G1473" s="19" t="s">
        <v>240</v>
      </c>
      <c r="H1473" s="19" t="s">
        <v>241</v>
      </c>
      <c r="I1473" s="23">
        <v>141</v>
      </c>
      <c r="J1473" s="19" t="s">
        <v>350</v>
      </c>
      <c r="K1473" s="19" t="s">
        <v>421</v>
      </c>
      <c r="L1473" s="23">
        <v>141</v>
      </c>
      <c r="M1473" s="19" t="s">
        <v>152</v>
      </c>
      <c r="N1473" s="19" t="s">
        <v>153</v>
      </c>
      <c r="O1473" s="30">
        <v>4.3013374974401513E-3</v>
      </c>
      <c r="Q1473" s="22">
        <v>0.06</v>
      </c>
      <c r="R1473" s="30">
        <v>1.805025556961492E-4</v>
      </c>
      <c r="S1473" s="23">
        <v>5540.0877629863598</v>
      </c>
      <c r="T1473" s="30">
        <v>1.4917862845396763E-2</v>
      </c>
      <c r="U1473" s="23">
        <v>67.033730659923052</v>
      </c>
      <c r="V1473" s="27">
        <v>1.2099759701963424</v>
      </c>
    </row>
    <row r="1474" spans="1:22" x14ac:dyDescent="0.25">
      <c r="A1474" s="19" t="s">
        <v>79</v>
      </c>
      <c r="B1474" s="19" t="s">
        <v>80</v>
      </c>
      <c r="C1474" s="19" t="s">
        <v>73</v>
      </c>
      <c r="D1474" s="22">
        <v>60303826</v>
      </c>
      <c r="E1474" s="22">
        <v>2</v>
      </c>
      <c r="F1474" s="27">
        <v>56</v>
      </c>
      <c r="G1474" s="19" t="s">
        <v>264</v>
      </c>
      <c r="H1474" s="19" t="s">
        <v>265</v>
      </c>
      <c r="I1474" s="23">
        <v>62.4</v>
      </c>
      <c r="J1474" s="19" t="s">
        <v>346</v>
      </c>
      <c r="K1474" s="19" t="s">
        <v>347</v>
      </c>
      <c r="L1474" s="23">
        <v>62.4</v>
      </c>
      <c r="M1474" s="19" t="s">
        <v>410</v>
      </c>
      <c r="N1474" s="19" t="s">
        <v>411</v>
      </c>
      <c r="O1474" s="30">
        <v>8.8593630492425871E-2</v>
      </c>
      <c r="Q1474" s="22">
        <v>0.56000000000000005</v>
      </c>
      <c r="R1474" s="30">
        <v>1.762832443471739E-4</v>
      </c>
      <c r="S1474" s="23">
        <v>5672.6888803486645</v>
      </c>
      <c r="T1474" s="30">
        <v>1.4917862845396763E-2</v>
      </c>
      <c r="U1474" s="23">
        <v>67.033730659923052</v>
      </c>
      <c r="V1474" s="27">
        <v>1.1816923521425859</v>
      </c>
    </row>
    <row r="1475" spans="1:22" x14ac:dyDescent="0.25">
      <c r="A1475" s="19" t="s">
        <v>79</v>
      </c>
      <c r="B1475" s="19" t="s">
        <v>80</v>
      </c>
      <c r="C1475" s="19" t="s">
        <v>73</v>
      </c>
      <c r="D1475" s="22">
        <v>60303826</v>
      </c>
      <c r="E1475" s="22">
        <v>2</v>
      </c>
      <c r="F1475" s="27">
        <v>56</v>
      </c>
      <c r="G1475" s="19" t="s">
        <v>278</v>
      </c>
      <c r="H1475" s="19" t="s">
        <v>279</v>
      </c>
      <c r="I1475" s="23">
        <v>51</v>
      </c>
      <c r="J1475" s="19" t="s">
        <v>346</v>
      </c>
      <c r="K1475" s="19" t="s">
        <v>347</v>
      </c>
      <c r="L1475" s="23">
        <v>51</v>
      </c>
      <c r="M1475" s="19" t="s">
        <v>410</v>
      </c>
      <c r="N1475" s="19" t="s">
        <v>411</v>
      </c>
      <c r="O1475" s="30">
        <v>9.9029350506808958E-2</v>
      </c>
      <c r="Q1475" s="22">
        <v>0.56000000000000005</v>
      </c>
      <c r="R1475" s="30">
        <v>1.6104900752063954E-4</v>
      </c>
      <c r="S1475" s="23">
        <v>6209.2900502466191</v>
      </c>
      <c r="T1475" s="30">
        <v>1.4917862845396763E-2</v>
      </c>
      <c r="U1475" s="23">
        <v>67.033730659923052</v>
      </c>
      <c r="V1475" s="27">
        <v>1.0795715793186473</v>
      </c>
    </row>
    <row r="1476" spans="1:22" x14ac:dyDescent="0.25">
      <c r="A1476" s="19" t="s">
        <v>79</v>
      </c>
      <c r="B1476" s="19" t="s">
        <v>80</v>
      </c>
      <c r="C1476" s="19" t="s">
        <v>73</v>
      </c>
      <c r="D1476" s="22">
        <v>60303898</v>
      </c>
      <c r="E1476" s="22">
        <v>2</v>
      </c>
      <c r="F1476" s="27">
        <v>51</v>
      </c>
      <c r="G1476" s="19" t="s">
        <v>92</v>
      </c>
      <c r="H1476" s="19" t="s">
        <v>93</v>
      </c>
      <c r="I1476" s="23">
        <v>720</v>
      </c>
      <c r="J1476" s="19" t="s">
        <v>380</v>
      </c>
      <c r="K1476" s="19" t="s">
        <v>439</v>
      </c>
      <c r="L1476" s="23">
        <v>72</v>
      </c>
      <c r="M1476" s="19" t="s">
        <v>410</v>
      </c>
      <c r="N1476" s="19" t="s">
        <v>411</v>
      </c>
      <c r="O1476" s="30">
        <v>0.11968856637609045</v>
      </c>
      <c r="Q1476" s="22">
        <v>0.56000000000000005</v>
      </c>
      <c r="R1476" s="30">
        <v>3.0173588162039603E-3</v>
      </c>
      <c r="S1476" s="23">
        <v>331.41567208704299</v>
      </c>
      <c r="T1476" s="30">
        <v>1.4922184911863451E-2</v>
      </c>
      <c r="U1476" s="23">
        <v>67.01431498848261</v>
      </c>
      <c r="V1476" s="27">
        <v>20.220623414236723</v>
      </c>
    </row>
    <row r="1477" spans="1:22" x14ac:dyDescent="0.25">
      <c r="A1477" s="19" t="s">
        <v>79</v>
      </c>
      <c r="B1477" s="19" t="s">
        <v>80</v>
      </c>
      <c r="C1477" s="19" t="s">
        <v>73</v>
      </c>
      <c r="D1477" s="22">
        <v>60303898</v>
      </c>
      <c r="E1477" s="22">
        <v>2</v>
      </c>
      <c r="F1477" s="27">
        <v>51</v>
      </c>
      <c r="G1477" s="19" t="s">
        <v>92</v>
      </c>
      <c r="H1477" s="19" t="s">
        <v>93</v>
      </c>
      <c r="I1477" s="23">
        <v>536.9</v>
      </c>
      <c r="J1477" s="19" t="s">
        <v>344</v>
      </c>
      <c r="K1477" s="19" t="s">
        <v>345</v>
      </c>
      <c r="L1477" s="23">
        <v>295</v>
      </c>
      <c r="M1477" s="19" t="s">
        <v>410</v>
      </c>
      <c r="N1477" s="19" t="s">
        <v>411</v>
      </c>
      <c r="O1477" s="30">
        <v>0.11968856637609045</v>
      </c>
      <c r="Q1477" s="22">
        <v>0.56000000000000005</v>
      </c>
      <c r="R1477" s="30">
        <v>2.2500277061387589E-3</v>
      </c>
      <c r="S1477" s="23">
        <v>444.43897169430238</v>
      </c>
      <c r="T1477" s="30">
        <v>1.4922184911863451E-2</v>
      </c>
      <c r="U1477" s="23">
        <v>67.01431498848261</v>
      </c>
      <c r="V1477" s="27">
        <v>15.078406543199579</v>
      </c>
    </row>
    <row r="1478" spans="1:22" x14ac:dyDescent="0.25">
      <c r="A1478" s="19" t="s">
        <v>79</v>
      </c>
      <c r="B1478" s="19" t="s">
        <v>80</v>
      </c>
      <c r="C1478" s="19" t="s">
        <v>73</v>
      </c>
      <c r="D1478" s="22">
        <v>60303898</v>
      </c>
      <c r="E1478" s="22">
        <v>2</v>
      </c>
      <c r="F1478" s="27">
        <v>51</v>
      </c>
      <c r="G1478" s="19" t="s">
        <v>92</v>
      </c>
      <c r="H1478" s="19" t="s">
        <v>93</v>
      </c>
      <c r="I1478" s="23">
        <v>720</v>
      </c>
      <c r="J1478" s="19" t="s">
        <v>380</v>
      </c>
      <c r="K1478" s="19" t="s">
        <v>439</v>
      </c>
      <c r="L1478" s="23">
        <v>72</v>
      </c>
      <c r="M1478" s="19" t="s">
        <v>152</v>
      </c>
      <c r="N1478" s="19" t="s">
        <v>153</v>
      </c>
      <c r="O1478" s="30">
        <v>4.4576702737111878E-3</v>
      </c>
      <c r="Q1478" s="22">
        <v>0.06</v>
      </c>
      <c r="R1478" s="30">
        <v>1.0488635938143971E-3</v>
      </c>
      <c r="S1478" s="23">
        <v>953.41282307578706</v>
      </c>
      <c r="T1478" s="30">
        <v>1.4922184911863451E-2</v>
      </c>
      <c r="U1478" s="23">
        <v>67.01431498848261</v>
      </c>
      <c r="V1478" s="27">
        <v>7.0288875255829897</v>
      </c>
    </row>
    <row r="1479" spans="1:22" x14ac:dyDescent="0.25">
      <c r="A1479" s="19" t="s">
        <v>79</v>
      </c>
      <c r="B1479" s="19" t="s">
        <v>80</v>
      </c>
      <c r="C1479" s="19" t="s">
        <v>73</v>
      </c>
      <c r="D1479" s="22">
        <v>60303898</v>
      </c>
      <c r="E1479" s="22">
        <v>2</v>
      </c>
      <c r="F1479" s="27">
        <v>51</v>
      </c>
      <c r="G1479" s="19" t="s">
        <v>92</v>
      </c>
      <c r="H1479" s="19" t="s">
        <v>93</v>
      </c>
      <c r="I1479" s="23">
        <v>536.9</v>
      </c>
      <c r="J1479" s="19" t="s">
        <v>344</v>
      </c>
      <c r="K1479" s="19" t="s">
        <v>345</v>
      </c>
      <c r="L1479" s="23">
        <v>295</v>
      </c>
      <c r="M1479" s="19" t="s">
        <v>152</v>
      </c>
      <c r="N1479" s="19" t="s">
        <v>153</v>
      </c>
      <c r="O1479" s="30">
        <v>4.4576702737111878E-3</v>
      </c>
      <c r="Q1479" s="22">
        <v>0.06</v>
      </c>
      <c r="R1479" s="30">
        <v>7.8213175488743016E-4</v>
      </c>
      <c r="S1479" s="23">
        <v>1278.5569614724657</v>
      </c>
      <c r="T1479" s="30">
        <v>1.4922184911863451E-2</v>
      </c>
      <c r="U1479" s="23">
        <v>67.01431498848261</v>
      </c>
      <c r="V1479" s="27">
        <v>5.2414023784520927</v>
      </c>
    </row>
    <row r="1480" spans="1:22" x14ac:dyDescent="0.25">
      <c r="A1480" s="19" t="s">
        <v>79</v>
      </c>
      <c r="B1480" s="19" t="s">
        <v>80</v>
      </c>
      <c r="C1480" s="19" t="s">
        <v>73</v>
      </c>
      <c r="D1480" s="22">
        <v>60303898</v>
      </c>
      <c r="E1480" s="22">
        <v>2</v>
      </c>
      <c r="F1480" s="27">
        <v>51</v>
      </c>
      <c r="G1480" s="19" t="s">
        <v>294</v>
      </c>
      <c r="H1480" s="19" t="s">
        <v>295</v>
      </c>
      <c r="I1480" s="23">
        <v>63</v>
      </c>
      <c r="J1480" s="19" t="s">
        <v>346</v>
      </c>
      <c r="K1480" s="19" t="s">
        <v>347</v>
      </c>
      <c r="L1480" s="23">
        <v>63</v>
      </c>
      <c r="M1480" s="19" t="s">
        <v>410</v>
      </c>
      <c r="N1480" s="19" t="s">
        <v>411</v>
      </c>
      <c r="O1480" s="30">
        <v>0.26831026637965028</v>
      </c>
      <c r="Q1480" s="22">
        <v>0.56000000000000005</v>
      </c>
      <c r="R1480" s="30">
        <v>5.9186088171981667E-4</v>
      </c>
      <c r="S1480" s="23">
        <v>1689.5862370464854</v>
      </c>
      <c r="T1480" s="30">
        <v>1.4922184911863451E-2</v>
      </c>
      <c r="U1480" s="23">
        <v>67.01431498848261</v>
      </c>
      <c r="V1480" s="27">
        <v>3.9663151556932847</v>
      </c>
    </row>
    <row r="1481" spans="1:22" x14ac:dyDescent="0.25">
      <c r="A1481" s="19" t="s">
        <v>79</v>
      </c>
      <c r="B1481" s="19" t="s">
        <v>80</v>
      </c>
      <c r="C1481" s="19" t="s">
        <v>73</v>
      </c>
      <c r="D1481" s="22">
        <v>60303898</v>
      </c>
      <c r="E1481" s="22">
        <v>2</v>
      </c>
      <c r="F1481" s="27">
        <v>51</v>
      </c>
      <c r="G1481" s="19" t="s">
        <v>222</v>
      </c>
      <c r="H1481" s="19" t="s">
        <v>223</v>
      </c>
      <c r="I1481" s="23">
        <v>87.4</v>
      </c>
      <c r="J1481" s="19" t="s">
        <v>346</v>
      </c>
      <c r="K1481" s="19" t="s">
        <v>347</v>
      </c>
      <c r="L1481" s="23">
        <v>87.4</v>
      </c>
      <c r="M1481" s="19" t="s">
        <v>410</v>
      </c>
      <c r="N1481" s="19" t="s">
        <v>411</v>
      </c>
      <c r="O1481" s="30">
        <v>0.17177890714285668</v>
      </c>
      <c r="Q1481" s="22">
        <v>0.56000000000000005</v>
      </c>
      <c r="R1481" s="30">
        <v>5.256819497298905E-4</v>
      </c>
      <c r="S1481" s="23">
        <v>1902.2909204202786</v>
      </c>
      <c r="T1481" s="30">
        <v>1.4922184911863451E-2</v>
      </c>
      <c r="U1481" s="23">
        <v>67.01431498848261</v>
      </c>
      <c r="V1481" s="27">
        <v>3.5228215762958563</v>
      </c>
    </row>
    <row r="1482" spans="1:22" x14ac:dyDescent="0.25">
      <c r="A1482" s="19" t="s">
        <v>79</v>
      </c>
      <c r="B1482" s="19" t="s">
        <v>80</v>
      </c>
      <c r="C1482" s="19" t="s">
        <v>73</v>
      </c>
      <c r="D1482" s="22">
        <v>60303898</v>
      </c>
      <c r="E1482" s="22">
        <v>2</v>
      </c>
      <c r="F1482" s="27">
        <v>51</v>
      </c>
      <c r="G1482" s="19" t="s">
        <v>176</v>
      </c>
      <c r="H1482" s="19" t="s">
        <v>177</v>
      </c>
      <c r="I1482" s="23">
        <v>95.65</v>
      </c>
      <c r="J1482" s="19" t="s">
        <v>346</v>
      </c>
      <c r="K1482" s="19" t="s">
        <v>347</v>
      </c>
      <c r="L1482" s="23">
        <v>95.65</v>
      </c>
      <c r="M1482" s="19" t="s">
        <v>410</v>
      </c>
      <c r="N1482" s="19" t="s">
        <v>411</v>
      </c>
      <c r="O1482" s="30">
        <v>0.11856576736712214</v>
      </c>
      <c r="Q1482" s="22">
        <v>0.56000000000000005</v>
      </c>
      <c r="R1482" s="30">
        <v>3.9708738265634564E-4</v>
      </c>
      <c r="S1482" s="23">
        <v>2518.3373828461267</v>
      </c>
      <c r="T1482" s="30">
        <v>1.4922184911863451E-2</v>
      </c>
      <c r="U1482" s="23">
        <v>67.01431498848261</v>
      </c>
      <c r="V1482" s="27">
        <v>2.6610538939284476</v>
      </c>
    </row>
    <row r="1483" spans="1:22" x14ac:dyDescent="0.25">
      <c r="A1483" s="19" t="s">
        <v>79</v>
      </c>
      <c r="B1483" s="19" t="s">
        <v>80</v>
      </c>
      <c r="C1483" s="19" t="s">
        <v>73</v>
      </c>
      <c r="D1483" s="22">
        <v>60303898</v>
      </c>
      <c r="E1483" s="22">
        <v>2</v>
      </c>
      <c r="F1483" s="27">
        <v>51</v>
      </c>
      <c r="G1483" s="19" t="s">
        <v>92</v>
      </c>
      <c r="H1483" s="19" t="s">
        <v>93</v>
      </c>
      <c r="I1483" s="23">
        <v>720</v>
      </c>
      <c r="J1483" s="19" t="s">
        <v>380</v>
      </c>
      <c r="K1483" s="19" t="s">
        <v>439</v>
      </c>
      <c r="L1483" s="23">
        <v>72</v>
      </c>
      <c r="M1483" s="19" t="s">
        <v>142</v>
      </c>
      <c r="N1483" s="19" t="s">
        <v>143</v>
      </c>
      <c r="O1483" s="30">
        <v>0.27420539906103969</v>
      </c>
      <c r="Q1483" s="22">
        <v>10</v>
      </c>
      <c r="R1483" s="30">
        <v>3.871135045567619E-4</v>
      </c>
      <c r="S1483" s="23">
        <v>2583.2216862208988</v>
      </c>
      <c r="T1483" s="30">
        <v>1.4922184911863451E-2</v>
      </c>
      <c r="U1483" s="23">
        <v>67.01431498848261</v>
      </c>
      <c r="V1483" s="27">
        <v>2.5942146330662244</v>
      </c>
    </row>
    <row r="1484" spans="1:22" x14ac:dyDescent="0.25">
      <c r="A1484" s="19" t="s">
        <v>79</v>
      </c>
      <c r="B1484" s="19" t="s">
        <v>80</v>
      </c>
      <c r="C1484" s="19" t="s">
        <v>73</v>
      </c>
      <c r="D1484" s="22">
        <v>60303898</v>
      </c>
      <c r="E1484" s="22">
        <v>2</v>
      </c>
      <c r="F1484" s="27">
        <v>51</v>
      </c>
      <c r="G1484" s="19" t="s">
        <v>264</v>
      </c>
      <c r="H1484" s="19" t="s">
        <v>265</v>
      </c>
      <c r="I1484" s="23">
        <v>77.921999999999997</v>
      </c>
      <c r="J1484" s="19" t="s">
        <v>369</v>
      </c>
      <c r="K1484" s="19" t="s">
        <v>422</v>
      </c>
      <c r="L1484" s="23">
        <v>23.4</v>
      </c>
      <c r="M1484" s="19" t="s">
        <v>168</v>
      </c>
      <c r="N1484" s="19" t="s">
        <v>169</v>
      </c>
      <c r="O1484" s="30">
        <v>2.5643019478908187</v>
      </c>
      <c r="Q1484" s="22">
        <v>12</v>
      </c>
      <c r="R1484" s="30">
        <v>3.2649597448292214E-4</v>
      </c>
      <c r="S1484" s="23">
        <v>3062.824898786942</v>
      </c>
      <c r="T1484" s="30">
        <v>1.4922184911863451E-2</v>
      </c>
      <c r="U1484" s="23">
        <v>67.01431498848261</v>
      </c>
      <c r="V1484" s="27">
        <v>2.1879904076470127</v>
      </c>
    </row>
    <row r="1485" spans="1:22" x14ac:dyDescent="0.25">
      <c r="A1485" s="19" t="s">
        <v>79</v>
      </c>
      <c r="B1485" s="19" t="s">
        <v>80</v>
      </c>
      <c r="C1485" s="19" t="s">
        <v>73</v>
      </c>
      <c r="D1485" s="22">
        <v>60303898</v>
      </c>
      <c r="E1485" s="22">
        <v>2</v>
      </c>
      <c r="F1485" s="27">
        <v>51</v>
      </c>
      <c r="G1485" s="19" t="s">
        <v>92</v>
      </c>
      <c r="H1485" s="19" t="s">
        <v>93</v>
      </c>
      <c r="I1485" s="23">
        <v>536.9</v>
      </c>
      <c r="J1485" s="19" t="s">
        <v>344</v>
      </c>
      <c r="K1485" s="19" t="s">
        <v>345</v>
      </c>
      <c r="L1485" s="23">
        <v>295</v>
      </c>
      <c r="M1485" s="19" t="s">
        <v>142</v>
      </c>
      <c r="N1485" s="19" t="s">
        <v>143</v>
      </c>
      <c r="O1485" s="30">
        <v>0.27420539906103969</v>
      </c>
      <c r="Q1485" s="22">
        <v>10</v>
      </c>
      <c r="R1485" s="30">
        <v>2.8866838971739649E-4</v>
      </c>
      <c r="S1485" s="23">
        <v>3464.1825555579194</v>
      </c>
      <c r="T1485" s="30">
        <v>1.4922184911863451E-2</v>
      </c>
      <c r="U1485" s="23">
        <v>67.01431498848261</v>
      </c>
      <c r="V1485" s="27">
        <v>1.9344914395739665</v>
      </c>
    </row>
    <row r="1486" spans="1:22" x14ac:dyDescent="0.25">
      <c r="A1486" s="19" t="s">
        <v>79</v>
      </c>
      <c r="B1486" s="19" t="s">
        <v>80</v>
      </c>
      <c r="C1486" s="19" t="s">
        <v>73</v>
      </c>
      <c r="D1486" s="22">
        <v>60303898</v>
      </c>
      <c r="E1486" s="22">
        <v>2</v>
      </c>
      <c r="F1486" s="27">
        <v>51</v>
      </c>
      <c r="G1486" s="19" t="s">
        <v>294</v>
      </c>
      <c r="H1486" s="19" t="s">
        <v>295</v>
      </c>
      <c r="I1486" s="23">
        <v>63</v>
      </c>
      <c r="J1486" s="19" t="s">
        <v>346</v>
      </c>
      <c r="K1486" s="19" t="s">
        <v>347</v>
      </c>
      <c r="L1486" s="23">
        <v>63</v>
      </c>
      <c r="M1486" s="19" t="s">
        <v>168</v>
      </c>
      <c r="N1486" s="19" t="s">
        <v>169</v>
      </c>
      <c r="O1486" s="30">
        <v>2.6391946666666679</v>
      </c>
      <c r="Q1486" s="22">
        <v>12</v>
      </c>
      <c r="R1486" s="30">
        <v>2.7168180392156876E-4</v>
      </c>
      <c r="S1486" s="23">
        <v>3680.7765023847082</v>
      </c>
      <c r="T1486" s="30">
        <v>1.4922184911863451E-2</v>
      </c>
      <c r="U1486" s="23">
        <v>67.01431498848261</v>
      </c>
      <c r="V1486" s="27">
        <v>1.8206569984639183</v>
      </c>
    </row>
    <row r="1487" spans="1:22" x14ac:dyDescent="0.25">
      <c r="A1487" s="19" t="s">
        <v>79</v>
      </c>
      <c r="B1487" s="19" t="s">
        <v>80</v>
      </c>
      <c r="C1487" s="19" t="s">
        <v>73</v>
      </c>
      <c r="D1487" s="22">
        <v>60303898</v>
      </c>
      <c r="E1487" s="22">
        <v>2</v>
      </c>
      <c r="F1487" s="27">
        <v>51</v>
      </c>
      <c r="G1487" s="19" t="s">
        <v>264</v>
      </c>
      <c r="H1487" s="19" t="s">
        <v>265</v>
      </c>
      <c r="I1487" s="23">
        <v>77.921999999999997</v>
      </c>
      <c r="J1487" s="19" t="s">
        <v>369</v>
      </c>
      <c r="K1487" s="19" t="s">
        <v>422</v>
      </c>
      <c r="L1487" s="23">
        <v>23.4</v>
      </c>
      <c r="M1487" s="19" t="s">
        <v>410</v>
      </c>
      <c r="N1487" s="19" t="s">
        <v>411</v>
      </c>
      <c r="O1487" s="30">
        <v>8.8593630492425871E-2</v>
      </c>
      <c r="Q1487" s="22">
        <v>0.56000000000000005</v>
      </c>
      <c r="R1487" s="30">
        <v>2.4171543680780137E-4</v>
      </c>
      <c r="S1487" s="23">
        <v>4137.0961375344195</v>
      </c>
      <c r="T1487" s="30">
        <v>1.4922184911863451E-2</v>
      </c>
      <c r="U1487" s="23">
        <v>67.01431498848261</v>
      </c>
      <c r="V1487" s="27">
        <v>1.6198394419816666</v>
      </c>
    </row>
    <row r="1488" spans="1:22" x14ac:dyDescent="0.25">
      <c r="A1488" s="19" t="s">
        <v>79</v>
      </c>
      <c r="B1488" s="19" t="s">
        <v>80</v>
      </c>
      <c r="C1488" s="19" t="s">
        <v>73</v>
      </c>
      <c r="D1488" s="22">
        <v>60303898</v>
      </c>
      <c r="E1488" s="22">
        <v>2</v>
      </c>
      <c r="F1488" s="27">
        <v>51</v>
      </c>
      <c r="G1488" s="19" t="s">
        <v>240</v>
      </c>
      <c r="H1488" s="19" t="s">
        <v>241</v>
      </c>
      <c r="I1488" s="23">
        <v>111.64750000000001</v>
      </c>
      <c r="J1488" s="19" t="s">
        <v>368</v>
      </c>
      <c r="K1488" s="19" t="s">
        <v>428</v>
      </c>
      <c r="L1488" s="23">
        <v>60.35</v>
      </c>
      <c r="M1488" s="19" t="s">
        <v>168</v>
      </c>
      <c r="N1488" s="19" t="s">
        <v>169</v>
      </c>
      <c r="O1488" s="30">
        <v>1.285576923076923</v>
      </c>
      <c r="Q1488" s="22">
        <v>12</v>
      </c>
      <c r="R1488" s="30">
        <v>2.3452851228632479E-4</v>
      </c>
      <c r="S1488" s="23">
        <v>4263.873890007656</v>
      </c>
      <c r="T1488" s="30">
        <v>1.4922184911863451E-2</v>
      </c>
      <c r="U1488" s="23">
        <v>67.01431498848261</v>
      </c>
      <c r="V1488" s="27">
        <v>1.5716767596135983</v>
      </c>
    </row>
    <row r="1489" spans="1:22" x14ac:dyDescent="0.25">
      <c r="A1489" s="19" t="s">
        <v>79</v>
      </c>
      <c r="B1489" s="19" t="s">
        <v>80</v>
      </c>
      <c r="C1489" s="19" t="s">
        <v>73</v>
      </c>
      <c r="D1489" s="22">
        <v>60303898</v>
      </c>
      <c r="E1489" s="22">
        <v>2</v>
      </c>
      <c r="F1489" s="27">
        <v>51</v>
      </c>
      <c r="G1489" s="19" t="s">
        <v>240</v>
      </c>
      <c r="H1489" s="19" t="s">
        <v>241</v>
      </c>
      <c r="I1489" s="23">
        <v>111.64750000000001</v>
      </c>
      <c r="J1489" s="19" t="s">
        <v>368</v>
      </c>
      <c r="K1489" s="19" t="s">
        <v>428</v>
      </c>
      <c r="L1489" s="23">
        <v>60.35</v>
      </c>
      <c r="M1489" s="19" t="s">
        <v>410</v>
      </c>
      <c r="N1489" s="19" t="s">
        <v>411</v>
      </c>
      <c r="O1489" s="30">
        <v>5.9786240128410655E-2</v>
      </c>
      <c r="Q1489" s="22">
        <v>0.56000000000000005</v>
      </c>
      <c r="R1489" s="30">
        <v>2.3371793574008152E-4</v>
      </c>
      <c r="S1489" s="23">
        <v>4278.6617844858229</v>
      </c>
      <c r="T1489" s="30">
        <v>1.4922184911863451E-2</v>
      </c>
      <c r="U1489" s="23">
        <v>67.01431498848261</v>
      </c>
      <c r="V1489" s="27">
        <v>1.5662447364143763</v>
      </c>
    </row>
    <row r="1490" spans="1:22" x14ac:dyDescent="0.25">
      <c r="A1490" s="19" t="s">
        <v>79</v>
      </c>
      <c r="B1490" s="19" t="s">
        <v>80</v>
      </c>
      <c r="C1490" s="19" t="s">
        <v>73</v>
      </c>
      <c r="D1490" s="22">
        <v>60303898</v>
      </c>
      <c r="E1490" s="22">
        <v>2</v>
      </c>
      <c r="F1490" s="27">
        <v>51</v>
      </c>
      <c r="G1490" s="19" t="s">
        <v>316</v>
      </c>
      <c r="H1490" s="19" t="s">
        <v>317</v>
      </c>
      <c r="I1490" s="23">
        <v>60.587955999999998</v>
      </c>
      <c r="J1490" s="19" t="s">
        <v>355</v>
      </c>
      <c r="K1490" s="19" t="s">
        <v>418</v>
      </c>
      <c r="L1490" s="23">
        <v>42.369200000000006</v>
      </c>
      <c r="M1490" s="19" t="s">
        <v>410</v>
      </c>
      <c r="N1490" s="19" t="s">
        <v>411</v>
      </c>
      <c r="O1490" s="30">
        <v>0.10077373540856026</v>
      </c>
      <c r="Q1490" s="22">
        <v>0.56000000000000005</v>
      </c>
      <c r="R1490" s="30">
        <v>2.1378412629164878E-4</v>
      </c>
      <c r="S1490" s="23">
        <v>4677.6157675793902</v>
      </c>
      <c r="T1490" s="30">
        <v>1.4922184911863451E-2</v>
      </c>
      <c r="U1490" s="23">
        <v>67.01431498848261</v>
      </c>
      <c r="V1490" s="27">
        <v>1.4326596778846099</v>
      </c>
    </row>
    <row r="1491" spans="1:22" x14ac:dyDescent="0.25">
      <c r="A1491" s="19" t="s">
        <v>79</v>
      </c>
      <c r="B1491" s="19" t="s">
        <v>80</v>
      </c>
      <c r="C1491" s="19" t="s">
        <v>73</v>
      </c>
      <c r="D1491" s="22">
        <v>60303898</v>
      </c>
      <c r="E1491" s="22">
        <v>2</v>
      </c>
      <c r="F1491" s="27">
        <v>51</v>
      </c>
      <c r="G1491" s="19" t="s">
        <v>316</v>
      </c>
      <c r="H1491" s="19" t="s">
        <v>317</v>
      </c>
      <c r="I1491" s="23">
        <v>60.587955999999998</v>
      </c>
      <c r="J1491" s="19" t="s">
        <v>355</v>
      </c>
      <c r="K1491" s="19" t="s">
        <v>418</v>
      </c>
      <c r="L1491" s="23">
        <v>42.369200000000006</v>
      </c>
      <c r="M1491" s="19" t="s">
        <v>168</v>
      </c>
      <c r="N1491" s="19" t="s">
        <v>169</v>
      </c>
      <c r="O1491" s="30">
        <v>1.936422018348624</v>
      </c>
      <c r="Q1491" s="22">
        <v>12</v>
      </c>
      <c r="R1491" s="30">
        <v>1.917056405966301E-4</v>
      </c>
      <c r="S1491" s="23">
        <v>5216.3306039810832</v>
      </c>
      <c r="T1491" s="30">
        <v>1.4922184911863451E-2</v>
      </c>
      <c r="U1491" s="23">
        <v>67.01431498848261</v>
      </c>
      <c r="V1491" s="27">
        <v>1.284702218401141</v>
      </c>
    </row>
    <row r="1492" spans="1:22" x14ac:dyDescent="0.25">
      <c r="A1492" s="19" t="s">
        <v>79</v>
      </c>
      <c r="B1492" s="19" t="s">
        <v>80</v>
      </c>
      <c r="C1492" s="19" t="s">
        <v>73</v>
      </c>
      <c r="D1492" s="22">
        <v>60303898</v>
      </c>
      <c r="E1492" s="22">
        <v>2</v>
      </c>
      <c r="F1492" s="27">
        <v>51</v>
      </c>
      <c r="G1492" s="19" t="s">
        <v>270</v>
      </c>
      <c r="H1492" s="19" t="s">
        <v>271</v>
      </c>
      <c r="I1492" s="23">
        <v>50.215937500000003</v>
      </c>
      <c r="J1492" s="19" t="s">
        <v>346</v>
      </c>
      <c r="K1492" s="19" t="s">
        <v>347</v>
      </c>
      <c r="L1492" s="23">
        <v>50.215937500000003</v>
      </c>
      <c r="M1492" s="19" t="s">
        <v>168</v>
      </c>
      <c r="N1492" s="19" t="s">
        <v>169</v>
      </c>
      <c r="O1492" s="30">
        <v>1.9910709077155846</v>
      </c>
      <c r="Q1492" s="22">
        <v>12</v>
      </c>
      <c r="R1492" s="30">
        <v>1.6337171937894456E-4</v>
      </c>
      <c r="S1492" s="23">
        <v>6121.0104404941494</v>
      </c>
      <c r="T1492" s="30">
        <v>1.4922184911863451E-2</v>
      </c>
      <c r="U1492" s="23">
        <v>67.01431498848261</v>
      </c>
      <c r="V1492" s="27">
        <v>1.0948243862670581</v>
      </c>
    </row>
    <row r="1493" spans="1:22" x14ac:dyDescent="0.25">
      <c r="A1493" s="19" t="s">
        <v>79</v>
      </c>
      <c r="B1493" s="19" t="s">
        <v>80</v>
      </c>
      <c r="C1493" s="19" t="s">
        <v>73</v>
      </c>
      <c r="D1493" s="22">
        <v>60303898</v>
      </c>
      <c r="E1493" s="22">
        <v>2</v>
      </c>
      <c r="F1493" s="27">
        <v>51</v>
      </c>
      <c r="G1493" s="19" t="s">
        <v>240</v>
      </c>
      <c r="H1493" s="19" t="s">
        <v>241</v>
      </c>
      <c r="I1493" s="23">
        <v>111.64750000000001</v>
      </c>
      <c r="J1493" s="19" t="s">
        <v>368</v>
      </c>
      <c r="K1493" s="19" t="s">
        <v>428</v>
      </c>
      <c r="L1493" s="23">
        <v>60.35</v>
      </c>
      <c r="M1493" s="19" t="s">
        <v>152</v>
      </c>
      <c r="N1493" s="19" t="s">
        <v>153</v>
      </c>
      <c r="O1493" s="30">
        <v>4.3013374974401513E-3</v>
      </c>
      <c r="Q1493" s="22">
        <v>0.06</v>
      </c>
      <c r="R1493" s="30">
        <v>1.5693907785798998E-4</v>
      </c>
      <c r="S1493" s="23">
        <v>6371.8992977955022</v>
      </c>
      <c r="T1493" s="30">
        <v>1.4922184911863451E-2</v>
      </c>
      <c r="U1493" s="23">
        <v>67.01431498848261</v>
      </c>
      <c r="V1493" s="27">
        <v>1.0517164797577339</v>
      </c>
    </row>
    <row r="1494" spans="1:22" x14ac:dyDescent="0.25">
      <c r="A1494" s="19" t="s">
        <v>79</v>
      </c>
      <c r="B1494" s="19" t="s">
        <v>80</v>
      </c>
      <c r="C1494" s="19" t="s">
        <v>73</v>
      </c>
      <c r="D1494" s="22">
        <v>60303898</v>
      </c>
      <c r="E1494" s="22">
        <v>2</v>
      </c>
      <c r="F1494" s="27">
        <v>51</v>
      </c>
      <c r="G1494" s="19" t="s">
        <v>238</v>
      </c>
      <c r="H1494" s="19" t="s">
        <v>239</v>
      </c>
      <c r="I1494" s="23">
        <v>47.25</v>
      </c>
      <c r="J1494" s="19" t="s">
        <v>346</v>
      </c>
      <c r="K1494" s="19" t="s">
        <v>347</v>
      </c>
      <c r="L1494" s="23">
        <v>47.25</v>
      </c>
      <c r="M1494" s="19" t="s">
        <v>410</v>
      </c>
      <c r="N1494" s="19" t="s">
        <v>411</v>
      </c>
      <c r="O1494" s="30">
        <v>9.2295754285714474E-2</v>
      </c>
      <c r="Q1494" s="22">
        <v>0.56000000000000005</v>
      </c>
      <c r="R1494" s="30">
        <v>1.5269518172268936E-4</v>
      </c>
      <c r="S1494" s="23">
        <v>6548.9951203313412</v>
      </c>
      <c r="T1494" s="30">
        <v>1.4922184911863451E-2</v>
      </c>
      <c r="U1494" s="23">
        <v>67.01431498848261</v>
      </c>
      <c r="V1494" s="27">
        <v>1.0232763005187897</v>
      </c>
    </row>
    <row r="1495" spans="1:22" x14ac:dyDescent="0.25">
      <c r="A1495" s="19" t="s">
        <v>79</v>
      </c>
      <c r="B1495" s="19" t="s">
        <v>80</v>
      </c>
      <c r="C1495" s="19" t="s">
        <v>73</v>
      </c>
      <c r="D1495" s="22">
        <v>60304507</v>
      </c>
      <c r="E1495" s="22">
        <v>2</v>
      </c>
      <c r="F1495" s="27">
        <v>68</v>
      </c>
      <c r="G1495" s="19" t="s">
        <v>316</v>
      </c>
      <c r="H1495" s="19" t="s">
        <v>317</v>
      </c>
      <c r="I1495" s="23">
        <v>534.78036039999995</v>
      </c>
      <c r="J1495" s="19" t="s">
        <v>355</v>
      </c>
      <c r="K1495" s="19" t="s">
        <v>418</v>
      </c>
      <c r="L1495" s="23">
        <v>373.97228000000001</v>
      </c>
      <c r="M1495" s="19" t="s">
        <v>410</v>
      </c>
      <c r="N1495" s="19" t="s">
        <v>411</v>
      </c>
      <c r="O1495" s="30">
        <v>0.10077373540856026</v>
      </c>
      <c r="Q1495" s="22">
        <v>0.56000000000000005</v>
      </c>
      <c r="R1495" s="30">
        <v>1.4152262221807797E-3</v>
      </c>
      <c r="S1495" s="23">
        <v>706.60081358516607</v>
      </c>
      <c r="T1495" s="30">
        <v>1.3419998964362571E-2</v>
      </c>
      <c r="U1495" s="23">
        <v>74.515654036602115</v>
      </c>
      <c r="V1495" s="27">
        <v>10.545650755555037</v>
      </c>
    </row>
    <row r="1496" spans="1:22" x14ac:dyDescent="0.25">
      <c r="A1496" s="19" t="s">
        <v>79</v>
      </c>
      <c r="B1496" s="19" t="s">
        <v>80</v>
      </c>
      <c r="C1496" s="19" t="s">
        <v>73</v>
      </c>
      <c r="D1496" s="22">
        <v>60304507</v>
      </c>
      <c r="E1496" s="22">
        <v>2</v>
      </c>
      <c r="F1496" s="27">
        <v>68</v>
      </c>
      <c r="G1496" s="19" t="s">
        <v>294</v>
      </c>
      <c r="H1496" s="19" t="s">
        <v>295</v>
      </c>
      <c r="I1496" s="23">
        <v>192</v>
      </c>
      <c r="J1496" s="19" t="s">
        <v>346</v>
      </c>
      <c r="K1496" s="19" t="s">
        <v>347</v>
      </c>
      <c r="L1496" s="23">
        <v>192</v>
      </c>
      <c r="M1496" s="19" t="s">
        <v>410</v>
      </c>
      <c r="N1496" s="19" t="s">
        <v>411</v>
      </c>
      <c r="O1496" s="30">
        <v>0.26831026637965028</v>
      </c>
      <c r="Q1496" s="22">
        <v>0.56000000000000005</v>
      </c>
      <c r="R1496" s="30">
        <v>1.3528248725024384E-3</v>
      </c>
      <c r="S1496" s="23">
        <v>739.19397870783712</v>
      </c>
      <c r="T1496" s="30">
        <v>1.3419998964362571E-2</v>
      </c>
      <c r="U1496" s="23">
        <v>74.515654036602115</v>
      </c>
      <c r="V1496" s="27">
        <v>10.080663017150206</v>
      </c>
    </row>
    <row r="1497" spans="1:22" x14ac:dyDescent="0.25">
      <c r="A1497" s="19" t="s">
        <v>79</v>
      </c>
      <c r="B1497" s="19" t="s">
        <v>80</v>
      </c>
      <c r="C1497" s="19" t="s">
        <v>73</v>
      </c>
      <c r="D1497" s="22">
        <v>60304507</v>
      </c>
      <c r="E1497" s="22">
        <v>2</v>
      </c>
      <c r="F1497" s="27">
        <v>68</v>
      </c>
      <c r="G1497" s="19" t="s">
        <v>316</v>
      </c>
      <c r="H1497" s="19" t="s">
        <v>317</v>
      </c>
      <c r="I1497" s="23">
        <v>534.78036039999995</v>
      </c>
      <c r="J1497" s="19" t="s">
        <v>355</v>
      </c>
      <c r="K1497" s="19" t="s">
        <v>418</v>
      </c>
      <c r="L1497" s="23">
        <v>373.97228000000001</v>
      </c>
      <c r="M1497" s="19" t="s">
        <v>168</v>
      </c>
      <c r="N1497" s="19" t="s">
        <v>169</v>
      </c>
      <c r="O1497" s="30">
        <v>1.936422018348624</v>
      </c>
      <c r="Q1497" s="22">
        <v>12</v>
      </c>
      <c r="R1497" s="30">
        <v>1.2690691971310938E-3</v>
      </c>
      <c r="S1497" s="23">
        <v>787.97909701113076</v>
      </c>
      <c r="T1497" s="30">
        <v>1.3419998964362571E-2</v>
      </c>
      <c r="U1497" s="23">
        <v>74.515654036602115</v>
      </c>
      <c r="V1497" s="27">
        <v>9.4565521241928998</v>
      </c>
    </row>
    <row r="1498" spans="1:22" x14ac:dyDescent="0.25">
      <c r="A1498" s="19" t="s">
        <v>79</v>
      </c>
      <c r="B1498" s="19" t="s">
        <v>80</v>
      </c>
      <c r="C1498" s="19" t="s">
        <v>73</v>
      </c>
      <c r="D1498" s="22">
        <v>60304507</v>
      </c>
      <c r="E1498" s="22">
        <v>2</v>
      </c>
      <c r="F1498" s="27">
        <v>68</v>
      </c>
      <c r="G1498" s="19" t="s">
        <v>222</v>
      </c>
      <c r="H1498" s="19" t="s">
        <v>223</v>
      </c>
      <c r="I1498" s="23">
        <v>178.75</v>
      </c>
      <c r="J1498" s="19" t="s">
        <v>357</v>
      </c>
      <c r="K1498" s="19" t="s">
        <v>358</v>
      </c>
      <c r="L1498" s="23">
        <v>125</v>
      </c>
      <c r="M1498" s="19" t="s">
        <v>410</v>
      </c>
      <c r="N1498" s="19" t="s">
        <v>411</v>
      </c>
      <c r="O1498" s="30">
        <v>0.17177890714285668</v>
      </c>
      <c r="Q1498" s="22">
        <v>0.56000000000000005</v>
      </c>
      <c r="R1498" s="30">
        <v>8.0634137741033695E-4</v>
      </c>
      <c r="S1498" s="23">
        <v>1240.1695212660686</v>
      </c>
      <c r="T1498" s="30">
        <v>1.3419998964362571E-2</v>
      </c>
      <c r="U1498" s="23">
        <v>74.515654036602115</v>
      </c>
      <c r="V1498" s="27">
        <v>6.0085055114505881</v>
      </c>
    </row>
    <row r="1499" spans="1:22" x14ac:dyDescent="0.25">
      <c r="A1499" s="19" t="s">
        <v>79</v>
      </c>
      <c r="B1499" s="19" t="s">
        <v>80</v>
      </c>
      <c r="C1499" s="19" t="s">
        <v>73</v>
      </c>
      <c r="D1499" s="22">
        <v>60304507</v>
      </c>
      <c r="E1499" s="22">
        <v>2</v>
      </c>
      <c r="F1499" s="27">
        <v>68</v>
      </c>
      <c r="G1499" s="19" t="s">
        <v>294</v>
      </c>
      <c r="H1499" s="19" t="s">
        <v>295</v>
      </c>
      <c r="I1499" s="23">
        <v>192</v>
      </c>
      <c r="J1499" s="19" t="s">
        <v>346</v>
      </c>
      <c r="K1499" s="19" t="s">
        <v>347</v>
      </c>
      <c r="L1499" s="23">
        <v>192</v>
      </c>
      <c r="M1499" s="19" t="s">
        <v>168</v>
      </c>
      <c r="N1499" s="19" t="s">
        <v>169</v>
      </c>
      <c r="O1499" s="30">
        <v>2.6391946666666679</v>
      </c>
      <c r="Q1499" s="22">
        <v>12</v>
      </c>
      <c r="R1499" s="30">
        <v>6.2098698039215713E-4</v>
      </c>
      <c r="S1499" s="23">
        <v>1610.33971979331</v>
      </c>
      <c r="T1499" s="30">
        <v>1.3419998964362571E-2</v>
      </c>
      <c r="U1499" s="23">
        <v>74.515654036602115</v>
      </c>
      <c r="V1499" s="27">
        <v>4.6273250992136203</v>
      </c>
    </row>
    <row r="1500" spans="1:22" x14ac:dyDescent="0.25">
      <c r="A1500" s="19" t="s">
        <v>79</v>
      </c>
      <c r="B1500" s="19" t="s">
        <v>80</v>
      </c>
      <c r="C1500" s="19" t="s">
        <v>73</v>
      </c>
      <c r="D1500" s="22">
        <v>60304507</v>
      </c>
      <c r="E1500" s="22">
        <v>2</v>
      </c>
      <c r="F1500" s="27">
        <v>68</v>
      </c>
      <c r="G1500" s="19" t="s">
        <v>214</v>
      </c>
      <c r="H1500" s="19" t="s">
        <v>215</v>
      </c>
      <c r="I1500" s="23">
        <v>166.25</v>
      </c>
      <c r="J1500" s="19" t="s">
        <v>344</v>
      </c>
      <c r="K1500" s="19" t="s">
        <v>345</v>
      </c>
      <c r="L1500" s="23">
        <v>125</v>
      </c>
      <c r="M1500" s="19" t="s">
        <v>410</v>
      </c>
      <c r="N1500" s="19" t="s">
        <v>411</v>
      </c>
      <c r="O1500" s="30">
        <v>0.13372175359513511</v>
      </c>
      <c r="Q1500" s="22">
        <v>0.56000000000000005</v>
      </c>
      <c r="R1500" s="30">
        <v>5.8380361174346668E-4</v>
      </c>
      <c r="S1500" s="23">
        <v>1712.904784904649</v>
      </c>
      <c r="T1500" s="30">
        <v>1.3419998964362571E-2</v>
      </c>
      <c r="U1500" s="23">
        <v>74.515654036602115</v>
      </c>
      <c r="V1500" s="27">
        <v>4.3502507957994947</v>
      </c>
    </row>
    <row r="1501" spans="1:22" x14ac:dyDescent="0.25">
      <c r="A1501" s="19" t="s">
        <v>79</v>
      </c>
      <c r="B1501" s="19" t="s">
        <v>80</v>
      </c>
      <c r="C1501" s="19" t="s">
        <v>73</v>
      </c>
      <c r="D1501" s="22">
        <v>60304507</v>
      </c>
      <c r="E1501" s="22">
        <v>2</v>
      </c>
      <c r="F1501" s="27">
        <v>68</v>
      </c>
      <c r="G1501" s="19" t="s">
        <v>222</v>
      </c>
      <c r="H1501" s="19" t="s">
        <v>223</v>
      </c>
      <c r="I1501" s="23">
        <v>87.4</v>
      </c>
      <c r="J1501" s="19" t="s">
        <v>346</v>
      </c>
      <c r="K1501" s="19" t="s">
        <v>347</v>
      </c>
      <c r="L1501" s="23">
        <v>87.4</v>
      </c>
      <c r="M1501" s="19" t="s">
        <v>410</v>
      </c>
      <c r="N1501" s="19" t="s">
        <v>411</v>
      </c>
      <c r="O1501" s="30">
        <v>0.17177890714285668</v>
      </c>
      <c r="Q1501" s="22">
        <v>0.56000000000000005</v>
      </c>
      <c r="R1501" s="30">
        <v>3.9426146229741793E-4</v>
      </c>
      <c r="S1501" s="23">
        <v>2536.3878938937046</v>
      </c>
      <c r="T1501" s="30">
        <v>1.3419998964362571E-2</v>
      </c>
      <c r="U1501" s="23">
        <v>74.515654036602115</v>
      </c>
      <c r="V1501" s="27">
        <v>2.9378650724519244</v>
      </c>
    </row>
    <row r="1502" spans="1:22" x14ac:dyDescent="0.25">
      <c r="A1502" s="19" t="s">
        <v>79</v>
      </c>
      <c r="B1502" s="19" t="s">
        <v>80</v>
      </c>
      <c r="C1502" s="19" t="s">
        <v>73</v>
      </c>
      <c r="D1502" s="22">
        <v>60304507</v>
      </c>
      <c r="E1502" s="22">
        <v>2</v>
      </c>
      <c r="F1502" s="27">
        <v>68</v>
      </c>
      <c r="G1502" s="19" t="s">
        <v>176</v>
      </c>
      <c r="H1502" s="19" t="s">
        <v>177</v>
      </c>
      <c r="I1502" s="23">
        <v>113.69500000000001</v>
      </c>
      <c r="J1502" s="19" t="s">
        <v>346</v>
      </c>
      <c r="K1502" s="19" t="s">
        <v>347</v>
      </c>
      <c r="L1502" s="23">
        <v>113.69500000000001</v>
      </c>
      <c r="M1502" s="19" t="s">
        <v>410</v>
      </c>
      <c r="N1502" s="19" t="s">
        <v>411</v>
      </c>
      <c r="O1502" s="30">
        <v>0.11856576736712214</v>
      </c>
      <c r="Q1502" s="22">
        <v>0.56000000000000005</v>
      </c>
      <c r="R1502" s="30">
        <v>3.540003918278611E-4</v>
      </c>
      <c r="S1502" s="23">
        <v>2824.8556303470632</v>
      </c>
      <c r="T1502" s="30">
        <v>1.3419998964362571E-2</v>
      </c>
      <c r="U1502" s="23">
        <v>74.515654036602115</v>
      </c>
      <c r="V1502" s="27">
        <v>2.637857072626649</v>
      </c>
    </row>
    <row r="1503" spans="1:22" x14ac:dyDescent="0.25">
      <c r="A1503" s="19" t="s">
        <v>79</v>
      </c>
      <c r="B1503" s="19" t="s">
        <v>80</v>
      </c>
      <c r="C1503" s="19" t="s">
        <v>73</v>
      </c>
      <c r="D1503" s="22">
        <v>60304507</v>
      </c>
      <c r="E1503" s="22">
        <v>2</v>
      </c>
      <c r="F1503" s="27">
        <v>68</v>
      </c>
      <c r="G1503" s="19" t="s">
        <v>264</v>
      </c>
      <c r="H1503" s="19" t="s">
        <v>265</v>
      </c>
      <c r="I1503" s="23">
        <v>80</v>
      </c>
      <c r="J1503" s="19" t="s">
        <v>370</v>
      </c>
      <c r="K1503" s="19" t="s">
        <v>442</v>
      </c>
      <c r="L1503" s="23">
        <v>20</v>
      </c>
      <c r="M1503" s="19" t="s">
        <v>168</v>
      </c>
      <c r="N1503" s="19" t="s">
        <v>169</v>
      </c>
      <c r="O1503" s="30">
        <v>2.5643019478908187</v>
      </c>
      <c r="Q1503" s="22">
        <v>12</v>
      </c>
      <c r="R1503" s="30">
        <v>2.5140215175400185E-4</v>
      </c>
      <c r="S1503" s="23">
        <v>3977.6906960546007</v>
      </c>
      <c r="T1503" s="30">
        <v>1.3419998964362571E-2</v>
      </c>
      <c r="U1503" s="23">
        <v>74.515654036602115</v>
      </c>
      <c r="V1503" s="27">
        <v>1.8733395764158545</v>
      </c>
    </row>
    <row r="1504" spans="1:22" x14ac:dyDescent="0.25">
      <c r="A1504" s="19" t="s">
        <v>79</v>
      </c>
      <c r="B1504" s="19" t="s">
        <v>80</v>
      </c>
      <c r="C1504" s="19" t="s">
        <v>73</v>
      </c>
      <c r="D1504" s="22">
        <v>60304507</v>
      </c>
      <c r="E1504" s="22">
        <v>2</v>
      </c>
      <c r="F1504" s="27">
        <v>68</v>
      </c>
      <c r="G1504" s="19" t="s">
        <v>240</v>
      </c>
      <c r="H1504" s="19" t="s">
        <v>241</v>
      </c>
      <c r="I1504" s="23">
        <v>154.99155000000002</v>
      </c>
      <c r="J1504" s="19" t="s">
        <v>381</v>
      </c>
      <c r="K1504" s="19" t="s">
        <v>382</v>
      </c>
      <c r="L1504" s="23">
        <v>116.535</v>
      </c>
      <c r="M1504" s="19" t="s">
        <v>168</v>
      </c>
      <c r="N1504" s="19" t="s">
        <v>169</v>
      </c>
      <c r="O1504" s="30">
        <v>1.285576923076923</v>
      </c>
      <c r="Q1504" s="22">
        <v>12</v>
      </c>
      <c r="R1504" s="30">
        <v>2.4418328425480771E-4</v>
      </c>
      <c r="S1504" s="23">
        <v>4095.2844215023742</v>
      </c>
      <c r="T1504" s="30">
        <v>1.3419998964362571E-2</v>
      </c>
      <c r="U1504" s="23">
        <v>74.515654036602115</v>
      </c>
      <c r="V1504" s="27">
        <v>1.8195477131052524</v>
      </c>
    </row>
    <row r="1505" spans="1:22" x14ac:dyDescent="0.25">
      <c r="A1505" s="19" t="s">
        <v>79</v>
      </c>
      <c r="B1505" s="19" t="s">
        <v>80</v>
      </c>
      <c r="C1505" s="19" t="s">
        <v>73</v>
      </c>
      <c r="D1505" s="22">
        <v>60304507</v>
      </c>
      <c r="E1505" s="22">
        <v>2</v>
      </c>
      <c r="F1505" s="27">
        <v>68</v>
      </c>
      <c r="G1505" s="19" t="s">
        <v>240</v>
      </c>
      <c r="H1505" s="19" t="s">
        <v>241</v>
      </c>
      <c r="I1505" s="23">
        <v>154.99155000000002</v>
      </c>
      <c r="J1505" s="19" t="s">
        <v>381</v>
      </c>
      <c r="K1505" s="19" t="s">
        <v>382</v>
      </c>
      <c r="L1505" s="23">
        <v>116.535</v>
      </c>
      <c r="M1505" s="19" t="s">
        <v>410</v>
      </c>
      <c r="N1505" s="19" t="s">
        <v>411</v>
      </c>
      <c r="O1505" s="30">
        <v>5.9786240128410655E-2</v>
      </c>
      <c r="Q1505" s="22">
        <v>0.56000000000000005</v>
      </c>
      <c r="R1505" s="30">
        <v>2.4333933892265144E-4</v>
      </c>
      <c r="S1505" s="23">
        <v>4109.4876168701312</v>
      </c>
      <c r="T1505" s="30">
        <v>1.3419998964362571E-2</v>
      </c>
      <c r="U1505" s="23">
        <v>74.515654036602115</v>
      </c>
      <c r="V1505" s="27">
        <v>1.8132589992655761</v>
      </c>
    </row>
    <row r="1506" spans="1:22" x14ac:dyDescent="0.25">
      <c r="A1506" s="19" t="s">
        <v>79</v>
      </c>
      <c r="B1506" s="19" t="s">
        <v>80</v>
      </c>
      <c r="C1506" s="19" t="s">
        <v>73</v>
      </c>
      <c r="D1506" s="22">
        <v>60304507</v>
      </c>
      <c r="E1506" s="22">
        <v>2</v>
      </c>
      <c r="F1506" s="27">
        <v>68</v>
      </c>
      <c r="G1506" s="19" t="s">
        <v>278</v>
      </c>
      <c r="H1506" s="19" t="s">
        <v>279</v>
      </c>
      <c r="I1506" s="23">
        <v>79.45</v>
      </c>
      <c r="J1506" s="19" t="s">
        <v>346</v>
      </c>
      <c r="K1506" s="19" t="s">
        <v>347</v>
      </c>
      <c r="L1506" s="23">
        <v>79.45</v>
      </c>
      <c r="M1506" s="19" t="s">
        <v>410</v>
      </c>
      <c r="N1506" s="19" t="s">
        <v>411</v>
      </c>
      <c r="O1506" s="30">
        <v>9.9029350506808958E-2</v>
      </c>
      <c r="Q1506" s="22">
        <v>0.56000000000000005</v>
      </c>
      <c r="R1506" s="30">
        <v>2.0661454563461061E-4</v>
      </c>
      <c r="S1506" s="23">
        <v>4839.9303007855951</v>
      </c>
      <c r="T1506" s="30">
        <v>1.3419998964362571E-2</v>
      </c>
      <c r="U1506" s="23">
        <v>74.515654036602115</v>
      </c>
      <c r="V1506" s="27">
        <v>1.5396018001438383</v>
      </c>
    </row>
    <row r="1507" spans="1:22" x14ac:dyDescent="0.25">
      <c r="A1507" s="19" t="s">
        <v>79</v>
      </c>
      <c r="B1507" s="19" t="s">
        <v>80</v>
      </c>
      <c r="C1507" s="19" t="s">
        <v>73</v>
      </c>
      <c r="D1507" s="22">
        <v>60304507</v>
      </c>
      <c r="E1507" s="22">
        <v>2</v>
      </c>
      <c r="F1507" s="27">
        <v>68</v>
      </c>
      <c r="G1507" s="19" t="s">
        <v>264</v>
      </c>
      <c r="H1507" s="19" t="s">
        <v>265</v>
      </c>
      <c r="I1507" s="23">
        <v>80</v>
      </c>
      <c r="J1507" s="19" t="s">
        <v>370</v>
      </c>
      <c r="K1507" s="19" t="s">
        <v>442</v>
      </c>
      <c r="L1507" s="23">
        <v>20</v>
      </c>
      <c r="M1507" s="19" t="s">
        <v>410</v>
      </c>
      <c r="N1507" s="19" t="s">
        <v>411</v>
      </c>
      <c r="O1507" s="30">
        <v>8.8593630492425871E-2</v>
      </c>
      <c r="Q1507" s="22">
        <v>0.56000000000000005</v>
      </c>
      <c r="R1507" s="30">
        <v>1.8612107246307957E-4</v>
      </c>
      <c r="S1507" s="23">
        <v>5372.8467538159484</v>
      </c>
      <c r="T1507" s="30">
        <v>1.3419998964362571E-2</v>
      </c>
      <c r="U1507" s="23">
        <v>74.515654036602115</v>
      </c>
      <c r="V1507" s="27">
        <v>1.3868933444580189</v>
      </c>
    </row>
    <row r="1508" spans="1:22" x14ac:dyDescent="0.25">
      <c r="A1508" s="19" t="s">
        <v>79</v>
      </c>
      <c r="B1508" s="19" t="s">
        <v>80</v>
      </c>
      <c r="C1508" s="19" t="s">
        <v>73</v>
      </c>
      <c r="D1508" s="22">
        <v>60304507</v>
      </c>
      <c r="E1508" s="22">
        <v>2</v>
      </c>
      <c r="F1508" s="27">
        <v>68</v>
      </c>
      <c r="G1508" s="19" t="s">
        <v>300</v>
      </c>
      <c r="H1508" s="19" t="s">
        <v>301</v>
      </c>
      <c r="I1508" s="23">
        <v>49</v>
      </c>
      <c r="J1508" s="19" t="s">
        <v>346</v>
      </c>
      <c r="K1508" s="19" t="s">
        <v>347</v>
      </c>
      <c r="L1508" s="23">
        <v>49</v>
      </c>
      <c r="M1508" s="19" t="s">
        <v>168</v>
      </c>
      <c r="N1508" s="19" t="s">
        <v>169</v>
      </c>
      <c r="O1508" s="30">
        <v>3.0082746478873243</v>
      </c>
      <c r="Q1508" s="22">
        <v>12</v>
      </c>
      <c r="R1508" s="30">
        <v>1.8064394331676335E-4</v>
      </c>
      <c r="S1508" s="23">
        <v>5535.7516097092539</v>
      </c>
      <c r="T1508" s="30">
        <v>1.3419998964362571E-2</v>
      </c>
      <c r="U1508" s="23">
        <v>74.515654036602115</v>
      </c>
      <c r="V1508" s="27">
        <v>1.34608015839995</v>
      </c>
    </row>
    <row r="1509" spans="1:22" x14ac:dyDescent="0.25">
      <c r="A1509" s="19" t="s">
        <v>79</v>
      </c>
      <c r="B1509" s="19" t="s">
        <v>80</v>
      </c>
      <c r="C1509" s="19" t="s">
        <v>73</v>
      </c>
      <c r="D1509" s="22">
        <v>60304507</v>
      </c>
      <c r="E1509" s="22">
        <v>2</v>
      </c>
      <c r="F1509" s="27">
        <v>68</v>
      </c>
      <c r="G1509" s="19" t="s">
        <v>294</v>
      </c>
      <c r="H1509" s="19" t="s">
        <v>295</v>
      </c>
      <c r="I1509" s="23">
        <v>192</v>
      </c>
      <c r="J1509" s="19" t="s">
        <v>346</v>
      </c>
      <c r="K1509" s="19" t="s">
        <v>347</v>
      </c>
      <c r="L1509" s="23">
        <v>192</v>
      </c>
      <c r="M1509" s="19" t="s">
        <v>152</v>
      </c>
      <c r="N1509" s="19" t="s">
        <v>153</v>
      </c>
      <c r="O1509" s="30">
        <v>3.8185483870969189E-3</v>
      </c>
      <c r="Q1509" s="22">
        <v>0.06</v>
      </c>
      <c r="R1509" s="30">
        <v>1.7969639468691384E-4</v>
      </c>
      <c r="S1509" s="23">
        <v>5564.9419218582889</v>
      </c>
      <c r="T1509" s="30">
        <v>1.3419998964362571E-2</v>
      </c>
      <c r="U1509" s="23">
        <v>74.515654036602115</v>
      </c>
      <c r="V1509" s="27">
        <v>1.3390194378114779</v>
      </c>
    </row>
    <row r="1510" spans="1:22" x14ac:dyDescent="0.25">
      <c r="A1510" s="19" t="s">
        <v>79</v>
      </c>
      <c r="B1510" s="19" t="s">
        <v>80</v>
      </c>
      <c r="C1510" s="19" t="s">
        <v>73</v>
      </c>
      <c r="D1510" s="22">
        <v>60304507</v>
      </c>
      <c r="E1510" s="22">
        <v>2</v>
      </c>
      <c r="F1510" s="27">
        <v>68</v>
      </c>
      <c r="G1510" s="19" t="s">
        <v>240</v>
      </c>
      <c r="H1510" s="19" t="s">
        <v>241</v>
      </c>
      <c r="I1510" s="23">
        <v>154.99155000000002</v>
      </c>
      <c r="J1510" s="19" t="s">
        <v>381</v>
      </c>
      <c r="K1510" s="19" t="s">
        <v>382</v>
      </c>
      <c r="L1510" s="23">
        <v>116.535</v>
      </c>
      <c r="M1510" s="19" t="s">
        <v>152</v>
      </c>
      <c r="N1510" s="19" t="s">
        <v>153</v>
      </c>
      <c r="O1510" s="30">
        <v>4.3013374974401513E-3</v>
      </c>
      <c r="Q1510" s="22">
        <v>0.06</v>
      </c>
      <c r="R1510" s="30">
        <v>1.6339974651994368E-4</v>
      </c>
      <c r="S1510" s="23">
        <v>6119.960534197925</v>
      </c>
      <c r="T1510" s="30">
        <v>1.3419998964362571E-2</v>
      </c>
      <c r="U1510" s="23">
        <v>74.515654036602115</v>
      </c>
      <c r="V1510" s="27">
        <v>1.2175838981348603</v>
      </c>
    </row>
    <row r="1511" spans="1:22" x14ac:dyDescent="0.25">
      <c r="A1511" s="19" t="s">
        <v>79</v>
      </c>
      <c r="B1511" s="19" t="s">
        <v>80</v>
      </c>
      <c r="C1511" s="19" t="s">
        <v>73</v>
      </c>
      <c r="D1511" s="22">
        <v>60304507</v>
      </c>
      <c r="E1511" s="22">
        <v>2</v>
      </c>
      <c r="F1511" s="27">
        <v>68</v>
      </c>
      <c r="G1511" s="19" t="s">
        <v>264</v>
      </c>
      <c r="H1511" s="19" t="s">
        <v>265</v>
      </c>
      <c r="I1511" s="23">
        <v>50</v>
      </c>
      <c r="J1511" s="19" t="s">
        <v>362</v>
      </c>
      <c r="K1511" s="19" t="s">
        <v>420</v>
      </c>
      <c r="L1511" s="23">
        <v>40</v>
      </c>
      <c r="M1511" s="19" t="s">
        <v>168</v>
      </c>
      <c r="N1511" s="19" t="s">
        <v>169</v>
      </c>
      <c r="O1511" s="30">
        <v>2.5643019478908187</v>
      </c>
      <c r="Q1511" s="22">
        <v>12</v>
      </c>
      <c r="R1511" s="30">
        <v>1.5712634484625114E-4</v>
      </c>
      <c r="S1511" s="23">
        <v>6364.3051136873619</v>
      </c>
      <c r="T1511" s="30">
        <v>1.3419998964362571E-2</v>
      </c>
      <c r="U1511" s="23">
        <v>74.515654036602115</v>
      </c>
      <c r="V1511" s="27">
        <v>1.1708372352599088</v>
      </c>
    </row>
    <row r="1512" spans="1:22" x14ac:dyDescent="0.25">
      <c r="A1512" s="19" t="s">
        <v>79</v>
      </c>
      <c r="B1512" s="19" t="s">
        <v>80</v>
      </c>
      <c r="C1512" s="19" t="s">
        <v>73</v>
      </c>
      <c r="D1512" s="22">
        <v>60304507</v>
      </c>
      <c r="E1512" s="22">
        <v>2</v>
      </c>
      <c r="F1512" s="27">
        <v>68</v>
      </c>
      <c r="G1512" s="19" t="s">
        <v>264</v>
      </c>
      <c r="H1512" s="19" t="s">
        <v>265</v>
      </c>
      <c r="I1512" s="23">
        <v>48</v>
      </c>
      <c r="J1512" s="19" t="s">
        <v>346</v>
      </c>
      <c r="K1512" s="19" t="s">
        <v>347</v>
      </c>
      <c r="L1512" s="23">
        <v>48</v>
      </c>
      <c r="M1512" s="19" t="s">
        <v>168</v>
      </c>
      <c r="N1512" s="19" t="s">
        <v>169</v>
      </c>
      <c r="O1512" s="30">
        <v>2.5643019478908187</v>
      </c>
      <c r="Q1512" s="22">
        <v>12</v>
      </c>
      <c r="R1512" s="30">
        <v>1.5084129105240109E-4</v>
      </c>
      <c r="S1512" s="23">
        <v>6629.4844934243356</v>
      </c>
      <c r="T1512" s="30">
        <v>1.3419998964362571E-2</v>
      </c>
      <c r="U1512" s="23">
        <v>74.515654036602115</v>
      </c>
      <c r="V1512" s="27">
        <v>1.1240037458495125</v>
      </c>
    </row>
    <row r="1513" spans="1:22" x14ac:dyDescent="0.25">
      <c r="A1513" s="19" t="s">
        <v>79</v>
      </c>
      <c r="B1513" s="19" t="s">
        <v>80</v>
      </c>
      <c r="C1513" s="19" t="s">
        <v>73</v>
      </c>
      <c r="D1513" s="22">
        <v>60304507</v>
      </c>
      <c r="E1513" s="22">
        <v>2</v>
      </c>
      <c r="F1513" s="27">
        <v>68</v>
      </c>
      <c r="G1513" s="19" t="s">
        <v>278</v>
      </c>
      <c r="H1513" s="19" t="s">
        <v>279</v>
      </c>
      <c r="I1513" s="23">
        <v>79.45</v>
      </c>
      <c r="J1513" s="19" t="s">
        <v>346</v>
      </c>
      <c r="K1513" s="19" t="s">
        <v>347</v>
      </c>
      <c r="L1513" s="23">
        <v>79.45</v>
      </c>
      <c r="M1513" s="19" t="s">
        <v>168</v>
      </c>
      <c r="N1513" s="19" t="s">
        <v>169</v>
      </c>
      <c r="O1513" s="30">
        <v>1.415</v>
      </c>
      <c r="Q1513" s="22">
        <v>12</v>
      </c>
      <c r="R1513" s="30">
        <v>1.377717524509804E-4</v>
      </c>
      <c r="S1513" s="23">
        <v>7258.3819412168905</v>
      </c>
      <c r="T1513" s="30">
        <v>1.3419998964362571E-2</v>
      </c>
      <c r="U1513" s="23">
        <v>74.515654036602115</v>
      </c>
      <c r="V1513" s="27">
        <v>1.0266152241653643</v>
      </c>
    </row>
    <row r="1514" spans="1:22" x14ac:dyDescent="0.25">
      <c r="A1514" s="19" t="s">
        <v>79</v>
      </c>
      <c r="B1514" s="19" t="s">
        <v>80</v>
      </c>
      <c r="C1514" s="19" t="s">
        <v>73</v>
      </c>
      <c r="D1514" s="22">
        <v>60304560</v>
      </c>
      <c r="E1514" s="22">
        <v>2</v>
      </c>
      <c r="F1514" s="27">
        <v>63</v>
      </c>
      <c r="G1514" s="19" t="s">
        <v>92</v>
      </c>
      <c r="H1514" s="19" t="s">
        <v>93</v>
      </c>
      <c r="I1514" s="23">
        <v>1069.25</v>
      </c>
      <c r="J1514" s="19" t="s">
        <v>344</v>
      </c>
      <c r="K1514" s="19" t="s">
        <v>345</v>
      </c>
      <c r="L1514" s="23">
        <v>587.5</v>
      </c>
      <c r="M1514" s="19" t="s">
        <v>410</v>
      </c>
      <c r="N1514" s="19" t="s">
        <v>411</v>
      </c>
      <c r="O1514" s="30">
        <v>0.11968856637609045</v>
      </c>
      <c r="Q1514" s="22">
        <v>0.56000000000000005</v>
      </c>
      <c r="R1514" s="30">
        <v>3.6274659749896462E-3</v>
      </c>
      <c r="S1514" s="23">
        <v>275.67453613478875</v>
      </c>
      <c r="T1514" s="30">
        <v>1.3718285834301982E-2</v>
      </c>
      <c r="U1514" s="23">
        <v>72.895404868991946</v>
      </c>
      <c r="V1514" s="27">
        <v>26.442560089536286</v>
      </c>
    </row>
    <row r="1515" spans="1:22" x14ac:dyDescent="0.25">
      <c r="A1515" s="19" t="s">
        <v>79</v>
      </c>
      <c r="B1515" s="19" t="s">
        <v>80</v>
      </c>
      <c r="C1515" s="19" t="s">
        <v>73</v>
      </c>
      <c r="D1515" s="22">
        <v>60304560</v>
      </c>
      <c r="E1515" s="22">
        <v>2</v>
      </c>
      <c r="F1515" s="27">
        <v>63</v>
      </c>
      <c r="G1515" s="19" t="s">
        <v>176</v>
      </c>
      <c r="H1515" s="19" t="s">
        <v>177</v>
      </c>
      <c r="I1515" s="23">
        <v>770</v>
      </c>
      <c r="J1515" s="19" t="s">
        <v>344</v>
      </c>
      <c r="K1515" s="19" t="s">
        <v>345</v>
      </c>
      <c r="L1515" s="23">
        <v>500</v>
      </c>
      <c r="M1515" s="19" t="s">
        <v>410</v>
      </c>
      <c r="N1515" s="19" t="s">
        <v>411</v>
      </c>
      <c r="O1515" s="30">
        <v>0.11856576736712214</v>
      </c>
      <c r="Q1515" s="22">
        <v>0.56000000000000005</v>
      </c>
      <c r="R1515" s="30">
        <v>2.5877449226951259E-3</v>
      </c>
      <c r="S1515" s="23">
        <v>386.43685134101395</v>
      </c>
      <c r="T1515" s="30">
        <v>1.3718285834301982E-2</v>
      </c>
      <c r="U1515" s="23">
        <v>72.895404868991946</v>
      </c>
      <c r="V1515" s="27">
        <v>18.86347138375395</v>
      </c>
    </row>
    <row r="1516" spans="1:22" x14ac:dyDescent="0.25">
      <c r="A1516" s="19" t="s">
        <v>79</v>
      </c>
      <c r="B1516" s="19" t="s">
        <v>80</v>
      </c>
      <c r="C1516" s="19" t="s">
        <v>73</v>
      </c>
      <c r="D1516" s="22">
        <v>60304560</v>
      </c>
      <c r="E1516" s="22">
        <v>2</v>
      </c>
      <c r="F1516" s="27">
        <v>63</v>
      </c>
      <c r="G1516" s="19" t="s">
        <v>92</v>
      </c>
      <c r="H1516" s="19" t="s">
        <v>93</v>
      </c>
      <c r="I1516" s="23">
        <v>1069.25</v>
      </c>
      <c r="J1516" s="19" t="s">
        <v>344</v>
      </c>
      <c r="K1516" s="19" t="s">
        <v>345</v>
      </c>
      <c r="L1516" s="23">
        <v>587.5</v>
      </c>
      <c r="M1516" s="19" t="s">
        <v>152</v>
      </c>
      <c r="N1516" s="19" t="s">
        <v>153</v>
      </c>
      <c r="O1516" s="30">
        <v>4.4576702737111878E-3</v>
      </c>
      <c r="Q1516" s="22">
        <v>0.06</v>
      </c>
      <c r="R1516" s="30">
        <v>1.260942841313674E-3</v>
      </c>
      <c r="S1516" s="23">
        <v>793.05735933135645</v>
      </c>
      <c r="T1516" s="30">
        <v>1.3718285834301982E-2</v>
      </c>
      <c r="U1516" s="23">
        <v>72.895404868991946</v>
      </c>
      <c r="V1516" s="27">
        <v>9.1916938934217338</v>
      </c>
    </row>
    <row r="1517" spans="1:22" x14ac:dyDescent="0.25">
      <c r="A1517" s="19" t="s">
        <v>79</v>
      </c>
      <c r="B1517" s="19" t="s">
        <v>80</v>
      </c>
      <c r="C1517" s="19" t="s">
        <v>73</v>
      </c>
      <c r="D1517" s="22">
        <v>60304560</v>
      </c>
      <c r="E1517" s="22">
        <v>2</v>
      </c>
      <c r="F1517" s="27">
        <v>63</v>
      </c>
      <c r="G1517" s="19" t="s">
        <v>176</v>
      </c>
      <c r="H1517" s="19" t="s">
        <v>177</v>
      </c>
      <c r="I1517" s="23">
        <v>191.3</v>
      </c>
      <c r="J1517" s="19" t="s">
        <v>346</v>
      </c>
      <c r="K1517" s="19" t="s">
        <v>347</v>
      </c>
      <c r="L1517" s="23">
        <v>191.3</v>
      </c>
      <c r="M1517" s="19" t="s">
        <v>410</v>
      </c>
      <c r="N1517" s="19" t="s">
        <v>411</v>
      </c>
      <c r="O1517" s="30">
        <v>0.11856576736712214</v>
      </c>
      <c r="Q1517" s="22">
        <v>0.56000000000000005</v>
      </c>
      <c r="R1517" s="30">
        <v>6.4290338144360728E-4</v>
      </c>
      <c r="S1517" s="23">
        <v>1555.4436776402547</v>
      </c>
      <c r="T1517" s="30">
        <v>1.3718285834301982E-2</v>
      </c>
      <c r="U1517" s="23">
        <v>72.895404868991946</v>
      </c>
      <c r="V1517" s="27">
        <v>4.6864702281975719</v>
      </c>
    </row>
    <row r="1518" spans="1:22" x14ac:dyDescent="0.25">
      <c r="A1518" s="19" t="s">
        <v>79</v>
      </c>
      <c r="B1518" s="19" t="s">
        <v>80</v>
      </c>
      <c r="C1518" s="19" t="s">
        <v>73</v>
      </c>
      <c r="D1518" s="22">
        <v>60304560</v>
      </c>
      <c r="E1518" s="22">
        <v>2</v>
      </c>
      <c r="F1518" s="27">
        <v>63</v>
      </c>
      <c r="G1518" s="19" t="s">
        <v>92</v>
      </c>
      <c r="H1518" s="19" t="s">
        <v>93</v>
      </c>
      <c r="I1518" s="23">
        <v>1069.25</v>
      </c>
      <c r="J1518" s="19" t="s">
        <v>344</v>
      </c>
      <c r="K1518" s="19" t="s">
        <v>345</v>
      </c>
      <c r="L1518" s="23">
        <v>587.5</v>
      </c>
      <c r="M1518" s="19" t="s">
        <v>142</v>
      </c>
      <c r="N1518" s="19" t="s">
        <v>143</v>
      </c>
      <c r="O1518" s="30">
        <v>0.27420539906103969</v>
      </c>
      <c r="Q1518" s="22">
        <v>10</v>
      </c>
      <c r="R1518" s="30">
        <v>4.6538749673970904E-4</v>
      </c>
      <c r="S1518" s="23">
        <v>2148.7470269518208</v>
      </c>
      <c r="T1518" s="30">
        <v>1.3718285834301982E-2</v>
      </c>
      <c r="U1518" s="23">
        <v>72.895404868991946</v>
      </c>
      <c r="V1518" s="27">
        <v>3.3924609995807762</v>
      </c>
    </row>
    <row r="1519" spans="1:22" x14ac:dyDescent="0.25">
      <c r="A1519" s="19" t="s">
        <v>79</v>
      </c>
      <c r="B1519" s="19" t="s">
        <v>80</v>
      </c>
      <c r="C1519" s="19" t="s">
        <v>73</v>
      </c>
      <c r="D1519" s="22">
        <v>60304560</v>
      </c>
      <c r="E1519" s="22">
        <v>2</v>
      </c>
      <c r="F1519" s="27">
        <v>63</v>
      </c>
      <c r="G1519" s="19" t="s">
        <v>316</v>
      </c>
      <c r="H1519" s="19" t="s">
        <v>317</v>
      </c>
      <c r="I1519" s="23">
        <v>126.314903</v>
      </c>
      <c r="J1519" s="19" t="s">
        <v>355</v>
      </c>
      <c r="K1519" s="19" t="s">
        <v>418</v>
      </c>
      <c r="L1519" s="23">
        <v>88.332099999999997</v>
      </c>
      <c r="M1519" s="19" t="s">
        <v>410</v>
      </c>
      <c r="N1519" s="19" t="s">
        <v>411</v>
      </c>
      <c r="O1519" s="30">
        <v>0.10077373540856026</v>
      </c>
      <c r="Q1519" s="22">
        <v>0.56000000000000005</v>
      </c>
      <c r="R1519" s="30">
        <v>3.6080568631179002E-4</v>
      </c>
      <c r="S1519" s="23">
        <v>2771.5749444587482</v>
      </c>
      <c r="T1519" s="30">
        <v>1.3718285834301982E-2</v>
      </c>
      <c r="U1519" s="23">
        <v>72.895404868991946</v>
      </c>
      <c r="V1519" s="27">
        <v>2.6301076582732441</v>
      </c>
    </row>
    <row r="1520" spans="1:22" x14ac:dyDescent="0.25">
      <c r="A1520" s="19" t="s">
        <v>79</v>
      </c>
      <c r="B1520" s="19" t="s">
        <v>80</v>
      </c>
      <c r="C1520" s="19" t="s">
        <v>73</v>
      </c>
      <c r="D1520" s="22">
        <v>60304560</v>
      </c>
      <c r="E1520" s="22">
        <v>2</v>
      </c>
      <c r="F1520" s="27">
        <v>63</v>
      </c>
      <c r="G1520" s="19" t="s">
        <v>316</v>
      </c>
      <c r="H1520" s="19" t="s">
        <v>317</v>
      </c>
      <c r="I1520" s="23">
        <v>126.314903</v>
      </c>
      <c r="J1520" s="19" t="s">
        <v>355</v>
      </c>
      <c r="K1520" s="19" t="s">
        <v>418</v>
      </c>
      <c r="L1520" s="23">
        <v>88.332099999999997</v>
      </c>
      <c r="M1520" s="19" t="s">
        <v>168</v>
      </c>
      <c r="N1520" s="19" t="s">
        <v>169</v>
      </c>
      <c r="O1520" s="30">
        <v>1.936422018348624</v>
      </c>
      <c r="Q1520" s="22">
        <v>12</v>
      </c>
      <c r="R1520" s="30">
        <v>3.2354359710948504E-4</v>
      </c>
      <c r="S1520" s="23">
        <v>3090.7735740528547</v>
      </c>
      <c r="T1520" s="30">
        <v>1.3718285834301982E-2</v>
      </c>
      <c r="U1520" s="23">
        <v>72.895404868991946</v>
      </c>
      <c r="V1520" s="27">
        <v>2.3584841504065928</v>
      </c>
    </row>
    <row r="1521" spans="1:22" x14ac:dyDescent="0.25">
      <c r="A1521" s="19" t="s">
        <v>79</v>
      </c>
      <c r="B1521" s="19" t="s">
        <v>80</v>
      </c>
      <c r="C1521" s="19" t="s">
        <v>73</v>
      </c>
      <c r="D1521" s="22">
        <v>60304560</v>
      </c>
      <c r="E1521" s="22">
        <v>2</v>
      </c>
      <c r="F1521" s="27">
        <v>63</v>
      </c>
      <c r="G1521" s="19" t="s">
        <v>294</v>
      </c>
      <c r="H1521" s="19" t="s">
        <v>295</v>
      </c>
      <c r="I1521" s="23">
        <v>26</v>
      </c>
      <c r="J1521" s="19" t="s">
        <v>346</v>
      </c>
      <c r="K1521" s="19" t="s">
        <v>347</v>
      </c>
      <c r="L1521" s="23">
        <v>26</v>
      </c>
      <c r="M1521" s="19" t="s">
        <v>410</v>
      </c>
      <c r="N1521" s="19" t="s">
        <v>411</v>
      </c>
      <c r="O1521" s="30">
        <v>0.26831026637965028</v>
      </c>
      <c r="Q1521" s="22">
        <v>0.56000000000000005</v>
      </c>
      <c r="R1521" s="30">
        <v>1.9773432329566064E-4</v>
      </c>
      <c r="S1521" s="23">
        <v>5057.2909312499987</v>
      </c>
      <c r="T1521" s="30">
        <v>1.3718285834301982E-2</v>
      </c>
      <c r="U1521" s="23">
        <v>72.895404868991946</v>
      </c>
      <c r="V1521" s="27">
        <v>1.441392355313333</v>
      </c>
    </row>
    <row r="1522" spans="1:22" x14ac:dyDescent="0.25">
      <c r="A1522" s="19" t="s">
        <v>79</v>
      </c>
      <c r="B1522" s="19" t="s">
        <v>80</v>
      </c>
      <c r="C1522" s="19" t="s">
        <v>73</v>
      </c>
      <c r="D1522" s="22">
        <v>60304560</v>
      </c>
      <c r="E1522" s="22">
        <v>2</v>
      </c>
      <c r="F1522" s="27">
        <v>63</v>
      </c>
      <c r="G1522" s="19" t="s">
        <v>176</v>
      </c>
      <c r="H1522" s="19" t="s">
        <v>177</v>
      </c>
      <c r="I1522" s="23">
        <v>770</v>
      </c>
      <c r="J1522" s="19" t="s">
        <v>344</v>
      </c>
      <c r="K1522" s="19" t="s">
        <v>345</v>
      </c>
      <c r="L1522" s="23">
        <v>500</v>
      </c>
      <c r="M1522" s="19" t="s">
        <v>194</v>
      </c>
      <c r="N1522" s="19" t="s">
        <v>195</v>
      </c>
      <c r="O1522" s="30">
        <v>5.836292667993374E-3</v>
      </c>
      <c r="Q1522" s="22">
        <v>0.4</v>
      </c>
      <c r="R1522" s="30">
        <v>1.7833116485535311E-4</v>
      </c>
      <c r="S1522" s="23">
        <v>5607.5448215185152</v>
      </c>
      <c r="T1522" s="30">
        <v>1.3718285834301982E-2</v>
      </c>
      <c r="U1522" s="23">
        <v>72.895404868991946</v>
      </c>
      <c r="V1522" s="27">
        <v>1.2999522462889914</v>
      </c>
    </row>
    <row r="1523" spans="1:22" x14ac:dyDescent="0.25">
      <c r="A1523" s="19" t="s">
        <v>79</v>
      </c>
      <c r="B1523" s="19" t="s">
        <v>80</v>
      </c>
      <c r="C1523" s="19" t="s">
        <v>73</v>
      </c>
      <c r="D1523" s="22">
        <v>60304560</v>
      </c>
      <c r="E1523" s="22">
        <v>2</v>
      </c>
      <c r="F1523" s="27">
        <v>63</v>
      </c>
      <c r="G1523" s="19" t="s">
        <v>92</v>
      </c>
      <c r="H1523" s="19" t="s">
        <v>93</v>
      </c>
      <c r="I1523" s="23">
        <v>1069.25</v>
      </c>
      <c r="J1523" s="19" t="s">
        <v>344</v>
      </c>
      <c r="K1523" s="19" t="s">
        <v>345</v>
      </c>
      <c r="L1523" s="23">
        <v>587.5</v>
      </c>
      <c r="M1523" s="19" t="s">
        <v>154</v>
      </c>
      <c r="N1523" s="19" t="s">
        <v>155</v>
      </c>
      <c r="O1523" s="30">
        <v>7.6762199845081388E-3</v>
      </c>
      <c r="Q1523" s="22">
        <v>0.75</v>
      </c>
      <c r="R1523" s="30">
        <v>1.7371001520498047E-4</v>
      </c>
      <c r="S1523" s="23">
        <v>5756.7204678439803</v>
      </c>
      <c r="T1523" s="30">
        <v>1.3718285834301982E-2</v>
      </c>
      <c r="U1523" s="23">
        <v>72.895404868991946</v>
      </c>
      <c r="V1523" s="27">
        <v>1.2662661888165798</v>
      </c>
    </row>
    <row r="1524" spans="1:22" x14ac:dyDescent="0.25">
      <c r="A1524" s="19" t="s">
        <v>79</v>
      </c>
      <c r="B1524" s="19" t="s">
        <v>80</v>
      </c>
      <c r="C1524" s="19" t="s">
        <v>73</v>
      </c>
      <c r="D1524" s="22">
        <v>60304560</v>
      </c>
      <c r="E1524" s="22">
        <v>2</v>
      </c>
      <c r="F1524" s="27">
        <v>63</v>
      </c>
      <c r="G1524" s="19" t="s">
        <v>92</v>
      </c>
      <c r="H1524" s="19" t="s">
        <v>93</v>
      </c>
      <c r="I1524" s="23">
        <v>1069.25</v>
      </c>
      <c r="J1524" s="19" t="s">
        <v>344</v>
      </c>
      <c r="K1524" s="19" t="s">
        <v>345</v>
      </c>
      <c r="L1524" s="23">
        <v>587.5</v>
      </c>
      <c r="M1524" s="19" t="s">
        <v>134</v>
      </c>
      <c r="N1524" s="19" t="s">
        <v>135</v>
      </c>
      <c r="O1524" s="30">
        <v>0.17178215869564956</v>
      </c>
      <c r="Q1524" s="22">
        <v>17</v>
      </c>
      <c r="R1524" s="30">
        <v>1.7150146889385927E-4</v>
      </c>
      <c r="S1524" s="23">
        <v>5830.8538489480288</v>
      </c>
      <c r="T1524" s="30">
        <v>1.3718285834301982E-2</v>
      </c>
      <c r="U1524" s="23">
        <v>72.895404868991946</v>
      </c>
      <c r="V1524" s="27">
        <v>1.25016690106447</v>
      </c>
    </row>
    <row r="1525" spans="1:22" x14ac:dyDescent="0.25">
      <c r="A1525" s="19" t="s">
        <v>79</v>
      </c>
      <c r="B1525" s="19" t="s">
        <v>80</v>
      </c>
      <c r="C1525" s="19" t="s">
        <v>73</v>
      </c>
      <c r="D1525" s="22">
        <v>60304560</v>
      </c>
      <c r="E1525" s="22">
        <v>2</v>
      </c>
      <c r="F1525" s="27">
        <v>63</v>
      </c>
      <c r="G1525" s="19" t="s">
        <v>264</v>
      </c>
      <c r="H1525" s="19" t="s">
        <v>265</v>
      </c>
      <c r="I1525" s="23">
        <v>50</v>
      </c>
      <c r="J1525" s="19" t="s">
        <v>346</v>
      </c>
      <c r="K1525" s="19" t="s">
        <v>347</v>
      </c>
      <c r="L1525" s="23">
        <v>50</v>
      </c>
      <c r="M1525" s="19" t="s">
        <v>168</v>
      </c>
      <c r="N1525" s="19" t="s">
        <v>169</v>
      </c>
      <c r="O1525" s="30">
        <v>2.5643019478908187</v>
      </c>
      <c r="Q1525" s="22">
        <v>12</v>
      </c>
      <c r="R1525" s="30">
        <v>1.6959668967531867E-4</v>
      </c>
      <c r="S1525" s="23">
        <v>5896.341502386821</v>
      </c>
      <c r="T1525" s="30">
        <v>1.3718285834301982E-2</v>
      </c>
      <c r="U1525" s="23">
        <v>72.895404868991946</v>
      </c>
      <c r="V1525" s="27">
        <v>1.236281935832314</v>
      </c>
    </row>
    <row r="1526" spans="1:22" x14ac:dyDescent="0.25">
      <c r="A1526" s="19" t="s">
        <v>79</v>
      </c>
      <c r="B1526" s="19" t="s">
        <v>80</v>
      </c>
      <c r="C1526" s="19" t="s">
        <v>73</v>
      </c>
      <c r="D1526" s="22">
        <v>60304560</v>
      </c>
      <c r="E1526" s="22">
        <v>2</v>
      </c>
      <c r="F1526" s="27">
        <v>63</v>
      </c>
      <c r="G1526" s="19" t="s">
        <v>176</v>
      </c>
      <c r="H1526" s="19" t="s">
        <v>177</v>
      </c>
      <c r="I1526" s="23">
        <v>770</v>
      </c>
      <c r="J1526" s="19" t="s">
        <v>344</v>
      </c>
      <c r="K1526" s="19" t="s">
        <v>345</v>
      </c>
      <c r="L1526" s="23">
        <v>500</v>
      </c>
      <c r="M1526" s="19" t="s">
        <v>188</v>
      </c>
      <c r="N1526" s="19" t="s">
        <v>189</v>
      </c>
      <c r="O1526" s="30">
        <v>5.8653178418806486E-3</v>
      </c>
      <c r="Q1526" s="22">
        <v>0.44</v>
      </c>
      <c r="R1526" s="30">
        <v>1.6292549560779579E-4</v>
      </c>
      <c r="S1526" s="23">
        <v>6137.7747925178091</v>
      </c>
      <c r="T1526" s="30">
        <v>1.3718285834301982E-2</v>
      </c>
      <c r="U1526" s="23">
        <v>72.895404868991946</v>
      </c>
      <c r="V1526" s="27">
        <v>1.1876519965811443</v>
      </c>
    </row>
    <row r="1527" spans="1:22" x14ac:dyDescent="0.25">
      <c r="A1527" s="19" t="s">
        <v>79</v>
      </c>
      <c r="B1527" s="19" t="s">
        <v>80</v>
      </c>
      <c r="C1527" s="19" t="s">
        <v>73</v>
      </c>
      <c r="D1527" s="22">
        <v>60304560</v>
      </c>
      <c r="E1527" s="22">
        <v>2</v>
      </c>
      <c r="F1527" s="27">
        <v>63</v>
      </c>
      <c r="G1527" s="19" t="s">
        <v>278</v>
      </c>
      <c r="H1527" s="19" t="s">
        <v>279</v>
      </c>
      <c r="I1527" s="23">
        <v>51</v>
      </c>
      <c r="J1527" s="19" t="s">
        <v>346</v>
      </c>
      <c r="K1527" s="19" t="s">
        <v>347</v>
      </c>
      <c r="L1527" s="23">
        <v>51</v>
      </c>
      <c r="M1527" s="19" t="s">
        <v>410</v>
      </c>
      <c r="N1527" s="19" t="s">
        <v>411</v>
      </c>
      <c r="O1527" s="30">
        <v>9.9029350506808958E-2</v>
      </c>
      <c r="Q1527" s="22">
        <v>0.56000000000000005</v>
      </c>
      <c r="R1527" s="30">
        <v>1.4315467335167961E-4</v>
      </c>
      <c r="S1527" s="23">
        <v>6985.451306527445</v>
      </c>
      <c r="T1527" s="30">
        <v>1.3718285834301982E-2</v>
      </c>
      <c r="U1527" s="23">
        <v>72.895404868991946</v>
      </c>
      <c r="V1527" s="27">
        <v>1.0435317872858978</v>
      </c>
    </row>
    <row r="1528" spans="1:22" x14ac:dyDescent="0.25">
      <c r="A1528" s="19" t="s">
        <v>79</v>
      </c>
      <c r="B1528" s="19" t="s">
        <v>80</v>
      </c>
      <c r="C1528" s="19" t="s">
        <v>73</v>
      </c>
      <c r="D1528" s="22">
        <v>60304568</v>
      </c>
      <c r="E1528" s="22">
        <v>2</v>
      </c>
      <c r="F1528" s="27">
        <v>55</v>
      </c>
      <c r="G1528" s="19" t="s">
        <v>176</v>
      </c>
      <c r="H1528" s="19" t="s">
        <v>177</v>
      </c>
      <c r="I1528" s="23">
        <v>1386</v>
      </c>
      <c r="J1528" s="19" t="s">
        <v>344</v>
      </c>
      <c r="K1528" s="19" t="s">
        <v>345</v>
      </c>
      <c r="L1528" s="23">
        <v>900</v>
      </c>
      <c r="M1528" s="19" t="s">
        <v>410</v>
      </c>
      <c r="N1528" s="19" t="s">
        <v>411</v>
      </c>
      <c r="O1528" s="30">
        <v>0.11856576736712214</v>
      </c>
      <c r="Q1528" s="22">
        <v>0.56000000000000005</v>
      </c>
      <c r="R1528" s="30">
        <v>5.3354595315204959E-3</v>
      </c>
      <c r="S1528" s="23">
        <v>187.42528063276691</v>
      </c>
      <c r="T1528" s="30">
        <v>1.4601663601524859E-2</v>
      </c>
      <c r="U1528" s="23">
        <v>68.485347100830992</v>
      </c>
      <c r="V1528" s="27">
        <v>36.540079795861828</v>
      </c>
    </row>
    <row r="1529" spans="1:22" x14ac:dyDescent="0.25">
      <c r="A1529" s="19" t="s">
        <v>79</v>
      </c>
      <c r="B1529" s="19" t="s">
        <v>80</v>
      </c>
      <c r="C1529" s="19" t="s">
        <v>73</v>
      </c>
      <c r="D1529" s="22">
        <v>60304568</v>
      </c>
      <c r="E1529" s="22">
        <v>2</v>
      </c>
      <c r="F1529" s="27">
        <v>55</v>
      </c>
      <c r="G1529" s="19" t="s">
        <v>222</v>
      </c>
      <c r="H1529" s="19" t="s">
        <v>223</v>
      </c>
      <c r="I1529" s="23">
        <v>715</v>
      </c>
      <c r="J1529" s="19" t="s">
        <v>357</v>
      </c>
      <c r="K1529" s="19" t="s">
        <v>358</v>
      </c>
      <c r="L1529" s="23">
        <v>500</v>
      </c>
      <c r="M1529" s="19" t="s">
        <v>410</v>
      </c>
      <c r="N1529" s="19" t="s">
        <v>411</v>
      </c>
      <c r="O1529" s="30">
        <v>0.17177890714285668</v>
      </c>
      <c r="Q1529" s="22">
        <v>0.56000000000000005</v>
      </c>
      <c r="R1529" s="30">
        <v>3.9877246301020294E-3</v>
      </c>
      <c r="S1529" s="23">
        <v>250.7695723148301</v>
      </c>
      <c r="T1529" s="30">
        <v>1.4601663601524859E-2</v>
      </c>
      <c r="U1529" s="23">
        <v>68.485347100830992</v>
      </c>
      <c r="V1529" s="27">
        <v>27.310070543507038</v>
      </c>
    </row>
    <row r="1530" spans="1:22" x14ac:dyDescent="0.25">
      <c r="A1530" s="19" t="s">
        <v>79</v>
      </c>
      <c r="B1530" s="19" t="s">
        <v>80</v>
      </c>
      <c r="C1530" s="19" t="s">
        <v>73</v>
      </c>
      <c r="D1530" s="22">
        <v>60304568</v>
      </c>
      <c r="E1530" s="22">
        <v>2</v>
      </c>
      <c r="F1530" s="27">
        <v>55</v>
      </c>
      <c r="G1530" s="19" t="s">
        <v>294</v>
      </c>
      <c r="H1530" s="19" t="s">
        <v>295</v>
      </c>
      <c r="I1530" s="23">
        <v>47.9</v>
      </c>
      <c r="J1530" s="19" t="s">
        <v>346</v>
      </c>
      <c r="K1530" s="19" t="s">
        <v>347</v>
      </c>
      <c r="L1530" s="23">
        <v>47.9</v>
      </c>
      <c r="M1530" s="19" t="s">
        <v>410</v>
      </c>
      <c r="N1530" s="19" t="s">
        <v>411</v>
      </c>
      <c r="O1530" s="30">
        <v>0.26831026637965028</v>
      </c>
      <c r="Q1530" s="22">
        <v>0.56000000000000005</v>
      </c>
      <c r="R1530" s="30">
        <v>4.172747324540664E-4</v>
      </c>
      <c r="S1530" s="23">
        <v>2396.5026449572524</v>
      </c>
      <c r="T1530" s="30">
        <v>1.4601663601524859E-2</v>
      </c>
      <c r="U1530" s="23">
        <v>68.485347100830992</v>
      </c>
      <c r="V1530" s="27">
        <v>2.8577204888523129</v>
      </c>
    </row>
    <row r="1531" spans="1:22" x14ac:dyDescent="0.25">
      <c r="A1531" s="19" t="s">
        <v>79</v>
      </c>
      <c r="B1531" s="19" t="s">
        <v>80</v>
      </c>
      <c r="C1531" s="19" t="s">
        <v>73</v>
      </c>
      <c r="D1531" s="22">
        <v>60304568</v>
      </c>
      <c r="E1531" s="22">
        <v>2</v>
      </c>
      <c r="F1531" s="27">
        <v>55</v>
      </c>
      <c r="G1531" s="19" t="s">
        <v>176</v>
      </c>
      <c r="H1531" s="19" t="s">
        <v>177</v>
      </c>
      <c r="I1531" s="23">
        <v>1386</v>
      </c>
      <c r="J1531" s="19" t="s">
        <v>344</v>
      </c>
      <c r="K1531" s="19" t="s">
        <v>345</v>
      </c>
      <c r="L1531" s="23">
        <v>900</v>
      </c>
      <c r="M1531" s="19" t="s">
        <v>194</v>
      </c>
      <c r="N1531" s="19" t="s">
        <v>195</v>
      </c>
      <c r="O1531" s="30">
        <v>5.836292667993374E-3</v>
      </c>
      <c r="Q1531" s="22">
        <v>0.4</v>
      </c>
      <c r="R1531" s="30">
        <v>3.6768643808358253E-4</v>
      </c>
      <c r="S1531" s="23">
        <v>2719.7086876853473</v>
      </c>
      <c r="T1531" s="30">
        <v>1.4601663601524859E-2</v>
      </c>
      <c r="U1531" s="23">
        <v>68.485347100830992</v>
      </c>
      <c r="V1531" s="27">
        <v>2.5181133336422357</v>
      </c>
    </row>
    <row r="1532" spans="1:22" x14ac:dyDescent="0.25">
      <c r="A1532" s="19" t="s">
        <v>79</v>
      </c>
      <c r="B1532" s="19" t="s">
        <v>80</v>
      </c>
      <c r="C1532" s="19" t="s">
        <v>73</v>
      </c>
      <c r="D1532" s="22">
        <v>60304568</v>
      </c>
      <c r="E1532" s="22">
        <v>2</v>
      </c>
      <c r="F1532" s="27">
        <v>55</v>
      </c>
      <c r="G1532" s="19" t="s">
        <v>176</v>
      </c>
      <c r="H1532" s="19" t="s">
        <v>177</v>
      </c>
      <c r="I1532" s="23">
        <v>1386</v>
      </c>
      <c r="J1532" s="19" t="s">
        <v>344</v>
      </c>
      <c r="K1532" s="19" t="s">
        <v>345</v>
      </c>
      <c r="L1532" s="23">
        <v>900</v>
      </c>
      <c r="M1532" s="19" t="s">
        <v>188</v>
      </c>
      <c r="N1532" s="19" t="s">
        <v>189</v>
      </c>
      <c r="O1532" s="30">
        <v>5.8653178418806486E-3</v>
      </c>
      <c r="Q1532" s="22">
        <v>0.44</v>
      </c>
      <c r="R1532" s="30">
        <v>3.3592274912589169E-4</v>
      </c>
      <c r="S1532" s="23">
        <v>2976.8748993693075</v>
      </c>
      <c r="T1532" s="30">
        <v>1.4601663601524859E-2</v>
      </c>
      <c r="U1532" s="23">
        <v>68.485347100830992</v>
      </c>
      <c r="V1532" s="27">
        <v>2.3005786072952064</v>
      </c>
    </row>
    <row r="1533" spans="1:22" x14ac:dyDescent="0.25">
      <c r="A1533" s="19" t="s">
        <v>79</v>
      </c>
      <c r="B1533" s="19" t="s">
        <v>80</v>
      </c>
      <c r="C1533" s="19" t="s">
        <v>73</v>
      </c>
      <c r="D1533" s="22">
        <v>60304568</v>
      </c>
      <c r="E1533" s="22">
        <v>2</v>
      </c>
      <c r="F1533" s="27">
        <v>55</v>
      </c>
      <c r="G1533" s="19" t="s">
        <v>222</v>
      </c>
      <c r="H1533" s="19" t="s">
        <v>223</v>
      </c>
      <c r="I1533" s="23">
        <v>715</v>
      </c>
      <c r="J1533" s="19" t="s">
        <v>357</v>
      </c>
      <c r="K1533" s="19" t="s">
        <v>358</v>
      </c>
      <c r="L1533" s="23">
        <v>500</v>
      </c>
      <c r="M1533" s="19" t="s">
        <v>194</v>
      </c>
      <c r="N1533" s="19" t="s">
        <v>195</v>
      </c>
      <c r="O1533" s="30">
        <v>7.8560606060605279E-3</v>
      </c>
      <c r="Q1533" s="22">
        <v>0.4</v>
      </c>
      <c r="R1533" s="30">
        <v>2.5532196969696718E-4</v>
      </c>
      <c r="S1533" s="23">
        <v>3916.6233958905514</v>
      </c>
      <c r="T1533" s="30">
        <v>1.4601663601524859E-2</v>
      </c>
      <c r="U1533" s="23">
        <v>68.485347100830992</v>
      </c>
      <c r="V1533" s="27">
        <v>1.7485813717164649</v>
      </c>
    </row>
    <row r="1534" spans="1:22" x14ac:dyDescent="0.25">
      <c r="A1534" s="19" t="s">
        <v>79</v>
      </c>
      <c r="B1534" s="19" t="s">
        <v>80</v>
      </c>
      <c r="C1534" s="19" t="s">
        <v>73</v>
      </c>
      <c r="D1534" s="22">
        <v>60304568</v>
      </c>
      <c r="E1534" s="22">
        <v>2</v>
      </c>
      <c r="F1534" s="27">
        <v>55</v>
      </c>
      <c r="G1534" s="19" t="s">
        <v>316</v>
      </c>
      <c r="H1534" s="19" t="s">
        <v>317</v>
      </c>
      <c r="I1534" s="23">
        <v>74.867649999999998</v>
      </c>
      <c r="J1534" s="19" t="s">
        <v>355</v>
      </c>
      <c r="K1534" s="19" t="s">
        <v>418</v>
      </c>
      <c r="L1534" s="23">
        <v>52.355000000000004</v>
      </c>
      <c r="M1534" s="19" t="s">
        <v>410</v>
      </c>
      <c r="N1534" s="19" t="s">
        <v>411</v>
      </c>
      <c r="O1534" s="30">
        <v>0.10077373540856026</v>
      </c>
      <c r="Q1534" s="22">
        <v>0.56000000000000005</v>
      </c>
      <c r="R1534" s="30">
        <v>2.4495755687534723E-4</v>
      </c>
      <c r="S1534" s="23">
        <v>4082.3398663666253</v>
      </c>
      <c r="T1534" s="30">
        <v>1.4601663601524859E-2</v>
      </c>
      <c r="U1534" s="23">
        <v>68.485347100830992</v>
      </c>
      <c r="V1534" s="27">
        <v>1.6776003307579705</v>
      </c>
    </row>
    <row r="1535" spans="1:22" x14ac:dyDescent="0.25">
      <c r="A1535" s="19" t="s">
        <v>79</v>
      </c>
      <c r="B1535" s="19" t="s">
        <v>80</v>
      </c>
      <c r="C1535" s="19" t="s">
        <v>73</v>
      </c>
      <c r="D1535" s="22">
        <v>60304568</v>
      </c>
      <c r="E1535" s="22">
        <v>2</v>
      </c>
      <c r="F1535" s="27">
        <v>55</v>
      </c>
      <c r="G1535" s="19" t="s">
        <v>316</v>
      </c>
      <c r="H1535" s="19" t="s">
        <v>317</v>
      </c>
      <c r="I1535" s="23">
        <v>74.867649999999998</v>
      </c>
      <c r="J1535" s="19" t="s">
        <v>355</v>
      </c>
      <c r="K1535" s="19" t="s">
        <v>418</v>
      </c>
      <c r="L1535" s="23">
        <v>52.355000000000004</v>
      </c>
      <c r="M1535" s="19" t="s">
        <v>168</v>
      </c>
      <c r="N1535" s="19" t="s">
        <v>169</v>
      </c>
      <c r="O1535" s="30">
        <v>1.936422018348624</v>
      </c>
      <c r="Q1535" s="22">
        <v>12</v>
      </c>
      <c r="R1535" s="30">
        <v>2.1965964533639145E-4</v>
      </c>
      <c r="S1535" s="23">
        <v>4552.497562620475</v>
      </c>
      <c r="T1535" s="30">
        <v>1.4601663601524859E-2</v>
      </c>
      <c r="U1535" s="23">
        <v>68.485347100830992</v>
      </c>
      <c r="V1535" s="27">
        <v>1.5043467054908202</v>
      </c>
    </row>
    <row r="1536" spans="1:22" x14ac:dyDescent="0.25">
      <c r="A1536" s="19" t="s">
        <v>79</v>
      </c>
      <c r="B1536" s="19" t="s">
        <v>80</v>
      </c>
      <c r="C1536" s="19" t="s">
        <v>73</v>
      </c>
      <c r="D1536" s="22">
        <v>60304568</v>
      </c>
      <c r="E1536" s="22">
        <v>2</v>
      </c>
      <c r="F1536" s="27">
        <v>55</v>
      </c>
      <c r="G1536" s="19" t="s">
        <v>294</v>
      </c>
      <c r="H1536" s="19" t="s">
        <v>295</v>
      </c>
      <c r="I1536" s="23">
        <v>47.9</v>
      </c>
      <c r="J1536" s="19" t="s">
        <v>346</v>
      </c>
      <c r="K1536" s="19" t="s">
        <v>347</v>
      </c>
      <c r="L1536" s="23">
        <v>47.9</v>
      </c>
      <c r="M1536" s="19" t="s">
        <v>168</v>
      </c>
      <c r="N1536" s="19" t="s">
        <v>169</v>
      </c>
      <c r="O1536" s="30">
        <v>2.6391946666666679</v>
      </c>
      <c r="Q1536" s="22">
        <v>12</v>
      </c>
      <c r="R1536" s="30">
        <v>1.9154155232323241E-4</v>
      </c>
      <c r="S1536" s="23">
        <v>5220.7992880441343</v>
      </c>
      <c r="T1536" s="30">
        <v>1.4601663601524859E-2</v>
      </c>
      <c r="U1536" s="23">
        <v>68.485347100830992</v>
      </c>
      <c r="V1536" s="27">
        <v>1.3117789695088553</v>
      </c>
    </row>
    <row r="1537" spans="1:22" x14ac:dyDescent="0.25">
      <c r="A1537" s="19" t="s">
        <v>79</v>
      </c>
      <c r="B1537" s="19" t="s">
        <v>80</v>
      </c>
      <c r="C1537" s="19" t="s">
        <v>73</v>
      </c>
      <c r="D1537" s="22">
        <v>60304568</v>
      </c>
      <c r="E1537" s="22">
        <v>2</v>
      </c>
      <c r="F1537" s="27">
        <v>55</v>
      </c>
      <c r="G1537" s="19" t="s">
        <v>222</v>
      </c>
      <c r="H1537" s="19" t="s">
        <v>223</v>
      </c>
      <c r="I1537" s="23">
        <v>715</v>
      </c>
      <c r="J1537" s="19" t="s">
        <v>357</v>
      </c>
      <c r="K1537" s="19" t="s">
        <v>358</v>
      </c>
      <c r="L1537" s="23">
        <v>500</v>
      </c>
      <c r="M1537" s="19" t="s">
        <v>110</v>
      </c>
      <c r="N1537" s="19" t="s">
        <v>111</v>
      </c>
      <c r="O1537" s="30">
        <v>4.3920629183400291E-2</v>
      </c>
      <c r="Q1537" s="22">
        <v>3.14</v>
      </c>
      <c r="R1537" s="30">
        <v>1.8183699980388654E-4</v>
      </c>
      <c r="S1537" s="23">
        <v>5499.4308148424816</v>
      </c>
      <c r="T1537" s="30">
        <v>1.4601663601524859E-2</v>
      </c>
      <c r="U1537" s="23">
        <v>68.485347100830992</v>
      </c>
      <c r="V1537" s="27">
        <v>1.245317004734291</v>
      </c>
    </row>
    <row r="1538" spans="1:22" x14ac:dyDescent="0.25">
      <c r="A1538" s="19" t="s">
        <v>79</v>
      </c>
      <c r="B1538" s="19" t="s">
        <v>80</v>
      </c>
      <c r="C1538" s="19" t="s">
        <v>73</v>
      </c>
      <c r="D1538" s="22">
        <v>60304568</v>
      </c>
      <c r="E1538" s="22">
        <v>2</v>
      </c>
      <c r="F1538" s="27">
        <v>55</v>
      </c>
      <c r="G1538" s="19" t="s">
        <v>176</v>
      </c>
      <c r="H1538" s="19" t="s">
        <v>177</v>
      </c>
      <c r="I1538" s="23">
        <v>1386</v>
      </c>
      <c r="J1538" s="19" t="s">
        <v>344</v>
      </c>
      <c r="K1538" s="19" t="s">
        <v>345</v>
      </c>
      <c r="L1538" s="23">
        <v>900</v>
      </c>
      <c r="M1538" s="19" t="s">
        <v>100</v>
      </c>
      <c r="N1538" s="19" t="s">
        <v>101</v>
      </c>
      <c r="O1538" s="30">
        <v>5.8546424017624421E-3</v>
      </c>
      <c r="Q1538" s="22">
        <v>0.9</v>
      </c>
      <c r="R1538" s="30">
        <v>1.639299872493484E-4</v>
      </c>
      <c r="S1538" s="23">
        <v>6100.1651789244243</v>
      </c>
      <c r="T1538" s="30">
        <v>1.4601663601524859E-2</v>
      </c>
      <c r="U1538" s="23">
        <v>68.485347100830992</v>
      </c>
      <c r="V1538" s="27">
        <v>1.1226802077006426</v>
      </c>
    </row>
    <row r="1539" spans="1:22" x14ac:dyDescent="0.25">
      <c r="A1539" s="19" t="s">
        <v>79</v>
      </c>
      <c r="B1539" s="19" t="s">
        <v>80</v>
      </c>
      <c r="C1539" s="19" t="s">
        <v>73</v>
      </c>
      <c r="D1539" s="22">
        <v>60304607</v>
      </c>
      <c r="E1539" s="22">
        <v>2</v>
      </c>
      <c r="F1539" s="27">
        <v>62</v>
      </c>
      <c r="G1539" s="19" t="s">
        <v>92</v>
      </c>
      <c r="H1539" s="19" t="s">
        <v>93</v>
      </c>
      <c r="I1539" s="23">
        <v>1228.5</v>
      </c>
      <c r="J1539" s="19" t="s">
        <v>344</v>
      </c>
      <c r="K1539" s="19" t="s">
        <v>345</v>
      </c>
      <c r="L1539" s="23">
        <v>675</v>
      </c>
      <c r="M1539" s="19" t="s">
        <v>410</v>
      </c>
      <c r="N1539" s="19" t="s">
        <v>411</v>
      </c>
      <c r="O1539" s="30">
        <v>0.11968856637609045</v>
      </c>
      <c r="Q1539" s="22">
        <v>0.56000000000000005</v>
      </c>
      <c r="R1539" s="30">
        <v>4.2349482659282001E-3</v>
      </c>
      <c r="S1539" s="23">
        <v>236.13039338529529</v>
      </c>
      <c r="T1539" s="30">
        <v>1.3304578219211764E-2</v>
      </c>
      <c r="U1539" s="23">
        <v>75.16209710098164</v>
      </c>
      <c r="V1539" s="27">
        <v>31.83075927813292</v>
      </c>
    </row>
    <row r="1540" spans="1:22" x14ac:dyDescent="0.25">
      <c r="A1540" s="19" t="s">
        <v>79</v>
      </c>
      <c r="B1540" s="19" t="s">
        <v>80</v>
      </c>
      <c r="C1540" s="19" t="s">
        <v>73</v>
      </c>
      <c r="D1540" s="22">
        <v>60304607</v>
      </c>
      <c r="E1540" s="22">
        <v>2</v>
      </c>
      <c r="F1540" s="27">
        <v>62</v>
      </c>
      <c r="G1540" s="19" t="s">
        <v>176</v>
      </c>
      <c r="H1540" s="19" t="s">
        <v>177</v>
      </c>
      <c r="I1540" s="23">
        <v>573.75</v>
      </c>
      <c r="J1540" s="19" t="s">
        <v>346</v>
      </c>
      <c r="K1540" s="19" t="s">
        <v>347</v>
      </c>
      <c r="L1540" s="23">
        <v>573.75</v>
      </c>
      <c r="M1540" s="19" t="s">
        <v>410</v>
      </c>
      <c r="N1540" s="19" t="s">
        <v>411</v>
      </c>
      <c r="O1540" s="30">
        <v>0.11856576736712214</v>
      </c>
      <c r="Q1540" s="22">
        <v>0.56000000000000005</v>
      </c>
      <c r="R1540" s="30">
        <v>1.9593061355670026E-3</v>
      </c>
      <c r="S1540" s="23">
        <v>510.38476420154245</v>
      </c>
      <c r="T1540" s="30">
        <v>1.3304578219211764E-2</v>
      </c>
      <c r="U1540" s="23">
        <v>75.16209710098164</v>
      </c>
      <c r="V1540" s="27">
        <v>14.726555801203615</v>
      </c>
    </row>
    <row r="1541" spans="1:22" x14ac:dyDescent="0.25">
      <c r="A1541" s="19" t="s">
        <v>79</v>
      </c>
      <c r="B1541" s="19" t="s">
        <v>80</v>
      </c>
      <c r="C1541" s="19" t="s">
        <v>73</v>
      </c>
      <c r="D1541" s="22">
        <v>60304607</v>
      </c>
      <c r="E1541" s="22">
        <v>2</v>
      </c>
      <c r="F1541" s="27">
        <v>62</v>
      </c>
      <c r="G1541" s="19" t="s">
        <v>92</v>
      </c>
      <c r="H1541" s="19" t="s">
        <v>93</v>
      </c>
      <c r="I1541" s="23">
        <v>1228.5</v>
      </c>
      <c r="J1541" s="19" t="s">
        <v>344</v>
      </c>
      <c r="K1541" s="19" t="s">
        <v>345</v>
      </c>
      <c r="L1541" s="23">
        <v>675</v>
      </c>
      <c r="M1541" s="19" t="s">
        <v>152</v>
      </c>
      <c r="N1541" s="19" t="s">
        <v>153</v>
      </c>
      <c r="O1541" s="30">
        <v>4.4576702737111878E-3</v>
      </c>
      <c r="Q1541" s="22">
        <v>0.06</v>
      </c>
      <c r="R1541" s="30">
        <v>1.4721096589392995E-3</v>
      </c>
      <c r="S1541" s="23">
        <v>679.29722077941597</v>
      </c>
      <c r="T1541" s="30">
        <v>1.3304578219211764E-2</v>
      </c>
      <c r="U1541" s="23">
        <v>75.16209710098164</v>
      </c>
      <c r="V1541" s="27">
        <v>11.064684912848859</v>
      </c>
    </row>
    <row r="1542" spans="1:22" x14ac:dyDescent="0.25">
      <c r="A1542" s="19" t="s">
        <v>79</v>
      </c>
      <c r="B1542" s="19" t="s">
        <v>80</v>
      </c>
      <c r="C1542" s="19" t="s">
        <v>73</v>
      </c>
      <c r="D1542" s="22">
        <v>60304607</v>
      </c>
      <c r="E1542" s="22">
        <v>2</v>
      </c>
      <c r="F1542" s="27">
        <v>62</v>
      </c>
      <c r="G1542" s="19" t="s">
        <v>92</v>
      </c>
      <c r="H1542" s="19" t="s">
        <v>93</v>
      </c>
      <c r="I1542" s="23">
        <v>1228.5</v>
      </c>
      <c r="J1542" s="19" t="s">
        <v>344</v>
      </c>
      <c r="K1542" s="19" t="s">
        <v>345</v>
      </c>
      <c r="L1542" s="23">
        <v>675</v>
      </c>
      <c r="M1542" s="19" t="s">
        <v>142</v>
      </c>
      <c r="N1542" s="19" t="s">
        <v>143</v>
      </c>
      <c r="O1542" s="30">
        <v>0.27420539906103969</v>
      </c>
      <c r="Q1542" s="22">
        <v>10</v>
      </c>
      <c r="R1542" s="30">
        <v>5.4332473023626987E-4</v>
      </c>
      <c r="S1542" s="23">
        <v>1840.5199401932996</v>
      </c>
      <c r="T1542" s="30">
        <v>1.3304578219211764E-2</v>
      </c>
      <c r="U1542" s="23">
        <v>75.16209710098164</v>
      </c>
      <c r="V1542" s="27">
        <v>4.083742613138317</v>
      </c>
    </row>
    <row r="1543" spans="1:22" x14ac:dyDescent="0.25">
      <c r="A1543" s="19" t="s">
        <v>79</v>
      </c>
      <c r="B1543" s="19" t="s">
        <v>80</v>
      </c>
      <c r="C1543" s="19" t="s">
        <v>73</v>
      </c>
      <c r="D1543" s="22">
        <v>60304607</v>
      </c>
      <c r="E1543" s="22">
        <v>2</v>
      </c>
      <c r="F1543" s="27">
        <v>62</v>
      </c>
      <c r="G1543" s="19" t="s">
        <v>316</v>
      </c>
      <c r="H1543" s="19" t="s">
        <v>317</v>
      </c>
      <c r="I1543" s="23">
        <v>153.26147980000002</v>
      </c>
      <c r="J1543" s="19" t="s">
        <v>355</v>
      </c>
      <c r="K1543" s="19" t="s">
        <v>418</v>
      </c>
      <c r="L1543" s="23">
        <v>107.17586</v>
      </c>
      <c r="M1543" s="19" t="s">
        <v>410</v>
      </c>
      <c r="N1543" s="19" t="s">
        <v>411</v>
      </c>
      <c r="O1543" s="30">
        <v>0.10077373540856026</v>
      </c>
      <c r="Q1543" s="22">
        <v>0.56000000000000005</v>
      </c>
      <c r="R1543" s="30">
        <v>4.448367457859909E-4</v>
      </c>
      <c r="S1543" s="23">
        <v>2248.0157259335224</v>
      </c>
      <c r="T1543" s="30">
        <v>1.3304578219211764E-2</v>
      </c>
      <c r="U1543" s="23">
        <v>75.16209710098164</v>
      </c>
      <c r="V1543" s="27">
        <v>3.3434862680851332</v>
      </c>
    </row>
    <row r="1544" spans="1:22" x14ac:dyDescent="0.25">
      <c r="A1544" s="19" t="s">
        <v>79</v>
      </c>
      <c r="B1544" s="19" t="s">
        <v>80</v>
      </c>
      <c r="C1544" s="19" t="s">
        <v>73</v>
      </c>
      <c r="D1544" s="22">
        <v>60304607</v>
      </c>
      <c r="E1544" s="22">
        <v>2</v>
      </c>
      <c r="F1544" s="27">
        <v>62</v>
      </c>
      <c r="G1544" s="19" t="s">
        <v>316</v>
      </c>
      <c r="H1544" s="19" t="s">
        <v>317</v>
      </c>
      <c r="I1544" s="23">
        <v>153.26147980000002</v>
      </c>
      <c r="J1544" s="19" t="s">
        <v>355</v>
      </c>
      <c r="K1544" s="19" t="s">
        <v>418</v>
      </c>
      <c r="L1544" s="23">
        <v>107.17586</v>
      </c>
      <c r="M1544" s="19" t="s">
        <v>168</v>
      </c>
      <c r="N1544" s="19" t="s">
        <v>169</v>
      </c>
      <c r="O1544" s="30">
        <v>1.936422018348624</v>
      </c>
      <c r="Q1544" s="22">
        <v>12</v>
      </c>
      <c r="R1544" s="30">
        <v>3.9889637641050122E-4</v>
      </c>
      <c r="S1544" s="23">
        <v>2506.9167311033871</v>
      </c>
      <c r="T1544" s="30">
        <v>1.3304578219211764E-2</v>
      </c>
      <c r="U1544" s="23">
        <v>75.16209710098164</v>
      </c>
      <c r="V1544" s="27">
        <v>2.9981888176995817</v>
      </c>
    </row>
    <row r="1545" spans="1:22" x14ac:dyDescent="0.25">
      <c r="A1545" s="19" t="s">
        <v>79</v>
      </c>
      <c r="B1545" s="19" t="s">
        <v>80</v>
      </c>
      <c r="C1545" s="19" t="s">
        <v>73</v>
      </c>
      <c r="D1545" s="22">
        <v>60304607</v>
      </c>
      <c r="E1545" s="22">
        <v>2</v>
      </c>
      <c r="F1545" s="27">
        <v>62</v>
      </c>
      <c r="G1545" s="19" t="s">
        <v>330</v>
      </c>
      <c r="H1545" s="19" t="s">
        <v>331</v>
      </c>
      <c r="I1545" s="23">
        <v>135</v>
      </c>
      <c r="J1545" s="19" t="s">
        <v>346</v>
      </c>
      <c r="K1545" s="19" t="s">
        <v>347</v>
      </c>
      <c r="L1545" s="23">
        <v>135</v>
      </c>
      <c r="M1545" s="19" t="s">
        <v>410</v>
      </c>
      <c r="N1545" s="19" t="s">
        <v>411</v>
      </c>
      <c r="O1545" s="30">
        <v>9.6165023165137767E-2</v>
      </c>
      <c r="Q1545" s="22">
        <v>0.56000000000000005</v>
      </c>
      <c r="R1545" s="30">
        <v>3.7391354053264975E-4</v>
      </c>
      <c r="S1545" s="23">
        <v>2674.4150494669798</v>
      </c>
      <c r="T1545" s="30">
        <v>1.3304578219211764E-2</v>
      </c>
      <c r="U1545" s="23">
        <v>75.16209710098164</v>
      </c>
      <c r="V1545" s="27">
        <v>2.8104125840886853</v>
      </c>
    </row>
    <row r="1546" spans="1:22" x14ac:dyDescent="0.25">
      <c r="A1546" s="19" t="s">
        <v>79</v>
      </c>
      <c r="B1546" s="19" t="s">
        <v>80</v>
      </c>
      <c r="C1546" s="19" t="s">
        <v>73</v>
      </c>
      <c r="D1546" s="22">
        <v>60304607</v>
      </c>
      <c r="E1546" s="22">
        <v>2</v>
      </c>
      <c r="F1546" s="27">
        <v>62</v>
      </c>
      <c r="G1546" s="19" t="s">
        <v>92</v>
      </c>
      <c r="H1546" s="19" t="s">
        <v>93</v>
      </c>
      <c r="I1546" s="23">
        <v>1228.5</v>
      </c>
      <c r="J1546" s="19" t="s">
        <v>344</v>
      </c>
      <c r="K1546" s="19" t="s">
        <v>345</v>
      </c>
      <c r="L1546" s="23">
        <v>675</v>
      </c>
      <c r="M1546" s="19" t="s">
        <v>154</v>
      </c>
      <c r="N1546" s="19" t="s">
        <v>155</v>
      </c>
      <c r="O1546" s="30">
        <v>7.6762199845081388E-3</v>
      </c>
      <c r="Q1546" s="22">
        <v>0.75</v>
      </c>
      <c r="R1546" s="30">
        <v>2.02800779590715E-4</v>
      </c>
      <c r="S1546" s="23">
        <v>4930.9475141967541</v>
      </c>
      <c r="T1546" s="30">
        <v>1.3304578219211764E-2</v>
      </c>
      <c r="U1546" s="23">
        <v>75.16209710098164</v>
      </c>
      <c r="V1546" s="27">
        <v>1.5242931887752098</v>
      </c>
    </row>
    <row r="1547" spans="1:22" x14ac:dyDescent="0.25">
      <c r="A1547" s="19" t="s">
        <v>79</v>
      </c>
      <c r="B1547" s="19" t="s">
        <v>80</v>
      </c>
      <c r="C1547" s="19" t="s">
        <v>73</v>
      </c>
      <c r="D1547" s="22">
        <v>60304607</v>
      </c>
      <c r="E1547" s="22">
        <v>2</v>
      </c>
      <c r="F1547" s="27">
        <v>62</v>
      </c>
      <c r="G1547" s="19" t="s">
        <v>92</v>
      </c>
      <c r="H1547" s="19" t="s">
        <v>93</v>
      </c>
      <c r="I1547" s="23">
        <v>1228.5</v>
      </c>
      <c r="J1547" s="19" t="s">
        <v>344</v>
      </c>
      <c r="K1547" s="19" t="s">
        <v>345</v>
      </c>
      <c r="L1547" s="23">
        <v>675</v>
      </c>
      <c r="M1547" s="19" t="s">
        <v>134</v>
      </c>
      <c r="N1547" s="19" t="s">
        <v>135</v>
      </c>
      <c r="O1547" s="30">
        <v>0.17178215869564956</v>
      </c>
      <c r="Q1547" s="22">
        <v>17</v>
      </c>
      <c r="R1547" s="30">
        <v>2.0022237377381925E-4</v>
      </c>
      <c r="S1547" s="23">
        <v>4994.4468300513099</v>
      </c>
      <c r="T1547" s="30">
        <v>1.3304578219211764E-2</v>
      </c>
      <c r="U1547" s="23">
        <v>75.16209710098164</v>
      </c>
      <c r="V1547" s="27">
        <v>1.5049133499376841</v>
      </c>
    </row>
    <row r="1548" spans="1:22" x14ac:dyDescent="0.25">
      <c r="A1548" s="19" t="s">
        <v>79</v>
      </c>
      <c r="B1548" s="19" t="s">
        <v>80</v>
      </c>
      <c r="C1548" s="19" t="s">
        <v>73</v>
      </c>
      <c r="D1548" s="22">
        <v>60304607</v>
      </c>
      <c r="E1548" s="22">
        <v>2</v>
      </c>
      <c r="F1548" s="27">
        <v>62</v>
      </c>
      <c r="G1548" s="19" t="s">
        <v>240</v>
      </c>
      <c r="H1548" s="19" t="s">
        <v>241</v>
      </c>
      <c r="I1548" s="23">
        <v>111.64750000000001</v>
      </c>
      <c r="J1548" s="19" t="s">
        <v>368</v>
      </c>
      <c r="K1548" s="19" t="s">
        <v>428</v>
      </c>
      <c r="L1548" s="23">
        <v>60.35</v>
      </c>
      <c r="M1548" s="19" t="s">
        <v>168</v>
      </c>
      <c r="N1548" s="19" t="s">
        <v>169</v>
      </c>
      <c r="O1548" s="30">
        <v>1.285576923076923</v>
      </c>
      <c r="Q1548" s="22">
        <v>12</v>
      </c>
      <c r="R1548" s="30">
        <v>1.9291861494520263E-4</v>
      </c>
      <c r="S1548" s="23">
        <v>5183.5329643230334</v>
      </c>
      <c r="T1548" s="30">
        <v>1.3304578219211764E-2</v>
      </c>
      <c r="U1548" s="23">
        <v>75.16209710098164</v>
      </c>
      <c r="V1548" s="27">
        <v>1.4500167669098207</v>
      </c>
    </row>
    <row r="1549" spans="1:22" x14ac:dyDescent="0.25">
      <c r="A1549" s="19" t="s">
        <v>79</v>
      </c>
      <c r="B1549" s="19" t="s">
        <v>80</v>
      </c>
      <c r="C1549" s="19" t="s">
        <v>73</v>
      </c>
      <c r="D1549" s="22">
        <v>60304607</v>
      </c>
      <c r="E1549" s="22">
        <v>2</v>
      </c>
      <c r="F1549" s="27">
        <v>62</v>
      </c>
      <c r="G1549" s="19" t="s">
        <v>240</v>
      </c>
      <c r="H1549" s="19" t="s">
        <v>241</v>
      </c>
      <c r="I1549" s="23">
        <v>111.64750000000001</v>
      </c>
      <c r="J1549" s="19" t="s">
        <v>368</v>
      </c>
      <c r="K1549" s="19" t="s">
        <v>428</v>
      </c>
      <c r="L1549" s="23">
        <v>60.35</v>
      </c>
      <c r="M1549" s="19" t="s">
        <v>410</v>
      </c>
      <c r="N1549" s="19" t="s">
        <v>411</v>
      </c>
      <c r="O1549" s="30">
        <v>5.9786240128410655E-2</v>
      </c>
      <c r="Q1549" s="22">
        <v>0.56000000000000005</v>
      </c>
      <c r="R1549" s="30">
        <v>1.9225185036684126E-4</v>
      </c>
      <c r="S1549" s="23">
        <v>5201.5104046690385</v>
      </c>
      <c r="T1549" s="30">
        <v>1.3304578219211764E-2</v>
      </c>
      <c r="U1549" s="23">
        <v>75.16209710098164</v>
      </c>
      <c r="V1549" s="27">
        <v>1.4450052245115914</v>
      </c>
    </row>
    <row r="1550" spans="1:22" x14ac:dyDescent="0.25">
      <c r="A1550" s="19" t="s">
        <v>79</v>
      </c>
      <c r="B1550" s="19" t="s">
        <v>80</v>
      </c>
      <c r="C1550" s="19" t="s">
        <v>73</v>
      </c>
      <c r="D1550" s="22">
        <v>60304607</v>
      </c>
      <c r="E1550" s="22">
        <v>2</v>
      </c>
      <c r="F1550" s="27">
        <v>62</v>
      </c>
      <c r="G1550" s="19" t="s">
        <v>92</v>
      </c>
      <c r="H1550" s="19" t="s">
        <v>93</v>
      </c>
      <c r="I1550" s="23">
        <v>1228.5</v>
      </c>
      <c r="J1550" s="19" t="s">
        <v>344</v>
      </c>
      <c r="K1550" s="19" t="s">
        <v>345</v>
      </c>
      <c r="L1550" s="23">
        <v>675</v>
      </c>
      <c r="M1550" s="19" t="s">
        <v>100</v>
      </c>
      <c r="N1550" s="19" t="s">
        <v>101</v>
      </c>
      <c r="O1550" s="30">
        <v>6.1668137687553512E-3</v>
      </c>
      <c r="Q1550" s="22">
        <v>0.9</v>
      </c>
      <c r="R1550" s="30">
        <v>1.3576936765082346E-4</v>
      </c>
      <c r="S1550" s="23">
        <v>7365.4316677075194</v>
      </c>
      <c r="T1550" s="30">
        <v>1.3304578219211764E-2</v>
      </c>
      <c r="U1550" s="23">
        <v>75.16209710098164</v>
      </c>
      <c r="V1550" s="27">
        <v>1.0204710394710068</v>
      </c>
    </row>
    <row r="1551" spans="1:22" x14ac:dyDescent="0.25">
      <c r="A1551" s="19" t="s">
        <v>79</v>
      </c>
      <c r="B1551" s="19" t="s">
        <v>80</v>
      </c>
      <c r="C1551" s="19" t="s">
        <v>73</v>
      </c>
      <c r="D1551" s="22">
        <v>60304607</v>
      </c>
      <c r="E1551" s="22">
        <v>2</v>
      </c>
      <c r="F1551" s="27">
        <v>62</v>
      </c>
      <c r="G1551" s="19" t="s">
        <v>176</v>
      </c>
      <c r="H1551" s="19" t="s">
        <v>177</v>
      </c>
      <c r="I1551" s="23">
        <v>573.75</v>
      </c>
      <c r="J1551" s="19" t="s">
        <v>346</v>
      </c>
      <c r="K1551" s="19" t="s">
        <v>347</v>
      </c>
      <c r="L1551" s="23">
        <v>573.75</v>
      </c>
      <c r="M1551" s="19" t="s">
        <v>194</v>
      </c>
      <c r="N1551" s="19" t="s">
        <v>195</v>
      </c>
      <c r="O1551" s="30">
        <v>5.836292667993374E-3</v>
      </c>
      <c r="Q1551" s="22">
        <v>0.4</v>
      </c>
      <c r="R1551" s="30">
        <v>1.3502310154279025E-4</v>
      </c>
      <c r="S1551" s="23">
        <v>7406.1400499164911</v>
      </c>
      <c r="T1551" s="30">
        <v>1.3304578219211764E-2</v>
      </c>
      <c r="U1551" s="23">
        <v>75.16209710098164</v>
      </c>
      <c r="V1551" s="27">
        <v>1.0148619469034903</v>
      </c>
    </row>
    <row r="1552" spans="1:22" x14ac:dyDescent="0.25">
      <c r="A1552" s="19" t="s">
        <v>79</v>
      </c>
      <c r="B1552" s="19" t="s">
        <v>80</v>
      </c>
      <c r="C1552" s="19" t="s">
        <v>73</v>
      </c>
      <c r="D1552" s="22">
        <v>60304712</v>
      </c>
      <c r="E1552" s="22">
        <v>2</v>
      </c>
      <c r="F1552" s="27">
        <v>84</v>
      </c>
      <c r="G1552" s="19" t="s">
        <v>264</v>
      </c>
      <c r="H1552" s="19" t="s">
        <v>265</v>
      </c>
      <c r="I1552" s="23">
        <v>1920</v>
      </c>
      <c r="J1552" s="19" t="s">
        <v>367</v>
      </c>
      <c r="K1552" s="19" t="s">
        <v>430</v>
      </c>
      <c r="L1552" s="23">
        <v>96</v>
      </c>
      <c r="M1552" s="19" t="s">
        <v>168</v>
      </c>
      <c r="N1552" s="19" t="s">
        <v>169</v>
      </c>
      <c r="O1552" s="30">
        <v>2.5643019478908187</v>
      </c>
      <c r="Q1552" s="22">
        <v>12</v>
      </c>
      <c r="R1552" s="30">
        <v>4.884384662649178E-3</v>
      </c>
      <c r="S1552" s="23">
        <v>204.73407994398684</v>
      </c>
      <c r="T1552" s="30">
        <v>1.6288561387866711E-2</v>
      </c>
      <c r="U1552" s="23">
        <v>61.392775960245103</v>
      </c>
      <c r="V1552" s="27">
        <v>29.986593329767835</v>
      </c>
    </row>
    <row r="1553" spans="1:22" x14ac:dyDescent="0.25">
      <c r="A1553" s="19" t="s">
        <v>79</v>
      </c>
      <c r="B1553" s="19" t="s">
        <v>80</v>
      </c>
      <c r="C1553" s="19" t="s">
        <v>73</v>
      </c>
      <c r="D1553" s="22">
        <v>60304712</v>
      </c>
      <c r="E1553" s="22">
        <v>2</v>
      </c>
      <c r="F1553" s="27">
        <v>84</v>
      </c>
      <c r="G1553" s="19" t="s">
        <v>264</v>
      </c>
      <c r="H1553" s="19" t="s">
        <v>265</v>
      </c>
      <c r="I1553" s="23">
        <v>1920</v>
      </c>
      <c r="J1553" s="19" t="s">
        <v>367</v>
      </c>
      <c r="K1553" s="19" t="s">
        <v>430</v>
      </c>
      <c r="L1553" s="23">
        <v>96</v>
      </c>
      <c r="M1553" s="19" t="s">
        <v>410</v>
      </c>
      <c r="N1553" s="19" t="s">
        <v>411</v>
      </c>
      <c r="O1553" s="30">
        <v>8.8593630492425871E-2</v>
      </c>
      <c r="Q1553" s="22">
        <v>0.56000000000000005</v>
      </c>
      <c r="R1553" s="30">
        <v>3.6160665507112594E-3</v>
      </c>
      <c r="S1553" s="23">
        <v>276.54358291699742</v>
      </c>
      <c r="T1553" s="30">
        <v>1.6288561387866711E-2</v>
      </c>
      <c r="U1553" s="23">
        <v>61.392775960245103</v>
      </c>
      <c r="V1553" s="27">
        <v>22.200036360515263</v>
      </c>
    </row>
    <row r="1554" spans="1:22" x14ac:dyDescent="0.25">
      <c r="A1554" s="19" t="s">
        <v>79</v>
      </c>
      <c r="B1554" s="19" t="s">
        <v>80</v>
      </c>
      <c r="C1554" s="19" t="s">
        <v>73</v>
      </c>
      <c r="D1554" s="22">
        <v>60304712</v>
      </c>
      <c r="E1554" s="22">
        <v>2</v>
      </c>
      <c r="F1554" s="27">
        <v>84</v>
      </c>
      <c r="G1554" s="19" t="s">
        <v>222</v>
      </c>
      <c r="H1554" s="19" t="s">
        <v>223</v>
      </c>
      <c r="I1554" s="23">
        <v>446.875</v>
      </c>
      <c r="J1554" s="19" t="s">
        <v>357</v>
      </c>
      <c r="K1554" s="19" t="s">
        <v>358</v>
      </c>
      <c r="L1554" s="23">
        <v>312.5</v>
      </c>
      <c r="M1554" s="19" t="s">
        <v>410</v>
      </c>
      <c r="N1554" s="19" t="s">
        <v>411</v>
      </c>
      <c r="O1554" s="30">
        <v>0.17177890714285668</v>
      </c>
      <c r="Q1554" s="22">
        <v>0.56000000000000005</v>
      </c>
      <c r="R1554" s="30">
        <v>1.6318813590447292E-3</v>
      </c>
      <c r="S1554" s="23">
        <v>612.78964580205763</v>
      </c>
      <c r="T1554" s="30">
        <v>1.6288561387866711E-2</v>
      </c>
      <c r="U1554" s="23">
        <v>61.392775960245103</v>
      </c>
      <c r="V1554" s="27">
        <v>10.018572666953336</v>
      </c>
    </row>
    <row r="1555" spans="1:22" x14ac:dyDescent="0.25">
      <c r="A1555" s="19" t="s">
        <v>79</v>
      </c>
      <c r="B1555" s="19" t="s">
        <v>80</v>
      </c>
      <c r="C1555" s="19" t="s">
        <v>73</v>
      </c>
      <c r="D1555" s="22">
        <v>60304712</v>
      </c>
      <c r="E1555" s="22">
        <v>2</v>
      </c>
      <c r="F1555" s="27">
        <v>84</v>
      </c>
      <c r="G1555" s="19" t="s">
        <v>204</v>
      </c>
      <c r="H1555" s="19" t="s">
        <v>205</v>
      </c>
      <c r="I1555" s="23">
        <v>152.25</v>
      </c>
      <c r="J1555" s="19" t="s">
        <v>346</v>
      </c>
      <c r="K1555" s="19" t="s">
        <v>347</v>
      </c>
      <c r="L1555" s="23">
        <v>152.25</v>
      </c>
      <c r="M1555" s="19" t="s">
        <v>410</v>
      </c>
      <c r="N1555" s="19" t="s">
        <v>411</v>
      </c>
      <c r="O1555" s="30">
        <v>0.23358014864185486</v>
      </c>
      <c r="Q1555" s="22">
        <v>0.56000000000000005</v>
      </c>
      <c r="R1555" s="30">
        <v>7.5600717752386058E-4</v>
      </c>
      <c r="S1555" s="23">
        <v>1322.7387645647566</v>
      </c>
      <c r="T1555" s="30">
        <v>1.6288561387866711E-2</v>
      </c>
      <c r="U1555" s="23">
        <v>61.392775960245103</v>
      </c>
      <c r="V1555" s="27">
        <v>4.6413379274059618</v>
      </c>
    </row>
    <row r="1556" spans="1:22" x14ac:dyDescent="0.25">
      <c r="A1556" s="19" t="s">
        <v>79</v>
      </c>
      <c r="B1556" s="19" t="s">
        <v>80</v>
      </c>
      <c r="C1556" s="19" t="s">
        <v>73</v>
      </c>
      <c r="D1556" s="22">
        <v>60304712</v>
      </c>
      <c r="E1556" s="22">
        <v>2</v>
      </c>
      <c r="F1556" s="27">
        <v>84</v>
      </c>
      <c r="G1556" s="19" t="s">
        <v>222</v>
      </c>
      <c r="H1556" s="19" t="s">
        <v>223</v>
      </c>
      <c r="I1556" s="23">
        <v>125.125</v>
      </c>
      <c r="J1556" s="19" t="s">
        <v>351</v>
      </c>
      <c r="K1556" s="19" t="s">
        <v>352</v>
      </c>
      <c r="L1556" s="23">
        <v>87.5</v>
      </c>
      <c r="M1556" s="19" t="s">
        <v>410</v>
      </c>
      <c r="N1556" s="19" t="s">
        <v>411</v>
      </c>
      <c r="O1556" s="30">
        <v>0.17177890714285668</v>
      </c>
      <c r="Q1556" s="22">
        <v>0.56000000000000005</v>
      </c>
      <c r="R1556" s="30">
        <v>4.5692678053252422E-4</v>
      </c>
      <c r="S1556" s="23">
        <v>2188.5344492930626</v>
      </c>
      <c r="T1556" s="30">
        <v>1.6288561387866711E-2</v>
      </c>
      <c r="U1556" s="23">
        <v>61.392775960245103</v>
      </c>
      <c r="V1556" s="27">
        <v>2.8052003467469344</v>
      </c>
    </row>
    <row r="1557" spans="1:22" x14ac:dyDescent="0.25">
      <c r="A1557" s="19" t="s">
        <v>79</v>
      </c>
      <c r="B1557" s="19" t="s">
        <v>80</v>
      </c>
      <c r="C1557" s="19" t="s">
        <v>73</v>
      </c>
      <c r="D1557" s="22">
        <v>60304712</v>
      </c>
      <c r="E1557" s="22">
        <v>2</v>
      </c>
      <c r="F1557" s="27">
        <v>84</v>
      </c>
      <c r="G1557" s="19" t="s">
        <v>164</v>
      </c>
      <c r="H1557" s="19" t="s">
        <v>165</v>
      </c>
      <c r="I1557" s="23">
        <v>202.5</v>
      </c>
      <c r="J1557" s="19" t="s">
        <v>346</v>
      </c>
      <c r="K1557" s="19" t="s">
        <v>347</v>
      </c>
      <c r="L1557" s="23">
        <v>202.5</v>
      </c>
      <c r="M1557" s="19" t="s">
        <v>410</v>
      </c>
      <c r="N1557" s="19" t="s">
        <v>411</v>
      </c>
      <c r="O1557" s="30">
        <v>9.5862263004483805E-2</v>
      </c>
      <c r="Q1557" s="22">
        <v>0.56000000000000005</v>
      </c>
      <c r="R1557" s="30">
        <v>4.1267236943894493E-4</v>
      </c>
      <c r="S1557" s="23">
        <v>2423.2298405622973</v>
      </c>
      <c r="T1557" s="30">
        <v>1.6288561387866711E-2</v>
      </c>
      <c r="U1557" s="23">
        <v>61.392775960245103</v>
      </c>
      <c r="V1557" s="27">
        <v>2.5335102321948644</v>
      </c>
    </row>
    <row r="1558" spans="1:22" x14ac:dyDescent="0.25">
      <c r="A1558" s="19" t="s">
        <v>79</v>
      </c>
      <c r="B1558" s="19" t="s">
        <v>80</v>
      </c>
      <c r="C1558" s="19" t="s">
        <v>73</v>
      </c>
      <c r="D1558" s="22">
        <v>60304712</v>
      </c>
      <c r="E1558" s="22">
        <v>2</v>
      </c>
      <c r="F1558" s="27">
        <v>84</v>
      </c>
      <c r="G1558" s="19" t="s">
        <v>176</v>
      </c>
      <c r="H1558" s="19" t="s">
        <v>177</v>
      </c>
      <c r="I1558" s="23">
        <v>159.4</v>
      </c>
      <c r="J1558" s="19" t="s">
        <v>346</v>
      </c>
      <c r="K1558" s="19" t="s">
        <v>347</v>
      </c>
      <c r="L1558" s="23">
        <v>159.4</v>
      </c>
      <c r="M1558" s="19" t="s">
        <v>410</v>
      </c>
      <c r="N1558" s="19" t="s">
        <v>411</v>
      </c>
      <c r="O1558" s="30">
        <v>0.11856576736712214</v>
      </c>
      <c r="Q1558" s="22">
        <v>0.56000000000000005</v>
      </c>
      <c r="R1558" s="30">
        <v>4.0177260455610684E-4</v>
      </c>
      <c r="S1558" s="23">
        <v>2488.9701006489399</v>
      </c>
      <c r="T1558" s="30">
        <v>1.6288561387866711E-2</v>
      </c>
      <c r="U1558" s="23">
        <v>61.392775960245103</v>
      </c>
      <c r="V1558" s="27">
        <v>2.4665935498477216</v>
      </c>
    </row>
    <row r="1559" spans="1:22" x14ac:dyDescent="0.25">
      <c r="A1559" s="19" t="s">
        <v>79</v>
      </c>
      <c r="B1559" s="19" t="s">
        <v>80</v>
      </c>
      <c r="C1559" s="19" t="s">
        <v>73</v>
      </c>
      <c r="D1559" s="22">
        <v>60304712</v>
      </c>
      <c r="E1559" s="22">
        <v>2</v>
      </c>
      <c r="F1559" s="27">
        <v>84</v>
      </c>
      <c r="G1559" s="19" t="s">
        <v>264</v>
      </c>
      <c r="H1559" s="19" t="s">
        <v>265</v>
      </c>
      <c r="I1559" s="23">
        <v>1920</v>
      </c>
      <c r="J1559" s="19" t="s">
        <v>367</v>
      </c>
      <c r="K1559" s="19" t="s">
        <v>430</v>
      </c>
      <c r="L1559" s="23">
        <v>96</v>
      </c>
      <c r="M1559" s="19" t="s">
        <v>194</v>
      </c>
      <c r="N1559" s="19" t="s">
        <v>195</v>
      </c>
      <c r="O1559" s="30">
        <v>5.8383210260394601E-3</v>
      </c>
      <c r="Q1559" s="22">
        <v>0.4</v>
      </c>
      <c r="R1559" s="30">
        <v>3.3361834434511204E-4</v>
      </c>
      <c r="S1559" s="23">
        <v>2997.4370922647718</v>
      </c>
      <c r="T1559" s="30">
        <v>1.6288561387866711E-2</v>
      </c>
      <c r="U1559" s="23">
        <v>61.392775960245103</v>
      </c>
      <c r="V1559" s="27">
        <v>2.0481756270607367</v>
      </c>
    </row>
    <row r="1560" spans="1:22" x14ac:dyDescent="0.25">
      <c r="A1560" s="19" t="s">
        <v>79</v>
      </c>
      <c r="B1560" s="19" t="s">
        <v>80</v>
      </c>
      <c r="C1560" s="19" t="s">
        <v>73</v>
      </c>
      <c r="D1560" s="22">
        <v>60304712</v>
      </c>
      <c r="E1560" s="22">
        <v>2</v>
      </c>
      <c r="F1560" s="27">
        <v>84</v>
      </c>
      <c r="G1560" s="19" t="s">
        <v>164</v>
      </c>
      <c r="H1560" s="19" t="s">
        <v>165</v>
      </c>
      <c r="I1560" s="23">
        <v>202.5</v>
      </c>
      <c r="J1560" s="19" t="s">
        <v>346</v>
      </c>
      <c r="K1560" s="19" t="s">
        <v>347</v>
      </c>
      <c r="L1560" s="23">
        <v>202.5</v>
      </c>
      <c r="M1560" s="19" t="s">
        <v>168</v>
      </c>
      <c r="N1560" s="19" t="s">
        <v>169</v>
      </c>
      <c r="O1560" s="30">
        <v>1.0708333333333333</v>
      </c>
      <c r="Q1560" s="22">
        <v>12</v>
      </c>
      <c r="R1560" s="30">
        <v>2.1512276785714285E-4</v>
      </c>
      <c r="S1560" s="23">
        <v>4648.5084306095978</v>
      </c>
      <c r="T1560" s="30">
        <v>1.6288561387866711E-2</v>
      </c>
      <c r="U1560" s="23">
        <v>61.392775960245103</v>
      </c>
      <c r="V1560" s="27">
        <v>1.3206983891001387</v>
      </c>
    </row>
    <row r="1561" spans="1:22" x14ac:dyDescent="0.25">
      <c r="A1561" s="19" t="s">
        <v>79</v>
      </c>
      <c r="B1561" s="19" t="s">
        <v>80</v>
      </c>
      <c r="C1561" s="19" t="s">
        <v>73</v>
      </c>
      <c r="D1561" s="22">
        <v>60304712</v>
      </c>
      <c r="E1561" s="22">
        <v>2</v>
      </c>
      <c r="F1561" s="27">
        <v>84</v>
      </c>
      <c r="G1561" s="19" t="s">
        <v>264</v>
      </c>
      <c r="H1561" s="19" t="s">
        <v>265</v>
      </c>
      <c r="I1561" s="23">
        <v>1920</v>
      </c>
      <c r="J1561" s="19" t="s">
        <v>367</v>
      </c>
      <c r="K1561" s="19" t="s">
        <v>430</v>
      </c>
      <c r="L1561" s="23">
        <v>96</v>
      </c>
      <c r="M1561" s="19" t="s">
        <v>162</v>
      </c>
      <c r="N1561" s="19" t="s">
        <v>163</v>
      </c>
      <c r="O1561" s="30">
        <v>9.2658897843608153E-3</v>
      </c>
      <c r="Q1561" s="22">
        <v>1.2</v>
      </c>
      <c r="R1561" s="30">
        <v>1.7649313874972981E-4</v>
      </c>
      <c r="S1561" s="23">
        <v>5665.9426371130303</v>
      </c>
      <c r="T1561" s="30">
        <v>1.6288561387866711E-2</v>
      </c>
      <c r="U1561" s="23">
        <v>61.392775960245103</v>
      </c>
      <c r="V1561" s="27">
        <v>1.0835403725782615</v>
      </c>
    </row>
    <row r="1562" spans="1:22" x14ac:dyDescent="0.25">
      <c r="A1562" s="19" t="s">
        <v>79</v>
      </c>
      <c r="B1562" s="19" t="s">
        <v>80</v>
      </c>
      <c r="C1562" s="19" t="s">
        <v>73</v>
      </c>
      <c r="D1562" s="22">
        <v>60304829</v>
      </c>
      <c r="E1562" s="22">
        <v>2</v>
      </c>
      <c r="F1562" s="27">
        <v>59</v>
      </c>
      <c r="G1562" s="19" t="s">
        <v>264</v>
      </c>
      <c r="H1562" s="19" t="s">
        <v>265</v>
      </c>
      <c r="I1562" s="23">
        <v>1152</v>
      </c>
      <c r="J1562" s="19" t="s">
        <v>367</v>
      </c>
      <c r="K1562" s="19" t="s">
        <v>430</v>
      </c>
      <c r="L1562" s="23">
        <v>57.6</v>
      </c>
      <c r="M1562" s="19" t="s">
        <v>168</v>
      </c>
      <c r="N1562" s="19" t="s">
        <v>169</v>
      </c>
      <c r="O1562" s="30">
        <v>2.5643019478908187</v>
      </c>
      <c r="Q1562" s="22">
        <v>12</v>
      </c>
      <c r="R1562" s="30">
        <v>4.1724235084325189E-3</v>
      </c>
      <c r="S1562" s="23">
        <v>239.66886342649249</v>
      </c>
      <c r="T1562" s="30">
        <v>1.4110403149876292E-2</v>
      </c>
      <c r="U1562" s="23">
        <v>70.869697299099997</v>
      </c>
      <c r="V1562" s="27">
        <v>29.569839104626144</v>
      </c>
    </row>
    <row r="1563" spans="1:22" x14ac:dyDescent="0.25">
      <c r="A1563" s="19" t="s">
        <v>79</v>
      </c>
      <c r="B1563" s="19" t="s">
        <v>80</v>
      </c>
      <c r="C1563" s="19" t="s">
        <v>73</v>
      </c>
      <c r="D1563" s="22">
        <v>60304829</v>
      </c>
      <c r="E1563" s="22">
        <v>2</v>
      </c>
      <c r="F1563" s="27">
        <v>59</v>
      </c>
      <c r="G1563" s="19" t="s">
        <v>264</v>
      </c>
      <c r="H1563" s="19" t="s">
        <v>265</v>
      </c>
      <c r="I1563" s="23">
        <v>1152</v>
      </c>
      <c r="J1563" s="19" t="s">
        <v>367</v>
      </c>
      <c r="K1563" s="19" t="s">
        <v>430</v>
      </c>
      <c r="L1563" s="23">
        <v>57.6</v>
      </c>
      <c r="M1563" s="19" t="s">
        <v>410</v>
      </c>
      <c r="N1563" s="19" t="s">
        <v>411</v>
      </c>
      <c r="O1563" s="30">
        <v>8.8593630492425871E-2</v>
      </c>
      <c r="Q1563" s="22">
        <v>0.56000000000000005</v>
      </c>
      <c r="R1563" s="30">
        <v>3.0889788839974152E-3</v>
      </c>
      <c r="S1563" s="23">
        <v>323.73157524013584</v>
      </c>
      <c r="T1563" s="30">
        <v>1.4110403149876292E-2</v>
      </c>
      <c r="U1563" s="23">
        <v>70.869697299099997</v>
      </c>
      <c r="V1563" s="27">
        <v>21.891499847220857</v>
      </c>
    </row>
    <row r="1564" spans="1:22" x14ac:dyDescent="0.25">
      <c r="A1564" s="19" t="s">
        <v>79</v>
      </c>
      <c r="B1564" s="19" t="s">
        <v>80</v>
      </c>
      <c r="C1564" s="19" t="s">
        <v>73</v>
      </c>
      <c r="D1564" s="22">
        <v>60304829</v>
      </c>
      <c r="E1564" s="22">
        <v>2</v>
      </c>
      <c r="F1564" s="27">
        <v>59</v>
      </c>
      <c r="G1564" s="19" t="s">
        <v>294</v>
      </c>
      <c r="H1564" s="19" t="s">
        <v>295</v>
      </c>
      <c r="I1564" s="23">
        <v>126.9</v>
      </c>
      <c r="J1564" s="19" t="s">
        <v>346</v>
      </c>
      <c r="K1564" s="19" t="s">
        <v>347</v>
      </c>
      <c r="L1564" s="23">
        <v>126.9</v>
      </c>
      <c r="M1564" s="19" t="s">
        <v>410</v>
      </c>
      <c r="N1564" s="19" t="s">
        <v>411</v>
      </c>
      <c r="O1564" s="30">
        <v>0.26831026637965028</v>
      </c>
      <c r="Q1564" s="22">
        <v>0.56000000000000005</v>
      </c>
      <c r="R1564" s="30">
        <v>1.0305258112462961E-3</v>
      </c>
      <c r="S1564" s="23">
        <v>970.37841176498159</v>
      </c>
      <c r="T1564" s="30">
        <v>1.4110403149876292E-2</v>
      </c>
      <c r="U1564" s="23">
        <v>70.869697299099997</v>
      </c>
      <c r="V1564" s="27">
        <v>7.3033052301934465</v>
      </c>
    </row>
    <row r="1565" spans="1:22" x14ac:dyDescent="0.25">
      <c r="A1565" s="19" t="s">
        <v>79</v>
      </c>
      <c r="B1565" s="19" t="s">
        <v>80</v>
      </c>
      <c r="C1565" s="19" t="s">
        <v>73</v>
      </c>
      <c r="D1565" s="22">
        <v>60304829</v>
      </c>
      <c r="E1565" s="22">
        <v>2</v>
      </c>
      <c r="F1565" s="27">
        <v>59</v>
      </c>
      <c r="G1565" s="19" t="s">
        <v>316</v>
      </c>
      <c r="H1565" s="19" t="s">
        <v>317</v>
      </c>
      <c r="I1565" s="23">
        <v>176.11857119999999</v>
      </c>
      <c r="J1565" s="19" t="s">
        <v>355</v>
      </c>
      <c r="K1565" s="19" t="s">
        <v>418</v>
      </c>
      <c r="L1565" s="23">
        <v>123.15984</v>
      </c>
      <c r="M1565" s="19" t="s">
        <v>410</v>
      </c>
      <c r="N1565" s="19" t="s">
        <v>411</v>
      </c>
      <c r="O1565" s="30">
        <v>0.10077373540856026</v>
      </c>
      <c r="Q1565" s="22">
        <v>0.56000000000000005</v>
      </c>
      <c r="R1565" s="30">
        <v>5.3717089269499031E-4</v>
      </c>
      <c r="S1565" s="23">
        <v>1861.6049633348387</v>
      </c>
      <c r="T1565" s="30">
        <v>1.4110403149876292E-2</v>
      </c>
      <c r="U1565" s="23">
        <v>70.869697299099997</v>
      </c>
      <c r="V1565" s="27">
        <v>3.8069138563181291</v>
      </c>
    </row>
    <row r="1566" spans="1:22" x14ac:dyDescent="0.25">
      <c r="A1566" s="19" t="s">
        <v>79</v>
      </c>
      <c r="B1566" s="19" t="s">
        <v>80</v>
      </c>
      <c r="C1566" s="19" t="s">
        <v>73</v>
      </c>
      <c r="D1566" s="22">
        <v>60304829</v>
      </c>
      <c r="E1566" s="22">
        <v>2</v>
      </c>
      <c r="F1566" s="27">
        <v>59</v>
      </c>
      <c r="G1566" s="19" t="s">
        <v>316</v>
      </c>
      <c r="H1566" s="19" t="s">
        <v>317</v>
      </c>
      <c r="I1566" s="23">
        <v>176.11857119999999</v>
      </c>
      <c r="J1566" s="19" t="s">
        <v>355</v>
      </c>
      <c r="K1566" s="19" t="s">
        <v>418</v>
      </c>
      <c r="L1566" s="23">
        <v>123.15984</v>
      </c>
      <c r="M1566" s="19" t="s">
        <v>168</v>
      </c>
      <c r="N1566" s="19" t="s">
        <v>169</v>
      </c>
      <c r="O1566" s="30">
        <v>1.936422018348624</v>
      </c>
      <c r="Q1566" s="22">
        <v>12</v>
      </c>
      <c r="R1566" s="30">
        <v>4.8169474450816363E-4</v>
      </c>
      <c r="S1566" s="23">
        <v>2076.0035507986577</v>
      </c>
      <c r="T1566" s="30">
        <v>1.4110403149876292E-2</v>
      </c>
      <c r="U1566" s="23">
        <v>70.869697299099997</v>
      </c>
      <c r="V1566" s="27">
        <v>3.4137560733860863</v>
      </c>
    </row>
    <row r="1567" spans="1:22" x14ac:dyDescent="0.25">
      <c r="A1567" s="19" t="s">
        <v>79</v>
      </c>
      <c r="B1567" s="19" t="s">
        <v>80</v>
      </c>
      <c r="C1567" s="19" t="s">
        <v>73</v>
      </c>
      <c r="D1567" s="22">
        <v>60304829</v>
      </c>
      <c r="E1567" s="22">
        <v>2</v>
      </c>
      <c r="F1567" s="27">
        <v>59</v>
      </c>
      <c r="G1567" s="19" t="s">
        <v>290</v>
      </c>
      <c r="H1567" s="19" t="s">
        <v>291</v>
      </c>
      <c r="I1567" s="23">
        <v>30</v>
      </c>
      <c r="J1567" s="19" t="s">
        <v>348</v>
      </c>
      <c r="K1567" s="19" t="s">
        <v>416</v>
      </c>
      <c r="L1567" s="23">
        <v>30</v>
      </c>
      <c r="M1567" s="19" t="s">
        <v>410</v>
      </c>
      <c r="N1567" s="19" t="s">
        <v>411</v>
      </c>
      <c r="O1567" s="30">
        <v>0.5288034555555563</v>
      </c>
      <c r="Q1567" s="22">
        <v>0.56000000000000005</v>
      </c>
      <c r="R1567" s="30">
        <v>4.801484160613405E-4</v>
      </c>
      <c r="S1567" s="23">
        <v>2082.6893655153635</v>
      </c>
      <c r="T1567" s="30">
        <v>1.4110403149876292E-2</v>
      </c>
      <c r="U1567" s="23">
        <v>70.869697299099997</v>
      </c>
      <c r="V1567" s="27">
        <v>3.4027972904909527</v>
      </c>
    </row>
    <row r="1568" spans="1:22" x14ac:dyDescent="0.25">
      <c r="A1568" s="19" t="s">
        <v>79</v>
      </c>
      <c r="B1568" s="19" t="s">
        <v>80</v>
      </c>
      <c r="C1568" s="19" t="s">
        <v>73</v>
      </c>
      <c r="D1568" s="22">
        <v>60304829</v>
      </c>
      <c r="E1568" s="22">
        <v>2</v>
      </c>
      <c r="F1568" s="27">
        <v>59</v>
      </c>
      <c r="G1568" s="19" t="s">
        <v>294</v>
      </c>
      <c r="H1568" s="19" t="s">
        <v>295</v>
      </c>
      <c r="I1568" s="23">
        <v>126.9</v>
      </c>
      <c r="J1568" s="19" t="s">
        <v>346</v>
      </c>
      <c r="K1568" s="19" t="s">
        <v>347</v>
      </c>
      <c r="L1568" s="23">
        <v>126.9</v>
      </c>
      <c r="M1568" s="19" t="s">
        <v>168</v>
      </c>
      <c r="N1568" s="19" t="s">
        <v>169</v>
      </c>
      <c r="O1568" s="30">
        <v>2.6391946666666679</v>
      </c>
      <c r="Q1568" s="22">
        <v>12</v>
      </c>
      <c r="R1568" s="30">
        <v>4.7304209491525449E-4</v>
      </c>
      <c r="S1568" s="23">
        <v>2113.976770247371</v>
      </c>
      <c r="T1568" s="30">
        <v>1.4110403149876292E-2</v>
      </c>
      <c r="U1568" s="23">
        <v>70.869697299099997</v>
      </c>
      <c r="V1568" s="27">
        <v>3.3524350076376219</v>
      </c>
    </row>
    <row r="1569" spans="1:22" x14ac:dyDescent="0.25">
      <c r="A1569" s="19" t="s">
        <v>79</v>
      </c>
      <c r="B1569" s="19" t="s">
        <v>80</v>
      </c>
      <c r="C1569" s="19" t="s">
        <v>73</v>
      </c>
      <c r="D1569" s="22">
        <v>60304829</v>
      </c>
      <c r="E1569" s="22">
        <v>2</v>
      </c>
      <c r="F1569" s="27">
        <v>59</v>
      </c>
      <c r="G1569" s="19" t="s">
        <v>264</v>
      </c>
      <c r="H1569" s="19" t="s">
        <v>265</v>
      </c>
      <c r="I1569" s="23">
        <v>1152</v>
      </c>
      <c r="J1569" s="19" t="s">
        <v>367</v>
      </c>
      <c r="K1569" s="19" t="s">
        <v>430</v>
      </c>
      <c r="L1569" s="23">
        <v>57.6</v>
      </c>
      <c r="M1569" s="19" t="s">
        <v>194</v>
      </c>
      <c r="N1569" s="19" t="s">
        <v>195</v>
      </c>
      <c r="O1569" s="30">
        <v>5.8383210260394601E-3</v>
      </c>
      <c r="Q1569" s="22">
        <v>0.4</v>
      </c>
      <c r="R1569" s="30">
        <v>2.8498922974565504E-4</v>
      </c>
      <c r="S1569" s="23">
        <v>3508.9045326115383</v>
      </c>
      <c r="T1569" s="30">
        <v>1.4110403149876292E-2</v>
      </c>
      <c r="U1569" s="23">
        <v>70.869697299099997</v>
      </c>
      <c r="V1569" s="27">
        <v>2.0197100445578235</v>
      </c>
    </row>
    <row r="1570" spans="1:22" x14ac:dyDescent="0.25">
      <c r="A1570" s="19" t="s">
        <v>79</v>
      </c>
      <c r="B1570" s="19" t="s">
        <v>80</v>
      </c>
      <c r="C1570" s="19" t="s">
        <v>73</v>
      </c>
      <c r="D1570" s="22">
        <v>60304829</v>
      </c>
      <c r="E1570" s="22">
        <v>2</v>
      </c>
      <c r="F1570" s="27">
        <v>59</v>
      </c>
      <c r="G1570" s="19" t="s">
        <v>292</v>
      </c>
      <c r="H1570" s="19" t="s">
        <v>293</v>
      </c>
      <c r="I1570" s="23">
        <v>20</v>
      </c>
      <c r="J1570" s="19" t="s">
        <v>364</v>
      </c>
      <c r="K1570" s="19" t="s">
        <v>365</v>
      </c>
      <c r="L1570" s="23">
        <v>20</v>
      </c>
      <c r="M1570" s="19" t="s">
        <v>410</v>
      </c>
      <c r="N1570" s="19" t="s">
        <v>411</v>
      </c>
      <c r="O1570" s="30">
        <v>0.38125692782894777</v>
      </c>
      <c r="Q1570" s="22">
        <v>0.56000000000000005</v>
      </c>
      <c r="R1570" s="30">
        <v>2.3078506527176014E-4</v>
      </c>
      <c r="S1570" s="23">
        <v>4333.0360169643282</v>
      </c>
      <c r="T1570" s="30">
        <v>1.4110403149876292E-2</v>
      </c>
      <c r="U1570" s="23">
        <v>70.869697299099997</v>
      </c>
      <c r="V1570" s="27">
        <v>1.6355667716962679</v>
      </c>
    </row>
    <row r="1571" spans="1:22" x14ac:dyDescent="0.25">
      <c r="A1571" s="19" t="s">
        <v>79</v>
      </c>
      <c r="B1571" s="19" t="s">
        <v>80</v>
      </c>
      <c r="C1571" s="19" t="s">
        <v>73</v>
      </c>
      <c r="D1571" s="22">
        <v>60304829</v>
      </c>
      <c r="E1571" s="22">
        <v>2</v>
      </c>
      <c r="F1571" s="27">
        <v>59</v>
      </c>
      <c r="G1571" s="19" t="s">
        <v>338</v>
      </c>
      <c r="H1571" s="19" t="s">
        <v>339</v>
      </c>
      <c r="I1571" s="23">
        <v>60.486917999999996</v>
      </c>
      <c r="J1571" s="19" t="s">
        <v>373</v>
      </c>
      <c r="K1571" s="19" t="s">
        <v>433</v>
      </c>
      <c r="L1571" s="23">
        <v>51.260100000000001</v>
      </c>
      <c r="M1571" s="19" t="s">
        <v>168</v>
      </c>
      <c r="N1571" s="19" t="s">
        <v>169</v>
      </c>
      <c r="O1571" s="30">
        <v>2.186384615384616</v>
      </c>
      <c r="Q1571" s="22">
        <v>12</v>
      </c>
      <c r="R1571" s="30">
        <v>1.867904900384616E-4</v>
      </c>
      <c r="S1571" s="23">
        <v>5353.5916084062537</v>
      </c>
      <c r="T1571" s="30">
        <v>1.4110403149876292E-2</v>
      </c>
      <c r="U1571" s="23">
        <v>70.869697299099997</v>
      </c>
      <c r="V1571" s="27">
        <v>1.3237785487376328</v>
      </c>
    </row>
    <row r="1572" spans="1:22" x14ac:dyDescent="0.25">
      <c r="A1572" s="19" t="s">
        <v>79</v>
      </c>
      <c r="B1572" s="19" t="s">
        <v>80</v>
      </c>
      <c r="C1572" s="19" t="s">
        <v>73</v>
      </c>
      <c r="D1572" s="22">
        <v>60304829</v>
      </c>
      <c r="E1572" s="22">
        <v>2</v>
      </c>
      <c r="F1572" s="27">
        <v>59</v>
      </c>
      <c r="G1572" s="19" t="s">
        <v>338</v>
      </c>
      <c r="H1572" s="19" t="s">
        <v>339</v>
      </c>
      <c r="I1572" s="23">
        <v>60.486917999999996</v>
      </c>
      <c r="J1572" s="19" t="s">
        <v>373</v>
      </c>
      <c r="K1572" s="19" t="s">
        <v>433</v>
      </c>
      <c r="L1572" s="23">
        <v>51.260100000000001</v>
      </c>
      <c r="M1572" s="19" t="s">
        <v>410</v>
      </c>
      <c r="N1572" s="19" t="s">
        <v>411</v>
      </c>
      <c r="O1572" s="30">
        <v>8.8611198738170069E-2</v>
      </c>
      <c r="Q1572" s="22">
        <v>0.56000000000000005</v>
      </c>
      <c r="R1572" s="30">
        <v>1.6222210387280254E-4</v>
      </c>
      <c r="S1572" s="23">
        <v>6164.3880588806478</v>
      </c>
      <c r="T1572" s="30">
        <v>1.4110403149876292E-2</v>
      </c>
      <c r="U1572" s="23">
        <v>70.869697299099997</v>
      </c>
      <c r="V1572" s="27">
        <v>1.1496631396688672</v>
      </c>
    </row>
    <row r="1573" spans="1:22" x14ac:dyDescent="0.25">
      <c r="A1573" s="19" t="s">
        <v>79</v>
      </c>
      <c r="B1573" s="19" t="s">
        <v>80</v>
      </c>
      <c r="C1573" s="19" t="s">
        <v>73</v>
      </c>
      <c r="D1573" s="22">
        <v>60304829</v>
      </c>
      <c r="E1573" s="22">
        <v>2</v>
      </c>
      <c r="F1573" s="27">
        <v>59</v>
      </c>
      <c r="G1573" s="19" t="s">
        <v>264</v>
      </c>
      <c r="H1573" s="19" t="s">
        <v>265</v>
      </c>
      <c r="I1573" s="23">
        <v>1152</v>
      </c>
      <c r="J1573" s="19" t="s">
        <v>367</v>
      </c>
      <c r="K1573" s="19" t="s">
        <v>430</v>
      </c>
      <c r="L1573" s="23">
        <v>57.6</v>
      </c>
      <c r="M1573" s="19" t="s">
        <v>162</v>
      </c>
      <c r="N1573" s="19" t="s">
        <v>163</v>
      </c>
      <c r="O1573" s="30">
        <v>9.2658897843608153E-3</v>
      </c>
      <c r="Q1573" s="22">
        <v>1.2</v>
      </c>
      <c r="R1573" s="30">
        <v>1.5076702022010817E-4</v>
      </c>
      <c r="S1573" s="23">
        <v>6632.7503093188252</v>
      </c>
      <c r="T1573" s="30">
        <v>1.4110403149876292E-2</v>
      </c>
      <c r="U1573" s="23">
        <v>70.869697299099997</v>
      </c>
      <c r="V1573" s="27">
        <v>1.0684813085686355</v>
      </c>
    </row>
    <row r="1574" spans="1:22" x14ac:dyDescent="0.25">
      <c r="A1574" s="19" t="s">
        <v>79</v>
      </c>
      <c r="B1574" s="19" t="s">
        <v>80</v>
      </c>
      <c r="C1574" s="19" t="s">
        <v>73</v>
      </c>
      <c r="D1574" s="22">
        <v>60304913</v>
      </c>
      <c r="E1574" s="22">
        <v>2</v>
      </c>
      <c r="F1574" s="27">
        <v>66</v>
      </c>
      <c r="G1574" s="19" t="s">
        <v>176</v>
      </c>
      <c r="H1574" s="19" t="s">
        <v>177</v>
      </c>
      <c r="I1574" s="23">
        <v>1755.6</v>
      </c>
      <c r="J1574" s="19" t="s">
        <v>344</v>
      </c>
      <c r="K1574" s="19" t="s">
        <v>345</v>
      </c>
      <c r="L1574" s="23">
        <v>1140</v>
      </c>
      <c r="M1574" s="19" t="s">
        <v>410</v>
      </c>
      <c r="N1574" s="19" t="s">
        <v>411</v>
      </c>
      <c r="O1574" s="30">
        <v>0.11856576736712214</v>
      </c>
      <c r="Q1574" s="22">
        <v>0.56000000000000005</v>
      </c>
      <c r="R1574" s="30">
        <v>5.6318739499383015E-3</v>
      </c>
      <c r="S1574" s="23">
        <v>177.56079217841074</v>
      </c>
      <c r="T1574" s="30">
        <v>1.3600483014469469E-2</v>
      </c>
      <c r="U1574" s="23">
        <v>73.52680040378759</v>
      </c>
      <c r="V1574" s="27">
        <v>41.409367181640434</v>
      </c>
    </row>
    <row r="1575" spans="1:22" x14ac:dyDescent="0.25">
      <c r="A1575" s="19" t="s">
        <v>79</v>
      </c>
      <c r="B1575" s="19" t="s">
        <v>80</v>
      </c>
      <c r="C1575" s="19" t="s">
        <v>73</v>
      </c>
      <c r="D1575" s="22">
        <v>60304913</v>
      </c>
      <c r="E1575" s="22">
        <v>2</v>
      </c>
      <c r="F1575" s="27">
        <v>66</v>
      </c>
      <c r="G1575" s="19" t="s">
        <v>222</v>
      </c>
      <c r="H1575" s="19" t="s">
        <v>223</v>
      </c>
      <c r="I1575" s="23">
        <v>178.75</v>
      </c>
      <c r="J1575" s="19" t="s">
        <v>357</v>
      </c>
      <c r="K1575" s="19" t="s">
        <v>358</v>
      </c>
      <c r="L1575" s="23">
        <v>125</v>
      </c>
      <c r="M1575" s="19" t="s">
        <v>410</v>
      </c>
      <c r="N1575" s="19" t="s">
        <v>411</v>
      </c>
      <c r="O1575" s="30">
        <v>0.17177890714285668</v>
      </c>
      <c r="Q1575" s="22">
        <v>0.56000000000000005</v>
      </c>
      <c r="R1575" s="30">
        <v>8.3077596460458952E-4</v>
      </c>
      <c r="S1575" s="23">
        <v>1203.6939471111843</v>
      </c>
      <c r="T1575" s="30">
        <v>1.3600483014469469E-2</v>
      </c>
      <c r="U1575" s="23">
        <v>73.52680040378759</v>
      </c>
      <c r="V1575" s="27">
        <v>6.1084298529745755</v>
      </c>
    </row>
    <row r="1576" spans="1:22" x14ac:dyDescent="0.25">
      <c r="A1576" s="19" t="s">
        <v>79</v>
      </c>
      <c r="B1576" s="19" t="s">
        <v>80</v>
      </c>
      <c r="C1576" s="19" t="s">
        <v>73</v>
      </c>
      <c r="D1576" s="22">
        <v>60304913</v>
      </c>
      <c r="E1576" s="22">
        <v>2</v>
      </c>
      <c r="F1576" s="27">
        <v>66</v>
      </c>
      <c r="G1576" s="19" t="s">
        <v>92</v>
      </c>
      <c r="H1576" s="19" t="s">
        <v>93</v>
      </c>
      <c r="I1576" s="23">
        <v>191.1</v>
      </c>
      <c r="J1576" s="19" t="s">
        <v>344</v>
      </c>
      <c r="K1576" s="19" t="s">
        <v>345</v>
      </c>
      <c r="L1576" s="23">
        <v>105</v>
      </c>
      <c r="M1576" s="19" t="s">
        <v>410</v>
      </c>
      <c r="N1576" s="19" t="s">
        <v>411</v>
      </c>
      <c r="O1576" s="30">
        <v>0.11968856637609045</v>
      </c>
      <c r="Q1576" s="22">
        <v>0.56000000000000005</v>
      </c>
      <c r="R1576" s="30">
        <v>6.1884429205819492E-4</v>
      </c>
      <c r="S1576" s="23">
        <v>1615.9153648717211</v>
      </c>
      <c r="T1576" s="30">
        <v>1.3600483014469469E-2</v>
      </c>
      <c r="U1576" s="23">
        <v>73.52680040378759</v>
      </c>
      <c r="V1576" s="27">
        <v>4.5501640743186131</v>
      </c>
    </row>
    <row r="1577" spans="1:22" x14ac:dyDescent="0.25">
      <c r="A1577" s="19" t="s">
        <v>79</v>
      </c>
      <c r="B1577" s="19" t="s">
        <v>80</v>
      </c>
      <c r="C1577" s="19" t="s">
        <v>73</v>
      </c>
      <c r="D1577" s="22">
        <v>60304913</v>
      </c>
      <c r="E1577" s="22">
        <v>2</v>
      </c>
      <c r="F1577" s="27">
        <v>66</v>
      </c>
      <c r="G1577" s="19" t="s">
        <v>316</v>
      </c>
      <c r="H1577" s="19" t="s">
        <v>317</v>
      </c>
      <c r="I1577" s="23">
        <v>162.93920499999999</v>
      </c>
      <c r="J1577" s="19" t="s">
        <v>355</v>
      </c>
      <c r="K1577" s="19" t="s">
        <v>418</v>
      </c>
      <c r="L1577" s="23">
        <v>113.9435</v>
      </c>
      <c r="M1577" s="19" t="s">
        <v>410</v>
      </c>
      <c r="N1577" s="19" t="s">
        <v>411</v>
      </c>
      <c r="O1577" s="30">
        <v>0.10077373540856026</v>
      </c>
      <c r="Q1577" s="22">
        <v>0.56000000000000005</v>
      </c>
      <c r="R1577" s="30">
        <v>4.4426386180603785E-4</v>
      </c>
      <c r="S1577" s="23">
        <v>2250.9145712072168</v>
      </c>
      <c r="T1577" s="30">
        <v>1.3600483014469469E-2</v>
      </c>
      <c r="U1577" s="23">
        <v>73.52680040378759</v>
      </c>
      <c r="V1577" s="27">
        <v>3.2665300293628414</v>
      </c>
    </row>
    <row r="1578" spans="1:22" x14ac:dyDescent="0.25">
      <c r="A1578" s="19" t="s">
        <v>79</v>
      </c>
      <c r="B1578" s="19" t="s">
        <v>80</v>
      </c>
      <c r="C1578" s="19" t="s">
        <v>73</v>
      </c>
      <c r="D1578" s="22">
        <v>60304913</v>
      </c>
      <c r="E1578" s="22">
        <v>2</v>
      </c>
      <c r="F1578" s="27">
        <v>66</v>
      </c>
      <c r="G1578" s="19" t="s">
        <v>316</v>
      </c>
      <c r="H1578" s="19" t="s">
        <v>317</v>
      </c>
      <c r="I1578" s="23">
        <v>162.93920499999999</v>
      </c>
      <c r="J1578" s="19" t="s">
        <v>355</v>
      </c>
      <c r="K1578" s="19" t="s">
        <v>418</v>
      </c>
      <c r="L1578" s="23">
        <v>113.9435</v>
      </c>
      <c r="M1578" s="19" t="s">
        <v>168</v>
      </c>
      <c r="N1578" s="19" t="s">
        <v>169</v>
      </c>
      <c r="O1578" s="30">
        <v>1.936422018348624</v>
      </c>
      <c r="Q1578" s="22">
        <v>12</v>
      </c>
      <c r="R1578" s="30">
        <v>3.9838265683613661E-4</v>
      </c>
      <c r="S1578" s="23">
        <v>2510.1494325625767</v>
      </c>
      <c r="T1578" s="30">
        <v>1.3600483014469469E-2</v>
      </c>
      <c r="U1578" s="23">
        <v>73.52680040378759</v>
      </c>
      <c r="V1578" s="27">
        <v>2.929180209352122</v>
      </c>
    </row>
    <row r="1579" spans="1:22" x14ac:dyDescent="0.25">
      <c r="A1579" s="19" t="s">
        <v>79</v>
      </c>
      <c r="B1579" s="19" t="s">
        <v>80</v>
      </c>
      <c r="C1579" s="19" t="s">
        <v>73</v>
      </c>
      <c r="D1579" s="22">
        <v>60304913</v>
      </c>
      <c r="E1579" s="22">
        <v>2</v>
      </c>
      <c r="F1579" s="27">
        <v>66</v>
      </c>
      <c r="G1579" s="19" t="s">
        <v>176</v>
      </c>
      <c r="H1579" s="19" t="s">
        <v>177</v>
      </c>
      <c r="I1579" s="23">
        <v>1755.6</v>
      </c>
      <c r="J1579" s="19" t="s">
        <v>344</v>
      </c>
      <c r="K1579" s="19" t="s">
        <v>345</v>
      </c>
      <c r="L1579" s="23">
        <v>1140</v>
      </c>
      <c r="M1579" s="19" t="s">
        <v>194</v>
      </c>
      <c r="N1579" s="19" t="s">
        <v>195</v>
      </c>
      <c r="O1579" s="30">
        <v>5.836292667993374E-3</v>
      </c>
      <c r="Q1579" s="22">
        <v>0.4</v>
      </c>
      <c r="R1579" s="30">
        <v>3.8811346242155942E-4</v>
      </c>
      <c r="S1579" s="23">
        <v>2576.5661251755919</v>
      </c>
      <c r="T1579" s="30">
        <v>1.3600483014469469E-2</v>
      </c>
      <c r="U1579" s="23">
        <v>73.52680040378759</v>
      </c>
      <c r="V1579" s="27">
        <v>2.8536741085492916</v>
      </c>
    </row>
    <row r="1580" spans="1:22" x14ac:dyDescent="0.25">
      <c r="A1580" s="19" t="s">
        <v>79</v>
      </c>
      <c r="B1580" s="19" t="s">
        <v>80</v>
      </c>
      <c r="C1580" s="19" t="s">
        <v>73</v>
      </c>
      <c r="D1580" s="22">
        <v>60304913</v>
      </c>
      <c r="E1580" s="22">
        <v>2</v>
      </c>
      <c r="F1580" s="27">
        <v>66</v>
      </c>
      <c r="G1580" s="19" t="s">
        <v>176</v>
      </c>
      <c r="H1580" s="19" t="s">
        <v>177</v>
      </c>
      <c r="I1580" s="23">
        <v>1755.6</v>
      </c>
      <c r="J1580" s="19" t="s">
        <v>344</v>
      </c>
      <c r="K1580" s="19" t="s">
        <v>345</v>
      </c>
      <c r="L1580" s="23">
        <v>1140</v>
      </c>
      <c r="M1580" s="19" t="s">
        <v>188</v>
      </c>
      <c r="N1580" s="19" t="s">
        <v>189</v>
      </c>
      <c r="O1580" s="30">
        <v>5.8653178418806486E-3</v>
      </c>
      <c r="Q1580" s="22">
        <v>0.44</v>
      </c>
      <c r="R1580" s="30">
        <v>3.5458512407733015E-4</v>
      </c>
      <c r="S1580" s="23">
        <v>2820.1972730867124</v>
      </c>
      <c r="T1580" s="30">
        <v>1.3600483014469469E-2</v>
      </c>
      <c r="U1580" s="23">
        <v>73.52680040378759</v>
      </c>
      <c r="V1580" s="27">
        <v>2.607150964418611</v>
      </c>
    </row>
    <row r="1581" spans="1:22" x14ac:dyDescent="0.25">
      <c r="A1581" s="19" t="s">
        <v>79</v>
      </c>
      <c r="B1581" s="19" t="s">
        <v>80</v>
      </c>
      <c r="C1581" s="19" t="s">
        <v>73</v>
      </c>
      <c r="D1581" s="22">
        <v>60304913</v>
      </c>
      <c r="E1581" s="22">
        <v>2</v>
      </c>
      <c r="F1581" s="27">
        <v>66</v>
      </c>
      <c r="G1581" s="19" t="s">
        <v>264</v>
      </c>
      <c r="H1581" s="19" t="s">
        <v>265</v>
      </c>
      <c r="I1581" s="23">
        <v>101.26875</v>
      </c>
      <c r="J1581" s="19" t="s">
        <v>362</v>
      </c>
      <c r="K1581" s="19" t="s">
        <v>420</v>
      </c>
      <c r="L1581" s="23">
        <v>81.015000000000001</v>
      </c>
      <c r="M1581" s="19" t="s">
        <v>168</v>
      </c>
      <c r="N1581" s="19" t="s">
        <v>169</v>
      </c>
      <c r="O1581" s="30">
        <v>2.5643019478908187</v>
      </c>
      <c r="Q1581" s="22">
        <v>12</v>
      </c>
      <c r="R1581" s="30">
        <v>3.2788340010791458E-4</v>
      </c>
      <c r="S1581" s="23">
        <v>3049.8646765004728</v>
      </c>
      <c r="T1581" s="30">
        <v>1.3600483014469469E-2</v>
      </c>
      <c r="U1581" s="23">
        <v>73.52680040378759</v>
      </c>
      <c r="V1581" s="27">
        <v>2.4108217315449862</v>
      </c>
    </row>
    <row r="1582" spans="1:22" x14ac:dyDescent="0.25">
      <c r="A1582" s="19" t="s">
        <v>79</v>
      </c>
      <c r="B1582" s="19" t="s">
        <v>80</v>
      </c>
      <c r="C1582" s="19" t="s">
        <v>73</v>
      </c>
      <c r="D1582" s="22">
        <v>60304913</v>
      </c>
      <c r="E1582" s="22">
        <v>2</v>
      </c>
      <c r="F1582" s="27">
        <v>66</v>
      </c>
      <c r="G1582" s="19" t="s">
        <v>264</v>
      </c>
      <c r="H1582" s="19" t="s">
        <v>265</v>
      </c>
      <c r="I1582" s="23">
        <v>101.26875</v>
      </c>
      <c r="J1582" s="19" t="s">
        <v>362</v>
      </c>
      <c r="K1582" s="19" t="s">
        <v>420</v>
      </c>
      <c r="L1582" s="23">
        <v>81.015000000000001</v>
      </c>
      <c r="M1582" s="19" t="s">
        <v>410</v>
      </c>
      <c r="N1582" s="19" t="s">
        <v>411</v>
      </c>
      <c r="O1582" s="30">
        <v>8.8593630492425871E-2</v>
      </c>
      <c r="Q1582" s="22">
        <v>0.56000000000000005</v>
      </c>
      <c r="R1582" s="30">
        <v>2.4274259247645706E-4</v>
      </c>
      <c r="S1582" s="23">
        <v>4119.5901790370281</v>
      </c>
      <c r="T1582" s="30">
        <v>1.3600483014469469E-2</v>
      </c>
      <c r="U1582" s="23">
        <v>73.52680040378759</v>
      </c>
      <c r="V1582" s="27">
        <v>1.7848086146514408</v>
      </c>
    </row>
    <row r="1583" spans="1:22" x14ac:dyDescent="0.25">
      <c r="A1583" s="19" t="s">
        <v>79</v>
      </c>
      <c r="B1583" s="19" t="s">
        <v>80</v>
      </c>
      <c r="C1583" s="19" t="s">
        <v>73</v>
      </c>
      <c r="D1583" s="22">
        <v>60304913</v>
      </c>
      <c r="E1583" s="22">
        <v>2</v>
      </c>
      <c r="F1583" s="27">
        <v>66</v>
      </c>
      <c r="G1583" s="19" t="s">
        <v>264</v>
      </c>
      <c r="H1583" s="19" t="s">
        <v>265</v>
      </c>
      <c r="I1583" s="23">
        <v>69.3</v>
      </c>
      <c r="J1583" s="19" t="s">
        <v>370</v>
      </c>
      <c r="K1583" s="19" t="s">
        <v>442</v>
      </c>
      <c r="L1583" s="23">
        <v>17.324999999999999</v>
      </c>
      <c r="M1583" s="19" t="s">
        <v>168</v>
      </c>
      <c r="N1583" s="19" t="s">
        <v>169</v>
      </c>
      <c r="O1583" s="30">
        <v>2.5643019478908187</v>
      </c>
      <c r="Q1583" s="22">
        <v>12</v>
      </c>
      <c r="R1583" s="30">
        <v>2.2437642044044663E-4</v>
      </c>
      <c r="S1583" s="23">
        <v>4456.7962981003939</v>
      </c>
      <c r="T1583" s="30">
        <v>1.3600483014469469E-2</v>
      </c>
      <c r="U1583" s="23">
        <v>73.52680040378759</v>
      </c>
      <c r="V1583" s="27">
        <v>1.6497680281041045</v>
      </c>
    </row>
    <row r="1584" spans="1:22" x14ac:dyDescent="0.25">
      <c r="A1584" s="19" t="s">
        <v>79</v>
      </c>
      <c r="B1584" s="19" t="s">
        <v>80</v>
      </c>
      <c r="C1584" s="19" t="s">
        <v>73</v>
      </c>
      <c r="D1584" s="22">
        <v>60304913</v>
      </c>
      <c r="E1584" s="22">
        <v>2</v>
      </c>
      <c r="F1584" s="27">
        <v>66</v>
      </c>
      <c r="G1584" s="19" t="s">
        <v>92</v>
      </c>
      <c r="H1584" s="19" t="s">
        <v>93</v>
      </c>
      <c r="I1584" s="23">
        <v>191.1</v>
      </c>
      <c r="J1584" s="19" t="s">
        <v>344</v>
      </c>
      <c r="K1584" s="19" t="s">
        <v>345</v>
      </c>
      <c r="L1584" s="23">
        <v>105</v>
      </c>
      <c r="M1584" s="19" t="s">
        <v>152</v>
      </c>
      <c r="N1584" s="19" t="s">
        <v>153</v>
      </c>
      <c r="O1584" s="30">
        <v>4.4576702737111878E-3</v>
      </c>
      <c r="Q1584" s="22">
        <v>0.06</v>
      </c>
      <c r="R1584" s="30">
        <v>2.151163609359111E-4</v>
      </c>
      <c r="S1584" s="23">
        <v>4648.6468795273395</v>
      </c>
      <c r="T1584" s="30">
        <v>1.3600483014469469E-2</v>
      </c>
      <c r="U1584" s="23">
        <v>73.52680040378759</v>
      </c>
      <c r="V1584" s="27">
        <v>1.5816817734123867</v>
      </c>
    </row>
    <row r="1585" spans="1:22" x14ac:dyDescent="0.25">
      <c r="A1585" s="19" t="s">
        <v>79</v>
      </c>
      <c r="B1585" s="19" t="s">
        <v>80</v>
      </c>
      <c r="C1585" s="19" t="s">
        <v>73</v>
      </c>
      <c r="D1585" s="22">
        <v>60304913</v>
      </c>
      <c r="E1585" s="22">
        <v>2</v>
      </c>
      <c r="F1585" s="27">
        <v>66</v>
      </c>
      <c r="G1585" s="19" t="s">
        <v>176</v>
      </c>
      <c r="H1585" s="19" t="s">
        <v>177</v>
      </c>
      <c r="I1585" s="23">
        <v>1755.6</v>
      </c>
      <c r="J1585" s="19" t="s">
        <v>344</v>
      </c>
      <c r="K1585" s="19" t="s">
        <v>345</v>
      </c>
      <c r="L1585" s="23">
        <v>1140</v>
      </c>
      <c r="M1585" s="19" t="s">
        <v>100</v>
      </c>
      <c r="N1585" s="19" t="s">
        <v>101</v>
      </c>
      <c r="O1585" s="30">
        <v>5.8546424017624421E-3</v>
      </c>
      <c r="Q1585" s="22">
        <v>0.9</v>
      </c>
      <c r="R1585" s="30">
        <v>1.7303720876320108E-4</v>
      </c>
      <c r="S1585" s="23">
        <v>5779.1038537178765</v>
      </c>
      <c r="T1585" s="30">
        <v>1.3600483014469469E-2</v>
      </c>
      <c r="U1585" s="23">
        <v>73.52680040378759</v>
      </c>
      <c r="V1585" s="27">
        <v>1.2722872311160409</v>
      </c>
    </row>
    <row r="1586" spans="1:22" x14ac:dyDescent="0.25">
      <c r="A1586" s="19" t="s">
        <v>79</v>
      </c>
      <c r="B1586" s="19" t="s">
        <v>80</v>
      </c>
      <c r="C1586" s="19" t="s">
        <v>73</v>
      </c>
      <c r="D1586" s="22">
        <v>60304913</v>
      </c>
      <c r="E1586" s="22">
        <v>2</v>
      </c>
      <c r="F1586" s="27">
        <v>66</v>
      </c>
      <c r="G1586" s="19" t="s">
        <v>264</v>
      </c>
      <c r="H1586" s="19" t="s">
        <v>265</v>
      </c>
      <c r="I1586" s="23">
        <v>69.3</v>
      </c>
      <c r="J1586" s="19" t="s">
        <v>370</v>
      </c>
      <c r="K1586" s="19" t="s">
        <v>442</v>
      </c>
      <c r="L1586" s="23">
        <v>17.324999999999999</v>
      </c>
      <c r="M1586" s="19" t="s">
        <v>410</v>
      </c>
      <c r="N1586" s="19" t="s">
        <v>411</v>
      </c>
      <c r="O1586" s="30">
        <v>8.8593630492425871E-2</v>
      </c>
      <c r="Q1586" s="22">
        <v>0.56000000000000005</v>
      </c>
      <c r="R1586" s="30">
        <v>1.661130571732985E-4</v>
      </c>
      <c r="S1586" s="23">
        <v>6019.9963628189907</v>
      </c>
      <c r="T1586" s="30">
        <v>1.3600483014469469E-2</v>
      </c>
      <c r="U1586" s="23">
        <v>73.52680040378759</v>
      </c>
      <c r="V1586" s="27">
        <v>1.2213761599244075</v>
      </c>
    </row>
    <row r="1587" spans="1:22" x14ac:dyDescent="0.25">
      <c r="A1587" s="19" t="s">
        <v>79</v>
      </c>
      <c r="B1587" s="19" t="s">
        <v>80</v>
      </c>
      <c r="C1587" s="19" t="s">
        <v>73</v>
      </c>
      <c r="D1587" s="22">
        <v>60304913</v>
      </c>
      <c r="E1587" s="22">
        <v>2</v>
      </c>
      <c r="F1587" s="27">
        <v>66</v>
      </c>
      <c r="G1587" s="19" t="s">
        <v>176</v>
      </c>
      <c r="H1587" s="19" t="s">
        <v>177</v>
      </c>
      <c r="I1587" s="23">
        <v>1755.6</v>
      </c>
      <c r="J1587" s="19" t="s">
        <v>344</v>
      </c>
      <c r="K1587" s="19" t="s">
        <v>345</v>
      </c>
      <c r="L1587" s="23">
        <v>1140</v>
      </c>
      <c r="M1587" s="19" t="s">
        <v>144</v>
      </c>
      <c r="N1587" s="19" t="s">
        <v>145</v>
      </c>
      <c r="O1587" s="30">
        <v>6.4338587236237145E-3</v>
      </c>
      <c r="Q1587" s="22">
        <v>1.2</v>
      </c>
      <c r="R1587" s="30">
        <v>1.4261720170699236E-4</v>
      </c>
      <c r="S1587" s="23">
        <v>7011.7768966923377</v>
      </c>
      <c r="T1587" s="30">
        <v>1.3600483014469469E-2</v>
      </c>
      <c r="U1587" s="23">
        <v>73.52680040378759</v>
      </c>
      <c r="V1587" s="27">
        <v>1.0486186524056742</v>
      </c>
    </row>
    <row r="1588" spans="1:22" x14ac:dyDescent="0.25">
      <c r="A1588" s="19" t="s">
        <v>79</v>
      </c>
      <c r="B1588" s="19" t="s">
        <v>80</v>
      </c>
      <c r="C1588" s="19" t="s">
        <v>73</v>
      </c>
      <c r="D1588" s="22">
        <v>60305098</v>
      </c>
      <c r="E1588" s="22">
        <v>2</v>
      </c>
      <c r="F1588" s="27">
        <v>69.878504672897193</v>
      </c>
      <c r="G1588" s="19" t="s">
        <v>92</v>
      </c>
      <c r="H1588" s="19" t="s">
        <v>93</v>
      </c>
      <c r="I1588" s="23">
        <v>1956.5</v>
      </c>
      <c r="J1588" s="19" t="s">
        <v>344</v>
      </c>
      <c r="K1588" s="19" t="s">
        <v>345</v>
      </c>
      <c r="L1588" s="23">
        <v>1075</v>
      </c>
      <c r="M1588" s="19" t="s">
        <v>410</v>
      </c>
      <c r="N1588" s="19" t="s">
        <v>411</v>
      </c>
      <c r="O1588" s="30">
        <v>0.11968856637609045</v>
      </c>
      <c r="Q1588" s="22">
        <v>0.56000000000000005</v>
      </c>
      <c r="R1588" s="30">
        <v>5.9841281769535716E-3</v>
      </c>
      <c r="S1588" s="23">
        <v>167.10872000557393</v>
      </c>
      <c r="T1588" s="30">
        <v>1.3518928534691017E-2</v>
      </c>
      <c r="U1588" s="23">
        <v>73.970359221434819</v>
      </c>
      <c r="V1588" s="27">
        <v>44.264811087636559</v>
      </c>
    </row>
    <row r="1589" spans="1:22" x14ac:dyDescent="0.25">
      <c r="A1589" s="19" t="s">
        <v>79</v>
      </c>
      <c r="B1589" s="19" t="s">
        <v>80</v>
      </c>
      <c r="C1589" s="19" t="s">
        <v>73</v>
      </c>
      <c r="D1589" s="22">
        <v>60305098</v>
      </c>
      <c r="E1589" s="22">
        <v>2</v>
      </c>
      <c r="F1589" s="27">
        <v>69.878504672897193</v>
      </c>
      <c r="G1589" s="19" t="s">
        <v>92</v>
      </c>
      <c r="H1589" s="19" t="s">
        <v>93</v>
      </c>
      <c r="I1589" s="23">
        <v>1956.5</v>
      </c>
      <c r="J1589" s="19" t="s">
        <v>344</v>
      </c>
      <c r="K1589" s="19" t="s">
        <v>345</v>
      </c>
      <c r="L1589" s="23">
        <v>1075</v>
      </c>
      <c r="M1589" s="19" t="s">
        <v>152</v>
      </c>
      <c r="N1589" s="19" t="s">
        <v>153</v>
      </c>
      <c r="O1589" s="30">
        <v>4.4576702737111878E-3</v>
      </c>
      <c r="Q1589" s="22">
        <v>0.06</v>
      </c>
      <c r="R1589" s="30">
        <v>2.0801417954732413E-3</v>
      </c>
      <c r="S1589" s="23">
        <v>480.73645853190294</v>
      </c>
      <c r="T1589" s="30">
        <v>1.3518928534691017E-2</v>
      </c>
      <c r="U1589" s="23">
        <v>73.970359221434819</v>
      </c>
      <c r="V1589" s="27">
        <v>15.386883584267604</v>
      </c>
    </row>
    <row r="1590" spans="1:22" x14ac:dyDescent="0.25">
      <c r="A1590" s="19" t="s">
        <v>79</v>
      </c>
      <c r="B1590" s="19" t="s">
        <v>80</v>
      </c>
      <c r="C1590" s="19" t="s">
        <v>73</v>
      </c>
      <c r="D1590" s="22">
        <v>60305098</v>
      </c>
      <c r="E1590" s="22">
        <v>2</v>
      </c>
      <c r="F1590" s="27">
        <v>69.878504672897193</v>
      </c>
      <c r="G1590" s="19" t="s">
        <v>92</v>
      </c>
      <c r="H1590" s="19" t="s">
        <v>93</v>
      </c>
      <c r="I1590" s="23">
        <v>1956.5</v>
      </c>
      <c r="J1590" s="19" t="s">
        <v>344</v>
      </c>
      <c r="K1590" s="19" t="s">
        <v>345</v>
      </c>
      <c r="L1590" s="23">
        <v>1075</v>
      </c>
      <c r="M1590" s="19" t="s">
        <v>142</v>
      </c>
      <c r="N1590" s="19" t="s">
        <v>143</v>
      </c>
      <c r="O1590" s="30">
        <v>0.27420539906103969</v>
      </c>
      <c r="Q1590" s="22">
        <v>10</v>
      </c>
      <c r="R1590" s="30">
        <v>7.6773661052738926E-4</v>
      </c>
      <c r="S1590" s="23">
        <v>1302.5300425793941</v>
      </c>
      <c r="T1590" s="30">
        <v>1.3518928534691017E-2</v>
      </c>
      <c r="U1590" s="23">
        <v>73.970359221434819</v>
      </c>
      <c r="V1590" s="27">
        <v>5.6789752868157777</v>
      </c>
    </row>
    <row r="1591" spans="1:22" x14ac:dyDescent="0.25">
      <c r="A1591" s="19" t="s">
        <v>79</v>
      </c>
      <c r="B1591" s="19" t="s">
        <v>80</v>
      </c>
      <c r="C1591" s="19" t="s">
        <v>73</v>
      </c>
      <c r="D1591" s="22">
        <v>60305098</v>
      </c>
      <c r="E1591" s="22">
        <v>2</v>
      </c>
      <c r="F1591" s="27">
        <v>69.878504672897193</v>
      </c>
      <c r="G1591" s="19" t="s">
        <v>264</v>
      </c>
      <c r="H1591" s="19" t="s">
        <v>265</v>
      </c>
      <c r="I1591" s="23">
        <v>209.124</v>
      </c>
      <c r="J1591" s="19" t="s">
        <v>369</v>
      </c>
      <c r="K1591" s="19" t="s">
        <v>422</v>
      </c>
      <c r="L1591" s="23">
        <v>62.8</v>
      </c>
      <c r="M1591" s="19" t="s">
        <v>168</v>
      </c>
      <c r="N1591" s="19" t="s">
        <v>169</v>
      </c>
      <c r="O1591" s="30">
        <v>2.5643019478908187</v>
      </c>
      <c r="Q1591" s="22">
        <v>12</v>
      </c>
      <c r="R1591" s="30">
        <v>6.395112524957313E-4</v>
      </c>
      <c r="S1591" s="23">
        <v>1563.694143140468</v>
      </c>
      <c r="T1591" s="30">
        <v>1.3518928534691017E-2</v>
      </c>
      <c r="U1591" s="23">
        <v>73.970359221434819</v>
      </c>
      <c r="V1591" s="27">
        <v>4.7304877073258949</v>
      </c>
    </row>
    <row r="1592" spans="1:22" x14ac:dyDescent="0.25">
      <c r="A1592" s="19" t="s">
        <v>79</v>
      </c>
      <c r="B1592" s="19" t="s">
        <v>80</v>
      </c>
      <c r="C1592" s="19" t="s">
        <v>73</v>
      </c>
      <c r="D1592" s="22">
        <v>60305098</v>
      </c>
      <c r="E1592" s="22">
        <v>2</v>
      </c>
      <c r="F1592" s="27">
        <v>69.878504672897193</v>
      </c>
      <c r="G1592" s="19" t="s">
        <v>316</v>
      </c>
      <c r="H1592" s="19" t="s">
        <v>317</v>
      </c>
      <c r="I1592" s="23">
        <v>198.24594890099999</v>
      </c>
      <c r="J1592" s="19" t="s">
        <v>355</v>
      </c>
      <c r="K1592" s="19" t="s">
        <v>418</v>
      </c>
      <c r="L1592" s="23">
        <v>138.63353069999999</v>
      </c>
      <c r="M1592" s="19" t="s">
        <v>410</v>
      </c>
      <c r="N1592" s="19" t="s">
        <v>411</v>
      </c>
      <c r="O1592" s="30">
        <v>0.10077373540856026</v>
      </c>
      <c r="Q1592" s="22">
        <v>0.56000000000000005</v>
      </c>
      <c r="R1592" s="30">
        <v>5.1052856704355523E-4</v>
      </c>
      <c r="S1592" s="23">
        <v>1958.7542491323234</v>
      </c>
      <c r="T1592" s="30">
        <v>1.3518928534691017E-2</v>
      </c>
      <c r="U1592" s="23">
        <v>73.970359221434819</v>
      </c>
      <c r="V1592" s="27">
        <v>3.776398149701615</v>
      </c>
    </row>
    <row r="1593" spans="1:22" x14ac:dyDescent="0.25">
      <c r="A1593" s="19" t="s">
        <v>79</v>
      </c>
      <c r="B1593" s="19" t="s">
        <v>80</v>
      </c>
      <c r="C1593" s="19" t="s">
        <v>73</v>
      </c>
      <c r="D1593" s="22">
        <v>60305098</v>
      </c>
      <c r="E1593" s="22">
        <v>2</v>
      </c>
      <c r="F1593" s="27">
        <v>69.878504672897193</v>
      </c>
      <c r="G1593" s="19" t="s">
        <v>264</v>
      </c>
      <c r="H1593" s="19" t="s">
        <v>265</v>
      </c>
      <c r="I1593" s="23">
        <v>209.124</v>
      </c>
      <c r="J1593" s="19" t="s">
        <v>369</v>
      </c>
      <c r="K1593" s="19" t="s">
        <v>422</v>
      </c>
      <c r="L1593" s="23">
        <v>62.8</v>
      </c>
      <c r="M1593" s="19" t="s">
        <v>410</v>
      </c>
      <c r="N1593" s="19" t="s">
        <v>411</v>
      </c>
      <c r="O1593" s="30">
        <v>8.8593630492425871E-2</v>
      </c>
      <c r="Q1593" s="22">
        <v>0.56000000000000005</v>
      </c>
      <c r="R1593" s="30">
        <v>4.7345068185088867E-4</v>
      </c>
      <c r="S1593" s="23">
        <v>2112.1524127722046</v>
      </c>
      <c r="T1593" s="30">
        <v>1.3518928534691017E-2</v>
      </c>
      <c r="U1593" s="23">
        <v>73.970359221434819</v>
      </c>
      <c r="V1593" s="27">
        <v>3.5021317010143487</v>
      </c>
    </row>
    <row r="1594" spans="1:22" x14ac:dyDescent="0.25">
      <c r="A1594" s="19" t="s">
        <v>79</v>
      </c>
      <c r="B1594" s="19" t="s">
        <v>80</v>
      </c>
      <c r="C1594" s="19" t="s">
        <v>73</v>
      </c>
      <c r="D1594" s="22">
        <v>60305098</v>
      </c>
      <c r="E1594" s="22">
        <v>2</v>
      </c>
      <c r="F1594" s="27">
        <v>69.878504672897193</v>
      </c>
      <c r="G1594" s="19" t="s">
        <v>316</v>
      </c>
      <c r="H1594" s="19" t="s">
        <v>317</v>
      </c>
      <c r="I1594" s="23">
        <v>198.24594890099999</v>
      </c>
      <c r="J1594" s="19" t="s">
        <v>355</v>
      </c>
      <c r="K1594" s="19" t="s">
        <v>418</v>
      </c>
      <c r="L1594" s="23">
        <v>138.63353069999999</v>
      </c>
      <c r="M1594" s="19" t="s">
        <v>168</v>
      </c>
      <c r="N1594" s="19" t="s">
        <v>169</v>
      </c>
      <c r="O1594" s="30">
        <v>1.936422018348624</v>
      </c>
      <c r="Q1594" s="22">
        <v>12</v>
      </c>
      <c r="R1594" s="30">
        <v>4.5780389632131259E-4</v>
      </c>
      <c r="S1594" s="23">
        <v>2184.3413916646609</v>
      </c>
      <c r="T1594" s="30">
        <v>1.3518928534691017E-2</v>
      </c>
      <c r="U1594" s="23">
        <v>73.970359221434819</v>
      </c>
      <c r="V1594" s="27">
        <v>3.3863918663859995</v>
      </c>
    </row>
    <row r="1595" spans="1:22" x14ac:dyDescent="0.25">
      <c r="A1595" s="19" t="s">
        <v>79</v>
      </c>
      <c r="B1595" s="19" t="s">
        <v>80</v>
      </c>
      <c r="C1595" s="19" t="s">
        <v>73</v>
      </c>
      <c r="D1595" s="22">
        <v>60305098</v>
      </c>
      <c r="E1595" s="22">
        <v>2</v>
      </c>
      <c r="F1595" s="27">
        <v>69.878504672897193</v>
      </c>
      <c r="G1595" s="19" t="s">
        <v>92</v>
      </c>
      <c r="H1595" s="19" t="s">
        <v>93</v>
      </c>
      <c r="I1595" s="23">
        <v>1956.5</v>
      </c>
      <c r="J1595" s="19" t="s">
        <v>344</v>
      </c>
      <c r="K1595" s="19" t="s">
        <v>345</v>
      </c>
      <c r="L1595" s="23">
        <v>1075</v>
      </c>
      <c r="M1595" s="19" t="s">
        <v>154</v>
      </c>
      <c r="N1595" s="19" t="s">
        <v>155</v>
      </c>
      <c r="O1595" s="30">
        <v>7.6762199845081388E-3</v>
      </c>
      <c r="Q1595" s="22">
        <v>0.75</v>
      </c>
      <c r="R1595" s="30">
        <v>2.86564506400401E-4</v>
      </c>
      <c r="S1595" s="23">
        <v>3489.6156979146413</v>
      </c>
      <c r="T1595" s="30">
        <v>1.3518928534691017E-2</v>
      </c>
      <c r="U1595" s="23">
        <v>73.970359221434819</v>
      </c>
      <c r="V1595" s="27">
        <v>2.1197279478550821</v>
      </c>
    </row>
    <row r="1596" spans="1:22" x14ac:dyDescent="0.25">
      <c r="A1596" s="19" t="s">
        <v>79</v>
      </c>
      <c r="B1596" s="19" t="s">
        <v>80</v>
      </c>
      <c r="C1596" s="19" t="s">
        <v>73</v>
      </c>
      <c r="D1596" s="22">
        <v>60305098</v>
      </c>
      <c r="E1596" s="22">
        <v>2</v>
      </c>
      <c r="F1596" s="27">
        <v>69.878504672897193</v>
      </c>
      <c r="G1596" s="19" t="s">
        <v>92</v>
      </c>
      <c r="H1596" s="19" t="s">
        <v>93</v>
      </c>
      <c r="I1596" s="23">
        <v>1956.5</v>
      </c>
      <c r="J1596" s="19" t="s">
        <v>344</v>
      </c>
      <c r="K1596" s="19" t="s">
        <v>345</v>
      </c>
      <c r="L1596" s="23">
        <v>1075</v>
      </c>
      <c r="M1596" s="19" t="s">
        <v>134</v>
      </c>
      <c r="N1596" s="19" t="s">
        <v>135</v>
      </c>
      <c r="O1596" s="30">
        <v>0.17178215869564956</v>
      </c>
      <c r="Q1596" s="22">
        <v>17</v>
      </c>
      <c r="R1596" s="30">
        <v>2.8292112992172149E-4</v>
      </c>
      <c r="S1596" s="23">
        <v>3534.5539595316886</v>
      </c>
      <c r="T1596" s="30">
        <v>1.3518928534691017E-2</v>
      </c>
      <c r="U1596" s="23">
        <v>73.970359221434819</v>
      </c>
      <c r="V1596" s="27">
        <v>2.0927777611643972</v>
      </c>
    </row>
    <row r="1597" spans="1:22" x14ac:dyDescent="0.25">
      <c r="A1597" s="19" t="s">
        <v>79</v>
      </c>
      <c r="B1597" s="19" t="s">
        <v>80</v>
      </c>
      <c r="C1597" s="19" t="s">
        <v>73</v>
      </c>
      <c r="D1597" s="22">
        <v>60305098</v>
      </c>
      <c r="E1597" s="22">
        <v>2</v>
      </c>
      <c r="F1597" s="27">
        <v>69.878504672897193</v>
      </c>
      <c r="G1597" s="19" t="s">
        <v>92</v>
      </c>
      <c r="H1597" s="19" t="s">
        <v>93</v>
      </c>
      <c r="I1597" s="23">
        <v>1956.5</v>
      </c>
      <c r="J1597" s="19" t="s">
        <v>344</v>
      </c>
      <c r="K1597" s="19" t="s">
        <v>345</v>
      </c>
      <c r="L1597" s="23">
        <v>1075</v>
      </c>
      <c r="M1597" s="19" t="s">
        <v>100</v>
      </c>
      <c r="N1597" s="19" t="s">
        <v>101</v>
      </c>
      <c r="O1597" s="30">
        <v>6.1668137687553512E-3</v>
      </c>
      <c r="Q1597" s="22">
        <v>0.9</v>
      </c>
      <c r="R1597" s="30">
        <v>1.918468060313812E-4</v>
      </c>
      <c r="S1597" s="23">
        <v>5212.4923040752929</v>
      </c>
      <c r="T1597" s="30">
        <v>1.3518928534691017E-2</v>
      </c>
      <c r="U1597" s="23">
        <v>73.970359221434819</v>
      </c>
      <c r="V1597" s="27">
        <v>1.4190977157626194</v>
      </c>
    </row>
    <row r="1598" spans="1:22" x14ac:dyDescent="0.25">
      <c r="A1598" s="19" t="s">
        <v>79</v>
      </c>
      <c r="B1598" s="19" t="s">
        <v>80</v>
      </c>
      <c r="C1598" s="19" t="s">
        <v>73</v>
      </c>
      <c r="D1598" s="22">
        <v>60305098</v>
      </c>
      <c r="E1598" s="22">
        <v>2</v>
      </c>
      <c r="F1598" s="27">
        <v>69.878504672897193</v>
      </c>
      <c r="G1598" s="19" t="s">
        <v>92</v>
      </c>
      <c r="H1598" s="19" t="s">
        <v>93</v>
      </c>
      <c r="I1598" s="23">
        <v>1956.5</v>
      </c>
      <c r="J1598" s="19" t="s">
        <v>344</v>
      </c>
      <c r="K1598" s="19" t="s">
        <v>345</v>
      </c>
      <c r="L1598" s="23">
        <v>1075</v>
      </c>
      <c r="M1598" s="19" t="s">
        <v>148</v>
      </c>
      <c r="N1598" s="19" t="s">
        <v>149</v>
      </c>
      <c r="O1598" s="30">
        <v>2.5052030456852795E-2</v>
      </c>
      <c r="Q1598" s="22">
        <v>5</v>
      </c>
      <c r="R1598" s="30">
        <v>1.4028433441233321E-4</v>
      </c>
      <c r="S1598" s="23">
        <v>7128.3796882175902</v>
      </c>
      <c r="T1598" s="30">
        <v>1.3518928534691017E-2</v>
      </c>
      <c r="U1598" s="23">
        <v>73.970359221434819</v>
      </c>
      <c r="V1598" s="27">
        <v>1.0376882609620177</v>
      </c>
    </row>
    <row r="1599" spans="1:22" x14ac:dyDescent="0.25">
      <c r="A1599" s="19" t="s">
        <v>79</v>
      </c>
      <c r="B1599" s="19" t="s">
        <v>80</v>
      </c>
      <c r="C1599" s="19" t="s">
        <v>73</v>
      </c>
      <c r="D1599" s="22">
        <v>60305231</v>
      </c>
      <c r="E1599" s="22">
        <v>2</v>
      </c>
      <c r="F1599" s="27">
        <v>50</v>
      </c>
      <c r="G1599" s="19" t="s">
        <v>222</v>
      </c>
      <c r="H1599" s="19" t="s">
        <v>223</v>
      </c>
      <c r="I1599" s="23">
        <v>357.5</v>
      </c>
      <c r="J1599" s="19" t="s">
        <v>357</v>
      </c>
      <c r="K1599" s="19" t="s">
        <v>358</v>
      </c>
      <c r="L1599" s="23">
        <v>250</v>
      </c>
      <c r="M1599" s="19" t="s">
        <v>410</v>
      </c>
      <c r="N1599" s="19" t="s">
        <v>411</v>
      </c>
      <c r="O1599" s="30">
        <v>0.17177890714285668</v>
      </c>
      <c r="Q1599" s="22">
        <v>0.56000000000000005</v>
      </c>
      <c r="R1599" s="30">
        <v>2.193248546556116E-3</v>
      </c>
      <c r="S1599" s="23">
        <v>455.9446769360548</v>
      </c>
      <c r="T1599" s="30">
        <v>1.2992787878731893E-2</v>
      </c>
      <c r="U1599" s="23">
        <v>76.965775885321449</v>
      </c>
      <c r="V1599" s="27">
        <v>16.880507609504502</v>
      </c>
    </row>
    <row r="1600" spans="1:22" x14ac:dyDescent="0.25">
      <c r="A1600" s="19" t="s">
        <v>79</v>
      </c>
      <c r="B1600" s="19" t="s">
        <v>80</v>
      </c>
      <c r="C1600" s="19" t="s">
        <v>73</v>
      </c>
      <c r="D1600" s="22">
        <v>60305231</v>
      </c>
      <c r="E1600" s="22">
        <v>2</v>
      </c>
      <c r="F1600" s="27">
        <v>50</v>
      </c>
      <c r="G1600" s="19" t="s">
        <v>222</v>
      </c>
      <c r="H1600" s="19" t="s">
        <v>223</v>
      </c>
      <c r="I1600" s="23">
        <v>350.35</v>
      </c>
      <c r="J1600" s="19" t="s">
        <v>351</v>
      </c>
      <c r="K1600" s="19" t="s">
        <v>352</v>
      </c>
      <c r="L1600" s="23">
        <v>245</v>
      </c>
      <c r="M1600" s="19" t="s">
        <v>410</v>
      </c>
      <c r="N1600" s="19" t="s">
        <v>411</v>
      </c>
      <c r="O1600" s="30">
        <v>0.17177890714285668</v>
      </c>
      <c r="Q1600" s="22">
        <v>0.56000000000000005</v>
      </c>
      <c r="R1600" s="30">
        <v>2.1493835756249942E-3</v>
      </c>
      <c r="S1600" s="23">
        <v>465.24967034291291</v>
      </c>
      <c r="T1600" s="30">
        <v>1.2992787878731893E-2</v>
      </c>
      <c r="U1600" s="23">
        <v>76.965775885321449</v>
      </c>
      <c r="V1600" s="27">
        <v>16.542897457314417</v>
      </c>
    </row>
    <row r="1601" spans="1:22" x14ac:dyDescent="0.25">
      <c r="A1601" s="19" t="s">
        <v>79</v>
      </c>
      <c r="B1601" s="19" t="s">
        <v>80</v>
      </c>
      <c r="C1601" s="19" t="s">
        <v>73</v>
      </c>
      <c r="D1601" s="22">
        <v>60305231</v>
      </c>
      <c r="E1601" s="22">
        <v>2</v>
      </c>
      <c r="F1601" s="27">
        <v>50</v>
      </c>
      <c r="G1601" s="19" t="s">
        <v>92</v>
      </c>
      <c r="H1601" s="19" t="s">
        <v>93</v>
      </c>
      <c r="I1601" s="23">
        <v>420</v>
      </c>
      <c r="J1601" s="19" t="s">
        <v>380</v>
      </c>
      <c r="K1601" s="19" t="s">
        <v>439</v>
      </c>
      <c r="L1601" s="23">
        <v>42</v>
      </c>
      <c r="M1601" s="19" t="s">
        <v>410</v>
      </c>
      <c r="N1601" s="19" t="s">
        <v>411</v>
      </c>
      <c r="O1601" s="30">
        <v>0.11968856637609045</v>
      </c>
      <c r="Q1601" s="22">
        <v>0.56000000000000005</v>
      </c>
      <c r="R1601" s="30">
        <v>1.7953284956413564E-3</v>
      </c>
      <c r="S1601" s="23">
        <v>557.00112955805548</v>
      </c>
      <c r="T1601" s="30">
        <v>1.2992787878731893E-2</v>
      </c>
      <c r="U1601" s="23">
        <v>76.965775885321449</v>
      </c>
      <c r="V1601" s="27">
        <v>13.817885063606393</v>
      </c>
    </row>
    <row r="1602" spans="1:22" x14ac:dyDescent="0.25">
      <c r="A1602" s="19" t="s">
        <v>79</v>
      </c>
      <c r="B1602" s="19" t="s">
        <v>80</v>
      </c>
      <c r="C1602" s="19" t="s">
        <v>73</v>
      </c>
      <c r="D1602" s="22">
        <v>60305231</v>
      </c>
      <c r="E1602" s="22">
        <v>2</v>
      </c>
      <c r="F1602" s="27">
        <v>50</v>
      </c>
      <c r="G1602" s="19" t="s">
        <v>176</v>
      </c>
      <c r="H1602" s="19" t="s">
        <v>177</v>
      </c>
      <c r="I1602" s="23">
        <v>277.20000000000005</v>
      </c>
      <c r="J1602" s="19" t="s">
        <v>344</v>
      </c>
      <c r="K1602" s="19" t="s">
        <v>345</v>
      </c>
      <c r="L1602" s="23">
        <v>180</v>
      </c>
      <c r="M1602" s="19" t="s">
        <v>410</v>
      </c>
      <c r="N1602" s="19" t="s">
        <v>411</v>
      </c>
      <c r="O1602" s="30">
        <v>0.11856576736712214</v>
      </c>
      <c r="Q1602" s="22">
        <v>0.56000000000000005</v>
      </c>
      <c r="R1602" s="30">
        <v>1.173801096934509E-3</v>
      </c>
      <c r="S1602" s="23">
        <v>851.93309378530421</v>
      </c>
      <c r="T1602" s="30">
        <v>1.2992787878731893E-2</v>
      </c>
      <c r="U1602" s="23">
        <v>76.965775885321449</v>
      </c>
      <c r="V1602" s="27">
        <v>9.034251216060591</v>
      </c>
    </row>
    <row r="1603" spans="1:22" x14ac:dyDescent="0.25">
      <c r="A1603" s="19" t="s">
        <v>79</v>
      </c>
      <c r="B1603" s="19" t="s">
        <v>80</v>
      </c>
      <c r="C1603" s="19" t="s">
        <v>73</v>
      </c>
      <c r="D1603" s="22">
        <v>60305231</v>
      </c>
      <c r="E1603" s="22">
        <v>2</v>
      </c>
      <c r="F1603" s="27">
        <v>50</v>
      </c>
      <c r="G1603" s="19" t="s">
        <v>92</v>
      </c>
      <c r="H1603" s="19" t="s">
        <v>93</v>
      </c>
      <c r="I1603" s="23">
        <v>420</v>
      </c>
      <c r="J1603" s="19" t="s">
        <v>380</v>
      </c>
      <c r="K1603" s="19" t="s">
        <v>439</v>
      </c>
      <c r="L1603" s="23">
        <v>42</v>
      </c>
      <c r="M1603" s="19" t="s">
        <v>152</v>
      </c>
      <c r="N1603" s="19" t="s">
        <v>153</v>
      </c>
      <c r="O1603" s="30">
        <v>4.4576702737111878E-3</v>
      </c>
      <c r="Q1603" s="22">
        <v>0.06</v>
      </c>
      <c r="R1603" s="30">
        <v>6.2407383831956627E-4</v>
      </c>
      <c r="S1603" s="23">
        <v>1602.374492564348</v>
      </c>
      <c r="T1603" s="30">
        <v>1.2992787878731893E-2</v>
      </c>
      <c r="U1603" s="23">
        <v>76.965775885321449</v>
      </c>
      <c r="V1603" s="27">
        <v>4.8032327175996068</v>
      </c>
    </row>
    <row r="1604" spans="1:22" x14ac:dyDescent="0.25">
      <c r="A1604" s="19" t="s">
        <v>79</v>
      </c>
      <c r="B1604" s="19" t="s">
        <v>80</v>
      </c>
      <c r="C1604" s="19" t="s">
        <v>73</v>
      </c>
      <c r="D1604" s="22">
        <v>60305231</v>
      </c>
      <c r="E1604" s="22">
        <v>2</v>
      </c>
      <c r="F1604" s="27">
        <v>50</v>
      </c>
      <c r="G1604" s="19" t="s">
        <v>92</v>
      </c>
      <c r="H1604" s="19" t="s">
        <v>93</v>
      </c>
      <c r="I1604" s="23">
        <v>93.75</v>
      </c>
      <c r="J1604" s="19" t="s">
        <v>346</v>
      </c>
      <c r="K1604" s="19" t="s">
        <v>347</v>
      </c>
      <c r="L1604" s="23">
        <v>93.75</v>
      </c>
      <c r="M1604" s="19" t="s">
        <v>410</v>
      </c>
      <c r="N1604" s="19" t="s">
        <v>411</v>
      </c>
      <c r="O1604" s="30">
        <v>0.11968856637609045</v>
      </c>
      <c r="Q1604" s="22">
        <v>0.56000000000000005</v>
      </c>
      <c r="R1604" s="30">
        <v>4.0074296777708849E-4</v>
      </c>
      <c r="S1604" s="23">
        <v>2495.3650604200884</v>
      </c>
      <c r="T1604" s="30">
        <v>1.2992787878731893E-2</v>
      </c>
      <c r="U1604" s="23">
        <v>76.965775885321449</v>
      </c>
      <c r="V1604" s="27">
        <v>3.0843493445549988</v>
      </c>
    </row>
    <row r="1605" spans="1:22" x14ac:dyDescent="0.25">
      <c r="A1605" s="19" t="s">
        <v>79</v>
      </c>
      <c r="B1605" s="19" t="s">
        <v>80</v>
      </c>
      <c r="C1605" s="19" t="s">
        <v>73</v>
      </c>
      <c r="D1605" s="22">
        <v>60305231</v>
      </c>
      <c r="E1605" s="22">
        <v>2</v>
      </c>
      <c r="F1605" s="27">
        <v>50</v>
      </c>
      <c r="G1605" s="19" t="s">
        <v>316</v>
      </c>
      <c r="H1605" s="19" t="s">
        <v>317</v>
      </c>
      <c r="I1605" s="23">
        <v>98.183942999999999</v>
      </c>
      <c r="J1605" s="19" t="s">
        <v>355</v>
      </c>
      <c r="K1605" s="19" t="s">
        <v>418</v>
      </c>
      <c r="L1605" s="23">
        <v>68.6601</v>
      </c>
      <c r="M1605" s="19" t="s">
        <v>410</v>
      </c>
      <c r="N1605" s="19" t="s">
        <v>411</v>
      </c>
      <c r="O1605" s="30">
        <v>0.10077373540856026</v>
      </c>
      <c r="Q1605" s="22">
        <v>0.56000000000000005</v>
      </c>
      <c r="R1605" s="30">
        <v>3.5337009618754142E-4</v>
      </c>
      <c r="S1605" s="23">
        <v>2829.894240596062</v>
      </c>
      <c r="T1605" s="30">
        <v>1.2992787878731893E-2</v>
      </c>
      <c r="U1605" s="23">
        <v>76.965775885321449</v>
      </c>
      <c r="V1605" s="27">
        <v>2.7197403627744801</v>
      </c>
    </row>
    <row r="1606" spans="1:22" x14ac:dyDescent="0.25">
      <c r="A1606" s="19" t="s">
        <v>79</v>
      </c>
      <c r="B1606" s="19" t="s">
        <v>80</v>
      </c>
      <c r="C1606" s="19" t="s">
        <v>73</v>
      </c>
      <c r="D1606" s="22">
        <v>60305231</v>
      </c>
      <c r="E1606" s="22">
        <v>2</v>
      </c>
      <c r="F1606" s="27">
        <v>50</v>
      </c>
      <c r="G1606" s="19" t="s">
        <v>316</v>
      </c>
      <c r="H1606" s="19" t="s">
        <v>317</v>
      </c>
      <c r="I1606" s="23">
        <v>98.183942999999999</v>
      </c>
      <c r="J1606" s="19" t="s">
        <v>355</v>
      </c>
      <c r="K1606" s="19" t="s">
        <v>418</v>
      </c>
      <c r="L1606" s="23">
        <v>68.6601</v>
      </c>
      <c r="M1606" s="19" t="s">
        <v>168</v>
      </c>
      <c r="N1606" s="19" t="s">
        <v>169</v>
      </c>
      <c r="O1606" s="30">
        <v>1.936422018348624</v>
      </c>
      <c r="Q1606" s="22">
        <v>12</v>
      </c>
      <c r="R1606" s="30">
        <v>3.1687591512247703E-4</v>
      </c>
      <c r="S1606" s="23">
        <v>3155.8094265810196</v>
      </c>
      <c r="T1606" s="30">
        <v>1.2992787878731893E-2</v>
      </c>
      <c r="U1606" s="23">
        <v>76.965775885321449</v>
      </c>
      <c r="V1606" s="27">
        <v>2.4388600666772708</v>
      </c>
    </row>
    <row r="1607" spans="1:22" x14ac:dyDescent="0.25">
      <c r="A1607" s="19" t="s">
        <v>79</v>
      </c>
      <c r="B1607" s="19" t="s">
        <v>80</v>
      </c>
      <c r="C1607" s="19" t="s">
        <v>73</v>
      </c>
      <c r="D1607" s="22">
        <v>60305231</v>
      </c>
      <c r="E1607" s="22">
        <v>2</v>
      </c>
      <c r="F1607" s="27">
        <v>50</v>
      </c>
      <c r="G1607" s="19" t="s">
        <v>92</v>
      </c>
      <c r="H1607" s="19" t="s">
        <v>93</v>
      </c>
      <c r="I1607" s="23">
        <v>420</v>
      </c>
      <c r="J1607" s="19" t="s">
        <v>380</v>
      </c>
      <c r="K1607" s="19" t="s">
        <v>439</v>
      </c>
      <c r="L1607" s="23">
        <v>42</v>
      </c>
      <c r="M1607" s="19" t="s">
        <v>142</v>
      </c>
      <c r="N1607" s="19" t="s">
        <v>143</v>
      </c>
      <c r="O1607" s="30">
        <v>0.27420539906103969</v>
      </c>
      <c r="Q1607" s="22">
        <v>10</v>
      </c>
      <c r="R1607" s="30">
        <v>2.3033253521127336E-4</v>
      </c>
      <c r="S1607" s="23">
        <v>4341.5490524720981</v>
      </c>
      <c r="T1607" s="30">
        <v>1.2992787878731893E-2</v>
      </c>
      <c r="U1607" s="23">
        <v>76.965775885321449</v>
      </c>
      <c r="V1607" s="27">
        <v>1.7727722284168776</v>
      </c>
    </row>
    <row r="1608" spans="1:22" x14ac:dyDescent="0.25">
      <c r="A1608" s="19" t="s">
        <v>79</v>
      </c>
      <c r="B1608" s="19" t="s">
        <v>80</v>
      </c>
      <c r="C1608" s="19" t="s">
        <v>73</v>
      </c>
      <c r="D1608" s="22">
        <v>60305231</v>
      </c>
      <c r="E1608" s="22">
        <v>2</v>
      </c>
      <c r="F1608" s="27">
        <v>50</v>
      </c>
      <c r="G1608" s="19" t="s">
        <v>290</v>
      </c>
      <c r="H1608" s="19" t="s">
        <v>291</v>
      </c>
      <c r="I1608" s="23">
        <v>11.415000000000003</v>
      </c>
      <c r="J1608" s="19" t="s">
        <v>348</v>
      </c>
      <c r="K1608" s="19" t="s">
        <v>416</v>
      </c>
      <c r="L1608" s="23">
        <v>11.415000000000003</v>
      </c>
      <c r="M1608" s="19" t="s">
        <v>410</v>
      </c>
      <c r="N1608" s="19" t="s">
        <v>411</v>
      </c>
      <c r="O1608" s="30">
        <v>0.5288034555555563</v>
      </c>
      <c r="Q1608" s="22">
        <v>0.56000000000000005</v>
      </c>
      <c r="R1608" s="30">
        <v>2.1558183732738127E-4</v>
      </c>
      <c r="S1608" s="23">
        <v>4638.6096917868181</v>
      </c>
      <c r="T1608" s="30">
        <v>1.2992787878731893E-2</v>
      </c>
      <c r="U1608" s="23">
        <v>76.965775885321449</v>
      </c>
      <c r="V1608" s="27">
        <v>1.6592423376685053</v>
      </c>
    </row>
    <row r="1609" spans="1:22" x14ac:dyDescent="0.25">
      <c r="A1609" s="19" t="s">
        <v>79</v>
      </c>
      <c r="B1609" s="19" t="s">
        <v>80</v>
      </c>
      <c r="C1609" s="19" t="s">
        <v>73</v>
      </c>
      <c r="D1609" s="22">
        <v>60305231</v>
      </c>
      <c r="E1609" s="22">
        <v>2</v>
      </c>
      <c r="F1609" s="27">
        <v>50</v>
      </c>
      <c r="G1609" s="19" t="s">
        <v>92</v>
      </c>
      <c r="H1609" s="19" t="s">
        <v>93</v>
      </c>
      <c r="I1609" s="23">
        <v>50.050000000000004</v>
      </c>
      <c r="J1609" s="19" t="s">
        <v>344</v>
      </c>
      <c r="K1609" s="19" t="s">
        <v>345</v>
      </c>
      <c r="L1609" s="23">
        <v>27.5</v>
      </c>
      <c r="M1609" s="19" t="s">
        <v>410</v>
      </c>
      <c r="N1609" s="19" t="s">
        <v>411</v>
      </c>
      <c r="O1609" s="30">
        <v>0.11968856637609045</v>
      </c>
      <c r="Q1609" s="22">
        <v>0.56000000000000005</v>
      </c>
      <c r="R1609" s="30">
        <v>2.1394331239726167E-4</v>
      </c>
      <c r="S1609" s="23">
        <v>4674.1353529347307</v>
      </c>
      <c r="T1609" s="30">
        <v>1.2992787878731893E-2</v>
      </c>
      <c r="U1609" s="23">
        <v>76.965775885321449</v>
      </c>
      <c r="V1609" s="27">
        <v>1.6466313034130955</v>
      </c>
    </row>
    <row r="1610" spans="1:22" x14ac:dyDescent="0.25">
      <c r="A1610" s="19" t="s">
        <v>79</v>
      </c>
      <c r="B1610" s="19" t="s">
        <v>80</v>
      </c>
      <c r="C1610" s="19" t="s">
        <v>73</v>
      </c>
      <c r="D1610" s="22">
        <v>60305231</v>
      </c>
      <c r="E1610" s="22">
        <v>2</v>
      </c>
      <c r="F1610" s="27">
        <v>50</v>
      </c>
      <c r="G1610" s="19" t="s">
        <v>222</v>
      </c>
      <c r="H1610" s="19" t="s">
        <v>223</v>
      </c>
      <c r="I1610" s="23">
        <v>357.5</v>
      </c>
      <c r="J1610" s="19" t="s">
        <v>357</v>
      </c>
      <c r="K1610" s="19" t="s">
        <v>358</v>
      </c>
      <c r="L1610" s="23">
        <v>250</v>
      </c>
      <c r="M1610" s="19" t="s">
        <v>194</v>
      </c>
      <c r="N1610" s="19" t="s">
        <v>195</v>
      </c>
      <c r="O1610" s="30">
        <v>7.8560606060605279E-3</v>
      </c>
      <c r="Q1610" s="22">
        <v>0.4</v>
      </c>
      <c r="R1610" s="30">
        <v>1.4042708333333195E-4</v>
      </c>
      <c r="S1610" s="23">
        <v>7121.1334470737293</v>
      </c>
      <c r="T1610" s="30">
        <v>1.2992787878731893E-2</v>
      </c>
      <c r="U1610" s="23">
        <v>76.965775885321449</v>
      </c>
      <c r="V1610" s="27">
        <v>1.0808079424062584</v>
      </c>
    </row>
    <row r="1611" spans="1:22" x14ac:dyDescent="0.25">
      <c r="A1611" s="19" t="s">
        <v>79</v>
      </c>
      <c r="B1611" s="19" t="s">
        <v>80</v>
      </c>
      <c r="C1611" s="19" t="s">
        <v>73</v>
      </c>
      <c r="D1611" s="22">
        <v>60305231</v>
      </c>
      <c r="E1611" s="22">
        <v>2</v>
      </c>
      <c r="F1611" s="27">
        <v>50</v>
      </c>
      <c r="G1611" s="19" t="s">
        <v>92</v>
      </c>
      <c r="H1611" s="19" t="s">
        <v>93</v>
      </c>
      <c r="I1611" s="23">
        <v>93.75</v>
      </c>
      <c r="J1611" s="19" t="s">
        <v>346</v>
      </c>
      <c r="K1611" s="19" t="s">
        <v>347</v>
      </c>
      <c r="L1611" s="23">
        <v>93.75</v>
      </c>
      <c r="M1611" s="19" t="s">
        <v>152</v>
      </c>
      <c r="N1611" s="19" t="s">
        <v>153</v>
      </c>
      <c r="O1611" s="30">
        <v>4.4576702737111878E-3</v>
      </c>
      <c r="Q1611" s="22">
        <v>0.06</v>
      </c>
      <c r="R1611" s="30">
        <v>1.3930219605347462E-4</v>
      </c>
      <c r="S1611" s="23">
        <v>7178.6377266882791</v>
      </c>
      <c r="T1611" s="30">
        <v>1.2992787878731893E-2</v>
      </c>
      <c r="U1611" s="23">
        <v>76.965775885321449</v>
      </c>
      <c r="V1611" s="27">
        <v>1.072150160178484</v>
      </c>
    </row>
    <row r="1612" spans="1:22" x14ac:dyDescent="0.25">
      <c r="A1612" s="19" t="s">
        <v>79</v>
      </c>
      <c r="B1612" s="19" t="s">
        <v>80</v>
      </c>
      <c r="C1612" s="19" t="s">
        <v>73</v>
      </c>
      <c r="D1612" s="22">
        <v>60305231</v>
      </c>
      <c r="E1612" s="22">
        <v>2</v>
      </c>
      <c r="F1612" s="27">
        <v>50</v>
      </c>
      <c r="G1612" s="19" t="s">
        <v>222</v>
      </c>
      <c r="H1612" s="19" t="s">
        <v>223</v>
      </c>
      <c r="I1612" s="23">
        <v>350.35</v>
      </c>
      <c r="J1612" s="19" t="s">
        <v>351</v>
      </c>
      <c r="K1612" s="19" t="s">
        <v>352</v>
      </c>
      <c r="L1612" s="23">
        <v>245</v>
      </c>
      <c r="M1612" s="19" t="s">
        <v>194</v>
      </c>
      <c r="N1612" s="19" t="s">
        <v>195</v>
      </c>
      <c r="O1612" s="30">
        <v>7.8560606060605279E-3</v>
      </c>
      <c r="Q1612" s="22">
        <v>0.4</v>
      </c>
      <c r="R1612" s="30">
        <v>1.3761854166666532E-4</v>
      </c>
      <c r="S1612" s="23">
        <v>7266.4627010956419</v>
      </c>
      <c r="T1612" s="30">
        <v>1.2992787878731893E-2</v>
      </c>
      <c r="U1612" s="23">
        <v>76.965775885321449</v>
      </c>
      <c r="V1612" s="27">
        <v>1.0591917835581335</v>
      </c>
    </row>
    <row r="1613" spans="1:22" x14ac:dyDescent="0.25">
      <c r="A1613" s="19" t="s">
        <v>79</v>
      </c>
      <c r="B1613" s="19" t="s">
        <v>80</v>
      </c>
      <c r="C1613" s="19" t="s">
        <v>73</v>
      </c>
      <c r="D1613" s="22">
        <v>60305364</v>
      </c>
      <c r="E1613" s="22">
        <v>2</v>
      </c>
      <c r="F1613" s="27">
        <v>59</v>
      </c>
      <c r="G1613" s="19" t="s">
        <v>92</v>
      </c>
      <c r="H1613" s="19" t="s">
        <v>93</v>
      </c>
      <c r="I1613" s="23">
        <v>1596.9134999999999</v>
      </c>
      <c r="J1613" s="19" t="s">
        <v>344</v>
      </c>
      <c r="K1613" s="19" t="s">
        <v>345</v>
      </c>
      <c r="L1613" s="23">
        <v>877.42499999999995</v>
      </c>
      <c r="M1613" s="19" t="s">
        <v>410</v>
      </c>
      <c r="N1613" s="19" t="s">
        <v>411</v>
      </c>
      <c r="O1613" s="30">
        <v>0.11968856637609045</v>
      </c>
      <c r="Q1613" s="22">
        <v>0.56000000000000005</v>
      </c>
      <c r="R1613" s="30">
        <v>5.7848755278942163E-3</v>
      </c>
      <c r="S1613" s="23">
        <v>172.86456643329288</v>
      </c>
      <c r="T1613" s="30">
        <v>1.7854566992806215E-2</v>
      </c>
      <c r="U1613" s="23">
        <v>56.008079075953518</v>
      </c>
      <c r="V1613" s="27">
        <v>32.399976601084759</v>
      </c>
    </row>
    <row r="1614" spans="1:22" x14ac:dyDescent="0.25">
      <c r="A1614" s="19" t="s">
        <v>79</v>
      </c>
      <c r="B1614" s="19" t="s">
        <v>80</v>
      </c>
      <c r="C1614" s="19" t="s">
        <v>73</v>
      </c>
      <c r="D1614" s="22">
        <v>60305364</v>
      </c>
      <c r="E1614" s="22">
        <v>2</v>
      </c>
      <c r="F1614" s="27">
        <v>59</v>
      </c>
      <c r="G1614" s="19" t="s">
        <v>92</v>
      </c>
      <c r="H1614" s="19" t="s">
        <v>93</v>
      </c>
      <c r="I1614" s="23">
        <v>1596.9134999999999</v>
      </c>
      <c r="J1614" s="19" t="s">
        <v>344</v>
      </c>
      <c r="K1614" s="19" t="s">
        <v>345</v>
      </c>
      <c r="L1614" s="23">
        <v>877.42499999999995</v>
      </c>
      <c r="M1614" s="19" t="s">
        <v>152</v>
      </c>
      <c r="N1614" s="19" t="s">
        <v>153</v>
      </c>
      <c r="O1614" s="30">
        <v>4.4576702737111878E-3</v>
      </c>
      <c r="Q1614" s="22">
        <v>0.06</v>
      </c>
      <c r="R1614" s="30">
        <v>2.0108796154344887E-3</v>
      </c>
      <c r="S1614" s="23">
        <v>497.29481184478118</v>
      </c>
      <c r="T1614" s="30">
        <v>1.7854566992806215E-2</v>
      </c>
      <c r="U1614" s="23">
        <v>56.008079075953518</v>
      </c>
      <c r="V1614" s="27">
        <v>11.262550451347783</v>
      </c>
    </row>
    <row r="1615" spans="1:22" x14ac:dyDescent="0.25">
      <c r="A1615" s="19" t="s">
        <v>79</v>
      </c>
      <c r="B1615" s="19" t="s">
        <v>80</v>
      </c>
      <c r="C1615" s="19" t="s">
        <v>73</v>
      </c>
      <c r="D1615" s="22">
        <v>60305364</v>
      </c>
      <c r="E1615" s="22">
        <v>2</v>
      </c>
      <c r="F1615" s="27">
        <v>59</v>
      </c>
      <c r="G1615" s="19" t="s">
        <v>92</v>
      </c>
      <c r="H1615" s="19" t="s">
        <v>93</v>
      </c>
      <c r="I1615" s="23">
        <v>1596.9134999999999</v>
      </c>
      <c r="J1615" s="19" t="s">
        <v>344</v>
      </c>
      <c r="K1615" s="19" t="s">
        <v>345</v>
      </c>
      <c r="L1615" s="23">
        <v>877.42499999999995</v>
      </c>
      <c r="M1615" s="19" t="s">
        <v>142</v>
      </c>
      <c r="N1615" s="19" t="s">
        <v>143</v>
      </c>
      <c r="O1615" s="30">
        <v>0.27420539906103969</v>
      </c>
      <c r="Q1615" s="22">
        <v>10</v>
      </c>
      <c r="R1615" s="30">
        <v>7.4217339581942633E-4</v>
      </c>
      <c r="S1615" s="23">
        <v>1347.3940262920767</v>
      </c>
      <c r="T1615" s="30">
        <v>1.7854566992806215E-2</v>
      </c>
      <c r="U1615" s="23">
        <v>56.008079075953518</v>
      </c>
      <c r="V1615" s="27">
        <v>4.1567706241123377</v>
      </c>
    </row>
    <row r="1616" spans="1:22" x14ac:dyDescent="0.25">
      <c r="A1616" s="19" t="s">
        <v>79</v>
      </c>
      <c r="B1616" s="19" t="s">
        <v>80</v>
      </c>
      <c r="C1616" s="19" t="s">
        <v>73</v>
      </c>
      <c r="D1616" s="22">
        <v>60305364</v>
      </c>
      <c r="E1616" s="22">
        <v>2</v>
      </c>
      <c r="F1616" s="27">
        <v>59</v>
      </c>
      <c r="G1616" s="19" t="s">
        <v>176</v>
      </c>
      <c r="H1616" s="19" t="s">
        <v>177</v>
      </c>
      <c r="I1616" s="23">
        <v>175.3</v>
      </c>
      <c r="J1616" s="19" t="s">
        <v>346</v>
      </c>
      <c r="K1616" s="19" t="s">
        <v>347</v>
      </c>
      <c r="L1616" s="23">
        <v>175.3</v>
      </c>
      <c r="M1616" s="19" t="s">
        <v>410</v>
      </c>
      <c r="N1616" s="19" t="s">
        <v>411</v>
      </c>
      <c r="O1616" s="30">
        <v>0.11856576736712214</v>
      </c>
      <c r="Q1616" s="22">
        <v>0.56000000000000005</v>
      </c>
      <c r="R1616" s="30">
        <v>6.2907321487459171E-4</v>
      </c>
      <c r="S1616" s="23">
        <v>1589.6400869640493</v>
      </c>
      <c r="T1616" s="30">
        <v>1.7854566992806215E-2</v>
      </c>
      <c r="U1616" s="23">
        <v>56.008079075953518</v>
      </c>
      <c r="V1616" s="27">
        <v>3.5233182363260429</v>
      </c>
    </row>
    <row r="1617" spans="1:22" x14ac:dyDescent="0.25">
      <c r="A1617" s="19" t="s">
        <v>79</v>
      </c>
      <c r="B1617" s="19" t="s">
        <v>80</v>
      </c>
      <c r="C1617" s="19" t="s">
        <v>73</v>
      </c>
      <c r="D1617" s="22">
        <v>60305364</v>
      </c>
      <c r="E1617" s="22">
        <v>2</v>
      </c>
      <c r="F1617" s="27">
        <v>59</v>
      </c>
      <c r="G1617" s="19" t="s">
        <v>292</v>
      </c>
      <c r="H1617" s="19" t="s">
        <v>293</v>
      </c>
      <c r="I1617" s="23">
        <v>49</v>
      </c>
      <c r="J1617" s="19" t="s">
        <v>346</v>
      </c>
      <c r="K1617" s="19" t="s">
        <v>347</v>
      </c>
      <c r="L1617" s="23">
        <v>49</v>
      </c>
      <c r="M1617" s="19" t="s">
        <v>410</v>
      </c>
      <c r="N1617" s="19" t="s">
        <v>411</v>
      </c>
      <c r="O1617" s="30">
        <v>0.38125692782894777</v>
      </c>
      <c r="Q1617" s="22">
        <v>0.56000000000000005</v>
      </c>
      <c r="R1617" s="30">
        <v>5.6542340991581235E-4</v>
      </c>
      <c r="S1617" s="23">
        <v>1768.586129373195</v>
      </c>
      <c r="T1617" s="30">
        <v>1.7854566992806215E-2</v>
      </c>
      <c r="U1617" s="23">
        <v>56.008079075953518</v>
      </c>
      <c r="V1617" s="27">
        <v>3.1668279053960093</v>
      </c>
    </row>
    <row r="1618" spans="1:22" x14ac:dyDescent="0.25">
      <c r="A1618" s="19" t="s">
        <v>79</v>
      </c>
      <c r="B1618" s="19" t="s">
        <v>80</v>
      </c>
      <c r="C1618" s="19" t="s">
        <v>73</v>
      </c>
      <c r="D1618" s="22">
        <v>60305364</v>
      </c>
      <c r="E1618" s="22">
        <v>2</v>
      </c>
      <c r="F1618" s="27">
        <v>59</v>
      </c>
      <c r="G1618" s="19" t="s">
        <v>164</v>
      </c>
      <c r="H1618" s="19" t="s">
        <v>165</v>
      </c>
      <c r="I1618" s="23">
        <v>192.3075</v>
      </c>
      <c r="J1618" s="19" t="s">
        <v>344</v>
      </c>
      <c r="K1618" s="19" t="s">
        <v>345</v>
      </c>
      <c r="L1618" s="23">
        <v>86.625</v>
      </c>
      <c r="M1618" s="19" t="s">
        <v>410</v>
      </c>
      <c r="N1618" s="19" t="s">
        <v>411</v>
      </c>
      <c r="O1618" s="30">
        <v>9.5862263004483805E-2</v>
      </c>
      <c r="Q1618" s="22">
        <v>0.56000000000000005</v>
      </c>
      <c r="R1618" s="30">
        <v>5.5796102126921213E-4</v>
      </c>
      <c r="S1618" s="23">
        <v>1792.2398911043417</v>
      </c>
      <c r="T1618" s="30">
        <v>1.7854566992806215E-2</v>
      </c>
      <c r="U1618" s="23">
        <v>56.008079075953518</v>
      </c>
      <c r="V1618" s="27">
        <v>3.1250325000545818</v>
      </c>
    </row>
    <row r="1619" spans="1:22" x14ac:dyDescent="0.25">
      <c r="A1619" s="19" t="s">
        <v>79</v>
      </c>
      <c r="B1619" s="19" t="s">
        <v>80</v>
      </c>
      <c r="C1619" s="19" t="s">
        <v>73</v>
      </c>
      <c r="D1619" s="22">
        <v>60305364</v>
      </c>
      <c r="E1619" s="22">
        <v>2</v>
      </c>
      <c r="F1619" s="27">
        <v>59</v>
      </c>
      <c r="G1619" s="19" t="s">
        <v>264</v>
      </c>
      <c r="H1619" s="19" t="s">
        <v>265</v>
      </c>
      <c r="I1619" s="23">
        <v>141.69149999999999</v>
      </c>
      <c r="J1619" s="19" t="s">
        <v>369</v>
      </c>
      <c r="K1619" s="19" t="s">
        <v>422</v>
      </c>
      <c r="L1619" s="23">
        <v>42.55</v>
      </c>
      <c r="M1619" s="19" t="s">
        <v>168</v>
      </c>
      <c r="N1619" s="19" t="s">
        <v>169</v>
      </c>
      <c r="O1619" s="30">
        <v>2.5643019478908187</v>
      </c>
      <c r="Q1619" s="22">
        <v>12</v>
      </c>
      <c r="R1619" s="30">
        <v>5.1319179300786995E-4</v>
      </c>
      <c r="S1619" s="23">
        <v>1948.5892284810266</v>
      </c>
      <c r="T1619" s="30">
        <v>1.7854566992806215E-2</v>
      </c>
      <c r="U1619" s="23">
        <v>56.008079075953518</v>
      </c>
      <c r="V1619" s="27">
        <v>2.874288652391515</v>
      </c>
    </row>
    <row r="1620" spans="1:22" x14ac:dyDescent="0.25">
      <c r="A1620" s="19" t="s">
        <v>79</v>
      </c>
      <c r="B1620" s="19" t="s">
        <v>80</v>
      </c>
      <c r="C1620" s="19" t="s">
        <v>73</v>
      </c>
      <c r="D1620" s="22">
        <v>60305364</v>
      </c>
      <c r="E1620" s="22">
        <v>2</v>
      </c>
      <c r="F1620" s="27">
        <v>59</v>
      </c>
      <c r="G1620" s="19" t="s">
        <v>264</v>
      </c>
      <c r="H1620" s="19" t="s">
        <v>265</v>
      </c>
      <c r="I1620" s="23">
        <v>133</v>
      </c>
      <c r="J1620" s="19" t="s">
        <v>346</v>
      </c>
      <c r="K1620" s="19" t="s">
        <v>347</v>
      </c>
      <c r="L1620" s="23">
        <v>133</v>
      </c>
      <c r="M1620" s="19" t="s">
        <v>168</v>
      </c>
      <c r="N1620" s="19" t="s">
        <v>169</v>
      </c>
      <c r="O1620" s="30">
        <v>2.5643019478908187</v>
      </c>
      <c r="Q1620" s="22">
        <v>12</v>
      </c>
      <c r="R1620" s="30">
        <v>4.8171208908118484E-4</v>
      </c>
      <c r="S1620" s="23">
        <v>2075.9288020099202</v>
      </c>
      <c r="T1620" s="30">
        <v>1.7854566992806215E-2</v>
      </c>
      <c r="U1620" s="23">
        <v>56.008079075953518</v>
      </c>
      <c r="V1620" s="27">
        <v>2.6979768777101762</v>
      </c>
    </row>
    <row r="1621" spans="1:22" x14ac:dyDescent="0.25">
      <c r="A1621" s="19" t="s">
        <v>79</v>
      </c>
      <c r="B1621" s="19" t="s">
        <v>80</v>
      </c>
      <c r="C1621" s="19" t="s">
        <v>73</v>
      </c>
      <c r="D1621" s="22">
        <v>60305364</v>
      </c>
      <c r="E1621" s="22">
        <v>2</v>
      </c>
      <c r="F1621" s="27">
        <v>59</v>
      </c>
      <c r="G1621" s="19" t="s">
        <v>222</v>
      </c>
      <c r="H1621" s="19" t="s">
        <v>223</v>
      </c>
      <c r="I1621" s="23">
        <v>89.375</v>
      </c>
      <c r="J1621" s="19" t="s">
        <v>357</v>
      </c>
      <c r="K1621" s="19" t="s">
        <v>358</v>
      </c>
      <c r="L1621" s="23">
        <v>62.5</v>
      </c>
      <c r="M1621" s="19" t="s">
        <v>410</v>
      </c>
      <c r="N1621" s="19" t="s">
        <v>411</v>
      </c>
      <c r="O1621" s="30">
        <v>0.17177890714285668</v>
      </c>
      <c r="Q1621" s="22">
        <v>0.56000000000000005</v>
      </c>
      <c r="R1621" s="30">
        <v>4.6467130223646534E-4</v>
      </c>
      <c r="S1621" s="23">
        <v>2152.0588751381783</v>
      </c>
      <c r="T1621" s="30">
        <v>1.7854566992806215E-2</v>
      </c>
      <c r="U1621" s="23">
        <v>56.008079075953518</v>
      </c>
      <c r="V1621" s="27">
        <v>2.6025347039986246</v>
      </c>
    </row>
    <row r="1622" spans="1:22" x14ac:dyDescent="0.25">
      <c r="A1622" s="19" t="s">
        <v>79</v>
      </c>
      <c r="B1622" s="19" t="s">
        <v>80</v>
      </c>
      <c r="C1622" s="19" t="s">
        <v>73</v>
      </c>
      <c r="D1622" s="22">
        <v>60305364</v>
      </c>
      <c r="E1622" s="22">
        <v>2</v>
      </c>
      <c r="F1622" s="27">
        <v>59</v>
      </c>
      <c r="G1622" s="19" t="s">
        <v>264</v>
      </c>
      <c r="H1622" s="19" t="s">
        <v>265</v>
      </c>
      <c r="I1622" s="23">
        <v>141.69149999999999</v>
      </c>
      <c r="J1622" s="19" t="s">
        <v>369</v>
      </c>
      <c r="K1622" s="19" t="s">
        <v>422</v>
      </c>
      <c r="L1622" s="23">
        <v>42.55</v>
      </c>
      <c r="M1622" s="19" t="s">
        <v>410</v>
      </c>
      <c r="N1622" s="19" t="s">
        <v>411</v>
      </c>
      <c r="O1622" s="30">
        <v>8.8593630492425871E-2</v>
      </c>
      <c r="Q1622" s="22">
        <v>0.56000000000000005</v>
      </c>
      <c r="R1622" s="30">
        <v>3.7993233640791642E-4</v>
      </c>
      <c r="S1622" s="23">
        <v>2632.0476152531132</v>
      </c>
      <c r="T1622" s="30">
        <v>1.7854566992806215E-2</v>
      </c>
      <c r="U1622" s="23">
        <v>56.008079075953518</v>
      </c>
      <c r="V1622" s="27">
        <v>2.1279280341046354</v>
      </c>
    </row>
    <row r="1623" spans="1:22" x14ac:dyDescent="0.25">
      <c r="A1623" s="19" t="s">
        <v>79</v>
      </c>
      <c r="B1623" s="19" t="s">
        <v>80</v>
      </c>
      <c r="C1623" s="19" t="s">
        <v>73</v>
      </c>
      <c r="D1623" s="22">
        <v>60305364</v>
      </c>
      <c r="E1623" s="22">
        <v>2</v>
      </c>
      <c r="F1623" s="27">
        <v>59</v>
      </c>
      <c r="G1623" s="19" t="s">
        <v>264</v>
      </c>
      <c r="H1623" s="19" t="s">
        <v>265</v>
      </c>
      <c r="I1623" s="23">
        <v>133</v>
      </c>
      <c r="J1623" s="19" t="s">
        <v>346</v>
      </c>
      <c r="K1623" s="19" t="s">
        <v>347</v>
      </c>
      <c r="L1623" s="23">
        <v>133</v>
      </c>
      <c r="M1623" s="19" t="s">
        <v>410</v>
      </c>
      <c r="N1623" s="19" t="s">
        <v>411</v>
      </c>
      <c r="O1623" s="30">
        <v>8.8593630492425871E-2</v>
      </c>
      <c r="Q1623" s="22">
        <v>0.56000000000000005</v>
      </c>
      <c r="R1623" s="30">
        <v>3.5662690240595158E-4</v>
      </c>
      <c r="S1623" s="23">
        <v>2804.0509374183193</v>
      </c>
      <c r="T1623" s="30">
        <v>1.7854566992806215E-2</v>
      </c>
      <c r="U1623" s="23">
        <v>56.008079075953518</v>
      </c>
      <c r="V1623" s="27">
        <v>1.9973987750564894</v>
      </c>
    </row>
    <row r="1624" spans="1:22" x14ac:dyDescent="0.25">
      <c r="A1624" s="19" t="s">
        <v>79</v>
      </c>
      <c r="B1624" s="19" t="s">
        <v>80</v>
      </c>
      <c r="C1624" s="19" t="s">
        <v>73</v>
      </c>
      <c r="D1624" s="22">
        <v>60305364</v>
      </c>
      <c r="E1624" s="22">
        <v>2</v>
      </c>
      <c r="F1624" s="27">
        <v>59</v>
      </c>
      <c r="G1624" s="19" t="s">
        <v>164</v>
      </c>
      <c r="H1624" s="19" t="s">
        <v>165</v>
      </c>
      <c r="I1624" s="23">
        <v>192.3075</v>
      </c>
      <c r="J1624" s="19" t="s">
        <v>344</v>
      </c>
      <c r="K1624" s="19" t="s">
        <v>345</v>
      </c>
      <c r="L1624" s="23">
        <v>86.625</v>
      </c>
      <c r="M1624" s="19" t="s">
        <v>168</v>
      </c>
      <c r="N1624" s="19" t="s">
        <v>169</v>
      </c>
      <c r="O1624" s="30">
        <v>1.0708333333333333</v>
      </c>
      <c r="Q1624" s="22">
        <v>12</v>
      </c>
      <c r="R1624" s="30">
        <v>2.9086056673728817E-4</v>
      </c>
      <c r="S1624" s="23">
        <v>3438.0734769839823</v>
      </c>
      <c r="T1624" s="30">
        <v>1.7854566992806215E-2</v>
      </c>
      <c r="U1624" s="23">
        <v>56.008079075953518</v>
      </c>
      <c r="V1624" s="27">
        <v>1.6290541621898691</v>
      </c>
    </row>
    <row r="1625" spans="1:22" x14ac:dyDescent="0.25">
      <c r="A1625" s="19" t="s">
        <v>79</v>
      </c>
      <c r="B1625" s="19" t="s">
        <v>80</v>
      </c>
      <c r="C1625" s="19" t="s">
        <v>73</v>
      </c>
      <c r="D1625" s="22">
        <v>60305364</v>
      </c>
      <c r="E1625" s="22">
        <v>2</v>
      </c>
      <c r="F1625" s="27">
        <v>59</v>
      </c>
      <c r="G1625" s="19" t="s">
        <v>92</v>
      </c>
      <c r="H1625" s="19" t="s">
        <v>93</v>
      </c>
      <c r="I1625" s="23">
        <v>1596.9134999999999</v>
      </c>
      <c r="J1625" s="19" t="s">
        <v>344</v>
      </c>
      <c r="K1625" s="19" t="s">
        <v>345</v>
      </c>
      <c r="L1625" s="23">
        <v>877.42499999999995</v>
      </c>
      <c r="M1625" s="19" t="s">
        <v>154</v>
      </c>
      <c r="N1625" s="19" t="s">
        <v>155</v>
      </c>
      <c r="O1625" s="30">
        <v>7.6762199845081388E-3</v>
      </c>
      <c r="Q1625" s="22">
        <v>0.75</v>
      </c>
      <c r="R1625" s="30">
        <v>2.7702280954193981E-4</v>
      </c>
      <c r="S1625" s="23">
        <v>3609.8110536583999</v>
      </c>
      <c r="T1625" s="30">
        <v>1.7854566992806215E-2</v>
      </c>
      <c r="U1625" s="23">
        <v>56.008079075953518</v>
      </c>
      <c r="V1625" s="27">
        <v>1.5515515422667774</v>
      </c>
    </row>
    <row r="1626" spans="1:22" x14ac:dyDescent="0.25">
      <c r="A1626" s="19" t="s">
        <v>79</v>
      </c>
      <c r="B1626" s="19" t="s">
        <v>80</v>
      </c>
      <c r="C1626" s="19" t="s">
        <v>73</v>
      </c>
      <c r="D1626" s="22">
        <v>60305364</v>
      </c>
      <c r="E1626" s="22">
        <v>2</v>
      </c>
      <c r="F1626" s="27">
        <v>59</v>
      </c>
      <c r="G1626" s="19" t="s">
        <v>92</v>
      </c>
      <c r="H1626" s="19" t="s">
        <v>93</v>
      </c>
      <c r="I1626" s="23">
        <v>1596.9134999999999</v>
      </c>
      <c r="J1626" s="19" t="s">
        <v>344</v>
      </c>
      <c r="K1626" s="19" t="s">
        <v>345</v>
      </c>
      <c r="L1626" s="23">
        <v>877.42499999999995</v>
      </c>
      <c r="M1626" s="19" t="s">
        <v>134</v>
      </c>
      <c r="N1626" s="19" t="s">
        <v>135</v>
      </c>
      <c r="O1626" s="30">
        <v>0.17178215869564956</v>
      </c>
      <c r="Q1626" s="22">
        <v>17</v>
      </c>
      <c r="R1626" s="30">
        <v>2.7350074604209885E-4</v>
      </c>
      <c r="S1626" s="23">
        <v>3656.2971563012634</v>
      </c>
      <c r="T1626" s="30">
        <v>1.7854566992806215E-2</v>
      </c>
      <c r="U1626" s="23">
        <v>56.008079075953518</v>
      </c>
      <c r="V1626" s="27">
        <v>1.5318251411658153</v>
      </c>
    </row>
    <row r="1627" spans="1:22" x14ac:dyDescent="0.25">
      <c r="A1627" s="19" t="s">
        <v>79</v>
      </c>
      <c r="B1627" s="19" t="s">
        <v>80</v>
      </c>
      <c r="C1627" s="19" t="s">
        <v>73</v>
      </c>
      <c r="D1627" s="22">
        <v>60305364</v>
      </c>
      <c r="E1627" s="22">
        <v>2</v>
      </c>
      <c r="F1627" s="27">
        <v>59</v>
      </c>
      <c r="G1627" s="19" t="s">
        <v>338</v>
      </c>
      <c r="H1627" s="19" t="s">
        <v>339</v>
      </c>
      <c r="I1627" s="23">
        <v>83.92541300000002</v>
      </c>
      <c r="J1627" s="19" t="s">
        <v>355</v>
      </c>
      <c r="K1627" s="19" t="s">
        <v>418</v>
      </c>
      <c r="L1627" s="23">
        <v>58.68910000000001</v>
      </c>
      <c r="M1627" s="19" t="s">
        <v>168</v>
      </c>
      <c r="N1627" s="19" t="s">
        <v>169</v>
      </c>
      <c r="O1627" s="30">
        <v>2.186384615384616</v>
      </c>
      <c r="Q1627" s="22">
        <v>12</v>
      </c>
      <c r="R1627" s="30">
        <v>2.5917123138841818E-4</v>
      </c>
      <c r="S1627" s="23">
        <v>3858.4529411032768</v>
      </c>
      <c r="T1627" s="30">
        <v>1.7854566992806215E-2</v>
      </c>
      <c r="U1627" s="23">
        <v>56.008079075953518</v>
      </c>
      <c r="V1627" s="27">
        <v>1.451568282181477</v>
      </c>
    </row>
    <row r="1628" spans="1:22" x14ac:dyDescent="0.25">
      <c r="A1628" s="19" t="s">
        <v>79</v>
      </c>
      <c r="B1628" s="19" t="s">
        <v>80</v>
      </c>
      <c r="C1628" s="19" t="s">
        <v>73</v>
      </c>
      <c r="D1628" s="22">
        <v>60305364</v>
      </c>
      <c r="E1628" s="22">
        <v>2</v>
      </c>
      <c r="F1628" s="27">
        <v>59</v>
      </c>
      <c r="G1628" s="19" t="s">
        <v>316</v>
      </c>
      <c r="H1628" s="19" t="s">
        <v>317</v>
      </c>
      <c r="I1628" s="23">
        <v>75.140279499999991</v>
      </c>
      <c r="J1628" s="19" t="s">
        <v>355</v>
      </c>
      <c r="K1628" s="19" t="s">
        <v>418</v>
      </c>
      <c r="L1628" s="23">
        <v>52.545650000000002</v>
      </c>
      <c r="M1628" s="19" t="s">
        <v>410</v>
      </c>
      <c r="N1628" s="19" t="s">
        <v>411</v>
      </c>
      <c r="O1628" s="30">
        <v>0.10077373540856026</v>
      </c>
      <c r="Q1628" s="22">
        <v>0.56000000000000005</v>
      </c>
      <c r="R1628" s="30">
        <v>2.2918179917851889E-4</v>
      </c>
      <c r="S1628" s="23">
        <v>4363.3482396263935</v>
      </c>
      <c r="T1628" s="30">
        <v>1.7854566992806215E-2</v>
      </c>
      <c r="U1628" s="23">
        <v>56.008079075953518</v>
      </c>
      <c r="V1628" s="27">
        <v>1.2836032331159783</v>
      </c>
    </row>
    <row r="1629" spans="1:22" x14ac:dyDescent="0.25">
      <c r="A1629" s="19" t="s">
        <v>79</v>
      </c>
      <c r="B1629" s="19" t="s">
        <v>80</v>
      </c>
      <c r="C1629" s="19" t="s">
        <v>73</v>
      </c>
      <c r="D1629" s="22">
        <v>60305364</v>
      </c>
      <c r="E1629" s="22">
        <v>2</v>
      </c>
      <c r="F1629" s="27">
        <v>59</v>
      </c>
      <c r="G1629" s="19" t="s">
        <v>338</v>
      </c>
      <c r="H1629" s="19" t="s">
        <v>339</v>
      </c>
      <c r="I1629" s="23">
        <v>83.92541300000002</v>
      </c>
      <c r="J1629" s="19" t="s">
        <v>355</v>
      </c>
      <c r="K1629" s="19" t="s">
        <v>418</v>
      </c>
      <c r="L1629" s="23">
        <v>58.68910000000001</v>
      </c>
      <c r="M1629" s="19" t="s">
        <v>410</v>
      </c>
      <c r="N1629" s="19" t="s">
        <v>411</v>
      </c>
      <c r="O1629" s="30">
        <v>8.8611198738170069E-2</v>
      </c>
      <c r="Q1629" s="22">
        <v>0.56000000000000005</v>
      </c>
      <c r="R1629" s="30">
        <v>2.2508267102076284E-4</v>
      </c>
      <c r="S1629" s="23">
        <v>4442.8120364172973</v>
      </c>
      <c r="T1629" s="30">
        <v>1.7854566992806215E-2</v>
      </c>
      <c r="U1629" s="23">
        <v>56.008079075953518</v>
      </c>
      <c r="V1629" s="27">
        <v>1.2606448037157716</v>
      </c>
    </row>
    <row r="1630" spans="1:22" x14ac:dyDescent="0.25">
      <c r="A1630" s="19" t="s">
        <v>79</v>
      </c>
      <c r="B1630" s="19" t="s">
        <v>80</v>
      </c>
      <c r="C1630" s="19" t="s">
        <v>73</v>
      </c>
      <c r="D1630" s="22">
        <v>60305364</v>
      </c>
      <c r="E1630" s="22">
        <v>2</v>
      </c>
      <c r="F1630" s="27">
        <v>59</v>
      </c>
      <c r="G1630" s="19" t="s">
        <v>316</v>
      </c>
      <c r="H1630" s="19" t="s">
        <v>317</v>
      </c>
      <c r="I1630" s="23">
        <v>75.140279499999991</v>
      </c>
      <c r="J1630" s="19" t="s">
        <v>355</v>
      </c>
      <c r="K1630" s="19" t="s">
        <v>418</v>
      </c>
      <c r="L1630" s="23">
        <v>52.545650000000002</v>
      </c>
      <c r="M1630" s="19" t="s">
        <v>168</v>
      </c>
      <c r="N1630" s="19" t="s">
        <v>169</v>
      </c>
      <c r="O1630" s="30">
        <v>1.936422018348624</v>
      </c>
      <c r="Q1630" s="22">
        <v>12</v>
      </c>
      <c r="R1630" s="30">
        <v>2.0551312385405328E-4</v>
      </c>
      <c r="S1630" s="23">
        <v>4865.8692994718804</v>
      </c>
      <c r="T1630" s="30">
        <v>1.7854566992806215E-2</v>
      </c>
      <c r="U1630" s="23">
        <v>56.008079075953518</v>
      </c>
      <c r="V1630" s="27">
        <v>1.1510395291964044</v>
      </c>
    </row>
    <row r="1631" spans="1:22" x14ac:dyDescent="0.25">
      <c r="A1631" s="19" t="s">
        <v>79</v>
      </c>
      <c r="B1631" s="19" t="s">
        <v>80</v>
      </c>
      <c r="C1631" s="19" t="s">
        <v>73</v>
      </c>
      <c r="D1631" s="22">
        <v>60305364</v>
      </c>
      <c r="E1631" s="22">
        <v>2</v>
      </c>
      <c r="F1631" s="27">
        <v>59</v>
      </c>
      <c r="G1631" s="19" t="s">
        <v>92</v>
      </c>
      <c r="H1631" s="19" t="s">
        <v>93</v>
      </c>
      <c r="I1631" s="23">
        <v>1596.9134999999999</v>
      </c>
      <c r="J1631" s="19" t="s">
        <v>344</v>
      </c>
      <c r="K1631" s="19" t="s">
        <v>345</v>
      </c>
      <c r="L1631" s="23">
        <v>877.42499999999995</v>
      </c>
      <c r="M1631" s="19" t="s">
        <v>100</v>
      </c>
      <c r="N1631" s="19" t="s">
        <v>101</v>
      </c>
      <c r="O1631" s="30">
        <v>6.1668137687553512E-3</v>
      </c>
      <c r="Q1631" s="22">
        <v>0.9</v>
      </c>
      <c r="R1631" s="30">
        <v>1.8545891072149336E-4</v>
      </c>
      <c r="S1631" s="23">
        <v>5392.0299440435956</v>
      </c>
      <c r="T1631" s="30">
        <v>1.7854566992806215E-2</v>
      </c>
      <c r="U1631" s="23">
        <v>56.008079075953518</v>
      </c>
      <c r="V1631" s="27">
        <v>1.0387197337029603</v>
      </c>
    </row>
    <row r="1632" spans="1:22" x14ac:dyDescent="0.25">
      <c r="A1632" s="19" t="s">
        <v>79</v>
      </c>
      <c r="B1632" s="19" t="s">
        <v>80</v>
      </c>
      <c r="C1632" s="19" t="s">
        <v>73</v>
      </c>
      <c r="D1632" s="22">
        <v>60305560</v>
      </c>
      <c r="E1632" s="22">
        <v>2</v>
      </c>
      <c r="F1632" s="27">
        <v>51</v>
      </c>
      <c r="G1632" s="19" t="s">
        <v>176</v>
      </c>
      <c r="H1632" s="19" t="s">
        <v>177</v>
      </c>
      <c r="I1632" s="23">
        <v>1247.4000000000001</v>
      </c>
      <c r="J1632" s="19" t="s">
        <v>344</v>
      </c>
      <c r="K1632" s="19" t="s">
        <v>345</v>
      </c>
      <c r="L1632" s="23">
        <v>810</v>
      </c>
      <c r="M1632" s="19" t="s">
        <v>410</v>
      </c>
      <c r="N1632" s="19" t="s">
        <v>411</v>
      </c>
      <c r="O1632" s="30">
        <v>0.11856576736712214</v>
      </c>
      <c r="Q1632" s="22">
        <v>0.56000000000000005</v>
      </c>
      <c r="R1632" s="30">
        <v>5.1785342511816573E-3</v>
      </c>
      <c r="S1632" s="23">
        <v>193.10483459133562</v>
      </c>
      <c r="T1632" s="30">
        <v>1.539019797282902E-2</v>
      </c>
      <c r="U1632" s="23">
        <v>64.976422120460896</v>
      </c>
      <c r="V1632" s="27">
        <v>33.648262747004424</v>
      </c>
    </row>
    <row r="1633" spans="1:22" x14ac:dyDescent="0.25">
      <c r="A1633" s="19" t="s">
        <v>79</v>
      </c>
      <c r="B1633" s="19" t="s">
        <v>80</v>
      </c>
      <c r="C1633" s="19" t="s">
        <v>73</v>
      </c>
      <c r="D1633" s="22">
        <v>60305560</v>
      </c>
      <c r="E1633" s="22">
        <v>2</v>
      </c>
      <c r="F1633" s="27">
        <v>51</v>
      </c>
      <c r="G1633" s="19" t="s">
        <v>92</v>
      </c>
      <c r="H1633" s="19" t="s">
        <v>93</v>
      </c>
      <c r="I1633" s="23">
        <v>646.1</v>
      </c>
      <c r="J1633" s="19" t="s">
        <v>344</v>
      </c>
      <c r="K1633" s="19" t="s">
        <v>345</v>
      </c>
      <c r="L1633" s="23">
        <v>355</v>
      </c>
      <c r="M1633" s="19" t="s">
        <v>410</v>
      </c>
      <c r="N1633" s="19" t="s">
        <v>411</v>
      </c>
      <c r="O1633" s="30">
        <v>0.11968856637609045</v>
      </c>
      <c r="Q1633" s="22">
        <v>0.56000000000000005</v>
      </c>
      <c r="R1633" s="30">
        <v>2.707660459929693E-3</v>
      </c>
      <c r="S1633" s="23">
        <v>369.32252577413857</v>
      </c>
      <c r="T1633" s="30">
        <v>1.539019797282902E-2</v>
      </c>
      <c r="U1633" s="23">
        <v>64.976422120460896</v>
      </c>
      <c r="V1633" s="27">
        <v>17.593408900327304</v>
      </c>
    </row>
    <row r="1634" spans="1:22" x14ac:dyDescent="0.25">
      <c r="A1634" s="19" t="s">
        <v>79</v>
      </c>
      <c r="B1634" s="19" t="s">
        <v>80</v>
      </c>
      <c r="C1634" s="19" t="s">
        <v>73</v>
      </c>
      <c r="D1634" s="22">
        <v>60305560</v>
      </c>
      <c r="E1634" s="22">
        <v>2</v>
      </c>
      <c r="F1634" s="27">
        <v>51</v>
      </c>
      <c r="G1634" s="19" t="s">
        <v>92</v>
      </c>
      <c r="H1634" s="19" t="s">
        <v>93</v>
      </c>
      <c r="I1634" s="23">
        <v>646.1</v>
      </c>
      <c r="J1634" s="19" t="s">
        <v>344</v>
      </c>
      <c r="K1634" s="19" t="s">
        <v>345</v>
      </c>
      <c r="L1634" s="23">
        <v>355</v>
      </c>
      <c r="M1634" s="19" t="s">
        <v>152</v>
      </c>
      <c r="N1634" s="19" t="s">
        <v>153</v>
      </c>
      <c r="O1634" s="30">
        <v>4.4576702737111878E-3</v>
      </c>
      <c r="Q1634" s="22">
        <v>0.06</v>
      </c>
      <c r="R1634" s="30">
        <v>9.4120939994928043E-4</v>
      </c>
      <c r="S1634" s="23">
        <v>1062.4628271390911</v>
      </c>
      <c r="T1634" s="30">
        <v>1.539019797282902E-2</v>
      </c>
      <c r="U1634" s="23">
        <v>64.976422120460896</v>
      </c>
      <c r="V1634" s="27">
        <v>6.1156419274850151</v>
      </c>
    </row>
    <row r="1635" spans="1:22" x14ac:dyDescent="0.25">
      <c r="A1635" s="19" t="s">
        <v>79</v>
      </c>
      <c r="B1635" s="19" t="s">
        <v>80</v>
      </c>
      <c r="C1635" s="19" t="s">
        <v>73</v>
      </c>
      <c r="D1635" s="22">
        <v>60305560</v>
      </c>
      <c r="E1635" s="22">
        <v>2</v>
      </c>
      <c r="F1635" s="27">
        <v>51</v>
      </c>
      <c r="G1635" s="19" t="s">
        <v>316</v>
      </c>
      <c r="H1635" s="19" t="s">
        <v>317</v>
      </c>
      <c r="I1635" s="23">
        <v>105.67009600000003</v>
      </c>
      <c r="J1635" s="19" t="s">
        <v>349</v>
      </c>
      <c r="K1635" s="19" t="s">
        <v>419</v>
      </c>
      <c r="L1635" s="23">
        <v>83.20480000000002</v>
      </c>
      <c r="M1635" s="19" t="s">
        <v>410</v>
      </c>
      <c r="N1635" s="19" t="s">
        <v>411</v>
      </c>
      <c r="O1635" s="30">
        <v>0.10077373540856026</v>
      </c>
      <c r="Q1635" s="22">
        <v>0.56000000000000005</v>
      </c>
      <c r="R1635" s="30">
        <v>3.7285610276264575E-4</v>
      </c>
      <c r="S1635" s="23">
        <v>2681.9998186715588</v>
      </c>
      <c r="T1635" s="30">
        <v>1.539019797282902E-2</v>
      </c>
      <c r="U1635" s="23">
        <v>64.976422120460896</v>
      </c>
      <c r="V1635" s="27">
        <v>2.4226855523295616</v>
      </c>
    </row>
    <row r="1636" spans="1:22" x14ac:dyDescent="0.25">
      <c r="A1636" s="19" t="s">
        <v>79</v>
      </c>
      <c r="B1636" s="19" t="s">
        <v>80</v>
      </c>
      <c r="C1636" s="19" t="s">
        <v>73</v>
      </c>
      <c r="D1636" s="22">
        <v>60305560</v>
      </c>
      <c r="E1636" s="22">
        <v>2</v>
      </c>
      <c r="F1636" s="27">
        <v>51</v>
      </c>
      <c r="G1636" s="19" t="s">
        <v>176</v>
      </c>
      <c r="H1636" s="19" t="s">
        <v>177</v>
      </c>
      <c r="I1636" s="23">
        <v>1247.4000000000001</v>
      </c>
      <c r="J1636" s="19" t="s">
        <v>344</v>
      </c>
      <c r="K1636" s="19" t="s">
        <v>345</v>
      </c>
      <c r="L1636" s="23">
        <v>810</v>
      </c>
      <c r="M1636" s="19" t="s">
        <v>194</v>
      </c>
      <c r="N1636" s="19" t="s">
        <v>195</v>
      </c>
      <c r="O1636" s="30">
        <v>5.836292667993374E-3</v>
      </c>
      <c r="Q1636" s="22">
        <v>0.4</v>
      </c>
      <c r="R1636" s="30">
        <v>3.568721310811243E-4</v>
      </c>
      <c r="S1636" s="23">
        <v>2802.1241024636906</v>
      </c>
      <c r="T1636" s="30">
        <v>1.539019797282902E-2</v>
      </c>
      <c r="U1636" s="23">
        <v>64.976422120460896</v>
      </c>
      <c r="V1636" s="27">
        <v>2.3188274232155583</v>
      </c>
    </row>
    <row r="1637" spans="1:22" x14ac:dyDescent="0.25">
      <c r="A1637" s="19" t="s">
        <v>79</v>
      </c>
      <c r="B1637" s="19" t="s">
        <v>80</v>
      </c>
      <c r="C1637" s="19" t="s">
        <v>73</v>
      </c>
      <c r="D1637" s="22">
        <v>60305560</v>
      </c>
      <c r="E1637" s="22">
        <v>2</v>
      </c>
      <c r="F1637" s="27">
        <v>51</v>
      </c>
      <c r="G1637" s="19" t="s">
        <v>92</v>
      </c>
      <c r="H1637" s="19" t="s">
        <v>93</v>
      </c>
      <c r="I1637" s="23">
        <v>646.1</v>
      </c>
      <c r="J1637" s="19" t="s">
        <v>344</v>
      </c>
      <c r="K1637" s="19" t="s">
        <v>345</v>
      </c>
      <c r="L1637" s="23">
        <v>355</v>
      </c>
      <c r="M1637" s="19" t="s">
        <v>142</v>
      </c>
      <c r="N1637" s="19" t="s">
        <v>143</v>
      </c>
      <c r="O1637" s="30">
        <v>0.27420539906103969</v>
      </c>
      <c r="Q1637" s="22">
        <v>10</v>
      </c>
      <c r="R1637" s="30">
        <v>3.4738060457517204E-4</v>
      </c>
      <c r="S1637" s="23">
        <v>2878.6869123650317</v>
      </c>
      <c r="T1637" s="30">
        <v>1.539019797282902E-2</v>
      </c>
      <c r="U1637" s="23">
        <v>64.976422120460896</v>
      </c>
      <c r="V1637" s="27">
        <v>2.2571548799337289</v>
      </c>
    </row>
    <row r="1638" spans="1:22" x14ac:dyDescent="0.25">
      <c r="A1638" s="19" t="s">
        <v>79</v>
      </c>
      <c r="B1638" s="19" t="s">
        <v>80</v>
      </c>
      <c r="C1638" s="19" t="s">
        <v>73</v>
      </c>
      <c r="D1638" s="22">
        <v>60305560</v>
      </c>
      <c r="E1638" s="22">
        <v>2</v>
      </c>
      <c r="F1638" s="27">
        <v>51</v>
      </c>
      <c r="G1638" s="19" t="s">
        <v>316</v>
      </c>
      <c r="H1638" s="19" t="s">
        <v>317</v>
      </c>
      <c r="I1638" s="23">
        <v>105.67009600000003</v>
      </c>
      <c r="J1638" s="19" t="s">
        <v>349</v>
      </c>
      <c r="K1638" s="19" t="s">
        <v>419</v>
      </c>
      <c r="L1638" s="23">
        <v>83.20480000000002</v>
      </c>
      <c r="M1638" s="19" t="s">
        <v>168</v>
      </c>
      <c r="N1638" s="19" t="s">
        <v>169</v>
      </c>
      <c r="O1638" s="30">
        <v>1.936422018348624</v>
      </c>
      <c r="Q1638" s="22">
        <v>12</v>
      </c>
      <c r="R1638" s="30">
        <v>3.3434951074413877E-4</v>
      </c>
      <c r="S1638" s="23">
        <v>2990.8821992123408</v>
      </c>
      <c r="T1638" s="30">
        <v>1.539019797282902E-2</v>
      </c>
      <c r="U1638" s="23">
        <v>64.976422120460896</v>
      </c>
      <c r="V1638" s="27">
        <v>2.1724834945880738</v>
      </c>
    </row>
    <row r="1639" spans="1:22" x14ac:dyDescent="0.25">
      <c r="A1639" s="19" t="s">
        <v>79</v>
      </c>
      <c r="B1639" s="19" t="s">
        <v>80</v>
      </c>
      <c r="C1639" s="19" t="s">
        <v>73</v>
      </c>
      <c r="D1639" s="22">
        <v>60305560</v>
      </c>
      <c r="E1639" s="22">
        <v>2</v>
      </c>
      <c r="F1639" s="27">
        <v>51</v>
      </c>
      <c r="G1639" s="19" t="s">
        <v>176</v>
      </c>
      <c r="H1639" s="19" t="s">
        <v>177</v>
      </c>
      <c r="I1639" s="23">
        <v>1247.4000000000001</v>
      </c>
      <c r="J1639" s="19" t="s">
        <v>344</v>
      </c>
      <c r="K1639" s="19" t="s">
        <v>345</v>
      </c>
      <c r="L1639" s="23">
        <v>810</v>
      </c>
      <c r="M1639" s="19" t="s">
        <v>188</v>
      </c>
      <c r="N1639" s="19" t="s">
        <v>189</v>
      </c>
      <c r="O1639" s="30">
        <v>5.8653178418806486E-3</v>
      </c>
      <c r="Q1639" s="22">
        <v>0.44</v>
      </c>
      <c r="R1639" s="30">
        <v>3.2604266826924779E-4</v>
      </c>
      <c r="S1639" s="23">
        <v>3067.0832296532262</v>
      </c>
      <c r="T1639" s="30">
        <v>1.539019797282902E-2</v>
      </c>
      <c r="U1639" s="23">
        <v>64.976422120460896</v>
      </c>
      <c r="V1639" s="27">
        <v>2.1185086042744046</v>
      </c>
    </row>
    <row r="1640" spans="1:22" x14ac:dyDescent="0.25">
      <c r="A1640" s="19" t="s">
        <v>79</v>
      </c>
      <c r="B1640" s="19" t="s">
        <v>80</v>
      </c>
      <c r="C1640" s="19" t="s">
        <v>73</v>
      </c>
      <c r="D1640" s="22">
        <v>60305560</v>
      </c>
      <c r="E1640" s="22">
        <v>2</v>
      </c>
      <c r="F1640" s="27">
        <v>51</v>
      </c>
      <c r="G1640" s="19" t="s">
        <v>316</v>
      </c>
      <c r="H1640" s="19" t="s">
        <v>317</v>
      </c>
      <c r="I1640" s="23">
        <v>79.67602500000001</v>
      </c>
      <c r="J1640" s="19" t="s">
        <v>355</v>
      </c>
      <c r="K1640" s="19" t="s">
        <v>418</v>
      </c>
      <c r="L1640" s="23">
        <v>55.717500000000001</v>
      </c>
      <c r="M1640" s="19" t="s">
        <v>410</v>
      </c>
      <c r="N1640" s="19" t="s">
        <v>411</v>
      </c>
      <c r="O1640" s="30">
        <v>0.10077373540856026</v>
      </c>
      <c r="Q1640" s="22">
        <v>0.56000000000000005</v>
      </c>
      <c r="R1640" s="30">
        <v>2.8113622765251514E-4</v>
      </c>
      <c r="S1640" s="23">
        <v>3556.9944448283686</v>
      </c>
      <c r="T1640" s="30">
        <v>1.539019797282902E-2</v>
      </c>
      <c r="U1640" s="23">
        <v>64.976422120460896</v>
      </c>
      <c r="V1640" s="27">
        <v>1.8267226201303814</v>
      </c>
    </row>
    <row r="1641" spans="1:22" x14ac:dyDescent="0.25">
      <c r="A1641" s="19" t="s">
        <v>79</v>
      </c>
      <c r="B1641" s="19" t="s">
        <v>80</v>
      </c>
      <c r="C1641" s="19" t="s">
        <v>73</v>
      </c>
      <c r="D1641" s="22">
        <v>60305560</v>
      </c>
      <c r="E1641" s="22">
        <v>2</v>
      </c>
      <c r="F1641" s="27">
        <v>51</v>
      </c>
      <c r="G1641" s="19" t="s">
        <v>316</v>
      </c>
      <c r="H1641" s="19" t="s">
        <v>317</v>
      </c>
      <c r="I1641" s="23">
        <v>79.67602500000001</v>
      </c>
      <c r="J1641" s="19" t="s">
        <v>355</v>
      </c>
      <c r="K1641" s="19" t="s">
        <v>418</v>
      </c>
      <c r="L1641" s="23">
        <v>55.717500000000001</v>
      </c>
      <c r="M1641" s="19" t="s">
        <v>168</v>
      </c>
      <c r="N1641" s="19" t="s">
        <v>169</v>
      </c>
      <c r="O1641" s="30">
        <v>1.936422018348624</v>
      </c>
      <c r="Q1641" s="22">
        <v>12</v>
      </c>
      <c r="R1641" s="30">
        <v>2.5210197572629974E-4</v>
      </c>
      <c r="S1641" s="23">
        <v>3966.6488020136453</v>
      </c>
      <c r="T1641" s="30">
        <v>1.539019797282902E-2</v>
      </c>
      <c r="U1641" s="23">
        <v>64.976422120460896</v>
      </c>
      <c r="V1641" s="27">
        <v>1.6380684392194238</v>
      </c>
    </row>
    <row r="1642" spans="1:22" x14ac:dyDescent="0.25">
      <c r="A1642" s="19" t="s">
        <v>79</v>
      </c>
      <c r="B1642" s="19" t="s">
        <v>80</v>
      </c>
      <c r="C1642" s="19" t="s">
        <v>73</v>
      </c>
      <c r="D1642" s="22">
        <v>60305560</v>
      </c>
      <c r="E1642" s="22">
        <v>2</v>
      </c>
      <c r="F1642" s="27">
        <v>51</v>
      </c>
      <c r="G1642" s="19" t="s">
        <v>294</v>
      </c>
      <c r="H1642" s="19" t="s">
        <v>295</v>
      </c>
      <c r="I1642" s="23">
        <v>20</v>
      </c>
      <c r="J1642" s="19" t="s">
        <v>346</v>
      </c>
      <c r="K1642" s="19" t="s">
        <v>347</v>
      </c>
      <c r="L1642" s="23">
        <v>20</v>
      </c>
      <c r="M1642" s="19" t="s">
        <v>410</v>
      </c>
      <c r="N1642" s="19" t="s">
        <v>411</v>
      </c>
      <c r="O1642" s="30">
        <v>0.26831026637965028</v>
      </c>
      <c r="Q1642" s="22">
        <v>0.56000000000000005</v>
      </c>
      <c r="R1642" s="30">
        <v>1.8789234340311643E-4</v>
      </c>
      <c r="S1642" s="23">
        <v>5322.1966466964277</v>
      </c>
      <c r="T1642" s="30">
        <v>1.539019797282902E-2</v>
      </c>
      <c r="U1642" s="23">
        <v>64.976422120460896</v>
      </c>
      <c r="V1642" s="27">
        <v>1.2208572218163489</v>
      </c>
    </row>
    <row r="1643" spans="1:22" x14ac:dyDescent="0.25">
      <c r="A1643" s="19" t="s">
        <v>79</v>
      </c>
      <c r="B1643" s="19" t="s">
        <v>80</v>
      </c>
      <c r="C1643" s="19" t="s">
        <v>73</v>
      </c>
      <c r="D1643" s="22">
        <v>60305560</v>
      </c>
      <c r="E1643" s="22">
        <v>2</v>
      </c>
      <c r="F1643" s="27">
        <v>51</v>
      </c>
      <c r="G1643" s="19" t="s">
        <v>288</v>
      </c>
      <c r="H1643" s="19" t="s">
        <v>289</v>
      </c>
      <c r="I1643" s="23">
        <v>11.362500000000001</v>
      </c>
      <c r="J1643" s="19" t="s">
        <v>353</v>
      </c>
      <c r="K1643" s="19" t="s">
        <v>354</v>
      </c>
      <c r="L1643" s="23">
        <v>12.625</v>
      </c>
      <c r="M1643" s="19" t="s">
        <v>410</v>
      </c>
      <c r="N1643" s="19" t="s">
        <v>411</v>
      </c>
      <c r="O1643" s="30">
        <v>0.46494665056179874</v>
      </c>
      <c r="Q1643" s="22">
        <v>0.56000000000000005</v>
      </c>
      <c r="R1643" s="30">
        <v>1.8497746208012738E-4</v>
      </c>
      <c r="S1643" s="23">
        <v>5406.0640077699099</v>
      </c>
      <c r="T1643" s="30">
        <v>1.539019797282902E-2</v>
      </c>
      <c r="U1643" s="23">
        <v>64.976422120460896</v>
      </c>
      <c r="V1643" s="27">
        <v>1.2019173658889906</v>
      </c>
    </row>
    <row r="1644" spans="1:22" x14ac:dyDescent="0.25">
      <c r="A1644" s="19" t="s">
        <v>79</v>
      </c>
      <c r="B1644" s="19" t="s">
        <v>80</v>
      </c>
      <c r="C1644" s="19" t="s">
        <v>73</v>
      </c>
      <c r="D1644" s="22">
        <v>60305560</v>
      </c>
      <c r="E1644" s="22">
        <v>2</v>
      </c>
      <c r="F1644" s="27">
        <v>51</v>
      </c>
      <c r="G1644" s="19" t="s">
        <v>270</v>
      </c>
      <c r="H1644" s="19" t="s">
        <v>271</v>
      </c>
      <c r="I1644" s="23">
        <v>51.905099999999997</v>
      </c>
      <c r="J1644" s="19" t="s">
        <v>346</v>
      </c>
      <c r="K1644" s="19" t="s">
        <v>347</v>
      </c>
      <c r="L1644" s="23">
        <v>51.905099999999997</v>
      </c>
      <c r="M1644" s="19" t="s">
        <v>168</v>
      </c>
      <c r="N1644" s="19" t="s">
        <v>169</v>
      </c>
      <c r="O1644" s="30">
        <v>1.9910709077155846</v>
      </c>
      <c r="Q1644" s="22">
        <v>12</v>
      </c>
      <c r="R1644" s="30">
        <v>1.6886721335305257E-4</v>
      </c>
      <c r="S1644" s="23">
        <v>5921.8126487898444</v>
      </c>
      <c r="T1644" s="30">
        <v>1.539019797282902E-2</v>
      </c>
      <c r="U1644" s="23">
        <v>64.976422120460896</v>
      </c>
      <c r="V1644" s="27">
        <v>1.0972387337133875</v>
      </c>
    </row>
    <row r="1645" spans="1:22" x14ac:dyDescent="0.25">
      <c r="A1645" s="19" t="s">
        <v>79</v>
      </c>
      <c r="B1645" s="19" t="s">
        <v>80</v>
      </c>
      <c r="C1645" s="19" t="s">
        <v>73</v>
      </c>
      <c r="D1645" s="22">
        <v>60305560</v>
      </c>
      <c r="E1645" s="22">
        <v>2</v>
      </c>
      <c r="F1645" s="27">
        <v>51</v>
      </c>
      <c r="G1645" s="19" t="s">
        <v>240</v>
      </c>
      <c r="H1645" s="19" t="s">
        <v>241</v>
      </c>
      <c r="I1645" s="23">
        <v>76.266249999999999</v>
      </c>
      <c r="J1645" s="19" t="s">
        <v>368</v>
      </c>
      <c r="K1645" s="19" t="s">
        <v>428</v>
      </c>
      <c r="L1645" s="23">
        <v>41.225000000000001</v>
      </c>
      <c r="M1645" s="19" t="s">
        <v>168</v>
      </c>
      <c r="N1645" s="19" t="s">
        <v>169</v>
      </c>
      <c r="O1645" s="30">
        <v>1.285576923076923</v>
      </c>
      <c r="Q1645" s="22">
        <v>12</v>
      </c>
      <c r="R1645" s="30">
        <v>1.6020609642094017E-4</v>
      </c>
      <c r="S1645" s="23">
        <v>6241.9597152689403</v>
      </c>
      <c r="T1645" s="30">
        <v>1.539019797282902E-2</v>
      </c>
      <c r="U1645" s="23">
        <v>64.976422120460896</v>
      </c>
      <c r="V1645" s="27">
        <v>1.0409618947318269</v>
      </c>
    </row>
    <row r="1646" spans="1:22" x14ac:dyDescent="0.25">
      <c r="A1646" s="19" t="s">
        <v>79</v>
      </c>
      <c r="B1646" s="19" t="s">
        <v>80</v>
      </c>
      <c r="C1646" s="19" t="s">
        <v>73</v>
      </c>
      <c r="D1646" s="22">
        <v>60305560</v>
      </c>
      <c r="E1646" s="22">
        <v>2</v>
      </c>
      <c r="F1646" s="27">
        <v>51</v>
      </c>
      <c r="G1646" s="19" t="s">
        <v>240</v>
      </c>
      <c r="H1646" s="19" t="s">
        <v>241</v>
      </c>
      <c r="I1646" s="23">
        <v>76.266249999999999</v>
      </c>
      <c r="J1646" s="19" t="s">
        <v>368</v>
      </c>
      <c r="K1646" s="19" t="s">
        <v>428</v>
      </c>
      <c r="L1646" s="23">
        <v>41.225000000000001</v>
      </c>
      <c r="M1646" s="19" t="s">
        <v>410</v>
      </c>
      <c r="N1646" s="19" t="s">
        <v>411</v>
      </c>
      <c r="O1646" s="30">
        <v>5.9786240128410655E-2</v>
      </c>
      <c r="Q1646" s="22">
        <v>0.56000000000000005</v>
      </c>
      <c r="R1646" s="30">
        <v>1.5965239272385849E-4</v>
      </c>
      <c r="S1646" s="23">
        <v>6263.6079731648133</v>
      </c>
      <c r="T1646" s="30">
        <v>1.539019797282902E-2</v>
      </c>
      <c r="U1646" s="23">
        <v>64.976422120460896</v>
      </c>
      <c r="V1646" s="27">
        <v>1.0373641262167028</v>
      </c>
    </row>
    <row r="1647" spans="1:22" x14ac:dyDescent="0.25">
      <c r="A1647" s="19" t="s">
        <v>79</v>
      </c>
      <c r="B1647" s="19" t="s">
        <v>80</v>
      </c>
      <c r="C1647" s="19" t="s">
        <v>73</v>
      </c>
      <c r="D1647" s="22">
        <v>60305560</v>
      </c>
      <c r="E1647" s="22">
        <v>2</v>
      </c>
      <c r="F1647" s="27">
        <v>51</v>
      </c>
      <c r="G1647" s="19" t="s">
        <v>176</v>
      </c>
      <c r="H1647" s="19" t="s">
        <v>177</v>
      </c>
      <c r="I1647" s="23">
        <v>1247.4000000000001</v>
      </c>
      <c r="J1647" s="19" t="s">
        <v>344</v>
      </c>
      <c r="K1647" s="19" t="s">
        <v>345</v>
      </c>
      <c r="L1647" s="23">
        <v>810</v>
      </c>
      <c r="M1647" s="19" t="s">
        <v>100</v>
      </c>
      <c r="N1647" s="19" t="s">
        <v>101</v>
      </c>
      <c r="O1647" s="30">
        <v>5.8546424017624421E-3</v>
      </c>
      <c r="Q1647" s="22">
        <v>0.9</v>
      </c>
      <c r="R1647" s="30">
        <v>1.5910851703613226E-4</v>
      </c>
      <c r="S1647" s="23">
        <v>6285.018669194862</v>
      </c>
      <c r="T1647" s="30">
        <v>1.539019797282902E-2</v>
      </c>
      <c r="U1647" s="23">
        <v>64.976422120460896</v>
      </c>
      <c r="V1647" s="27">
        <v>1.0338302165900273</v>
      </c>
    </row>
    <row r="1648" spans="1:22" x14ac:dyDescent="0.25">
      <c r="A1648" s="19" t="s">
        <v>79</v>
      </c>
      <c r="B1648" s="19" t="s">
        <v>80</v>
      </c>
      <c r="C1648" s="19" t="s">
        <v>73</v>
      </c>
      <c r="D1648" s="22">
        <v>60305635</v>
      </c>
      <c r="E1648" s="22">
        <v>2</v>
      </c>
      <c r="F1648" s="27">
        <v>61</v>
      </c>
      <c r="G1648" s="19" t="s">
        <v>92</v>
      </c>
      <c r="H1648" s="19" t="s">
        <v>93</v>
      </c>
      <c r="I1648" s="23">
        <v>1744.2425000000001</v>
      </c>
      <c r="J1648" s="19" t="s">
        <v>344</v>
      </c>
      <c r="K1648" s="19" t="s">
        <v>345</v>
      </c>
      <c r="L1648" s="23">
        <v>958.375</v>
      </c>
      <c r="M1648" s="19" t="s">
        <v>410</v>
      </c>
      <c r="N1648" s="19" t="s">
        <v>411</v>
      </c>
      <c r="O1648" s="30">
        <v>0.11968856637609045</v>
      </c>
      <c r="Q1648" s="22">
        <v>0.56000000000000005</v>
      </c>
      <c r="R1648" s="30">
        <v>6.111413472987352E-3</v>
      </c>
      <c r="S1648" s="23">
        <v>163.62826773544825</v>
      </c>
      <c r="T1648" s="30">
        <v>1.8261455930328477E-2</v>
      </c>
      <c r="U1648" s="23">
        <v>54.760146387846774</v>
      </c>
      <c r="V1648" s="27">
        <v>33.466189641744648</v>
      </c>
    </row>
    <row r="1649" spans="1:22" x14ac:dyDescent="0.25">
      <c r="A1649" s="19" t="s">
        <v>79</v>
      </c>
      <c r="B1649" s="19" t="s">
        <v>80</v>
      </c>
      <c r="C1649" s="19" t="s">
        <v>73</v>
      </c>
      <c r="D1649" s="22">
        <v>60305635</v>
      </c>
      <c r="E1649" s="22">
        <v>2</v>
      </c>
      <c r="F1649" s="27">
        <v>61</v>
      </c>
      <c r="G1649" s="19" t="s">
        <v>176</v>
      </c>
      <c r="H1649" s="19" t="s">
        <v>177</v>
      </c>
      <c r="I1649" s="23">
        <v>703.75</v>
      </c>
      <c r="J1649" s="19" t="s">
        <v>346</v>
      </c>
      <c r="K1649" s="19" t="s">
        <v>347</v>
      </c>
      <c r="L1649" s="23">
        <v>703.75</v>
      </c>
      <c r="M1649" s="19" t="s">
        <v>410</v>
      </c>
      <c r="N1649" s="19" t="s">
        <v>411</v>
      </c>
      <c r="O1649" s="30">
        <v>0.11856576736712214</v>
      </c>
      <c r="Q1649" s="22">
        <v>0.56000000000000005</v>
      </c>
      <c r="R1649" s="30">
        <v>2.4426422360834953E-3</v>
      </c>
      <c r="S1649" s="23">
        <v>409.39274087202739</v>
      </c>
      <c r="T1649" s="30">
        <v>1.8261455930328477E-2</v>
      </c>
      <c r="U1649" s="23">
        <v>54.760146387846774</v>
      </c>
      <c r="V1649" s="27">
        <v>13.375944642106957</v>
      </c>
    </row>
    <row r="1650" spans="1:22" x14ac:dyDescent="0.25">
      <c r="A1650" s="19" t="s">
        <v>79</v>
      </c>
      <c r="B1650" s="19" t="s">
        <v>80</v>
      </c>
      <c r="C1650" s="19" t="s">
        <v>73</v>
      </c>
      <c r="D1650" s="22">
        <v>60305635</v>
      </c>
      <c r="E1650" s="22">
        <v>2</v>
      </c>
      <c r="F1650" s="27">
        <v>61</v>
      </c>
      <c r="G1650" s="19" t="s">
        <v>92</v>
      </c>
      <c r="H1650" s="19" t="s">
        <v>93</v>
      </c>
      <c r="I1650" s="23">
        <v>1744.2425000000001</v>
      </c>
      <c r="J1650" s="19" t="s">
        <v>344</v>
      </c>
      <c r="K1650" s="19" t="s">
        <v>345</v>
      </c>
      <c r="L1650" s="23">
        <v>958.375</v>
      </c>
      <c r="M1650" s="19" t="s">
        <v>152</v>
      </c>
      <c r="N1650" s="19" t="s">
        <v>153</v>
      </c>
      <c r="O1650" s="30">
        <v>4.4576702737111878E-3</v>
      </c>
      <c r="Q1650" s="22">
        <v>0.06</v>
      </c>
      <c r="R1650" s="30">
        <v>2.1243874159545591E-3</v>
      </c>
      <c r="S1650" s="23">
        <v>470.72393316294722</v>
      </c>
      <c r="T1650" s="30">
        <v>1.8261455930328477E-2</v>
      </c>
      <c r="U1650" s="23">
        <v>54.760146387846774</v>
      </c>
      <c r="V1650" s="27">
        <v>11.63317658821712</v>
      </c>
    </row>
    <row r="1651" spans="1:22" x14ac:dyDescent="0.25">
      <c r="A1651" s="19" t="s">
        <v>79</v>
      </c>
      <c r="B1651" s="19" t="s">
        <v>80</v>
      </c>
      <c r="C1651" s="19" t="s">
        <v>73</v>
      </c>
      <c r="D1651" s="22">
        <v>60305635</v>
      </c>
      <c r="E1651" s="22">
        <v>2</v>
      </c>
      <c r="F1651" s="27">
        <v>61</v>
      </c>
      <c r="G1651" s="19" t="s">
        <v>92</v>
      </c>
      <c r="H1651" s="19" t="s">
        <v>93</v>
      </c>
      <c r="I1651" s="23">
        <v>1744.2425000000001</v>
      </c>
      <c r="J1651" s="19" t="s">
        <v>344</v>
      </c>
      <c r="K1651" s="19" t="s">
        <v>345</v>
      </c>
      <c r="L1651" s="23">
        <v>958.375</v>
      </c>
      <c r="M1651" s="19" t="s">
        <v>142</v>
      </c>
      <c r="N1651" s="19" t="s">
        <v>143</v>
      </c>
      <c r="O1651" s="30">
        <v>0.27420539906103969</v>
      </c>
      <c r="Q1651" s="22">
        <v>10</v>
      </c>
      <c r="R1651" s="30">
        <v>7.8406673897004177E-4</v>
      </c>
      <c r="S1651" s="23">
        <v>1275.4016339394914</v>
      </c>
      <c r="T1651" s="30">
        <v>1.8261455930328477E-2</v>
      </c>
      <c r="U1651" s="23">
        <v>54.760146387846774</v>
      </c>
      <c r="V1651" s="27">
        <v>4.2935609403841131</v>
      </c>
    </row>
    <row r="1652" spans="1:22" x14ac:dyDescent="0.25">
      <c r="A1652" s="19" t="s">
        <v>79</v>
      </c>
      <c r="B1652" s="19" t="s">
        <v>80</v>
      </c>
      <c r="C1652" s="19" t="s">
        <v>73</v>
      </c>
      <c r="D1652" s="22">
        <v>60305635</v>
      </c>
      <c r="E1652" s="22">
        <v>2</v>
      </c>
      <c r="F1652" s="27">
        <v>61</v>
      </c>
      <c r="G1652" s="19" t="s">
        <v>92</v>
      </c>
      <c r="H1652" s="19" t="s">
        <v>93</v>
      </c>
      <c r="I1652" s="23">
        <v>1744.2425000000001</v>
      </c>
      <c r="J1652" s="19" t="s">
        <v>344</v>
      </c>
      <c r="K1652" s="19" t="s">
        <v>345</v>
      </c>
      <c r="L1652" s="23">
        <v>958.375</v>
      </c>
      <c r="M1652" s="19" t="s">
        <v>154</v>
      </c>
      <c r="N1652" s="19" t="s">
        <v>155</v>
      </c>
      <c r="O1652" s="30">
        <v>7.6762199845081388E-3</v>
      </c>
      <c r="Q1652" s="22">
        <v>0.75</v>
      </c>
      <c r="R1652" s="30">
        <v>2.9265987183231556E-4</v>
      </c>
      <c r="S1652" s="23">
        <v>3416.9358229370337</v>
      </c>
      <c r="T1652" s="30">
        <v>1.8261455930328477E-2</v>
      </c>
      <c r="U1652" s="23">
        <v>54.760146387846774</v>
      </c>
      <c r="V1652" s="27">
        <v>1.6026097423386076</v>
      </c>
    </row>
    <row r="1653" spans="1:22" x14ac:dyDescent="0.25">
      <c r="A1653" s="19" t="s">
        <v>79</v>
      </c>
      <c r="B1653" s="19" t="s">
        <v>80</v>
      </c>
      <c r="C1653" s="19" t="s">
        <v>73</v>
      </c>
      <c r="D1653" s="22">
        <v>60305635</v>
      </c>
      <c r="E1653" s="22">
        <v>2</v>
      </c>
      <c r="F1653" s="27">
        <v>61</v>
      </c>
      <c r="G1653" s="19" t="s">
        <v>292</v>
      </c>
      <c r="H1653" s="19" t="s">
        <v>293</v>
      </c>
      <c r="I1653" s="23">
        <v>26</v>
      </c>
      <c r="J1653" s="19" t="s">
        <v>346</v>
      </c>
      <c r="K1653" s="19" t="s">
        <v>347</v>
      </c>
      <c r="L1653" s="23">
        <v>26</v>
      </c>
      <c r="M1653" s="19" t="s">
        <v>410</v>
      </c>
      <c r="N1653" s="19" t="s">
        <v>411</v>
      </c>
      <c r="O1653" s="30">
        <v>0.38125692782894777</v>
      </c>
      <c r="Q1653" s="22">
        <v>0.56000000000000005</v>
      </c>
      <c r="R1653" s="30">
        <v>2.9018384436629515E-4</v>
      </c>
      <c r="S1653" s="23">
        <v>3446.0912260081354</v>
      </c>
      <c r="T1653" s="30">
        <v>1.8261455930328477E-2</v>
      </c>
      <c r="U1653" s="23">
        <v>54.760146387846774</v>
      </c>
      <c r="V1653" s="27">
        <v>1.5890509796886467</v>
      </c>
    </row>
    <row r="1654" spans="1:22" x14ac:dyDescent="0.25">
      <c r="A1654" s="19" t="s">
        <v>79</v>
      </c>
      <c r="B1654" s="19" t="s">
        <v>80</v>
      </c>
      <c r="C1654" s="19" t="s">
        <v>73</v>
      </c>
      <c r="D1654" s="22">
        <v>60305635</v>
      </c>
      <c r="E1654" s="22">
        <v>2</v>
      </c>
      <c r="F1654" s="27">
        <v>61</v>
      </c>
      <c r="G1654" s="19" t="s">
        <v>292</v>
      </c>
      <c r="H1654" s="19" t="s">
        <v>293</v>
      </c>
      <c r="I1654" s="23">
        <v>26</v>
      </c>
      <c r="J1654" s="19" t="s">
        <v>364</v>
      </c>
      <c r="K1654" s="19" t="s">
        <v>365</v>
      </c>
      <c r="L1654" s="23">
        <v>26</v>
      </c>
      <c r="M1654" s="19" t="s">
        <v>410</v>
      </c>
      <c r="N1654" s="19" t="s">
        <v>411</v>
      </c>
      <c r="O1654" s="30">
        <v>0.38125692782894777</v>
      </c>
      <c r="Q1654" s="22">
        <v>0.56000000000000005</v>
      </c>
      <c r="R1654" s="30">
        <v>2.9018384436629515E-4</v>
      </c>
      <c r="S1654" s="23">
        <v>3446.0912260081354</v>
      </c>
      <c r="T1654" s="30">
        <v>1.8261455930328477E-2</v>
      </c>
      <c r="U1654" s="23">
        <v>54.760146387846774</v>
      </c>
      <c r="V1654" s="27">
        <v>1.5890509796886467</v>
      </c>
    </row>
    <row r="1655" spans="1:22" x14ac:dyDescent="0.25">
      <c r="A1655" s="19" t="s">
        <v>79</v>
      </c>
      <c r="B1655" s="19" t="s">
        <v>80</v>
      </c>
      <c r="C1655" s="19" t="s">
        <v>73</v>
      </c>
      <c r="D1655" s="22">
        <v>60305635</v>
      </c>
      <c r="E1655" s="22">
        <v>2</v>
      </c>
      <c r="F1655" s="27">
        <v>61</v>
      </c>
      <c r="G1655" s="19" t="s">
        <v>92</v>
      </c>
      <c r="H1655" s="19" t="s">
        <v>93</v>
      </c>
      <c r="I1655" s="23">
        <v>1744.2425000000001</v>
      </c>
      <c r="J1655" s="19" t="s">
        <v>344</v>
      </c>
      <c r="K1655" s="19" t="s">
        <v>345</v>
      </c>
      <c r="L1655" s="23">
        <v>958.375</v>
      </c>
      <c r="M1655" s="19" t="s">
        <v>134</v>
      </c>
      <c r="N1655" s="19" t="s">
        <v>135</v>
      </c>
      <c r="O1655" s="30">
        <v>0.17178215869564956</v>
      </c>
      <c r="Q1655" s="22">
        <v>17</v>
      </c>
      <c r="R1655" s="30">
        <v>2.8893899897656367E-4</v>
      </c>
      <c r="S1655" s="23">
        <v>3460.938134146134</v>
      </c>
      <c r="T1655" s="30">
        <v>1.8261455930328477E-2</v>
      </c>
      <c r="U1655" s="23">
        <v>54.760146387846774</v>
      </c>
      <c r="V1655" s="27">
        <v>1.5822341881114537</v>
      </c>
    </row>
    <row r="1656" spans="1:22" x14ac:dyDescent="0.25">
      <c r="A1656" s="19" t="s">
        <v>79</v>
      </c>
      <c r="B1656" s="19" t="s">
        <v>80</v>
      </c>
      <c r="C1656" s="19" t="s">
        <v>73</v>
      </c>
      <c r="D1656" s="22">
        <v>60305635</v>
      </c>
      <c r="E1656" s="22">
        <v>2</v>
      </c>
      <c r="F1656" s="27">
        <v>61</v>
      </c>
      <c r="G1656" s="19" t="s">
        <v>238</v>
      </c>
      <c r="H1656" s="19" t="s">
        <v>239</v>
      </c>
      <c r="I1656" s="23">
        <v>94.5</v>
      </c>
      <c r="J1656" s="19" t="s">
        <v>346</v>
      </c>
      <c r="K1656" s="19" t="s">
        <v>347</v>
      </c>
      <c r="L1656" s="23">
        <v>94.5</v>
      </c>
      <c r="M1656" s="19" t="s">
        <v>410</v>
      </c>
      <c r="N1656" s="19" t="s">
        <v>411</v>
      </c>
      <c r="O1656" s="30">
        <v>9.2295754285714474E-2</v>
      </c>
      <c r="Q1656" s="22">
        <v>0.56000000000000005</v>
      </c>
      <c r="R1656" s="30">
        <v>2.5532636943793961E-4</v>
      </c>
      <c r="S1656" s="23">
        <v>3916.5559052961939</v>
      </c>
      <c r="T1656" s="30">
        <v>1.8261455930328477E-2</v>
      </c>
      <c r="U1656" s="23">
        <v>54.760146387846774</v>
      </c>
      <c r="V1656" s="27">
        <v>1.398170936709902</v>
      </c>
    </row>
    <row r="1657" spans="1:22" x14ac:dyDescent="0.25">
      <c r="A1657" s="19" t="s">
        <v>79</v>
      </c>
      <c r="B1657" s="19" t="s">
        <v>80</v>
      </c>
      <c r="C1657" s="19" t="s">
        <v>73</v>
      </c>
      <c r="D1657" s="22">
        <v>60305635</v>
      </c>
      <c r="E1657" s="22">
        <v>2</v>
      </c>
      <c r="F1657" s="27">
        <v>61</v>
      </c>
      <c r="G1657" s="19" t="s">
        <v>278</v>
      </c>
      <c r="H1657" s="19" t="s">
        <v>279</v>
      </c>
      <c r="I1657" s="23">
        <v>85</v>
      </c>
      <c r="J1657" s="19" t="s">
        <v>346</v>
      </c>
      <c r="K1657" s="19" t="s">
        <v>347</v>
      </c>
      <c r="L1657" s="23">
        <v>85</v>
      </c>
      <c r="M1657" s="19" t="s">
        <v>410</v>
      </c>
      <c r="N1657" s="19" t="s">
        <v>411</v>
      </c>
      <c r="O1657" s="30">
        <v>9.9029350506808958E-2</v>
      </c>
      <c r="Q1657" s="22">
        <v>0.56000000000000005</v>
      </c>
      <c r="R1657" s="30">
        <v>2.4641378199879277E-4</v>
      </c>
      <c r="S1657" s="23">
        <v>4058.2145685540395</v>
      </c>
      <c r="T1657" s="30">
        <v>1.8261455930328477E-2</v>
      </c>
      <c r="U1657" s="23">
        <v>54.760146387846774</v>
      </c>
      <c r="V1657" s="27">
        <v>1.3493654774236854</v>
      </c>
    </row>
    <row r="1658" spans="1:22" x14ac:dyDescent="0.25">
      <c r="A1658" s="19" t="s">
        <v>79</v>
      </c>
      <c r="B1658" s="19" t="s">
        <v>80</v>
      </c>
      <c r="C1658" s="19" t="s">
        <v>73</v>
      </c>
      <c r="D1658" s="22">
        <v>60305635</v>
      </c>
      <c r="E1658" s="22">
        <v>2</v>
      </c>
      <c r="F1658" s="27">
        <v>61</v>
      </c>
      <c r="G1658" s="19" t="s">
        <v>164</v>
      </c>
      <c r="H1658" s="19" t="s">
        <v>165</v>
      </c>
      <c r="I1658" s="23">
        <v>75</v>
      </c>
      <c r="J1658" s="19" t="s">
        <v>346</v>
      </c>
      <c r="K1658" s="19" t="s">
        <v>347</v>
      </c>
      <c r="L1658" s="23">
        <v>75</v>
      </c>
      <c r="M1658" s="19" t="s">
        <v>410</v>
      </c>
      <c r="N1658" s="19" t="s">
        <v>411</v>
      </c>
      <c r="O1658" s="30">
        <v>9.5862263004483805E-2</v>
      </c>
      <c r="Q1658" s="22">
        <v>0.56000000000000005</v>
      </c>
      <c r="R1658" s="30">
        <v>2.1047042521476247E-4</v>
      </c>
      <c r="S1658" s="23">
        <v>4751.2613659596464</v>
      </c>
      <c r="T1658" s="30">
        <v>1.8261455930328477E-2</v>
      </c>
      <c r="U1658" s="23">
        <v>54.760146387846774</v>
      </c>
      <c r="V1658" s="27">
        <v>1.1525391295072751</v>
      </c>
    </row>
    <row r="1659" spans="1:22" x14ac:dyDescent="0.25">
      <c r="A1659" s="19" t="s">
        <v>79</v>
      </c>
      <c r="B1659" s="19" t="s">
        <v>80</v>
      </c>
      <c r="C1659" s="19" t="s">
        <v>73</v>
      </c>
      <c r="D1659" s="22">
        <v>60305635</v>
      </c>
      <c r="E1659" s="22">
        <v>2</v>
      </c>
      <c r="F1659" s="27">
        <v>61</v>
      </c>
      <c r="G1659" s="19" t="s">
        <v>316</v>
      </c>
      <c r="H1659" s="19" t="s">
        <v>317</v>
      </c>
      <c r="I1659" s="23">
        <v>71.231610449999991</v>
      </c>
      <c r="J1659" s="19" t="s">
        <v>355</v>
      </c>
      <c r="K1659" s="19" t="s">
        <v>418</v>
      </c>
      <c r="L1659" s="23">
        <v>49.812314999999998</v>
      </c>
      <c r="M1659" s="19" t="s">
        <v>410</v>
      </c>
      <c r="N1659" s="19" t="s">
        <v>411</v>
      </c>
      <c r="O1659" s="30">
        <v>0.10077373540856026</v>
      </c>
      <c r="Q1659" s="22">
        <v>0.56000000000000005</v>
      </c>
      <c r="R1659" s="30">
        <v>2.1013686956129784E-4</v>
      </c>
      <c r="S1659" s="23">
        <v>4758.8031652308191</v>
      </c>
      <c r="T1659" s="30">
        <v>1.8261455930328477E-2</v>
      </c>
      <c r="U1659" s="23">
        <v>54.760146387846774</v>
      </c>
      <c r="V1659" s="27">
        <v>1.1507125738660533</v>
      </c>
    </row>
    <row r="1660" spans="1:22" x14ac:dyDescent="0.25">
      <c r="A1660" s="19" t="s">
        <v>79</v>
      </c>
      <c r="B1660" s="19" t="s">
        <v>80</v>
      </c>
      <c r="C1660" s="19" t="s">
        <v>73</v>
      </c>
      <c r="D1660" s="22">
        <v>60305635</v>
      </c>
      <c r="E1660" s="22">
        <v>2</v>
      </c>
      <c r="F1660" s="27">
        <v>61</v>
      </c>
      <c r="G1660" s="19" t="s">
        <v>92</v>
      </c>
      <c r="H1660" s="19" t="s">
        <v>93</v>
      </c>
      <c r="I1660" s="23">
        <v>1744.2425000000001</v>
      </c>
      <c r="J1660" s="19" t="s">
        <v>344</v>
      </c>
      <c r="K1660" s="19" t="s">
        <v>345</v>
      </c>
      <c r="L1660" s="23">
        <v>958.375</v>
      </c>
      <c r="M1660" s="19" t="s">
        <v>100</v>
      </c>
      <c r="N1660" s="19" t="s">
        <v>101</v>
      </c>
      <c r="O1660" s="30">
        <v>6.1668137687553512E-3</v>
      </c>
      <c r="Q1660" s="22">
        <v>0.9</v>
      </c>
      <c r="R1660" s="30">
        <v>1.9592748023767318E-4</v>
      </c>
      <c r="S1660" s="23">
        <v>5103.9292639650803</v>
      </c>
      <c r="T1660" s="30">
        <v>1.8261455930328477E-2</v>
      </c>
      <c r="U1660" s="23">
        <v>54.760146387846774</v>
      </c>
      <c r="V1660" s="27">
        <v>1.072901749921694</v>
      </c>
    </row>
    <row r="1661" spans="1:22" x14ac:dyDescent="0.25">
      <c r="A1661" s="19" t="s">
        <v>79</v>
      </c>
      <c r="B1661" s="19" t="s">
        <v>80</v>
      </c>
      <c r="C1661" s="19" t="s">
        <v>73</v>
      </c>
      <c r="D1661" s="22">
        <v>60305635</v>
      </c>
      <c r="E1661" s="22">
        <v>2</v>
      </c>
      <c r="F1661" s="27">
        <v>61</v>
      </c>
      <c r="G1661" s="19" t="s">
        <v>316</v>
      </c>
      <c r="H1661" s="19" t="s">
        <v>317</v>
      </c>
      <c r="I1661" s="23">
        <v>71.231610449999991</v>
      </c>
      <c r="J1661" s="19" t="s">
        <v>355</v>
      </c>
      <c r="K1661" s="19" t="s">
        <v>418</v>
      </c>
      <c r="L1661" s="23">
        <v>49.812314999999998</v>
      </c>
      <c r="M1661" s="19" t="s">
        <v>168</v>
      </c>
      <c r="N1661" s="19" t="s">
        <v>169</v>
      </c>
      <c r="O1661" s="30">
        <v>1.936422018348624</v>
      </c>
      <c r="Q1661" s="22">
        <v>12</v>
      </c>
      <c r="R1661" s="30">
        <v>1.8843505311176491E-4</v>
      </c>
      <c r="S1661" s="23">
        <v>5306.8682471030397</v>
      </c>
      <c r="T1661" s="30">
        <v>1.8261455930328477E-2</v>
      </c>
      <c r="U1661" s="23">
        <v>54.760146387846774</v>
      </c>
      <c r="V1661" s="27">
        <v>1.0318731093001929</v>
      </c>
    </row>
    <row r="1662" spans="1:22" x14ac:dyDescent="0.25">
      <c r="A1662" s="19" t="s">
        <v>79</v>
      </c>
      <c r="B1662" s="19" t="s">
        <v>80</v>
      </c>
      <c r="C1662" s="19" t="s">
        <v>73</v>
      </c>
      <c r="D1662" s="22">
        <v>60305763</v>
      </c>
      <c r="E1662" s="22">
        <v>2</v>
      </c>
      <c r="F1662" s="27">
        <v>69.878504672897193</v>
      </c>
      <c r="G1662" s="19" t="s">
        <v>164</v>
      </c>
      <c r="H1662" s="19" t="s">
        <v>165</v>
      </c>
      <c r="I1662" s="23">
        <v>1554.0000000000002</v>
      </c>
      <c r="J1662" s="19" t="s">
        <v>344</v>
      </c>
      <c r="K1662" s="19" t="s">
        <v>345</v>
      </c>
      <c r="L1662" s="23">
        <v>700</v>
      </c>
      <c r="M1662" s="19" t="s">
        <v>410</v>
      </c>
      <c r="N1662" s="19" t="s">
        <v>411</v>
      </c>
      <c r="O1662" s="30">
        <v>9.5862263004483805E-2</v>
      </c>
      <c r="Q1662" s="22">
        <v>0.56000000000000005</v>
      </c>
      <c r="R1662" s="30">
        <v>3.8068613672069488E-3</v>
      </c>
      <c r="S1662" s="23">
        <v>262.68358722337416</v>
      </c>
      <c r="T1662" s="30">
        <v>1.4086891418170261E-2</v>
      </c>
      <c r="U1662" s="23">
        <v>70.987982395472272</v>
      </c>
      <c r="V1662" s="27">
        <v>27.024140771729037</v>
      </c>
    </row>
    <row r="1663" spans="1:22" x14ac:dyDescent="0.25">
      <c r="A1663" s="19" t="s">
        <v>79</v>
      </c>
      <c r="B1663" s="19" t="s">
        <v>80</v>
      </c>
      <c r="C1663" s="19" t="s">
        <v>73</v>
      </c>
      <c r="D1663" s="22">
        <v>60305763</v>
      </c>
      <c r="E1663" s="22">
        <v>2</v>
      </c>
      <c r="F1663" s="27">
        <v>69.878504672897193</v>
      </c>
      <c r="G1663" s="19" t="s">
        <v>92</v>
      </c>
      <c r="H1663" s="19" t="s">
        <v>93</v>
      </c>
      <c r="I1663" s="23">
        <v>928.19999999999993</v>
      </c>
      <c r="J1663" s="19" t="s">
        <v>344</v>
      </c>
      <c r="K1663" s="19" t="s">
        <v>345</v>
      </c>
      <c r="L1663" s="23">
        <v>510</v>
      </c>
      <c r="M1663" s="19" t="s">
        <v>410</v>
      </c>
      <c r="N1663" s="19" t="s">
        <v>411</v>
      </c>
      <c r="O1663" s="30">
        <v>0.11968856637609045</v>
      </c>
      <c r="Q1663" s="22">
        <v>0.56000000000000005</v>
      </c>
      <c r="R1663" s="30">
        <v>2.83898173976402E-3</v>
      </c>
      <c r="S1663" s="23">
        <v>352.23896863919998</v>
      </c>
      <c r="T1663" s="30">
        <v>1.4086891418170261E-2</v>
      </c>
      <c r="U1663" s="23">
        <v>70.987982395472272</v>
      </c>
      <c r="V1663" s="27">
        <v>20.15335857634355</v>
      </c>
    </row>
    <row r="1664" spans="1:22" x14ac:dyDescent="0.25">
      <c r="A1664" s="19" t="s">
        <v>79</v>
      </c>
      <c r="B1664" s="19" t="s">
        <v>80</v>
      </c>
      <c r="C1664" s="19" t="s">
        <v>73</v>
      </c>
      <c r="D1664" s="22">
        <v>60305763</v>
      </c>
      <c r="E1664" s="22">
        <v>2</v>
      </c>
      <c r="F1664" s="27">
        <v>69.878504672897193</v>
      </c>
      <c r="G1664" s="19" t="s">
        <v>164</v>
      </c>
      <c r="H1664" s="19" t="s">
        <v>165</v>
      </c>
      <c r="I1664" s="23">
        <v>1554.0000000000002</v>
      </c>
      <c r="J1664" s="19" t="s">
        <v>344</v>
      </c>
      <c r="K1664" s="19" t="s">
        <v>345</v>
      </c>
      <c r="L1664" s="23">
        <v>700</v>
      </c>
      <c r="M1664" s="19" t="s">
        <v>168</v>
      </c>
      <c r="N1664" s="19" t="s">
        <v>169</v>
      </c>
      <c r="O1664" s="30">
        <v>1.0708333333333333</v>
      </c>
      <c r="Q1664" s="22">
        <v>12</v>
      </c>
      <c r="R1664" s="30">
        <v>1.9844860349516298E-3</v>
      </c>
      <c r="S1664" s="23">
        <v>503.90881184728221</v>
      </c>
      <c r="T1664" s="30">
        <v>1.4086891418170261E-2</v>
      </c>
      <c r="U1664" s="23">
        <v>70.987982395472272</v>
      </c>
      <c r="V1664" s="27">
        <v>14.087465971320686</v>
      </c>
    </row>
    <row r="1665" spans="1:22" x14ac:dyDescent="0.25">
      <c r="A1665" s="19" t="s">
        <v>79</v>
      </c>
      <c r="B1665" s="19" t="s">
        <v>80</v>
      </c>
      <c r="C1665" s="19" t="s">
        <v>73</v>
      </c>
      <c r="D1665" s="22">
        <v>60305763</v>
      </c>
      <c r="E1665" s="22">
        <v>2</v>
      </c>
      <c r="F1665" s="27">
        <v>69.878504672897193</v>
      </c>
      <c r="G1665" s="19" t="s">
        <v>92</v>
      </c>
      <c r="H1665" s="19" t="s">
        <v>93</v>
      </c>
      <c r="I1665" s="23">
        <v>928.19999999999993</v>
      </c>
      <c r="J1665" s="19" t="s">
        <v>344</v>
      </c>
      <c r="K1665" s="19" t="s">
        <v>345</v>
      </c>
      <c r="L1665" s="23">
        <v>510</v>
      </c>
      <c r="M1665" s="19" t="s">
        <v>152</v>
      </c>
      <c r="N1665" s="19" t="s">
        <v>153</v>
      </c>
      <c r="O1665" s="30">
        <v>4.4576702737111878E-3</v>
      </c>
      <c r="Q1665" s="22">
        <v>0.06</v>
      </c>
      <c r="R1665" s="30">
        <v>9.8685796808497942E-4</v>
      </c>
      <c r="S1665" s="23">
        <v>1013.3170449446975</v>
      </c>
      <c r="T1665" s="30">
        <v>1.4086891418170261E-2</v>
      </c>
      <c r="U1665" s="23">
        <v>70.987982395472272</v>
      </c>
      <c r="V1665" s="27">
        <v>7.0055056065248058</v>
      </c>
    </row>
    <row r="1666" spans="1:22" x14ac:dyDescent="0.25">
      <c r="A1666" s="19" t="s">
        <v>79</v>
      </c>
      <c r="B1666" s="19" t="s">
        <v>80</v>
      </c>
      <c r="C1666" s="19" t="s">
        <v>73</v>
      </c>
      <c r="D1666" s="22">
        <v>60305763</v>
      </c>
      <c r="E1666" s="22">
        <v>2</v>
      </c>
      <c r="F1666" s="27">
        <v>69.878504672897193</v>
      </c>
      <c r="G1666" s="19" t="s">
        <v>164</v>
      </c>
      <c r="H1666" s="19" t="s">
        <v>165</v>
      </c>
      <c r="I1666" s="23">
        <v>1554.0000000000002</v>
      </c>
      <c r="J1666" s="19" t="s">
        <v>344</v>
      </c>
      <c r="K1666" s="19" t="s">
        <v>345</v>
      </c>
      <c r="L1666" s="23">
        <v>700</v>
      </c>
      <c r="M1666" s="19" t="s">
        <v>142</v>
      </c>
      <c r="N1666" s="19" t="s">
        <v>143</v>
      </c>
      <c r="O1666" s="30">
        <v>0.25714429744069678</v>
      </c>
      <c r="Q1666" s="22">
        <v>10</v>
      </c>
      <c r="R1666" s="30">
        <v>5.7185287534899281E-4</v>
      </c>
      <c r="S1666" s="23">
        <v>1748.7015333965328</v>
      </c>
      <c r="T1666" s="30">
        <v>1.4086891418170261E-2</v>
      </c>
      <c r="U1666" s="23">
        <v>70.987982395472272</v>
      </c>
      <c r="V1666" s="27">
        <v>4.059468184807451</v>
      </c>
    </row>
    <row r="1667" spans="1:22" x14ac:dyDescent="0.25">
      <c r="A1667" s="19" t="s">
        <v>79</v>
      </c>
      <c r="B1667" s="19" t="s">
        <v>80</v>
      </c>
      <c r="C1667" s="19" t="s">
        <v>73</v>
      </c>
      <c r="D1667" s="22">
        <v>60305763</v>
      </c>
      <c r="E1667" s="22">
        <v>2</v>
      </c>
      <c r="F1667" s="27">
        <v>69.878504672897193</v>
      </c>
      <c r="G1667" s="19" t="s">
        <v>92</v>
      </c>
      <c r="H1667" s="19" t="s">
        <v>93</v>
      </c>
      <c r="I1667" s="23">
        <v>928.19999999999993</v>
      </c>
      <c r="J1667" s="19" t="s">
        <v>344</v>
      </c>
      <c r="K1667" s="19" t="s">
        <v>345</v>
      </c>
      <c r="L1667" s="23">
        <v>510</v>
      </c>
      <c r="M1667" s="19" t="s">
        <v>142</v>
      </c>
      <c r="N1667" s="19" t="s">
        <v>143</v>
      </c>
      <c r="O1667" s="30">
        <v>0.27420539906103969</v>
      </c>
      <c r="Q1667" s="22">
        <v>10</v>
      </c>
      <c r="R1667" s="30">
        <v>3.6422853150601717E-4</v>
      </c>
      <c r="S1667" s="23">
        <v>2745.5290113193114</v>
      </c>
      <c r="T1667" s="30">
        <v>1.4086891418170261E-2</v>
      </c>
      <c r="U1667" s="23">
        <v>70.987982395472272</v>
      </c>
      <c r="V1667" s="27">
        <v>2.5855848582477865</v>
      </c>
    </row>
    <row r="1668" spans="1:22" x14ac:dyDescent="0.25">
      <c r="A1668" s="19" t="s">
        <v>79</v>
      </c>
      <c r="B1668" s="19" t="s">
        <v>80</v>
      </c>
      <c r="C1668" s="19" t="s">
        <v>73</v>
      </c>
      <c r="D1668" s="22">
        <v>60305763</v>
      </c>
      <c r="E1668" s="22">
        <v>2</v>
      </c>
      <c r="F1668" s="27">
        <v>69.878504672897193</v>
      </c>
      <c r="G1668" s="19" t="s">
        <v>164</v>
      </c>
      <c r="H1668" s="19" t="s">
        <v>165</v>
      </c>
      <c r="I1668" s="23">
        <v>1554.0000000000002</v>
      </c>
      <c r="J1668" s="19" t="s">
        <v>344</v>
      </c>
      <c r="K1668" s="19" t="s">
        <v>345</v>
      </c>
      <c r="L1668" s="23">
        <v>700</v>
      </c>
      <c r="M1668" s="19" t="s">
        <v>134</v>
      </c>
      <c r="N1668" s="19" t="s">
        <v>135</v>
      </c>
      <c r="O1668" s="30">
        <v>0.18895007363770008</v>
      </c>
      <c r="Q1668" s="22">
        <v>17</v>
      </c>
      <c r="R1668" s="30">
        <v>2.4717557642912381E-4</v>
      </c>
      <c r="S1668" s="23">
        <v>4045.7071626845959</v>
      </c>
      <c r="T1668" s="30">
        <v>1.4086891418170261E-2</v>
      </c>
      <c r="U1668" s="23">
        <v>70.987982395472272</v>
      </c>
      <c r="V1668" s="27">
        <v>1.7546495468141354</v>
      </c>
    </row>
    <row r="1669" spans="1:22" x14ac:dyDescent="0.25">
      <c r="A1669" s="19" t="s">
        <v>79</v>
      </c>
      <c r="B1669" s="19" t="s">
        <v>80</v>
      </c>
      <c r="C1669" s="19" t="s">
        <v>73</v>
      </c>
      <c r="D1669" s="22">
        <v>60305763</v>
      </c>
      <c r="E1669" s="22">
        <v>2</v>
      </c>
      <c r="F1669" s="27">
        <v>69.878504672897193</v>
      </c>
      <c r="G1669" s="19" t="s">
        <v>164</v>
      </c>
      <c r="H1669" s="19" t="s">
        <v>165</v>
      </c>
      <c r="I1669" s="23">
        <v>1554.0000000000002</v>
      </c>
      <c r="J1669" s="19" t="s">
        <v>344</v>
      </c>
      <c r="K1669" s="19" t="s">
        <v>345</v>
      </c>
      <c r="L1669" s="23">
        <v>700</v>
      </c>
      <c r="M1669" s="19" t="s">
        <v>154</v>
      </c>
      <c r="N1669" s="19" t="s">
        <v>155</v>
      </c>
      <c r="O1669" s="30">
        <v>7.7069767441860088E-3</v>
      </c>
      <c r="Q1669" s="22">
        <v>0.75</v>
      </c>
      <c r="R1669" s="30">
        <v>2.2852314726401167E-4</v>
      </c>
      <c r="S1669" s="23">
        <v>4375.9243296465929</v>
      </c>
      <c r="T1669" s="30">
        <v>1.4086891418170261E-2</v>
      </c>
      <c r="U1669" s="23">
        <v>70.987982395472272</v>
      </c>
      <c r="V1669" s="27">
        <v>1.6222397154935577</v>
      </c>
    </row>
    <row r="1670" spans="1:22" x14ac:dyDescent="0.25">
      <c r="A1670" s="19" t="s">
        <v>79</v>
      </c>
      <c r="B1670" s="19" t="s">
        <v>80</v>
      </c>
      <c r="C1670" s="19" t="s">
        <v>73</v>
      </c>
      <c r="D1670" s="22">
        <v>60305763</v>
      </c>
      <c r="E1670" s="22">
        <v>2</v>
      </c>
      <c r="F1670" s="27">
        <v>69.878504672897193</v>
      </c>
      <c r="G1670" s="19" t="s">
        <v>164</v>
      </c>
      <c r="H1670" s="19" t="s">
        <v>165</v>
      </c>
      <c r="I1670" s="23">
        <v>1554.0000000000002</v>
      </c>
      <c r="J1670" s="19" t="s">
        <v>344</v>
      </c>
      <c r="K1670" s="19" t="s">
        <v>345</v>
      </c>
      <c r="L1670" s="23">
        <v>700</v>
      </c>
      <c r="M1670" s="19" t="s">
        <v>100</v>
      </c>
      <c r="N1670" s="19" t="s">
        <v>101</v>
      </c>
      <c r="O1670" s="30">
        <v>6.1424065420560567E-3</v>
      </c>
      <c r="Q1670" s="22">
        <v>0.9</v>
      </c>
      <c r="R1670" s="30">
        <v>1.5177612455976062E-4</v>
      </c>
      <c r="S1670" s="23">
        <v>6588.651560978934</v>
      </c>
      <c r="T1670" s="30">
        <v>1.4086891418170261E-2</v>
      </c>
      <c r="U1670" s="23">
        <v>70.987982395472272</v>
      </c>
      <c r="V1670" s="27">
        <v>1.0774280858301295</v>
      </c>
    </row>
    <row r="1671" spans="1:22" x14ac:dyDescent="0.25">
      <c r="A1671" s="19" t="s">
        <v>79</v>
      </c>
      <c r="B1671" s="19" t="s">
        <v>80</v>
      </c>
      <c r="C1671" s="19" t="s">
        <v>73</v>
      </c>
      <c r="D1671" s="22">
        <v>60305763</v>
      </c>
      <c r="E1671" s="22">
        <v>2</v>
      </c>
      <c r="F1671" s="27">
        <v>69.878504672897193</v>
      </c>
      <c r="G1671" s="19" t="s">
        <v>316</v>
      </c>
      <c r="H1671" s="19" t="s">
        <v>317</v>
      </c>
      <c r="I1671" s="23">
        <v>56.699499999999993</v>
      </c>
      <c r="J1671" s="19" t="s">
        <v>355</v>
      </c>
      <c r="K1671" s="19" t="s">
        <v>418</v>
      </c>
      <c r="L1671" s="23">
        <v>39.65</v>
      </c>
      <c r="M1671" s="19" t="s">
        <v>410</v>
      </c>
      <c r="N1671" s="19" t="s">
        <v>411</v>
      </c>
      <c r="O1671" s="30">
        <v>0.10077373540856026</v>
      </c>
      <c r="Q1671" s="22">
        <v>0.56000000000000005</v>
      </c>
      <c r="R1671" s="30">
        <v>1.4601415387076311E-4</v>
      </c>
      <c r="S1671" s="23">
        <v>6848.6511306643488</v>
      </c>
      <c r="T1671" s="30">
        <v>1.4086891418170261E-2</v>
      </c>
      <c r="U1671" s="23">
        <v>70.987982395472272</v>
      </c>
      <c r="V1671" s="27">
        <v>1.0365250184467512</v>
      </c>
    </row>
    <row r="1672" spans="1:22" x14ac:dyDescent="0.25">
      <c r="A1672" s="19" t="s">
        <v>79</v>
      </c>
      <c r="B1672" s="19" t="s">
        <v>80</v>
      </c>
      <c r="C1672" s="19" t="s">
        <v>73</v>
      </c>
      <c r="D1672" s="22">
        <v>60305963</v>
      </c>
      <c r="E1672" s="22">
        <v>2</v>
      </c>
      <c r="F1672" s="27">
        <v>62</v>
      </c>
      <c r="G1672" s="19" t="s">
        <v>176</v>
      </c>
      <c r="H1672" s="19" t="s">
        <v>177</v>
      </c>
      <c r="I1672" s="23">
        <v>1694</v>
      </c>
      <c r="J1672" s="19" t="s">
        <v>344</v>
      </c>
      <c r="K1672" s="19" t="s">
        <v>345</v>
      </c>
      <c r="L1672" s="23">
        <v>1100</v>
      </c>
      <c r="M1672" s="19" t="s">
        <v>410</v>
      </c>
      <c r="N1672" s="19" t="s">
        <v>411</v>
      </c>
      <c r="O1672" s="30">
        <v>0.11856576736712214</v>
      </c>
      <c r="Q1672" s="22">
        <v>0.56000000000000005</v>
      </c>
      <c r="R1672" s="30">
        <v>5.7848620368636207E-3</v>
      </c>
      <c r="S1672" s="23">
        <v>172.86496957534533</v>
      </c>
      <c r="T1672" s="30">
        <v>1.4112244006210459E-2</v>
      </c>
      <c r="U1672" s="23">
        <v>70.860452778447154</v>
      </c>
      <c r="V1672" s="27">
        <v>40.991794319300617</v>
      </c>
    </row>
    <row r="1673" spans="1:22" x14ac:dyDescent="0.25">
      <c r="A1673" s="19" t="s">
        <v>79</v>
      </c>
      <c r="B1673" s="19" t="s">
        <v>80</v>
      </c>
      <c r="C1673" s="19" t="s">
        <v>73</v>
      </c>
      <c r="D1673" s="22">
        <v>60305963</v>
      </c>
      <c r="E1673" s="22">
        <v>2</v>
      </c>
      <c r="F1673" s="27">
        <v>62</v>
      </c>
      <c r="G1673" s="19" t="s">
        <v>176</v>
      </c>
      <c r="H1673" s="19" t="s">
        <v>177</v>
      </c>
      <c r="I1673" s="23">
        <v>429</v>
      </c>
      <c r="J1673" s="19" t="s">
        <v>383</v>
      </c>
      <c r="K1673" s="19" t="s">
        <v>384</v>
      </c>
      <c r="L1673" s="23">
        <v>300</v>
      </c>
      <c r="M1673" s="19" t="s">
        <v>410</v>
      </c>
      <c r="N1673" s="19" t="s">
        <v>411</v>
      </c>
      <c r="O1673" s="30">
        <v>0.11856576736712214</v>
      </c>
      <c r="Q1673" s="22">
        <v>0.56000000000000005</v>
      </c>
      <c r="R1673" s="30">
        <v>1.4649975288161118E-3</v>
      </c>
      <c r="S1673" s="23">
        <v>682.59500806674816</v>
      </c>
      <c r="T1673" s="30">
        <v>1.4112244006210459E-2</v>
      </c>
      <c r="U1673" s="23">
        <v>70.860452778447154</v>
      </c>
      <c r="V1673" s="27">
        <v>10.381038821121585</v>
      </c>
    </row>
    <row r="1674" spans="1:22" x14ac:dyDescent="0.25">
      <c r="A1674" s="19" t="s">
        <v>79</v>
      </c>
      <c r="B1674" s="19" t="s">
        <v>80</v>
      </c>
      <c r="C1674" s="19" t="s">
        <v>73</v>
      </c>
      <c r="D1674" s="22">
        <v>60305963</v>
      </c>
      <c r="E1674" s="22">
        <v>2</v>
      </c>
      <c r="F1674" s="27">
        <v>62</v>
      </c>
      <c r="G1674" s="19" t="s">
        <v>316</v>
      </c>
      <c r="H1674" s="19" t="s">
        <v>317</v>
      </c>
      <c r="I1674" s="23">
        <v>221.22821434999997</v>
      </c>
      <c r="J1674" s="19" t="s">
        <v>355</v>
      </c>
      <c r="K1674" s="19" t="s">
        <v>418</v>
      </c>
      <c r="L1674" s="23">
        <v>154.70504500000001</v>
      </c>
      <c r="M1674" s="19" t="s">
        <v>410</v>
      </c>
      <c r="N1674" s="19" t="s">
        <v>411</v>
      </c>
      <c r="O1674" s="30">
        <v>0.10077373540856026</v>
      </c>
      <c r="Q1674" s="22">
        <v>0.56000000000000005</v>
      </c>
      <c r="R1674" s="30">
        <v>6.4210810880804001E-4</v>
      </c>
      <c r="S1674" s="23">
        <v>1557.3701473048252</v>
      </c>
      <c r="T1674" s="30">
        <v>1.4112244006210459E-2</v>
      </c>
      <c r="U1674" s="23">
        <v>70.860452778447154</v>
      </c>
      <c r="V1674" s="27">
        <v>4.5500071322850122</v>
      </c>
    </row>
    <row r="1675" spans="1:22" x14ac:dyDescent="0.25">
      <c r="A1675" s="19" t="s">
        <v>79</v>
      </c>
      <c r="B1675" s="19" t="s">
        <v>80</v>
      </c>
      <c r="C1675" s="19" t="s">
        <v>73</v>
      </c>
      <c r="D1675" s="22">
        <v>60305963</v>
      </c>
      <c r="E1675" s="22">
        <v>2</v>
      </c>
      <c r="F1675" s="27">
        <v>62</v>
      </c>
      <c r="G1675" s="19" t="s">
        <v>316</v>
      </c>
      <c r="H1675" s="19" t="s">
        <v>317</v>
      </c>
      <c r="I1675" s="23">
        <v>221.22821434999997</v>
      </c>
      <c r="J1675" s="19" t="s">
        <v>355</v>
      </c>
      <c r="K1675" s="19" t="s">
        <v>418</v>
      </c>
      <c r="L1675" s="23">
        <v>154.70504500000001</v>
      </c>
      <c r="M1675" s="19" t="s">
        <v>168</v>
      </c>
      <c r="N1675" s="19" t="s">
        <v>169</v>
      </c>
      <c r="O1675" s="30">
        <v>1.936422018348624</v>
      </c>
      <c r="Q1675" s="22">
        <v>12</v>
      </c>
      <c r="R1675" s="30">
        <v>5.7579460396140988E-4</v>
      </c>
      <c r="S1675" s="23">
        <v>1736.730412407652</v>
      </c>
      <c r="T1675" s="30">
        <v>1.4112244006210459E-2</v>
      </c>
      <c r="U1675" s="23">
        <v>70.860452778447154</v>
      </c>
      <c r="V1675" s="27">
        <v>4.0801066344092165</v>
      </c>
    </row>
    <row r="1676" spans="1:22" x14ac:dyDescent="0.25">
      <c r="A1676" s="19" t="s">
        <v>79</v>
      </c>
      <c r="B1676" s="19" t="s">
        <v>80</v>
      </c>
      <c r="C1676" s="19" t="s">
        <v>73</v>
      </c>
      <c r="D1676" s="22">
        <v>60305963</v>
      </c>
      <c r="E1676" s="22">
        <v>2</v>
      </c>
      <c r="F1676" s="27">
        <v>62</v>
      </c>
      <c r="G1676" s="19" t="s">
        <v>264</v>
      </c>
      <c r="H1676" s="19" t="s">
        <v>265</v>
      </c>
      <c r="I1676" s="23">
        <v>162.80740129500001</v>
      </c>
      <c r="J1676" s="19" t="s">
        <v>369</v>
      </c>
      <c r="K1676" s="19" t="s">
        <v>422</v>
      </c>
      <c r="L1676" s="23">
        <v>48.891111500000001</v>
      </c>
      <c r="M1676" s="19" t="s">
        <v>168</v>
      </c>
      <c r="N1676" s="19" t="s">
        <v>169</v>
      </c>
      <c r="O1676" s="30">
        <v>2.5643019478908187</v>
      </c>
      <c r="Q1676" s="22">
        <v>12</v>
      </c>
      <c r="R1676" s="30">
        <v>5.6113889283845528E-4</v>
      </c>
      <c r="S1676" s="23">
        <v>1782.0899830015653</v>
      </c>
      <c r="T1676" s="30">
        <v>1.4112244006210459E-2</v>
      </c>
      <c r="U1676" s="23">
        <v>70.860452778447154</v>
      </c>
      <c r="V1676" s="27">
        <v>3.9762556018129476</v>
      </c>
    </row>
    <row r="1677" spans="1:22" x14ac:dyDescent="0.25">
      <c r="A1677" s="19" t="s">
        <v>79</v>
      </c>
      <c r="B1677" s="19" t="s">
        <v>80</v>
      </c>
      <c r="C1677" s="19" t="s">
        <v>73</v>
      </c>
      <c r="D1677" s="22">
        <v>60305963</v>
      </c>
      <c r="E1677" s="22">
        <v>2</v>
      </c>
      <c r="F1677" s="27">
        <v>62</v>
      </c>
      <c r="G1677" s="19" t="s">
        <v>176</v>
      </c>
      <c r="H1677" s="19" t="s">
        <v>177</v>
      </c>
      <c r="I1677" s="23">
        <v>135.19467</v>
      </c>
      <c r="J1677" s="19" t="s">
        <v>348</v>
      </c>
      <c r="K1677" s="19" t="s">
        <v>416</v>
      </c>
      <c r="L1677" s="23">
        <v>100.1442</v>
      </c>
      <c r="M1677" s="19" t="s">
        <v>410</v>
      </c>
      <c r="N1677" s="19" t="s">
        <v>411</v>
      </c>
      <c r="O1677" s="30">
        <v>0.11856576736712214</v>
      </c>
      <c r="Q1677" s="22">
        <v>0.56000000000000005</v>
      </c>
      <c r="R1677" s="30">
        <v>4.6167798941517416E-4</v>
      </c>
      <c r="S1677" s="23">
        <v>2166.0118587562292</v>
      </c>
      <c r="T1677" s="30">
        <v>1.4112244006210459E-2</v>
      </c>
      <c r="U1677" s="23">
        <v>70.860452778447154</v>
      </c>
      <c r="V1677" s="27">
        <v>3.2714711367802374</v>
      </c>
    </row>
    <row r="1678" spans="1:22" x14ac:dyDescent="0.25">
      <c r="A1678" s="19" t="s">
        <v>79</v>
      </c>
      <c r="B1678" s="19" t="s">
        <v>80</v>
      </c>
      <c r="C1678" s="19" t="s">
        <v>73</v>
      </c>
      <c r="D1678" s="22">
        <v>60305963</v>
      </c>
      <c r="E1678" s="22">
        <v>2</v>
      </c>
      <c r="F1678" s="27">
        <v>62</v>
      </c>
      <c r="G1678" s="19" t="s">
        <v>264</v>
      </c>
      <c r="H1678" s="19" t="s">
        <v>265</v>
      </c>
      <c r="I1678" s="23">
        <v>162.80740129500001</v>
      </c>
      <c r="J1678" s="19" t="s">
        <v>369</v>
      </c>
      <c r="K1678" s="19" t="s">
        <v>422</v>
      </c>
      <c r="L1678" s="23">
        <v>48.891111500000001</v>
      </c>
      <c r="M1678" s="19" t="s">
        <v>410</v>
      </c>
      <c r="N1678" s="19" t="s">
        <v>411</v>
      </c>
      <c r="O1678" s="30">
        <v>8.8593630492425871E-2</v>
      </c>
      <c r="Q1678" s="22">
        <v>0.56000000000000005</v>
      </c>
      <c r="R1678" s="30">
        <v>4.1542911151386312E-4</v>
      </c>
      <c r="S1678" s="23">
        <v>2407.1495527983225</v>
      </c>
      <c r="T1678" s="30">
        <v>1.4112244006210459E-2</v>
      </c>
      <c r="U1678" s="23">
        <v>70.860452778447154</v>
      </c>
      <c r="V1678" s="27">
        <v>2.9437494939220352</v>
      </c>
    </row>
    <row r="1679" spans="1:22" x14ac:dyDescent="0.25">
      <c r="A1679" s="19" t="s">
        <v>79</v>
      </c>
      <c r="B1679" s="19" t="s">
        <v>80</v>
      </c>
      <c r="C1679" s="19" t="s">
        <v>73</v>
      </c>
      <c r="D1679" s="22">
        <v>60305963</v>
      </c>
      <c r="E1679" s="22">
        <v>2</v>
      </c>
      <c r="F1679" s="27">
        <v>62</v>
      </c>
      <c r="G1679" s="19" t="s">
        <v>176</v>
      </c>
      <c r="H1679" s="19" t="s">
        <v>177</v>
      </c>
      <c r="I1679" s="23">
        <v>1694</v>
      </c>
      <c r="J1679" s="19" t="s">
        <v>344</v>
      </c>
      <c r="K1679" s="19" t="s">
        <v>345</v>
      </c>
      <c r="L1679" s="23">
        <v>1100</v>
      </c>
      <c r="M1679" s="19" t="s">
        <v>194</v>
      </c>
      <c r="N1679" s="19" t="s">
        <v>195</v>
      </c>
      <c r="O1679" s="30">
        <v>5.836292667993374E-3</v>
      </c>
      <c r="Q1679" s="22">
        <v>0.4</v>
      </c>
      <c r="R1679" s="30">
        <v>3.9865644272503128E-4</v>
      </c>
      <c r="S1679" s="23">
        <v>2508.4255334354111</v>
      </c>
      <c r="T1679" s="30">
        <v>1.4112244006210459E-2</v>
      </c>
      <c r="U1679" s="23">
        <v>70.860452778447154</v>
      </c>
      <c r="V1679" s="27">
        <v>2.82489760345408</v>
      </c>
    </row>
    <row r="1680" spans="1:22" x14ac:dyDescent="0.25">
      <c r="A1680" s="19" t="s">
        <v>79</v>
      </c>
      <c r="B1680" s="19" t="s">
        <v>80</v>
      </c>
      <c r="C1680" s="19" t="s">
        <v>73</v>
      </c>
      <c r="D1680" s="22">
        <v>60305963</v>
      </c>
      <c r="E1680" s="22">
        <v>2</v>
      </c>
      <c r="F1680" s="27">
        <v>62</v>
      </c>
      <c r="G1680" s="19" t="s">
        <v>176</v>
      </c>
      <c r="H1680" s="19" t="s">
        <v>177</v>
      </c>
      <c r="I1680" s="23">
        <v>1694</v>
      </c>
      <c r="J1680" s="19" t="s">
        <v>344</v>
      </c>
      <c r="K1680" s="19" t="s">
        <v>345</v>
      </c>
      <c r="L1680" s="23">
        <v>1100</v>
      </c>
      <c r="M1680" s="19" t="s">
        <v>188</v>
      </c>
      <c r="N1680" s="19" t="s">
        <v>189</v>
      </c>
      <c r="O1680" s="30">
        <v>5.8653178418806486E-3</v>
      </c>
      <c r="Q1680" s="22">
        <v>0.44</v>
      </c>
      <c r="R1680" s="30">
        <v>3.6421731760065315E-4</v>
      </c>
      <c r="S1680" s="23">
        <v>2745.6135435505353</v>
      </c>
      <c r="T1680" s="30">
        <v>1.4112244006210459E-2</v>
      </c>
      <c r="U1680" s="23">
        <v>70.860452778447154</v>
      </c>
      <c r="V1680" s="27">
        <v>2.5808604034933769</v>
      </c>
    </row>
    <row r="1681" spans="1:22" x14ac:dyDescent="0.25">
      <c r="A1681" s="19" t="s">
        <v>79</v>
      </c>
      <c r="B1681" s="19" t="s">
        <v>80</v>
      </c>
      <c r="C1681" s="19" t="s">
        <v>73</v>
      </c>
      <c r="D1681" s="22">
        <v>60305963</v>
      </c>
      <c r="E1681" s="22">
        <v>2</v>
      </c>
      <c r="F1681" s="27">
        <v>62</v>
      </c>
      <c r="G1681" s="19" t="s">
        <v>92</v>
      </c>
      <c r="H1681" s="19" t="s">
        <v>93</v>
      </c>
      <c r="I1681" s="23">
        <v>93.75</v>
      </c>
      <c r="J1681" s="19" t="s">
        <v>346</v>
      </c>
      <c r="K1681" s="19" t="s">
        <v>347</v>
      </c>
      <c r="L1681" s="23">
        <v>93.75</v>
      </c>
      <c r="M1681" s="19" t="s">
        <v>410</v>
      </c>
      <c r="N1681" s="19" t="s">
        <v>411</v>
      </c>
      <c r="O1681" s="30">
        <v>0.11968856637609045</v>
      </c>
      <c r="Q1681" s="22">
        <v>0.56000000000000005</v>
      </c>
      <c r="R1681" s="30">
        <v>3.2317981272345851E-4</v>
      </c>
      <c r="S1681" s="23">
        <v>3094.2526749209092</v>
      </c>
      <c r="T1681" s="30">
        <v>1.4112244006210459E-2</v>
      </c>
      <c r="U1681" s="23">
        <v>70.860452778447154</v>
      </c>
      <c r="V1681" s="27">
        <v>2.2900667858438024</v>
      </c>
    </row>
    <row r="1682" spans="1:22" x14ac:dyDescent="0.25">
      <c r="A1682" s="19" t="s">
        <v>79</v>
      </c>
      <c r="B1682" s="19" t="s">
        <v>80</v>
      </c>
      <c r="C1682" s="19" t="s">
        <v>73</v>
      </c>
      <c r="D1682" s="22">
        <v>60305963</v>
      </c>
      <c r="E1682" s="22">
        <v>2</v>
      </c>
      <c r="F1682" s="27">
        <v>62</v>
      </c>
      <c r="G1682" s="19" t="s">
        <v>176</v>
      </c>
      <c r="H1682" s="19" t="s">
        <v>177</v>
      </c>
      <c r="I1682" s="23">
        <v>1694</v>
      </c>
      <c r="J1682" s="19" t="s">
        <v>344</v>
      </c>
      <c r="K1682" s="19" t="s">
        <v>345</v>
      </c>
      <c r="L1682" s="23">
        <v>1100</v>
      </c>
      <c r="M1682" s="19" t="s">
        <v>100</v>
      </c>
      <c r="N1682" s="19" t="s">
        <v>101</v>
      </c>
      <c r="O1682" s="30">
        <v>5.8546424017624421E-3</v>
      </c>
      <c r="Q1682" s="22">
        <v>0.9</v>
      </c>
      <c r="R1682" s="30">
        <v>1.7773771018970568E-4</v>
      </c>
      <c r="S1682" s="23">
        <v>5626.2680493220323</v>
      </c>
      <c r="T1682" s="30">
        <v>1.4112244006210459E-2</v>
      </c>
      <c r="U1682" s="23">
        <v>70.860452778447154</v>
      </c>
      <c r="V1682" s="27">
        <v>1.2594574619846963</v>
      </c>
    </row>
    <row r="1683" spans="1:22" x14ac:dyDescent="0.25">
      <c r="A1683" s="19" t="s">
        <v>79</v>
      </c>
      <c r="B1683" s="19" t="s">
        <v>80</v>
      </c>
      <c r="C1683" s="19" t="s">
        <v>73</v>
      </c>
      <c r="D1683" s="22">
        <v>60305963</v>
      </c>
      <c r="E1683" s="22">
        <v>2</v>
      </c>
      <c r="F1683" s="27">
        <v>62</v>
      </c>
      <c r="G1683" s="19" t="s">
        <v>176</v>
      </c>
      <c r="H1683" s="19" t="s">
        <v>177</v>
      </c>
      <c r="I1683" s="23">
        <v>1694</v>
      </c>
      <c r="J1683" s="19" t="s">
        <v>344</v>
      </c>
      <c r="K1683" s="19" t="s">
        <v>345</v>
      </c>
      <c r="L1683" s="23">
        <v>1100</v>
      </c>
      <c r="M1683" s="19" t="s">
        <v>144</v>
      </c>
      <c r="N1683" s="19" t="s">
        <v>145</v>
      </c>
      <c r="O1683" s="30">
        <v>6.4338587236237145E-3</v>
      </c>
      <c r="Q1683" s="22">
        <v>1.2</v>
      </c>
      <c r="R1683" s="30">
        <v>1.464913531964862E-4</v>
      </c>
      <c r="S1683" s="23">
        <v>6826.3414746310527</v>
      </c>
      <c r="T1683" s="30">
        <v>1.4112244006210459E-2</v>
      </c>
      <c r="U1683" s="23">
        <v>70.860452778447154</v>
      </c>
      <c r="V1683" s="27">
        <v>1.0380443615630432</v>
      </c>
    </row>
    <row r="1684" spans="1:22" x14ac:dyDescent="0.25">
      <c r="A1684" s="19" t="s">
        <v>79</v>
      </c>
      <c r="B1684" s="19" t="s">
        <v>80</v>
      </c>
      <c r="C1684" s="19" t="s">
        <v>73</v>
      </c>
      <c r="D1684" s="22">
        <v>60305998</v>
      </c>
      <c r="E1684" s="22">
        <v>2</v>
      </c>
      <c r="F1684" s="27">
        <v>58</v>
      </c>
      <c r="G1684" s="19" t="s">
        <v>222</v>
      </c>
      <c r="H1684" s="19" t="s">
        <v>223</v>
      </c>
      <c r="I1684" s="23">
        <v>434.87450000000007</v>
      </c>
      <c r="J1684" s="19" t="s">
        <v>371</v>
      </c>
      <c r="K1684" s="19" t="s">
        <v>372</v>
      </c>
      <c r="L1684" s="23">
        <v>83.15</v>
      </c>
      <c r="M1684" s="19" t="s">
        <v>410</v>
      </c>
      <c r="N1684" s="19" t="s">
        <v>411</v>
      </c>
      <c r="O1684" s="30">
        <v>0.17177890714285668</v>
      </c>
      <c r="Q1684" s="22">
        <v>0.56000000000000005</v>
      </c>
      <c r="R1684" s="30">
        <v>2.2999466242086277E-3</v>
      </c>
      <c r="S1684" s="23">
        <v>434.79269887147183</v>
      </c>
      <c r="T1684" s="30">
        <v>1.4888804701307748E-2</v>
      </c>
      <c r="U1684" s="23">
        <v>67.164558879072786</v>
      </c>
      <c r="V1684" s="27">
        <v>15.447490046038507</v>
      </c>
    </row>
    <row r="1685" spans="1:22" x14ac:dyDescent="0.25">
      <c r="A1685" s="19" t="s">
        <v>79</v>
      </c>
      <c r="B1685" s="19" t="s">
        <v>80</v>
      </c>
      <c r="C1685" s="19" t="s">
        <v>73</v>
      </c>
      <c r="D1685" s="22">
        <v>60305998</v>
      </c>
      <c r="E1685" s="22">
        <v>2</v>
      </c>
      <c r="F1685" s="27">
        <v>58</v>
      </c>
      <c r="G1685" s="19" t="s">
        <v>204</v>
      </c>
      <c r="H1685" s="19" t="s">
        <v>205</v>
      </c>
      <c r="I1685" s="23">
        <v>303.46469999999999</v>
      </c>
      <c r="J1685" s="19" t="s">
        <v>348</v>
      </c>
      <c r="K1685" s="19" t="s">
        <v>416</v>
      </c>
      <c r="L1685" s="23">
        <v>200.97</v>
      </c>
      <c r="M1685" s="19" t="s">
        <v>410</v>
      </c>
      <c r="N1685" s="19" t="s">
        <v>411</v>
      </c>
      <c r="O1685" s="30">
        <v>0.23358014864185486</v>
      </c>
      <c r="Q1685" s="22">
        <v>0.56000000000000005</v>
      </c>
      <c r="R1685" s="30">
        <v>2.1823685262794303E-3</v>
      </c>
      <c r="S1685" s="23">
        <v>458.21775193249835</v>
      </c>
      <c r="T1685" s="30">
        <v>1.4888804701307748E-2</v>
      </c>
      <c r="U1685" s="23">
        <v>67.164558879072786</v>
      </c>
      <c r="V1685" s="27">
        <v>14.657781937913011</v>
      </c>
    </row>
    <row r="1686" spans="1:22" x14ac:dyDescent="0.25">
      <c r="A1686" s="19" t="s">
        <v>79</v>
      </c>
      <c r="B1686" s="19" t="s">
        <v>80</v>
      </c>
      <c r="C1686" s="19" t="s">
        <v>73</v>
      </c>
      <c r="D1686" s="22">
        <v>60305998</v>
      </c>
      <c r="E1686" s="22">
        <v>2</v>
      </c>
      <c r="F1686" s="27">
        <v>58</v>
      </c>
      <c r="G1686" s="19" t="s">
        <v>222</v>
      </c>
      <c r="H1686" s="19" t="s">
        <v>223</v>
      </c>
      <c r="I1686" s="23">
        <v>228.79999999999998</v>
      </c>
      <c r="J1686" s="19" t="s">
        <v>357</v>
      </c>
      <c r="K1686" s="19" t="s">
        <v>358</v>
      </c>
      <c r="L1686" s="23">
        <v>160</v>
      </c>
      <c r="M1686" s="19" t="s">
        <v>410</v>
      </c>
      <c r="N1686" s="19" t="s">
        <v>411</v>
      </c>
      <c r="O1686" s="30">
        <v>0.17177890714285668</v>
      </c>
      <c r="Q1686" s="22">
        <v>0.56000000000000005</v>
      </c>
      <c r="R1686" s="30">
        <v>1.2100681636171675E-3</v>
      </c>
      <c r="S1686" s="23">
        <v>826.39972694659923</v>
      </c>
      <c r="T1686" s="30">
        <v>1.4888804701307748E-2</v>
      </c>
      <c r="U1686" s="23">
        <v>67.164558879072786</v>
      </c>
      <c r="V1686" s="27">
        <v>8.1273694422956737</v>
      </c>
    </row>
    <row r="1687" spans="1:22" x14ac:dyDescent="0.25">
      <c r="A1687" s="19" t="s">
        <v>79</v>
      </c>
      <c r="B1687" s="19" t="s">
        <v>80</v>
      </c>
      <c r="C1687" s="19" t="s">
        <v>73</v>
      </c>
      <c r="D1687" s="22">
        <v>60305998</v>
      </c>
      <c r="E1687" s="22">
        <v>2</v>
      </c>
      <c r="F1687" s="27">
        <v>58</v>
      </c>
      <c r="G1687" s="19" t="s">
        <v>222</v>
      </c>
      <c r="H1687" s="19" t="s">
        <v>223</v>
      </c>
      <c r="I1687" s="23">
        <v>207.60000000000002</v>
      </c>
      <c r="J1687" s="19" t="s">
        <v>346</v>
      </c>
      <c r="K1687" s="19" t="s">
        <v>347</v>
      </c>
      <c r="L1687" s="23">
        <v>207.60000000000002</v>
      </c>
      <c r="M1687" s="19" t="s">
        <v>410</v>
      </c>
      <c r="N1687" s="19" t="s">
        <v>411</v>
      </c>
      <c r="O1687" s="30">
        <v>0.17177890714285668</v>
      </c>
      <c r="Q1687" s="22">
        <v>0.56000000000000005</v>
      </c>
      <c r="R1687" s="30">
        <v>1.0979464631421503E-3</v>
      </c>
      <c r="S1687" s="23">
        <v>910.79122122052934</v>
      </c>
      <c r="T1687" s="30">
        <v>1.4888804701307748E-2</v>
      </c>
      <c r="U1687" s="23">
        <v>67.164558879072786</v>
      </c>
      <c r="V1687" s="27">
        <v>7.3743089869780674</v>
      </c>
    </row>
    <row r="1688" spans="1:22" x14ac:dyDescent="0.25">
      <c r="A1688" s="19" t="s">
        <v>79</v>
      </c>
      <c r="B1688" s="19" t="s">
        <v>80</v>
      </c>
      <c r="C1688" s="19" t="s">
        <v>73</v>
      </c>
      <c r="D1688" s="22">
        <v>60305998</v>
      </c>
      <c r="E1688" s="22">
        <v>2</v>
      </c>
      <c r="F1688" s="27">
        <v>58</v>
      </c>
      <c r="G1688" s="19" t="s">
        <v>292</v>
      </c>
      <c r="H1688" s="19" t="s">
        <v>293</v>
      </c>
      <c r="I1688" s="23">
        <v>77.349999999999994</v>
      </c>
      <c r="J1688" s="19" t="s">
        <v>346</v>
      </c>
      <c r="K1688" s="19" t="s">
        <v>347</v>
      </c>
      <c r="L1688" s="23">
        <v>77.349999999999994</v>
      </c>
      <c r="M1688" s="19" t="s">
        <v>410</v>
      </c>
      <c r="N1688" s="19" t="s">
        <v>411</v>
      </c>
      <c r="O1688" s="30">
        <v>0.38125692782894777</v>
      </c>
      <c r="Q1688" s="22">
        <v>0.56000000000000005</v>
      </c>
      <c r="R1688" s="30">
        <v>9.0795022683402414E-4</v>
      </c>
      <c r="S1688" s="23">
        <v>1101.3819595452371</v>
      </c>
      <c r="T1688" s="30">
        <v>1.4888804701307748E-2</v>
      </c>
      <c r="U1688" s="23">
        <v>67.164558879072786</v>
      </c>
      <c r="V1688" s="27">
        <v>6.0982076469461308</v>
      </c>
    </row>
    <row r="1689" spans="1:22" x14ac:dyDescent="0.25">
      <c r="A1689" s="19" t="s">
        <v>79</v>
      </c>
      <c r="B1689" s="19" t="s">
        <v>80</v>
      </c>
      <c r="C1689" s="19" t="s">
        <v>73</v>
      </c>
      <c r="D1689" s="22">
        <v>60305998</v>
      </c>
      <c r="E1689" s="22">
        <v>2</v>
      </c>
      <c r="F1689" s="27">
        <v>58</v>
      </c>
      <c r="G1689" s="19" t="s">
        <v>176</v>
      </c>
      <c r="H1689" s="19" t="s">
        <v>177</v>
      </c>
      <c r="I1689" s="23">
        <v>191.25</v>
      </c>
      <c r="J1689" s="19" t="s">
        <v>346</v>
      </c>
      <c r="K1689" s="19" t="s">
        <v>347</v>
      </c>
      <c r="L1689" s="23">
        <v>191.25</v>
      </c>
      <c r="M1689" s="19" t="s">
        <v>410</v>
      </c>
      <c r="N1689" s="19" t="s">
        <v>411</v>
      </c>
      <c r="O1689" s="30">
        <v>0.11856576736712214</v>
      </c>
      <c r="Q1689" s="22">
        <v>0.56000000000000005</v>
      </c>
      <c r="R1689" s="30">
        <v>6.9814356554686295E-4</v>
      </c>
      <c r="S1689" s="23">
        <v>1432.3701446946516</v>
      </c>
      <c r="T1689" s="30">
        <v>1.4888804701307748E-2</v>
      </c>
      <c r="U1689" s="23">
        <v>67.164558879072786</v>
      </c>
      <c r="V1689" s="27">
        <v>4.6890504614218091</v>
      </c>
    </row>
    <row r="1690" spans="1:22" x14ac:dyDescent="0.25">
      <c r="A1690" s="19" t="s">
        <v>79</v>
      </c>
      <c r="B1690" s="19" t="s">
        <v>80</v>
      </c>
      <c r="C1690" s="19" t="s">
        <v>73</v>
      </c>
      <c r="D1690" s="22">
        <v>60305998</v>
      </c>
      <c r="E1690" s="22">
        <v>2</v>
      </c>
      <c r="F1690" s="27">
        <v>58</v>
      </c>
      <c r="G1690" s="19" t="s">
        <v>204</v>
      </c>
      <c r="H1690" s="19" t="s">
        <v>205</v>
      </c>
      <c r="I1690" s="23">
        <v>303.46469999999999</v>
      </c>
      <c r="J1690" s="19" t="s">
        <v>348</v>
      </c>
      <c r="K1690" s="19" t="s">
        <v>416</v>
      </c>
      <c r="L1690" s="23">
        <v>200.97</v>
      </c>
      <c r="M1690" s="19" t="s">
        <v>152</v>
      </c>
      <c r="N1690" s="19" t="s">
        <v>153</v>
      </c>
      <c r="O1690" s="30">
        <v>4.3207354443311708E-3</v>
      </c>
      <c r="Q1690" s="22">
        <v>0.06</v>
      </c>
      <c r="R1690" s="30">
        <v>3.7677893258428896E-4</v>
      </c>
      <c r="S1690" s="23">
        <v>2654.0762062812273</v>
      </c>
      <c r="T1690" s="30">
        <v>1.4888804701307748E-2</v>
      </c>
      <c r="U1690" s="23">
        <v>67.164558879072786</v>
      </c>
      <c r="V1690" s="27">
        <v>2.5306190801951671</v>
      </c>
    </row>
    <row r="1691" spans="1:22" x14ac:dyDescent="0.25">
      <c r="A1691" s="19" t="s">
        <v>79</v>
      </c>
      <c r="B1691" s="19" t="s">
        <v>80</v>
      </c>
      <c r="C1691" s="19" t="s">
        <v>73</v>
      </c>
      <c r="D1691" s="22">
        <v>60305998</v>
      </c>
      <c r="E1691" s="22">
        <v>2</v>
      </c>
      <c r="F1691" s="27">
        <v>58</v>
      </c>
      <c r="G1691" s="19" t="s">
        <v>176</v>
      </c>
      <c r="H1691" s="19" t="s">
        <v>177</v>
      </c>
      <c r="I1691" s="23">
        <v>97.483499999999992</v>
      </c>
      <c r="J1691" s="19" t="s">
        <v>348</v>
      </c>
      <c r="K1691" s="19" t="s">
        <v>416</v>
      </c>
      <c r="L1691" s="23">
        <v>72.209999999999994</v>
      </c>
      <c r="M1691" s="19" t="s">
        <v>410</v>
      </c>
      <c r="N1691" s="19" t="s">
        <v>411</v>
      </c>
      <c r="O1691" s="30">
        <v>0.11856576736712214</v>
      </c>
      <c r="Q1691" s="22">
        <v>0.56000000000000005</v>
      </c>
      <c r="R1691" s="30">
        <v>3.5585609553980446E-4</v>
      </c>
      <c r="S1691" s="23">
        <v>2810.1246895408162</v>
      </c>
      <c r="T1691" s="30">
        <v>1.4888804701307748E-2</v>
      </c>
      <c r="U1691" s="23">
        <v>67.164558879072786</v>
      </c>
      <c r="V1691" s="27">
        <v>2.3900917681360148</v>
      </c>
    </row>
    <row r="1692" spans="1:22" x14ac:dyDescent="0.25">
      <c r="A1692" s="19" t="s">
        <v>79</v>
      </c>
      <c r="B1692" s="19" t="s">
        <v>80</v>
      </c>
      <c r="C1692" s="19" t="s">
        <v>73</v>
      </c>
      <c r="D1692" s="22">
        <v>60305998</v>
      </c>
      <c r="E1692" s="22">
        <v>2</v>
      </c>
      <c r="F1692" s="27">
        <v>58</v>
      </c>
      <c r="G1692" s="19" t="s">
        <v>316</v>
      </c>
      <c r="H1692" s="19" t="s">
        <v>317</v>
      </c>
      <c r="I1692" s="23">
        <v>98.131605000000008</v>
      </c>
      <c r="J1692" s="19" t="s">
        <v>355</v>
      </c>
      <c r="K1692" s="19" t="s">
        <v>418</v>
      </c>
      <c r="L1692" s="23">
        <v>68.623500000000007</v>
      </c>
      <c r="M1692" s="19" t="s">
        <v>410</v>
      </c>
      <c r="N1692" s="19" t="s">
        <v>411</v>
      </c>
      <c r="O1692" s="30">
        <v>0.10077373540856026</v>
      </c>
      <c r="Q1692" s="22">
        <v>0.56000000000000005</v>
      </c>
      <c r="R1692" s="30">
        <v>3.0446700731180258E-4</v>
      </c>
      <c r="S1692" s="23">
        <v>3284.4281185971222</v>
      </c>
      <c r="T1692" s="30">
        <v>1.4888804701307748E-2</v>
      </c>
      <c r="U1692" s="23">
        <v>67.164558879072786</v>
      </c>
      <c r="V1692" s="27">
        <v>2.044939223932865</v>
      </c>
    </row>
    <row r="1693" spans="1:22" x14ac:dyDescent="0.25">
      <c r="A1693" s="19" t="s">
        <v>79</v>
      </c>
      <c r="B1693" s="19" t="s">
        <v>80</v>
      </c>
      <c r="C1693" s="19" t="s">
        <v>73</v>
      </c>
      <c r="D1693" s="22">
        <v>60305998</v>
      </c>
      <c r="E1693" s="22">
        <v>2</v>
      </c>
      <c r="F1693" s="27">
        <v>58</v>
      </c>
      <c r="G1693" s="19" t="s">
        <v>316</v>
      </c>
      <c r="H1693" s="19" t="s">
        <v>317</v>
      </c>
      <c r="I1693" s="23">
        <v>98.131605000000008</v>
      </c>
      <c r="J1693" s="19" t="s">
        <v>355</v>
      </c>
      <c r="K1693" s="19" t="s">
        <v>418</v>
      </c>
      <c r="L1693" s="23">
        <v>68.623500000000007</v>
      </c>
      <c r="M1693" s="19" t="s">
        <v>168</v>
      </c>
      <c r="N1693" s="19" t="s">
        <v>169</v>
      </c>
      <c r="O1693" s="30">
        <v>1.936422018348624</v>
      </c>
      <c r="Q1693" s="22">
        <v>12</v>
      </c>
      <c r="R1693" s="30">
        <v>2.7302327674984185E-4</v>
      </c>
      <c r="S1693" s="23">
        <v>3662.6913716087734</v>
      </c>
      <c r="T1693" s="30">
        <v>1.4888804701307748E-2</v>
      </c>
      <c r="U1693" s="23">
        <v>67.164558879072786</v>
      </c>
      <c r="V1693" s="27">
        <v>1.8337487946622137</v>
      </c>
    </row>
    <row r="1694" spans="1:22" x14ac:dyDescent="0.25">
      <c r="A1694" s="19" t="s">
        <v>79</v>
      </c>
      <c r="B1694" s="19" t="s">
        <v>80</v>
      </c>
      <c r="C1694" s="19" t="s">
        <v>73</v>
      </c>
      <c r="D1694" s="22">
        <v>60305998</v>
      </c>
      <c r="E1694" s="22">
        <v>2</v>
      </c>
      <c r="F1694" s="27">
        <v>58</v>
      </c>
      <c r="G1694" s="19" t="s">
        <v>240</v>
      </c>
      <c r="H1694" s="19" t="s">
        <v>241</v>
      </c>
      <c r="I1694" s="23">
        <v>141</v>
      </c>
      <c r="J1694" s="19" t="s">
        <v>350</v>
      </c>
      <c r="K1694" s="19" t="s">
        <v>421</v>
      </c>
      <c r="L1694" s="23">
        <v>141</v>
      </c>
      <c r="M1694" s="19" t="s">
        <v>168</v>
      </c>
      <c r="N1694" s="19" t="s">
        <v>169</v>
      </c>
      <c r="O1694" s="30">
        <v>1.285576923076923</v>
      </c>
      <c r="Q1694" s="22">
        <v>12</v>
      </c>
      <c r="R1694" s="30">
        <v>2.6044015251989387E-4</v>
      </c>
      <c r="S1694" s="23">
        <v>3839.6537182323082</v>
      </c>
      <c r="T1694" s="30">
        <v>1.4888804701307748E-2</v>
      </c>
      <c r="U1694" s="23">
        <v>67.164558879072786</v>
      </c>
      <c r="V1694" s="27">
        <v>1.749234795839711</v>
      </c>
    </row>
    <row r="1695" spans="1:22" x14ac:dyDescent="0.25">
      <c r="A1695" s="19" t="s">
        <v>79</v>
      </c>
      <c r="B1695" s="19" t="s">
        <v>80</v>
      </c>
      <c r="C1695" s="19" t="s">
        <v>73</v>
      </c>
      <c r="D1695" s="22">
        <v>60305998</v>
      </c>
      <c r="E1695" s="22">
        <v>2</v>
      </c>
      <c r="F1695" s="27">
        <v>58</v>
      </c>
      <c r="G1695" s="19" t="s">
        <v>240</v>
      </c>
      <c r="H1695" s="19" t="s">
        <v>241</v>
      </c>
      <c r="I1695" s="23">
        <v>141</v>
      </c>
      <c r="J1695" s="19" t="s">
        <v>350</v>
      </c>
      <c r="K1695" s="19" t="s">
        <v>421</v>
      </c>
      <c r="L1695" s="23">
        <v>141</v>
      </c>
      <c r="M1695" s="19" t="s">
        <v>410</v>
      </c>
      <c r="N1695" s="19" t="s">
        <v>411</v>
      </c>
      <c r="O1695" s="30">
        <v>5.9786240128410655E-2</v>
      </c>
      <c r="Q1695" s="22">
        <v>0.56000000000000005</v>
      </c>
      <c r="R1695" s="30">
        <v>2.5954002026188115E-4</v>
      </c>
      <c r="S1695" s="23">
        <v>3852.9703395683628</v>
      </c>
      <c r="T1695" s="30">
        <v>1.4888804701307748E-2</v>
      </c>
      <c r="U1695" s="23">
        <v>67.164558879072786</v>
      </c>
      <c r="V1695" s="27">
        <v>1.7431890972354862</v>
      </c>
    </row>
    <row r="1696" spans="1:22" x14ac:dyDescent="0.25">
      <c r="A1696" s="19" t="s">
        <v>79</v>
      </c>
      <c r="B1696" s="19" t="s">
        <v>80</v>
      </c>
      <c r="C1696" s="19" t="s">
        <v>73</v>
      </c>
      <c r="D1696" s="22">
        <v>60305998</v>
      </c>
      <c r="E1696" s="22">
        <v>2</v>
      </c>
      <c r="F1696" s="27">
        <v>58</v>
      </c>
      <c r="G1696" s="19" t="s">
        <v>264</v>
      </c>
      <c r="H1696" s="19" t="s">
        <v>265</v>
      </c>
      <c r="I1696" s="23">
        <v>67.512500000000003</v>
      </c>
      <c r="J1696" s="19" t="s">
        <v>362</v>
      </c>
      <c r="K1696" s="19" t="s">
        <v>420</v>
      </c>
      <c r="L1696" s="23">
        <v>54.01</v>
      </c>
      <c r="M1696" s="19" t="s">
        <v>168</v>
      </c>
      <c r="N1696" s="19" t="s">
        <v>169</v>
      </c>
      <c r="O1696" s="30">
        <v>2.5643019478908187</v>
      </c>
      <c r="Q1696" s="22">
        <v>12</v>
      </c>
      <c r="R1696" s="30">
        <v>2.48739131116349E-4</v>
      </c>
      <c r="S1696" s="23">
        <v>4020.2761644778957</v>
      </c>
      <c r="T1696" s="30">
        <v>1.4888804701307748E-2</v>
      </c>
      <c r="U1696" s="23">
        <v>67.164558879072786</v>
      </c>
      <c r="V1696" s="27">
        <v>1.6706454017393431</v>
      </c>
    </row>
    <row r="1697" spans="1:22" x14ac:dyDescent="0.25">
      <c r="A1697" s="19" t="s">
        <v>79</v>
      </c>
      <c r="B1697" s="19" t="s">
        <v>80</v>
      </c>
      <c r="C1697" s="19" t="s">
        <v>73</v>
      </c>
      <c r="D1697" s="22">
        <v>60305998</v>
      </c>
      <c r="E1697" s="22">
        <v>2</v>
      </c>
      <c r="F1697" s="27">
        <v>58</v>
      </c>
      <c r="G1697" s="19" t="s">
        <v>338</v>
      </c>
      <c r="H1697" s="19" t="s">
        <v>339</v>
      </c>
      <c r="I1697" s="23">
        <v>63.740820000000006</v>
      </c>
      <c r="J1697" s="19" t="s">
        <v>355</v>
      </c>
      <c r="K1697" s="19" t="s">
        <v>418</v>
      </c>
      <c r="L1697" s="23">
        <v>44.574000000000005</v>
      </c>
      <c r="M1697" s="19" t="s">
        <v>168</v>
      </c>
      <c r="N1697" s="19" t="s">
        <v>169</v>
      </c>
      <c r="O1697" s="30">
        <v>2.186384615384616</v>
      </c>
      <c r="Q1697" s="22">
        <v>12</v>
      </c>
      <c r="R1697" s="30">
        <v>2.0023268422413799E-4</v>
      </c>
      <c r="S1697" s="23">
        <v>4994.1896542754848</v>
      </c>
      <c r="T1697" s="30">
        <v>1.4888804701307748E-2</v>
      </c>
      <c r="U1697" s="23">
        <v>67.164558879072786</v>
      </c>
      <c r="V1697" s="27">
        <v>1.3448539909086905</v>
      </c>
    </row>
    <row r="1698" spans="1:22" x14ac:dyDescent="0.25">
      <c r="A1698" s="19" t="s">
        <v>79</v>
      </c>
      <c r="B1698" s="19" t="s">
        <v>80</v>
      </c>
      <c r="C1698" s="19" t="s">
        <v>73</v>
      </c>
      <c r="D1698" s="22">
        <v>60305998</v>
      </c>
      <c r="E1698" s="22">
        <v>2</v>
      </c>
      <c r="F1698" s="27">
        <v>58</v>
      </c>
      <c r="G1698" s="19" t="s">
        <v>264</v>
      </c>
      <c r="H1698" s="19" t="s">
        <v>265</v>
      </c>
      <c r="I1698" s="23">
        <v>67.512500000000003</v>
      </c>
      <c r="J1698" s="19" t="s">
        <v>362</v>
      </c>
      <c r="K1698" s="19" t="s">
        <v>420</v>
      </c>
      <c r="L1698" s="23">
        <v>54.01</v>
      </c>
      <c r="M1698" s="19" t="s">
        <v>410</v>
      </c>
      <c r="N1698" s="19" t="s">
        <v>411</v>
      </c>
      <c r="O1698" s="30">
        <v>8.8593630492425871E-2</v>
      </c>
      <c r="Q1698" s="22">
        <v>0.56000000000000005</v>
      </c>
      <c r="R1698" s="30">
        <v>1.841495529131743E-4</v>
      </c>
      <c r="S1698" s="23">
        <v>5430.368872366992</v>
      </c>
      <c r="T1698" s="30">
        <v>1.4888804701307748E-2</v>
      </c>
      <c r="U1698" s="23">
        <v>67.164558879072786</v>
      </c>
      <c r="V1698" s="27">
        <v>1.2368323489191824</v>
      </c>
    </row>
    <row r="1699" spans="1:22" x14ac:dyDescent="0.25">
      <c r="A1699" s="19" t="s">
        <v>79</v>
      </c>
      <c r="B1699" s="19" t="s">
        <v>80</v>
      </c>
      <c r="C1699" s="19" t="s">
        <v>73</v>
      </c>
      <c r="D1699" s="22">
        <v>60305998</v>
      </c>
      <c r="E1699" s="22">
        <v>2</v>
      </c>
      <c r="F1699" s="27">
        <v>58</v>
      </c>
      <c r="G1699" s="19" t="s">
        <v>240</v>
      </c>
      <c r="H1699" s="19" t="s">
        <v>241</v>
      </c>
      <c r="I1699" s="23">
        <v>141</v>
      </c>
      <c r="J1699" s="19" t="s">
        <v>350</v>
      </c>
      <c r="K1699" s="19" t="s">
        <v>421</v>
      </c>
      <c r="L1699" s="23">
        <v>141</v>
      </c>
      <c r="M1699" s="19" t="s">
        <v>152</v>
      </c>
      <c r="N1699" s="19" t="s">
        <v>153</v>
      </c>
      <c r="O1699" s="30">
        <v>4.3013374974401513E-3</v>
      </c>
      <c r="Q1699" s="22">
        <v>0.06</v>
      </c>
      <c r="R1699" s="30">
        <v>1.7427832963766128E-4</v>
      </c>
      <c r="S1699" s="23">
        <v>5737.9480402358731</v>
      </c>
      <c r="T1699" s="30">
        <v>1.4888804701307748E-2</v>
      </c>
      <c r="U1699" s="23">
        <v>67.164558879072786</v>
      </c>
      <c r="V1699" s="27">
        <v>1.1705327132295158</v>
      </c>
    </row>
    <row r="1700" spans="1:22" x14ac:dyDescent="0.25">
      <c r="A1700" s="19" t="s">
        <v>79</v>
      </c>
      <c r="B1700" s="19" t="s">
        <v>80</v>
      </c>
      <c r="C1700" s="19" t="s">
        <v>73</v>
      </c>
      <c r="D1700" s="22">
        <v>60305998</v>
      </c>
      <c r="E1700" s="22">
        <v>2</v>
      </c>
      <c r="F1700" s="27">
        <v>58</v>
      </c>
      <c r="G1700" s="19" t="s">
        <v>338</v>
      </c>
      <c r="H1700" s="19" t="s">
        <v>339</v>
      </c>
      <c r="I1700" s="23">
        <v>63.740820000000006</v>
      </c>
      <c r="J1700" s="19" t="s">
        <v>355</v>
      </c>
      <c r="K1700" s="19" t="s">
        <v>418</v>
      </c>
      <c r="L1700" s="23">
        <v>44.574000000000005</v>
      </c>
      <c r="M1700" s="19" t="s">
        <v>410</v>
      </c>
      <c r="N1700" s="19" t="s">
        <v>411</v>
      </c>
      <c r="O1700" s="30">
        <v>8.8611198738170069E-2</v>
      </c>
      <c r="Q1700" s="22">
        <v>0.56000000000000005</v>
      </c>
      <c r="R1700" s="30">
        <v>1.7389625827444352E-4</v>
      </c>
      <c r="S1700" s="23">
        <v>5750.5550143683795</v>
      </c>
      <c r="T1700" s="30">
        <v>1.4888804701307748E-2</v>
      </c>
      <c r="U1700" s="23">
        <v>67.164558879072786</v>
      </c>
      <c r="V1700" s="27">
        <v>1.167966547772431</v>
      </c>
    </row>
    <row r="1701" spans="1:22" x14ac:dyDescent="0.25">
      <c r="A1701" s="19" t="s">
        <v>79</v>
      </c>
      <c r="B1701" s="19" t="s">
        <v>80</v>
      </c>
      <c r="C1701" s="19" t="s">
        <v>73</v>
      </c>
      <c r="D1701" s="22">
        <v>60305998</v>
      </c>
      <c r="E1701" s="22">
        <v>2</v>
      </c>
      <c r="F1701" s="27">
        <v>58</v>
      </c>
      <c r="G1701" s="19" t="s">
        <v>264</v>
      </c>
      <c r="H1701" s="19" t="s">
        <v>265</v>
      </c>
      <c r="I1701" s="23">
        <v>46.2</v>
      </c>
      <c r="J1701" s="19" t="s">
        <v>370</v>
      </c>
      <c r="K1701" s="19" t="s">
        <v>442</v>
      </c>
      <c r="L1701" s="23">
        <v>11.55</v>
      </c>
      <c r="M1701" s="19" t="s">
        <v>168</v>
      </c>
      <c r="N1701" s="19" t="s">
        <v>169</v>
      </c>
      <c r="O1701" s="30">
        <v>2.5643019478908187</v>
      </c>
      <c r="Q1701" s="22">
        <v>12</v>
      </c>
      <c r="R1701" s="30">
        <v>1.7021659481689056E-4</v>
      </c>
      <c r="S1701" s="23">
        <v>5874.8678474959725</v>
      </c>
      <c r="T1701" s="30">
        <v>1.4888804701307748E-2</v>
      </c>
      <c r="U1701" s="23">
        <v>67.164558879072786</v>
      </c>
      <c r="V1701" s="27">
        <v>1.1432522504774323</v>
      </c>
    </row>
    <row r="1702" spans="1:22" x14ac:dyDescent="0.25">
      <c r="A1702" s="19" t="s">
        <v>79</v>
      </c>
      <c r="B1702" s="19" t="s">
        <v>80</v>
      </c>
      <c r="C1702" s="19" t="s">
        <v>73</v>
      </c>
      <c r="D1702" s="22">
        <v>60305998</v>
      </c>
      <c r="E1702" s="22">
        <v>2</v>
      </c>
      <c r="F1702" s="27">
        <v>58</v>
      </c>
      <c r="G1702" s="19" t="s">
        <v>292</v>
      </c>
      <c r="H1702" s="19" t="s">
        <v>293</v>
      </c>
      <c r="I1702" s="23">
        <v>77.349999999999994</v>
      </c>
      <c r="J1702" s="19" t="s">
        <v>346</v>
      </c>
      <c r="K1702" s="19" t="s">
        <v>347</v>
      </c>
      <c r="L1702" s="23">
        <v>77.349999999999994</v>
      </c>
      <c r="M1702" s="19" t="s">
        <v>168</v>
      </c>
      <c r="N1702" s="19" t="s">
        <v>169</v>
      </c>
      <c r="O1702" s="30">
        <v>1.360423076923077</v>
      </c>
      <c r="Q1702" s="22">
        <v>12</v>
      </c>
      <c r="R1702" s="30">
        <v>1.5119069683908046E-4</v>
      </c>
      <c r="S1702" s="23">
        <v>6614.1635755826173</v>
      </c>
      <c r="T1702" s="30">
        <v>1.4888804701307748E-2</v>
      </c>
      <c r="U1702" s="23">
        <v>67.164558879072786</v>
      </c>
      <c r="V1702" s="27">
        <v>1.0154656459816465</v>
      </c>
    </row>
    <row r="1703" spans="1:22" x14ac:dyDescent="0.25">
      <c r="A1703" s="19" t="s">
        <v>79</v>
      </c>
      <c r="B1703" s="19" t="s">
        <v>80</v>
      </c>
      <c r="C1703" s="19" t="s">
        <v>73</v>
      </c>
      <c r="D1703" s="22">
        <v>60306015</v>
      </c>
      <c r="E1703" s="22">
        <v>2</v>
      </c>
      <c r="F1703" s="27">
        <v>78</v>
      </c>
      <c r="G1703" s="19" t="s">
        <v>92</v>
      </c>
      <c r="H1703" s="19" t="s">
        <v>93</v>
      </c>
      <c r="I1703" s="23">
        <v>1365</v>
      </c>
      <c r="J1703" s="19" t="s">
        <v>344</v>
      </c>
      <c r="K1703" s="19" t="s">
        <v>345</v>
      </c>
      <c r="L1703" s="23">
        <v>750</v>
      </c>
      <c r="M1703" s="19" t="s">
        <v>410</v>
      </c>
      <c r="N1703" s="19" t="s">
        <v>411</v>
      </c>
      <c r="O1703" s="30">
        <v>0.11968856637609045</v>
      </c>
      <c r="Q1703" s="22">
        <v>0.56000000000000005</v>
      </c>
      <c r="R1703" s="30">
        <v>3.740267699252826E-3</v>
      </c>
      <c r="S1703" s="23">
        <v>267.3605421878666</v>
      </c>
      <c r="T1703" s="30">
        <v>1.4288638118862251E-2</v>
      </c>
      <c r="U1703" s="23">
        <v>69.985676149213447</v>
      </c>
      <c r="V1703" s="27">
        <v>26.176516391127198</v>
      </c>
    </row>
    <row r="1704" spans="1:22" x14ac:dyDescent="0.25">
      <c r="A1704" s="19" t="s">
        <v>79</v>
      </c>
      <c r="B1704" s="19" t="s">
        <v>80</v>
      </c>
      <c r="C1704" s="19" t="s">
        <v>73</v>
      </c>
      <c r="D1704" s="22">
        <v>60306015</v>
      </c>
      <c r="E1704" s="22">
        <v>2</v>
      </c>
      <c r="F1704" s="27">
        <v>78</v>
      </c>
      <c r="G1704" s="19" t="s">
        <v>176</v>
      </c>
      <c r="H1704" s="19" t="s">
        <v>177</v>
      </c>
      <c r="I1704" s="23">
        <v>1155</v>
      </c>
      <c r="J1704" s="19" t="s">
        <v>344</v>
      </c>
      <c r="K1704" s="19" t="s">
        <v>345</v>
      </c>
      <c r="L1704" s="23">
        <v>750</v>
      </c>
      <c r="M1704" s="19" t="s">
        <v>410</v>
      </c>
      <c r="N1704" s="19" t="s">
        <v>411</v>
      </c>
      <c r="O1704" s="30">
        <v>0.11856576736712214</v>
      </c>
      <c r="Q1704" s="22">
        <v>0.56000000000000005</v>
      </c>
      <c r="R1704" s="30">
        <v>3.1351525024960179E-3</v>
      </c>
      <c r="S1704" s="23">
        <v>318.96375031321787</v>
      </c>
      <c r="T1704" s="30">
        <v>1.4288638118862251E-2</v>
      </c>
      <c r="U1704" s="23">
        <v>69.985676149213447</v>
      </c>
      <c r="V1704" s="27">
        <v>21.941576771808244</v>
      </c>
    </row>
    <row r="1705" spans="1:22" x14ac:dyDescent="0.25">
      <c r="A1705" s="19" t="s">
        <v>79</v>
      </c>
      <c r="B1705" s="19" t="s">
        <v>80</v>
      </c>
      <c r="C1705" s="19" t="s">
        <v>73</v>
      </c>
      <c r="D1705" s="22">
        <v>60306015</v>
      </c>
      <c r="E1705" s="22">
        <v>2</v>
      </c>
      <c r="F1705" s="27">
        <v>78</v>
      </c>
      <c r="G1705" s="19" t="s">
        <v>92</v>
      </c>
      <c r="H1705" s="19" t="s">
        <v>93</v>
      </c>
      <c r="I1705" s="23">
        <v>1365</v>
      </c>
      <c r="J1705" s="19" t="s">
        <v>344</v>
      </c>
      <c r="K1705" s="19" t="s">
        <v>345</v>
      </c>
      <c r="L1705" s="23">
        <v>750</v>
      </c>
      <c r="M1705" s="19" t="s">
        <v>152</v>
      </c>
      <c r="N1705" s="19" t="s">
        <v>153</v>
      </c>
      <c r="O1705" s="30">
        <v>4.4576702737111878E-3</v>
      </c>
      <c r="Q1705" s="22">
        <v>0.06</v>
      </c>
      <c r="R1705" s="30">
        <v>1.3001538298324298E-3</v>
      </c>
      <c r="S1705" s="23">
        <v>769.13975643088702</v>
      </c>
      <c r="T1705" s="30">
        <v>1.4288638118862251E-2</v>
      </c>
      <c r="U1705" s="23">
        <v>69.985676149213447</v>
      </c>
      <c r="V1705" s="27">
        <v>9.0992144878812002</v>
      </c>
    </row>
    <row r="1706" spans="1:22" x14ac:dyDescent="0.25">
      <c r="A1706" s="19" t="s">
        <v>79</v>
      </c>
      <c r="B1706" s="19" t="s">
        <v>80</v>
      </c>
      <c r="C1706" s="19" t="s">
        <v>73</v>
      </c>
      <c r="D1706" s="22">
        <v>60306015</v>
      </c>
      <c r="E1706" s="22">
        <v>2</v>
      </c>
      <c r="F1706" s="27">
        <v>78</v>
      </c>
      <c r="G1706" s="19" t="s">
        <v>316</v>
      </c>
      <c r="H1706" s="19" t="s">
        <v>317</v>
      </c>
      <c r="I1706" s="23">
        <v>220.54461000000003</v>
      </c>
      <c r="J1706" s="19" t="s">
        <v>355</v>
      </c>
      <c r="K1706" s="19" t="s">
        <v>418</v>
      </c>
      <c r="L1706" s="23">
        <v>154.227</v>
      </c>
      <c r="M1706" s="19" t="s">
        <v>410</v>
      </c>
      <c r="N1706" s="19" t="s">
        <v>411</v>
      </c>
      <c r="O1706" s="30">
        <v>0.10077373540856026</v>
      </c>
      <c r="Q1706" s="22">
        <v>0.56000000000000005</v>
      </c>
      <c r="R1706" s="30">
        <v>5.0881648749826261E-4</v>
      </c>
      <c r="S1706" s="23">
        <v>1965.3451186630712</v>
      </c>
      <c r="T1706" s="30">
        <v>1.4288638118862251E-2</v>
      </c>
      <c r="U1706" s="23">
        <v>69.985676149213447</v>
      </c>
      <c r="V1706" s="27">
        <v>3.5609865913433723</v>
      </c>
    </row>
    <row r="1707" spans="1:22" x14ac:dyDescent="0.25">
      <c r="A1707" s="19" t="s">
        <v>79</v>
      </c>
      <c r="B1707" s="19" t="s">
        <v>80</v>
      </c>
      <c r="C1707" s="19" t="s">
        <v>73</v>
      </c>
      <c r="D1707" s="22">
        <v>60306015</v>
      </c>
      <c r="E1707" s="22">
        <v>2</v>
      </c>
      <c r="F1707" s="27">
        <v>78</v>
      </c>
      <c r="G1707" s="19" t="s">
        <v>92</v>
      </c>
      <c r="H1707" s="19" t="s">
        <v>93</v>
      </c>
      <c r="I1707" s="23">
        <v>1365</v>
      </c>
      <c r="J1707" s="19" t="s">
        <v>344</v>
      </c>
      <c r="K1707" s="19" t="s">
        <v>345</v>
      </c>
      <c r="L1707" s="23">
        <v>750</v>
      </c>
      <c r="M1707" s="19" t="s">
        <v>142</v>
      </c>
      <c r="N1707" s="19" t="s">
        <v>143</v>
      </c>
      <c r="O1707" s="30">
        <v>0.27420539906103969</v>
      </c>
      <c r="Q1707" s="22">
        <v>10</v>
      </c>
      <c r="R1707" s="30">
        <v>4.7985944835681946E-4</v>
      </c>
      <c r="S1707" s="23">
        <v>2083.943545186607</v>
      </c>
      <c r="T1707" s="30">
        <v>1.4288638118862251E-2</v>
      </c>
      <c r="U1707" s="23">
        <v>69.985676149213447</v>
      </c>
      <c r="V1707" s="27">
        <v>3.3583287949840583</v>
      </c>
    </row>
    <row r="1708" spans="1:22" x14ac:dyDescent="0.25">
      <c r="A1708" s="19" t="s">
        <v>79</v>
      </c>
      <c r="B1708" s="19" t="s">
        <v>80</v>
      </c>
      <c r="C1708" s="19" t="s">
        <v>73</v>
      </c>
      <c r="D1708" s="22">
        <v>60306015</v>
      </c>
      <c r="E1708" s="22">
        <v>2</v>
      </c>
      <c r="F1708" s="27">
        <v>78</v>
      </c>
      <c r="G1708" s="19" t="s">
        <v>316</v>
      </c>
      <c r="H1708" s="19" t="s">
        <v>317</v>
      </c>
      <c r="I1708" s="23">
        <v>220.54461000000003</v>
      </c>
      <c r="J1708" s="19" t="s">
        <v>355</v>
      </c>
      <c r="K1708" s="19" t="s">
        <v>418</v>
      </c>
      <c r="L1708" s="23">
        <v>154.227</v>
      </c>
      <c r="M1708" s="19" t="s">
        <v>168</v>
      </c>
      <c r="N1708" s="19" t="s">
        <v>169</v>
      </c>
      <c r="O1708" s="30">
        <v>1.936422018348624</v>
      </c>
      <c r="Q1708" s="22">
        <v>12</v>
      </c>
      <c r="R1708" s="30">
        <v>4.5626863123088691E-4</v>
      </c>
      <c r="S1708" s="23">
        <v>2191.6913229434067</v>
      </c>
      <c r="T1708" s="30">
        <v>1.4288638118862251E-2</v>
      </c>
      <c r="U1708" s="23">
        <v>69.985676149213447</v>
      </c>
      <c r="V1708" s="27">
        <v>3.1932268662369747</v>
      </c>
    </row>
    <row r="1709" spans="1:22" x14ac:dyDescent="0.25">
      <c r="A1709" s="19" t="s">
        <v>79</v>
      </c>
      <c r="B1709" s="19" t="s">
        <v>80</v>
      </c>
      <c r="C1709" s="19" t="s">
        <v>73</v>
      </c>
      <c r="D1709" s="22">
        <v>60306015</v>
      </c>
      <c r="E1709" s="22">
        <v>2</v>
      </c>
      <c r="F1709" s="27">
        <v>78</v>
      </c>
      <c r="G1709" s="19" t="s">
        <v>338</v>
      </c>
      <c r="H1709" s="19" t="s">
        <v>339</v>
      </c>
      <c r="I1709" s="23">
        <v>107.824506</v>
      </c>
      <c r="J1709" s="19" t="s">
        <v>373</v>
      </c>
      <c r="K1709" s="19" t="s">
        <v>433</v>
      </c>
      <c r="L1709" s="23">
        <v>91.3767</v>
      </c>
      <c r="M1709" s="19" t="s">
        <v>168</v>
      </c>
      <c r="N1709" s="19" t="s">
        <v>169</v>
      </c>
      <c r="O1709" s="30">
        <v>2.186384615384616</v>
      </c>
      <c r="Q1709" s="22">
        <v>12</v>
      </c>
      <c r="R1709" s="30">
        <v>2.5186521482889555E-4</v>
      </c>
      <c r="S1709" s="23">
        <v>3970.377571509227</v>
      </c>
      <c r="T1709" s="30">
        <v>1.4288638118862251E-2</v>
      </c>
      <c r="U1709" s="23">
        <v>69.985676149213447</v>
      </c>
      <c r="V1709" s="27">
        <v>1.7626957358267157</v>
      </c>
    </row>
    <row r="1710" spans="1:22" x14ac:dyDescent="0.25">
      <c r="A1710" s="19" t="s">
        <v>79</v>
      </c>
      <c r="B1710" s="19" t="s">
        <v>80</v>
      </c>
      <c r="C1710" s="19" t="s">
        <v>73</v>
      </c>
      <c r="D1710" s="22">
        <v>60306015</v>
      </c>
      <c r="E1710" s="22">
        <v>2</v>
      </c>
      <c r="F1710" s="27">
        <v>78</v>
      </c>
      <c r="G1710" s="19" t="s">
        <v>264</v>
      </c>
      <c r="H1710" s="19" t="s">
        <v>265</v>
      </c>
      <c r="I1710" s="23">
        <v>87.05</v>
      </c>
      <c r="J1710" s="19" t="s">
        <v>346</v>
      </c>
      <c r="K1710" s="19" t="s">
        <v>347</v>
      </c>
      <c r="L1710" s="23">
        <v>87.05</v>
      </c>
      <c r="M1710" s="19" t="s">
        <v>168</v>
      </c>
      <c r="N1710" s="19" t="s">
        <v>169</v>
      </c>
      <c r="O1710" s="30">
        <v>2.5643019478908187</v>
      </c>
      <c r="Q1710" s="22">
        <v>12</v>
      </c>
      <c r="R1710" s="30">
        <v>2.3848556043151259E-4</v>
      </c>
      <c r="S1710" s="23">
        <v>4193.1259829342007</v>
      </c>
      <c r="T1710" s="30">
        <v>1.4288638118862251E-2</v>
      </c>
      <c r="U1710" s="23">
        <v>69.985676149213447</v>
      </c>
      <c r="V1710" s="27">
        <v>1.6690573198623513</v>
      </c>
    </row>
    <row r="1711" spans="1:22" x14ac:dyDescent="0.25">
      <c r="A1711" s="19" t="s">
        <v>79</v>
      </c>
      <c r="B1711" s="19" t="s">
        <v>80</v>
      </c>
      <c r="C1711" s="19" t="s">
        <v>73</v>
      </c>
      <c r="D1711" s="22">
        <v>60306015</v>
      </c>
      <c r="E1711" s="22">
        <v>2</v>
      </c>
      <c r="F1711" s="27">
        <v>78</v>
      </c>
      <c r="G1711" s="19" t="s">
        <v>338</v>
      </c>
      <c r="H1711" s="19" t="s">
        <v>339</v>
      </c>
      <c r="I1711" s="23">
        <v>107.824506</v>
      </c>
      <c r="J1711" s="19" t="s">
        <v>373</v>
      </c>
      <c r="K1711" s="19" t="s">
        <v>433</v>
      </c>
      <c r="L1711" s="23">
        <v>91.3767</v>
      </c>
      <c r="M1711" s="19" t="s">
        <v>410</v>
      </c>
      <c r="N1711" s="19" t="s">
        <v>411</v>
      </c>
      <c r="O1711" s="30">
        <v>8.8611198738170069E-2</v>
      </c>
      <c r="Q1711" s="22">
        <v>0.56000000000000005</v>
      </c>
      <c r="R1711" s="30">
        <v>2.1873760828779781E-4</v>
      </c>
      <c r="S1711" s="23">
        <v>4571.6875475948254</v>
      </c>
      <c r="T1711" s="30">
        <v>1.4288638118862251E-2</v>
      </c>
      <c r="U1711" s="23">
        <v>69.985676149213447</v>
      </c>
      <c r="V1711" s="27">
        <v>1.5308499415283325</v>
      </c>
    </row>
    <row r="1712" spans="1:22" x14ac:dyDescent="0.25">
      <c r="A1712" s="19" t="s">
        <v>79</v>
      </c>
      <c r="B1712" s="19" t="s">
        <v>80</v>
      </c>
      <c r="C1712" s="19" t="s">
        <v>73</v>
      </c>
      <c r="D1712" s="22">
        <v>60306015</v>
      </c>
      <c r="E1712" s="22">
        <v>2</v>
      </c>
      <c r="F1712" s="27">
        <v>78</v>
      </c>
      <c r="G1712" s="19" t="s">
        <v>176</v>
      </c>
      <c r="H1712" s="19" t="s">
        <v>177</v>
      </c>
      <c r="I1712" s="23">
        <v>1155</v>
      </c>
      <c r="J1712" s="19" t="s">
        <v>344</v>
      </c>
      <c r="K1712" s="19" t="s">
        <v>345</v>
      </c>
      <c r="L1712" s="23">
        <v>750</v>
      </c>
      <c r="M1712" s="19" t="s">
        <v>194</v>
      </c>
      <c r="N1712" s="19" t="s">
        <v>195</v>
      </c>
      <c r="O1712" s="30">
        <v>5.836292667993374E-3</v>
      </c>
      <c r="Q1712" s="22">
        <v>0.4</v>
      </c>
      <c r="R1712" s="30">
        <v>2.1605506511321624E-4</v>
      </c>
      <c r="S1712" s="23">
        <v>4628.4496939517912</v>
      </c>
      <c r="T1712" s="30">
        <v>1.4288638118862251E-2</v>
      </c>
      <c r="U1712" s="23">
        <v>69.985676149213447</v>
      </c>
      <c r="V1712" s="27">
        <v>1.5120759817410778</v>
      </c>
    </row>
    <row r="1713" spans="1:22" x14ac:dyDescent="0.25">
      <c r="A1713" s="19" t="s">
        <v>79</v>
      </c>
      <c r="B1713" s="19" t="s">
        <v>80</v>
      </c>
      <c r="C1713" s="19" t="s">
        <v>73</v>
      </c>
      <c r="D1713" s="22">
        <v>60306015</v>
      </c>
      <c r="E1713" s="22">
        <v>2</v>
      </c>
      <c r="F1713" s="27">
        <v>78</v>
      </c>
      <c r="G1713" s="19" t="s">
        <v>176</v>
      </c>
      <c r="H1713" s="19" t="s">
        <v>177</v>
      </c>
      <c r="I1713" s="23">
        <v>1155</v>
      </c>
      <c r="J1713" s="19" t="s">
        <v>344</v>
      </c>
      <c r="K1713" s="19" t="s">
        <v>345</v>
      </c>
      <c r="L1713" s="23">
        <v>750</v>
      </c>
      <c r="M1713" s="19" t="s">
        <v>188</v>
      </c>
      <c r="N1713" s="19" t="s">
        <v>189</v>
      </c>
      <c r="O1713" s="30">
        <v>5.8653178418806486E-3</v>
      </c>
      <c r="Q1713" s="22">
        <v>0.44</v>
      </c>
      <c r="R1713" s="30">
        <v>1.9739050429406029E-4</v>
      </c>
      <c r="S1713" s="23">
        <v>5066.0998287448583</v>
      </c>
      <c r="T1713" s="30">
        <v>1.4288638118862251E-2</v>
      </c>
      <c r="U1713" s="23">
        <v>69.985676149213447</v>
      </c>
      <c r="V1713" s="27">
        <v>1.381450790845403</v>
      </c>
    </row>
    <row r="1714" spans="1:22" x14ac:dyDescent="0.25">
      <c r="A1714" s="19" t="s">
        <v>79</v>
      </c>
      <c r="B1714" s="19" t="s">
        <v>80</v>
      </c>
      <c r="C1714" s="19" t="s">
        <v>73</v>
      </c>
      <c r="D1714" s="22">
        <v>60306015</v>
      </c>
      <c r="E1714" s="22">
        <v>2</v>
      </c>
      <c r="F1714" s="27">
        <v>78</v>
      </c>
      <c r="G1714" s="19" t="s">
        <v>92</v>
      </c>
      <c r="H1714" s="19" t="s">
        <v>93</v>
      </c>
      <c r="I1714" s="23">
        <v>1365</v>
      </c>
      <c r="J1714" s="19" t="s">
        <v>344</v>
      </c>
      <c r="K1714" s="19" t="s">
        <v>345</v>
      </c>
      <c r="L1714" s="23">
        <v>750</v>
      </c>
      <c r="M1714" s="19" t="s">
        <v>154</v>
      </c>
      <c r="N1714" s="19" t="s">
        <v>155</v>
      </c>
      <c r="O1714" s="30">
        <v>7.6762199845081388E-3</v>
      </c>
      <c r="Q1714" s="22">
        <v>0.75</v>
      </c>
      <c r="R1714" s="30">
        <v>1.7911179963852323E-4</v>
      </c>
      <c r="S1714" s="23">
        <v>5583.1050886550347</v>
      </c>
      <c r="T1714" s="30">
        <v>1.4288638118862251E-2</v>
      </c>
      <c r="U1714" s="23">
        <v>69.985676149213447</v>
      </c>
      <c r="V1714" s="27">
        <v>1.2535260404004493</v>
      </c>
    </row>
    <row r="1715" spans="1:22" x14ac:dyDescent="0.25">
      <c r="A1715" s="19" t="s">
        <v>79</v>
      </c>
      <c r="B1715" s="19" t="s">
        <v>80</v>
      </c>
      <c r="C1715" s="19" t="s">
        <v>73</v>
      </c>
      <c r="D1715" s="22">
        <v>60306015</v>
      </c>
      <c r="E1715" s="22">
        <v>2</v>
      </c>
      <c r="F1715" s="27">
        <v>78</v>
      </c>
      <c r="G1715" s="19" t="s">
        <v>92</v>
      </c>
      <c r="H1715" s="19" t="s">
        <v>93</v>
      </c>
      <c r="I1715" s="23">
        <v>1365</v>
      </c>
      <c r="J1715" s="19" t="s">
        <v>344</v>
      </c>
      <c r="K1715" s="19" t="s">
        <v>345</v>
      </c>
      <c r="L1715" s="23">
        <v>750</v>
      </c>
      <c r="M1715" s="19" t="s">
        <v>134</v>
      </c>
      <c r="N1715" s="19" t="s">
        <v>135</v>
      </c>
      <c r="O1715" s="30">
        <v>0.17178215869564956</v>
      </c>
      <c r="Q1715" s="22">
        <v>17</v>
      </c>
      <c r="R1715" s="30">
        <v>1.7683457512787456E-4</v>
      </c>
      <c r="S1715" s="23">
        <v>5655.0027011226111</v>
      </c>
      <c r="T1715" s="30">
        <v>1.4288638118862251E-2</v>
      </c>
      <c r="U1715" s="23">
        <v>69.985676149213447</v>
      </c>
      <c r="V1715" s="27">
        <v>1.2375887306883184</v>
      </c>
    </row>
    <row r="1716" spans="1:22" x14ac:dyDescent="0.25">
      <c r="A1716" s="19" t="s">
        <v>79</v>
      </c>
      <c r="B1716" s="19" t="s">
        <v>80</v>
      </c>
      <c r="C1716" s="19" t="s">
        <v>73</v>
      </c>
      <c r="D1716" s="22">
        <v>60306015</v>
      </c>
      <c r="E1716" s="22">
        <v>2</v>
      </c>
      <c r="F1716" s="27">
        <v>78</v>
      </c>
      <c r="G1716" s="19" t="s">
        <v>264</v>
      </c>
      <c r="H1716" s="19" t="s">
        <v>265</v>
      </c>
      <c r="I1716" s="23">
        <v>87.05</v>
      </c>
      <c r="J1716" s="19" t="s">
        <v>346</v>
      </c>
      <c r="K1716" s="19" t="s">
        <v>347</v>
      </c>
      <c r="L1716" s="23">
        <v>87.05</v>
      </c>
      <c r="M1716" s="19" t="s">
        <v>410</v>
      </c>
      <c r="N1716" s="19" t="s">
        <v>411</v>
      </c>
      <c r="O1716" s="30">
        <v>8.8593630492425871E-2</v>
      </c>
      <c r="Q1716" s="22">
        <v>0.56000000000000005</v>
      </c>
      <c r="R1716" s="30">
        <v>1.765585058233899E-4</v>
      </c>
      <c r="S1716" s="23">
        <v>5663.8449410094818</v>
      </c>
      <c r="T1716" s="30">
        <v>1.4288638118862251E-2</v>
      </c>
      <c r="U1716" s="23">
        <v>69.985676149213447</v>
      </c>
      <c r="V1716" s="27">
        <v>1.2356566409944783</v>
      </c>
    </row>
    <row r="1717" spans="1:22" x14ac:dyDescent="0.25">
      <c r="A1717" s="19" t="s">
        <v>79</v>
      </c>
      <c r="B1717" s="19" t="s">
        <v>80</v>
      </c>
      <c r="C1717" s="19" t="s">
        <v>73</v>
      </c>
      <c r="D1717" s="22">
        <v>60306097</v>
      </c>
      <c r="E1717" s="22">
        <v>2</v>
      </c>
      <c r="F1717" s="27">
        <v>70</v>
      </c>
      <c r="G1717" s="19" t="s">
        <v>222</v>
      </c>
      <c r="H1717" s="19" t="s">
        <v>223</v>
      </c>
      <c r="I1717" s="23">
        <v>715</v>
      </c>
      <c r="J1717" s="19" t="s">
        <v>357</v>
      </c>
      <c r="K1717" s="19" t="s">
        <v>358</v>
      </c>
      <c r="L1717" s="23">
        <v>500</v>
      </c>
      <c r="M1717" s="19" t="s">
        <v>410</v>
      </c>
      <c r="N1717" s="19" t="s">
        <v>411</v>
      </c>
      <c r="O1717" s="30">
        <v>0.17177890714285668</v>
      </c>
      <c r="Q1717" s="22">
        <v>0.56000000000000005</v>
      </c>
      <c r="R1717" s="30">
        <v>3.1332122093658799E-3</v>
      </c>
      <c r="S1717" s="23">
        <v>319.16127385523833</v>
      </c>
      <c r="T1717" s="30">
        <v>1.3168936441773709E-2</v>
      </c>
      <c r="U1717" s="23">
        <v>75.936276587064398</v>
      </c>
      <c r="V1717" s="27">
        <v>23.792446893637457</v>
      </c>
    </row>
    <row r="1718" spans="1:22" x14ac:dyDescent="0.25">
      <c r="A1718" s="19" t="s">
        <v>79</v>
      </c>
      <c r="B1718" s="19" t="s">
        <v>80</v>
      </c>
      <c r="C1718" s="19" t="s">
        <v>73</v>
      </c>
      <c r="D1718" s="22">
        <v>60306097</v>
      </c>
      <c r="E1718" s="22">
        <v>2</v>
      </c>
      <c r="F1718" s="27">
        <v>70</v>
      </c>
      <c r="G1718" s="19" t="s">
        <v>222</v>
      </c>
      <c r="H1718" s="19" t="s">
        <v>223</v>
      </c>
      <c r="I1718" s="23">
        <v>536.25</v>
      </c>
      <c r="J1718" s="19" t="s">
        <v>351</v>
      </c>
      <c r="K1718" s="19" t="s">
        <v>352</v>
      </c>
      <c r="L1718" s="23">
        <v>375</v>
      </c>
      <c r="M1718" s="19" t="s">
        <v>410</v>
      </c>
      <c r="N1718" s="19" t="s">
        <v>411</v>
      </c>
      <c r="O1718" s="30">
        <v>0.17177890714285668</v>
      </c>
      <c r="Q1718" s="22">
        <v>0.56000000000000005</v>
      </c>
      <c r="R1718" s="30">
        <v>2.3499091570244103E-3</v>
      </c>
      <c r="S1718" s="23">
        <v>425.54836514031774</v>
      </c>
      <c r="T1718" s="30">
        <v>1.3168936441773709E-2</v>
      </c>
      <c r="U1718" s="23">
        <v>75.936276587064398</v>
      </c>
      <c r="V1718" s="27">
        <v>17.844335170228096</v>
      </c>
    </row>
    <row r="1719" spans="1:22" x14ac:dyDescent="0.25">
      <c r="A1719" s="19" t="s">
        <v>79</v>
      </c>
      <c r="B1719" s="19" t="s">
        <v>80</v>
      </c>
      <c r="C1719" s="19" t="s">
        <v>73</v>
      </c>
      <c r="D1719" s="22">
        <v>60306097</v>
      </c>
      <c r="E1719" s="22">
        <v>2</v>
      </c>
      <c r="F1719" s="27">
        <v>70</v>
      </c>
      <c r="G1719" s="19" t="s">
        <v>176</v>
      </c>
      <c r="H1719" s="19" t="s">
        <v>177</v>
      </c>
      <c r="I1719" s="23">
        <v>369.6</v>
      </c>
      <c r="J1719" s="19" t="s">
        <v>344</v>
      </c>
      <c r="K1719" s="19" t="s">
        <v>345</v>
      </c>
      <c r="L1719" s="23">
        <v>240</v>
      </c>
      <c r="M1719" s="19" t="s">
        <v>410</v>
      </c>
      <c r="N1719" s="19" t="s">
        <v>411</v>
      </c>
      <c r="O1719" s="30">
        <v>0.11856576736712214</v>
      </c>
      <c r="Q1719" s="22">
        <v>0.56000000000000005</v>
      </c>
      <c r="R1719" s="30">
        <v>1.1179058066042944E-3</v>
      </c>
      <c r="S1719" s="23">
        <v>894.52974847456926</v>
      </c>
      <c r="T1719" s="30">
        <v>1.3168936441773709E-2</v>
      </c>
      <c r="U1719" s="23">
        <v>75.936276587064398</v>
      </c>
      <c r="V1719" s="27">
        <v>8.4889604528589029</v>
      </c>
    </row>
    <row r="1720" spans="1:22" x14ac:dyDescent="0.25">
      <c r="A1720" s="19" t="s">
        <v>79</v>
      </c>
      <c r="B1720" s="19" t="s">
        <v>80</v>
      </c>
      <c r="C1720" s="19" t="s">
        <v>73</v>
      </c>
      <c r="D1720" s="22">
        <v>60306097</v>
      </c>
      <c r="E1720" s="22">
        <v>2</v>
      </c>
      <c r="F1720" s="27">
        <v>70</v>
      </c>
      <c r="G1720" s="19" t="s">
        <v>294</v>
      </c>
      <c r="H1720" s="19" t="s">
        <v>295</v>
      </c>
      <c r="I1720" s="23">
        <v>96</v>
      </c>
      <c r="J1720" s="19" t="s">
        <v>346</v>
      </c>
      <c r="K1720" s="19" t="s">
        <v>347</v>
      </c>
      <c r="L1720" s="23">
        <v>96</v>
      </c>
      <c r="M1720" s="19" t="s">
        <v>410</v>
      </c>
      <c r="N1720" s="19" t="s">
        <v>411</v>
      </c>
      <c r="O1720" s="30">
        <v>0.26831026637965028</v>
      </c>
      <c r="Q1720" s="22">
        <v>0.56000000000000005</v>
      </c>
      <c r="R1720" s="30">
        <v>6.5708636664404138E-4</v>
      </c>
      <c r="S1720" s="23">
        <v>1521.8699561631945</v>
      </c>
      <c r="T1720" s="30">
        <v>1.3168936441773709E-2</v>
      </c>
      <c r="U1720" s="23">
        <v>75.936276587064398</v>
      </c>
      <c r="V1720" s="27">
        <v>4.989669207907113</v>
      </c>
    </row>
    <row r="1721" spans="1:22" x14ac:dyDescent="0.25">
      <c r="A1721" s="19" t="s">
        <v>79</v>
      </c>
      <c r="B1721" s="19" t="s">
        <v>80</v>
      </c>
      <c r="C1721" s="19" t="s">
        <v>73</v>
      </c>
      <c r="D1721" s="22">
        <v>60306097</v>
      </c>
      <c r="E1721" s="22">
        <v>2</v>
      </c>
      <c r="F1721" s="27">
        <v>70</v>
      </c>
      <c r="G1721" s="19" t="s">
        <v>176</v>
      </c>
      <c r="H1721" s="19" t="s">
        <v>177</v>
      </c>
      <c r="I1721" s="23">
        <v>191.3</v>
      </c>
      <c r="J1721" s="19" t="s">
        <v>346</v>
      </c>
      <c r="K1721" s="19" t="s">
        <v>347</v>
      </c>
      <c r="L1721" s="23">
        <v>191.3</v>
      </c>
      <c r="M1721" s="19" t="s">
        <v>410</v>
      </c>
      <c r="N1721" s="19" t="s">
        <v>411</v>
      </c>
      <c r="O1721" s="30">
        <v>0.11856576736712214</v>
      </c>
      <c r="Q1721" s="22">
        <v>0.56000000000000005</v>
      </c>
      <c r="R1721" s="30">
        <v>5.7861304329924642E-4</v>
      </c>
      <c r="S1721" s="23">
        <v>1728.2707529336167</v>
      </c>
      <c r="T1721" s="30">
        <v>1.3168936441773709E-2</v>
      </c>
      <c r="U1721" s="23">
        <v>75.936276587064398</v>
      </c>
      <c r="V1721" s="27">
        <v>4.3937720092854642</v>
      </c>
    </row>
    <row r="1722" spans="1:22" x14ac:dyDescent="0.25">
      <c r="A1722" s="19" t="s">
        <v>79</v>
      </c>
      <c r="B1722" s="19" t="s">
        <v>80</v>
      </c>
      <c r="C1722" s="19" t="s">
        <v>73</v>
      </c>
      <c r="D1722" s="22">
        <v>60306097</v>
      </c>
      <c r="E1722" s="22">
        <v>2</v>
      </c>
      <c r="F1722" s="27">
        <v>70</v>
      </c>
      <c r="G1722" s="19" t="s">
        <v>264</v>
      </c>
      <c r="H1722" s="19" t="s">
        <v>265</v>
      </c>
      <c r="I1722" s="23">
        <v>115.19999999999999</v>
      </c>
      <c r="J1722" s="19" t="s">
        <v>346</v>
      </c>
      <c r="K1722" s="19" t="s">
        <v>347</v>
      </c>
      <c r="L1722" s="23">
        <v>115.19999999999999</v>
      </c>
      <c r="M1722" s="19" t="s">
        <v>168</v>
      </c>
      <c r="N1722" s="19" t="s">
        <v>169</v>
      </c>
      <c r="O1722" s="30">
        <v>2.5643019478908187</v>
      </c>
      <c r="Q1722" s="22">
        <v>12</v>
      </c>
      <c r="R1722" s="30">
        <v>3.5167569571074083E-4</v>
      </c>
      <c r="S1722" s="23">
        <v>2843.5288881109282</v>
      </c>
      <c r="T1722" s="30">
        <v>1.3168936441773709E-2</v>
      </c>
      <c r="U1722" s="23">
        <v>75.936276587064398</v>
      </c>
      <c r="V1722" s="27">
        <v>2.6704942898439112</v>
      </c>
    </row>
    <row r="1723" spans="1:22" x14ac:dyDescent="0.25">
      <c r="A1723" s="19" t="s">
        <v>79</v>
      </c>
      <c r="B1723" s="19" t="s">
        <v>80</v>
      </c>
      <c r="C1723" s="19" t="s">
        <v>73</v>
      </c>
      <c r="D1723" s="22">
        <v>60306097</v>
      </c>
      <c r="E1723" s="22">
        <v>2</v>
      </c>
      <c r="F1723" s="27">
        <v>70</v>
      </c>
      <c r="G1723" s="19" t="s">
        <v>316</v>
      </c>
      <c r="H1723" s="19" t="s">
        <v>317</v>
      </c>
      <c r="I1723" s="23">
        <v>136.7509</v>
      </c>
      <c r="J1723" s="19" t="s">
        <v>355</v>
      </c>
      <c r="K1723" s="19" t="s">
        <v>418</v>
      </c>
      <c r="L1723" s="23">
        <v>95.63000000000001</v>
      </c>
      <c r="M1723" s="19" t="s">
        <v>410</v>
      </c>
      <c r="N1723" s="19" t="s">
        <v>411</v>
      </c>
      <c r="O1723" s="30">
        <v>0.10077373540856026</v>
      </c>
      <c r="Q1723" s="22">
        <v>0.56000000000000005</v>
      </c>
      <c r="R1723" s="30">
        <v>3.5155354626230812E-4</v>
      </c>
      <c r="S1723" s="23">
        <v>2844.516889765237</v>
      </c>
      <c r="T1723" s="30">
        <v>1.3168936441773709E-2</v>
      </c>
      <c r="U1723" s="23">
        <v>75.936276587064398</v>
      </c>
      <c r="V1723" s="27">
        <v>2.6695667324137968</v>
      </c>
    </row>
    <row r="1724" spans="1:22" x14ac:dyDescent="0.25">
      <c r="A1724" s="19" t="s">
        <v>79</v>
      </c>
      <c r="B1724" s="19" t="s">
        <v>80</v>
      </c>
      <c r="C1724" s="19" t="s">
        <v>73</v>
      </c>
      <c r="D1724" s="22">
        <v>60306097</v>
      </c>
      <c r="E1724" s="22">
        <v>2</v>
      </c>
      <c r="F1724" s="27">
        <v>70</v>
      </c>
      <c r="G1724" s="19" t="s">
        <v>316</v>
      </c>
      <c r="H1724" s="19" t="s">
        <v>317</v>
      </c>
      <c r="I1724" s="23">
        <v>136.7509</v>
      </c>
      <c r="J1724" s="19" t="s">
        <v>355</v>
      </c>
      <c r="K1724" s="19" t="s">
        <v>418</v>
      </c>
      <c r="L1724" s="23">
        <v>95.63000000000001</v>
      </c>
      <c r="M1724" s="19" t="s">
        <v>168</v>
      </c>
      <c r="N1724" s="19" t="s">
        <v>169</v>
      </c>
      <c r="O1724" s="30">
        <v>1.936422018348624</v>
      </c>
      <c r="Q1724" s="22">
        <v>12</v>
      </c>
      <c r="R1724" s="30">
        <v>3.1524696879641769E-4</v>
      </c>
      <c r="S1724" s="23">
        <v>3172.1161469621829</v>
      </c>
      <c r="T1724" s="30">
        <v>1.3168936441773709E-2</v>
      </c>
      <c r="U1724" s="23">
        <v>75.936276587064398</v>
      </c>
      <c r="V1724" s="27">
        <v>2.3938681015758432</v>
      </c>
    </row>
    <row r="1725" spans="1:22" x14ac:dyDescent="0.25">
      <c r="A1725" s="19" t="s">
        <v>79</v>
      </c>
      <c r="B1725" s="19" t="s">
        <v>80</v>
      </c>
      <c r="C1725" s="19" t="s">
        <v>73</v>
      </c>
      <c r="D1725" s="22">
        <v>60306097</v>
      </c>
      <c r="E1725" s="22">
        <v>2</v>
      </c>
      <c r="F1725" s="27">
        <v>70</v>
      </c>
      <c r="G1725" s="19" t="s">
        <v>294</v>
      </c>
      <c r="H1725" s="19" t="s">
        <v>295</v>
      </c>
      <c r="I1725" s="23">
        <v>96</v>
      </c>
      <c r="J1725" s="19" t="s">
        <v>346</v>
      </c>
      <c r="K1725" s="19" t="s">
        <v>347</v>
      </c>
      <c r="L1725" s="23">
        <v>96</v>
      </c>
      <c r="M1725" s="19" t="s">
        <v>168</v>
      </c>
      <c r="N1725" s="19" t="s">
        <v>169</v>
      </c>
      <c r="O1725" s="30">
        <v>2.6391946666666679</v>
      </c>
      <c r="Q1725" s="22">
        <v>12</v>
      </c>
      <c r="R1725" s="30">
        <v>3.0162224761904775E-4</v>
      </c>
      <c r="S1725" s="23">
        <v>3315.4053054568149</v>
      </c>
      <c r="T1725" s="30">
        <v>1.3168936441773709E-2</v>
      </c>
      <c r="U1725" s="23">
        <v>75.936276587064398</v>
      </c>
      <c r="V1725" s="27">
        <v>2.2904070420012035</v>
      </c>
    </row>
    <row r="1726" spans="1:22" x14ac:dyDescent="0.25">
      <c r="A1726" s="19" t="s">
        <v>79</v>
      </c>
      <c r="B1726" s="19" t="s">
        <v>80</v>
      </c>
      <c r="C1726" s="19" t="s">
        <v>73</v>
      </c>
      <c r="D1726" s="22">
        <v>60306097</v>
      </c>
      <c r="E1726" s="22">
        <v>2</v>
      </c>
      <c r="F1726" s="27">
        <v>70</v>
      </c>
      <c r="G1726" s="19" t="s">
        <v>278</v>
      </c>
      <c r="H1726" s="19" t="s">
        <v>279</v>
      </c>
      <c r="I1726" s="23">
        <v>115</v>
      </c>
      <c r="J1726" s="19" t="s">
        <v>346</v>
      </c>
      <c r="K1726" s="19" t="s">
        <v>347</v>
      </c>
      <c r="L1726" s="23">
        <v>115</v>
      </c>
      <c r="M1726" s="19" t="s">
        <v>410</v>
      </c>
      <c r="N1726" s="19" t="s">
        <v>411</v>
      </c>
      <c r="O1726" s="30">
        <v>9.9029350506808958E-2</v>
      </c>
      <c r="Q1726" s="22">
        <v>0.56000000000000005</v>
      </c>
      <c r="R1726" s="30">
        <v>2.9051977827252622E-4</v>
      </c>
      <c r="S1726" s="23">
        <v>3442.1064408975822</v>
      </c>
      <c r="T1726" s="30">
        <v>1.3168936441773709E-2</v>
      </c>
      <c r="U1726" s="23">
        <v>75.936276587064398</v>
      </c>
      <c r="V1726" s="27">
        <v>2.2060990236915172</v>
      </c>
    </row>
    <row r="1727" spans="1:22" x14ac:dyDescent="0.25">
      <c r="A1727" s="19" t="s">
        <v>79</v>
      </c>
      <c r="B1727" s="19" t="s">
        <v>80</v>
      </c>
      <c r="C1727" s="19" t="s">
        <v>73</v>
      </c>
      <c r="D1727" s="22">
        <v>60306097</v>
      </c>
      <c r="E1727" s="22">
        <v>2</v>
      </c>
      <c r="F1727" s="27">
        <v>70</v>
      </c>
      <c r="G1727" s="19" t="s">
        <v>264</v>
      </c>
      <c r="H1727" s="19" t="s">
        <v>265</v>
      </c>
      <c r="I1727" s="23">
        <v>115.19999999999999</v>
      </c>
      <c r="J1727" s="19" t="s">
        <v>346</v>
      </c>
      <c r="K1727" s="19" t="s">
        <v>347</v>
      </c>
      <c r="L1727" s="23">
        <v>115.19999999999999</v>
      </c>
      <c r="M1727" s="19" t="s">
        <v>410</v>
      </c>
      <c r="N1727" s="19" t="s">
        <v>411</v>
      </c>
      <c r="O1727" s="30">
        <v>8.8593630492425871E-2</v>
      </c>
      <c r="Q1727" s="22">
        <v>0.56000000000000005</v>
      </c>
      <c r="R1727" s="30">
        <v>2.6035679165121068E-4</v>
      </c>
      <c r="S1727" s="23">
        <v>3840.8830960694086</v>
      </c>
      <c r="T1727" s="30">
        <v>1.3168936441773709E-2</v>
      </c>
      <c r="U1727" s="23">
        <v>75.936276587064398</v>
      </c>
      <c r="V1727" s="27">
        <v>1.9770525342147034</v>
      </c>
    </row>
    <row r="1728" spans="1:22" x14ac:dyDescent="0.25">
      <c r="A1728" s="19" t="s">
        <v>79</v>
      </c>
      <c r="B1728" s="19" t="s">
        <v>80</v>
      </c>
      <c r="C1728" s="19" t="s">
        <v>73</v>
      </c>
      <c r="D1728" s="22">
        <v>60306097</v>
      </c>
      <c r="E1728" s="22">
        <v>2</v>
      </c>
      <c r="F1728" s="27">
        <v>70</v>
      </c>
      <c r="G1728" s="19" t="s">
        <v>222</v>
      </c>
      <c r="H1728" s="19" t="s">
        <v>223</v>
      </c>
      <c r="I1728" s="23">
        <v>715</v>
      </c>
      <c r="J1728" s="19" t="s">
        <v>357</v>
      </c>
      <c r="K1728" s="19" t="s">
        <v>358</v>
      </c>
      <c r="L1728" s="23">
        <v>500</v>
      </c>
      <c r="M1728" s="19" t="s">
        <v>194</v>
      </c>
      <c r="N1728" s="19" t="s">
        <v>195</v>
      </c>
      <c r="O1728" s="30">
        <v>7.8560606060605279E-3</v>
      </c>
      <c r="Q1728" s="22">
        <v>0.4</v>
      </c>
      <c r="R1728" s="30">
        <v>2.0061011904761705E-4</v>
      </c>
      <c r="S1728" s="23">
        <v>4984.7934129516107</v>
      </c>
      <c r="T1728" s="30">
        <v>1.3168936441773709E-2</v>
      </c>
      <c r="U1728" s="23">
        <v>75.936276587064398</v>
      </c>
      <c r="V1728" s="27">
        <v>1.5233585486163765</v>
      </c>
    </row>
    <row r="1729" spans="1:22" x14ac:dyDescent="0.25">
      <c r="A1729" s="19" t="s">
        <v>79</v>
      </c>
      <c r="B1729" s="19" t="s">
        <v>80</v>
      </c>
      <c r="C1729" s="19" t="s">
        <v>73</v>
      </c>
      <c r="D1729" s="22">
        <v>60306097</v>
      </c>
      <c r="E1729" s="22">
        <v>2</v>
      </c>
      <c r="F1729" s="27">
        <v>70</v>
      </c>
      <c r="G1729" s="19" t="s">
        <v>278</v>
      </c>
      <c r="H1729" s="19" t="s">
        <v>279</v>
      </c>
      <c r="I1729" s="23">
        <v>115</v>
      </c>
      <c r="J1729" s="19" t="s">
        <v>346</v>
      </c>
      <c r="K1729" s="19" t="s">
        <v>347</v>
      </c>
      <c r="L1729" s="23">
        <v>115</v>
      </c>
      <c r="M1729" s="19" t="s">
        <v>168</v>
      </c>
      <c r="N1729" s="19" t="s">
        <v>169</v>
      </c>
      <c r="O1729" s="30">
        <v>1.415</v>
      </c>
      <c r="Q1729" s="22">
        <v>12</v>
      </c>
      <c r="R1729" s="30">
        <v>1.9372023809523811E-4</v>
      </c>
      <c r="S1729" s="23">
        <v>5162.0832693194034</v>
      </c>
      <c r="T1729" s="30">
        <v>1.3168936441773709E-2</v>
      </c>
      <c r="U1729" s="23">
        <v>75.936276587064398</v>
      </c>
      <c r="V1729" s="27">
        <v>1.4710393580511971</v>
      </c>
    </row>
    <row r="1730" spans="1:22" x14ac:dyDescent="0.25">
      <c r="A1730" s="19" t="s">
        <v>79</v>
      </c>
      <c r="B1730" s="19" t="s">
        <v>80</v>
      </c>
      <c r="C1730" s="19" t="s">
        <v>73</v>
      </c>
      <c r="D1730" s="22">
        <v>60306097</v>
      </c>
      <c r="E1730" s="22">
        <v>2</v>
      </c>
      <c r="F1730" s="27">
        <v>70</v>
      </c>
      <c r="G1730" s="19" t="s">
        <v>222</v>
      </c>
      <c r="H1730" s="19" t="s">
        <v>223</v>
      </c>
      <c r="I1730" s="23">
        <v>536.25</v>
      </c>
      <c r="J1730" s="19" t="s">
        <v>351</v>
      </c>
      <c r="K1730" s="19" t="s">
        <v>352</v>
      </c>
      <c r="L1730" s="23">
        <v>375</v>
      </c>
      <c r="M1730" s="19" t="s">
        <v>194</v>
      </c>
      <c r="N1730" s="19" t="s">
        <v>195</v>
      </c>
      <c r="O1730" s="30">
        <v>7.8560606060605279E-3</v>
      </c>
      <c r="Q1730" s="22">
        <v>0.4</v>
      </c>
      <c r="R1730" s="30">
        <v>1.5045758928571281E-4</v>
      </c>
      <c r="S1730" s="23">
        <v>6646.3912172688142</v>
      </c>
      <c r="T1730" s="30">
        <v>1.3168936441773709E-2</v>
      </c>
      <c r="U1730" s="23">
        <v>75.936276587064398</v>
      </c>
      <c r="V1730" s="27">
        <v>1.1425189114622825</v>
      </c>
    </row>
    <row r="1731" spans="1:22" x14ac:dyDescent="0.25">
      <c r="A1731" s="19" t="s">
        <v>79</v>
      </c>
      <c r="B1731" s="19" t="s">
        <v>80</v>
      </c>
      <c r="C1731" s="19" t="s">
        <v>73</v>
      </c>
      <c r="D1731" s="22">
        <v>60306097</v>
      </c>
      <c r="E1731" s="22">
        <v>2</v>
      </c>
      <c r="F1731" s="27">
        <v>70</v>
      </c>
      <c r="G1731" s="19" t="s">
        <v>222</v>
      </c>
      <c r="H1731" s="19" t="s">
        <v>223</v>
      </c>
      <c r="I1731" s="23">
        <v>715</v>
      </c>
      <c r="J1731" s="19" t="s">
        <v>357</v>
      </c>
      <c r="K1731" s="19" t="s">
        <v>358</v>
      </c>
      <c r="L1731" s="23">
        <v>500</v>
      </c>
      <c r="M1731" s="19" t="s">
        <v>110</v>
      </c>
      <c r="N1731" s="19" t="s">
        <v>111</v>
      </c>
      <c r="O1731" s="30">
        <v>4.3920629183400291E-2</v>
      </c>
      <c r="Q1731" s="22">
        <v>3.14</v>
      </c>
      <c r="R1731" s="30">
        <v>1.4287192841733943E-4</v>
      </c>
      <c r="S1731" s="23">
        <v>6999.275582526795</v>
      </c>
      <c r="T1731" s="30">
        <v>1.3168936441773709E-2</v>
      </c>
      <c r="U1731" s="23">
        <v>75.936276587064398</v>
      </c>
      <c r="V1731" s="27">
        <v>1.0849162272826351</v>
      </c>
    </row>
    <row r="1732" spans="1:22" x14ac:dyDescent="0.25">
      <c r="A1732" s="19" t="s">
        <v>79</v>
      </c>
      <c r="B1732" s="19" t="s">
        <v>80</v>
      </c>
      <c r="C1732" s="19" t="s">
        <v>73</v>
      </c>
      <c r="D1732" s="22">
        <v>60306268</v>
      </c>
      <c r="E1732" s="22">
        <v>2</v>
      </c>
      <c r="F1732" s="27">
        <v>84.979388297872305</v>
      </c>
      <c r="G1732" s="19" t="s">
        <v>176</v>
      </c>
      <c r="H1732" s="19" t="s">
        <v>177</v>
      </c>
      <c r="I1732" s="23">
        <v>3326.4</v>
      </c>
      <c r="J1732" s="19" t="s">
        <v>344</v>
      </c>
      <c r="K1732" s="19" t="s">
        <v>345</v>
      </c>
      <c r="L1732" s="23">
        <v>2160</v>
      </c>
      <c r="M1732" s="19" t="s">
        <v>410</v>
      </c>
      <c r="N1732" s="19" t="s">
        <v>411</v>
      </c>
      <c r="O1732" s="30">
        <v>0.11856576736712214</v>
      </c>
      <c r="Q1732" s="22">
        <v>0.56000000000000005</v>
      </c>
      <c r="R1732" s="30">
        <v>8.287664482733624E-3</v>
      </c>
      <c r="S1732" s="23">
        <v>120.66125530098167</v>
      </c>
      <c r="T1732" s="30">
        <v>1.5644719674868142E-2</v>
      </c>
      <c r="U1732" s="23">
        <v>63.919330022027275</v>
      </c>
      <c r="V1732" s="27">
        <v>52.974196118368447</v>
      </c>
    </row>
    <row r="1733" spans="1:22" x14ac:dyDescent="0.25">
      <c r="A1733" s="19" t="s">
        <v>79</v>
      </c>
      <c r="B1733" s="19" t="s">
        <v>80</v>
      </c>
      <c r="C1733" s="19" t="s">
        <v>73</v>
      </c>
      <c r="D1733" s="22">
        <v>60306268</v>
      </c>
      <c r="E1733" s="22">
        <v>2</v>
      </c>
      <c r="F1733" s="27">
        <v>84.979388297872305</v>
      </c>
      <c r="G1733" s="19" t="s">
        <v>222</v>
      </c>
      <c r="H1733" s="19" t="s">
        <v>223</v>
      </c>
      <c r="I1733" s="23">
        <v>174.8</v>
      </c>
      <c r="J1733" s="19" t="s">
        <v>346</v>
      </c>
      <c r="K1733" s="19" t="s">
        <v>347</v>
      </c>
      <c r="L1733" s="23">
        <v>174.8</v>
      </c>
      <c r="M1733" s="19" t="s">
        <v>410</v>
      </c>
      <c r="N1733" s="19" t="s">
        <v>411</v>
      </c>
      <c r="O1733" s="30">
        <v>0.17177890714285668</v>
      </c>
      <c r="Q1733" s="22">
        <v>0.56000000000000005</v>
      </c>
      <c r="R1733" s="30">
        <v>6.3097134430410294E-4</v>
      </c>
      <c r="S1733" s="23">
        <v>1584.8580272736442</v>
      </c>
      <c r="T1733" s="30">
        <v>1.5644719674868142E-2</v>
      </c>
      <c r="U1733" s="23">
        <v>63.919330022027275</v>
      </c>
      <c r="V1733" s="27">
        <v>4.0331265591016159</v>
      </c>
    </row>
    <row r="1734" spans="1:22" x14ac:dyDescent="0.25">
      <c r="A1734" s="19" t="s">
        <v>79</v>
      </c>
      <c r="B1734" s="19" t="s">
        <v>80</v>
      </c>
      <c r="C1734" s="19" t="s">
        <v>73</v>
      </c>
      <c r="D1734" s="22">
        <v>60306268</v>
      </c>
      <c r="E1734" s="22">
        <v>2</v>
      </c>
      <c r="F1734" s="27">
        <v>84.979388297872305</v>
      </c>
      <c r="G1734" s="19" t="s">
        <v>176</v>
      </c>
      <c r="H1734" s="19" t="s">
        <v>177</v>
      </c>
      <c r="I1734" s="23">
        <v>3326.4</v>
      </c>
      <c r="J1734" s="19" t="s">
        <v>344</v>
      </c>
      <c r="K1734" s="19" t="s">
        <v>345</v>
      </c>
      <c r="L1734" s="23">
        <v>2160</v>
      </c>
      <c r="M1734" s="19" t="s">
        <v>194</v>
      </c>
      <c r="N1734" s="19" t="s">
        <v>195</v>
      </c>
      <c r="O1734" s="30">
        <v>5.836292667993374E-3</v>
      </c>
      <c r="Q1734" s="22">
        <v>0.4</v>
      </c>
      <c r="R1734" s="30">
        <v>5.7113390434051993E-4</v>
      </c>
      <c r="S1734" s="23">
        <v>1750.9028835447714</v>
      </c>
      <c r="T1734" s="30">
        <v>1.5644719674868142E-2</v>
      </c>
      <c r="U1734" s="23">
        <v>63.919330022027275</v>
      </c>
      <c r="V1734" s="27">
        <v>3.6506496518310652</v>
      </c>
    </row>
    <row r="1735" spans="1:22" x14ac:dyDescent="0.25">
      <c r="A1735" s="19" t="s">
        <v>79</v>
      </c>
      <c r="B1735" s="19" t="s">
        <v>80</v>
      </c>
      <c r="C1735" s="19" t="s">
        <v>73</v>
      </c>
      <c r="D1735" s="22">
        <v>60306268</v>
      </c>
      <c r="E1735" s="22">
        <v>2</v>
      </c>
      <c r="F1735" s="27">
        <v>84.979388297872305</v>
      </c>
      <c r="G1735" s="19" t="s">
        <v>176</v>
      </c>
      <c r="H1735" s="19" t="s">
        <v>177</v>
      </c>
      <c r="I1735" s="23">
        <v>3326.4</v>
      </c>
      <c r="J1735" s="19" t="s">
        <v>344</v>
      </c>
      <c r="K1735" s="19" t="s">
        <v>345</v>
      </c>
      <c r="L1735" s="23">
        <v>2160</v>
      </c>
      <c r="M1735" s="19" t="s">
        <v>188</v>
      </c>
      <c r="N1735" s="19" t="s">
        <v>189</v>
      </c>
      <c r="O1735" s="30">
        <v>5.8653178418806486E-3</v>
      </c>
      <c r="Q1735" s="22">
        <v>0.44</v>
      </c>
      <c r="R1735" s="30">
        <v>5.2179479957174422E-4</v>
      </c>
      <c r="S1735" s="23">
        <v>1916.462181724954</v>
      </c>
      <c r="T1735" s="30">
        <v>1.5644719674868142E-2</v>
      </c>
      <c r="U1735" s="23">
        <v>63.919330022027275</v>
      </c>
      <c r="V1735" s="27">
        <v>3.3352773997603897</v>
      </c>
    </row>
    <row r="1736" spans="1:22" x14ac:dyDescent="0.25">
      <c r="A1736" s="19" t="s">
        <v>79</v>
      </c>
      <c r="B1736" s="19" t="s">
        <v>80</v>
      </c>
      <c r="C1736" s="19" t="s">
        <v>73</v>
      </c>
      <c r="D1736" s="22">
        <v>60306268</v>
      </c>
      <c r="E1736" s="22">
        <v>2</v>
      </c>
      <c r="F1736" s="27">
        <v>84.979388297872305</v>
      </c>
      <c r="G1736" s="19" t="s">
        <v>176</v>
      </c>
      <c r="H1736" s="19" t="s">
        <v>177</v>
      </c>
      <c r="I1736" s="23">
        <v>3326.4</v>
      </c>
      <c r="J1736" s="19" t="s">
        <v>344</v>
      </c>
      <c r="K1736" s="19" t="s">
        <v>345</v>
      </c>
      <c r="L1736" s="23">
        <v>2160</v>
      </c>
      <c r="M1736" s="19" t="s">
        <v>100</v>
      </c>
      <c r="N1736" s="19" t="s">
        <v>101</v>
      </c>
      <c r="O1736" s="30">
        <v>5.8546424017624421E-3</v>
      </c>
      <c r="Q1736" s="22">
        <v>0.9</v>
      </c>
      <c r="R1736" s="30">
        <v>2.546353739457992E-4</v>
      </c>
      <c r="S1736" s="23">
        <v>3927.1841319771088</v>
      </c>
      <c r="T1736" s="30">
        <v>1.5644719674868142E-2</v>
      </c>
      <c r="U1736" s="23">
        <v>63.919330022027275</v>
      </c>
      <c r="V1736" s="27">
        <v>1.6276122502523864</v>
      </c>
    </row>
    <row r="1737" spans="1:22" x14ac:dyDescent="0.25">
      <c r="A1737" s="19" t="s">
        <v>79</v>
      </c>
      <c r="B1737" s="19" t="s">
        <v>80</v>
      </c>
      <c r="C1737" s="19" t="s">
        <v>73</v>
      </c>
      <c r="D1737" s="22">
        <v>60306268</v>
      </c>
      <c r="E1737" s="22">
        <v>2</v>
      </c>
      <c r="F1737" s="27">
        <v>84.979388297872305</v>
      </c>
      <c r="G1737" s="19" t="s">
        <v>176</v>
      </c>
      <c r="H1737" s="19" t="s">
        <v>177</v>
      </c>
      <c r="I1737" s="23">
        <v>3326.4</v>
      </c>
      <c r="J1737" s="19" t="s">
        <v>344</v>
      </c>
      <c r="K1737" s="19" t="s">
        <v>345</v>
      </c>
      <c r="L1737" s="23">
        <v>2160</v>
      </c>
      <c r="M1737" s="19" t="s">
        <v>144</v>
      </c>
      <c r="N1737" s="19" t="s">
        <v>145</v>
      </c>
      <c r="O1737" s="30">
        <v>6.4338587236237145E-3</v>
      </c>
      <c r="Q1737" s="22">
        <v>1.2</v>
      </c>
      <c r="R1737" s="30">
        <v>2.0987037844248028E-4</v>
      </c>
      <c r="S1737" s="23">
        <v>4764.8458416158646</v>
      </c>
      <c r="T1737" s="30">
        <v>1.5644719674868142E-2</v>
      </c>
      <c r="U1737" s="23">
        <v>63.919330022027275</v>
      </c>
      <c r="V1737" s="27">
        <v>1.3414773981512655</v>
      </c>
    </row>
    <row r="1738" spans="1:22" x14ac:dyDescent="0.25">
      <c r="A1738" s="19" t="s">
        <v>79</v>
      </c>
      <c r="B1738" s="19" t="s">
        <v>80</v>
      </c>
      <c r="C1738" s="19" t="s">
        <v>73</v>
      </c>
      <c r="D1738" s="22">
        <v>60306268</v>
      </c>
      <c r="E1738" s="22">
        <v>2</v>
      </c>
      <c r="F1738" s="27">
        <v>84.979388297872305</v>
      </c>
      <c r="G1738" s="19" t="s">
        <v>292</v>
      </c>
      <c r="H1738" s="19" t="s">
        <v>293</v>
      </c>
      <c r="I1738" s="23">
        <v>26</v>
      </c>
      <c r="J1738" s="19" t="s">
        <v>346</v>
      </c>
      <c r="K1738" s="19" t="s">
        <v>347</v>
      </c>
      <c r="L1738" s="23">
        <v>26</v>
      </c>
      <c r="M1738" s="19" t="s">
        <v>410</v>
      </c>
      <c r="N1738" s="19" t="s">
        <v>411</v>
      </c>
      <c r="O1738" s="30">
        <v>0.38125692782894777</v>
      </c>
      <c r="Q1738" s="22">
        <v>0.56000000000000005</v>
      </c>
      <c r="R1738" s="30">
        <v>2.0830009324493106E-4</v>
      </c>
      <c r="S1738" s="23">
        <v>4800.7659738497732</v>
      </c>
      <c r="T1738" s="30">
        <v>1.5644719674868142E-2</v>
      </c>
      <c r="U1738" s="23">
        <v>63.919330022027275</v>
      </c>
      <c r="V1738" s="27">
        <v>1.3314402403741801</v>
      </c>
    </row>
    <row r="1739" spans="1:22" x14ac:dyDescent="0.25">
      <c r="A1739" s="19" t="s">
        <v>79</v>
      </c>
      <c r="B1739" s="19" t="s">
        <v>80</v>
      </c>
      <c r="C1739" s="19" t="s">
        <v>73</v>
      </c>
      <c r="D1739" s="22">
        <v>60306268</v>
      </c>
      <c r="E1739" s="22">
        <v>2</v>
      </c>
      <c r="F1739" s="27">
        <v>84.979388297872305</v>
      </c>
      <c r="G1739" s="19" t="s">
        <v>278</v>
      </c>
      <c r="H1739" s="19" t="s">
        <v>279</v>
      </c>
      <c r="I1739" s="23">
        <v>89.85</v>
      </c>
      <c r="J1739" s="19" t="s">
        <v>346</v>
      </c>
      <c r="K1739" s="19" t="s">
        <v>347</v>
      </c>
      <c r="L1739" s="23">
        <v>89.85</v>
      </c>
      <c r="M1739" s="19" t="s">
        <v>410</v>
      </c>
      <c r="N1739" s="19" t="s">
        <v>411</v>
      </c>
      <c r="O1739" s="30">
        <v>9.9029350506808958E-2</v>
      </c>
      <c r="Q1739" s="22">
        <v>0.56000000000000005</v>
      </c>
      <c r="R1739" s="30">
        <v>1.8697364067709474E-4</v>
      </c>
      <c r="S1739" s="23">
        <v>5348.3474803114605</v>
      </c>
      <c r="T1739" s="30">
        <v>1.5644719674868142E-2</v>
      </c>
      <c r="U1739" s="23">
        <v>63.919330022027275</v>
      </c>
      <c r="V1739" s="27">
        <v>1.1951229843859161</v>
      </c>
    </row>
    <row r="1740" spans="1:22" x14ac:dyDescent="0.25">
      <c r="A1740" s="19" t="s">
        <v>79</v>
      </c>
      <c r="B1740" s="19" t="s">
        <v>80</v>
      </c>
      <c r="C1740" s="19" t="s">
        <v>73</v>
      </c>
      <c r="D1740" s="22">
        <v>60306268</v>
      </c>
      <c r="E1740" s="22">
        <v>2</v>
      </c>
      <c r="F1740" s="27">
        <v>84.979388297872305</v>
      </c>
      <c r="G1740" s="19" t="s">
        <v>176</v>
      </c>
      <c r="H1740" s="19" t="s">
        <v>177</v>
      </c>
      <c r="I1740" s="23">
        <v>3326.4</v>
      </c>
      <c r="J1740" s="19" t="s">
        <v>344</v>
      </c>
      <c r="K1740" s="19" t="s">
        <v>345</v>
      </c>
      <c r="L1740" s="23">
        <v>2160</v>
      </c>
      <c r="M1740" s="19" t="s">
        <v>162</v>
      </c>
      <c r="N1740" s="19" t="s">
        <v>163</v>
      </c>
      <c r="O1740" s="30">
        <v>5.499689280165484E-3</v>
      </c>
      <c r="Q1740" s="22">
        <v>1.2</v>
      </c>
      <c r="R1740" s="30">
        <v>1.7939807510947248E-4</v>
      </c>
      <c r="S1740" s="23">
        <v>5574.195817818998</v>
      </c>
      <c r="T1740" s="30">
        <v>1.5644719674868142E-2</v>
      </c>
      <c r="U1740" s="23">
        <v>63.919330022027275</v>
      </c>
      <c r="V1740" s="27">
        <v>1.1467004768238809</v>
      </c>
    </row>
    <row r="1741" spans="1:22" x14ac:dyDescent="0.25">
      <c r="A1741" s="19" t="s">
        <v>79</v>
      </c>
      <c r="B1741" s="19" t="s">
        <v>80</v>
      </c>
      <c r="C1741" s="19" t="s">
        <v>73</v>
      </c>
      <c r="D1741" s="22">
        <v>60306268</v>
      </c>
      <c r="E1741" s="22">
        <v>2</v>
      </c>
      <c r="F1741" s="27">
        <v>84.979388297872305</v>
      </c>
      <c r="G1741" s="19" t="s">
        <v>176</v>
      </c>
      <c r="H1741" s="19" t="s">
        <v>177</v>
      </c>
      <c r="I1741" s="23">
        <v>3326.4</v>
      </c>
      <c r="J1741" s="19" t="s">
        <v>344</v>
      </c>
      <c r="K1741" s="19" t="s">
        <v>345</v>
      </c>
      <c r="L1741" s="23">
        <v>2160</v>
      </c>
      <c r="M1741" s="19" t="s">
        <v>130</v>
      </c>
      <c r="N1741" s="19" t="s">
        <v>131</v>
      </c>
      <c r="O1741" s="30">
        <v>4.9583499402151669E-3</v>
      </c>
      <c r="Q1741" s="22">
        <v>1.2</v>
      </c>
      <c r="R1741" s="30">
        <v>1.6173976195378868E-4</v>
      </c>
      <c r="S1741" s="23">
        <v>6182.7715579655296</v>
      </c>
      <c r="T1741" s="30">
        <v>1.5644719674868142E-2</v>
      </c>
      <c r="U1741" s="23">
        <v>63.919330022027275</v>
      </c>
      <c r="V1741" s="27">
        <v>1.0338297222008348</v>
      </c>
    </row>
    <row r="1742" spans="1:22" x14ac:dyDescent="0.25">
      <c r="A1742" s="19" t="s">
        <v>79</v>
      </c>
      <c r="B1742" s="19" t="s">
        <v>80</v>
      </c>
      <c r="C1742" s="19" t="s">
        <v>73</v>
      </c>
      <c r="D1742" s="22">
        <v>60306292</v>
      </c>
      <c r="E1742" s="22">
        <v>2</v>
      </c>
      <c r="F1742" s="27">
        <v>87</v>
      </c>
      <c r="G1742" s="19" t="s">
        <v>92</v>
      </c>
      <c r="H1742" s="19" t="s">
        <v>93</v>
      </c>
      <c r="I1742" s="23">
        <v>2217.4425000000001</v>
      </c>
      <c r="J1742" s="19" t="s">
        <v>344</v>
      </c>
      <c r="K1742" s="19" t="s">
        <v>345</v>
      </c>
      <c r="L1742" s="23">
        <v>1218.375</v>
      </c>
      <c r="M1742" s="19" t="s">
        <v>410</v>
      </c>
      <c r="N1742" s="19" t="s">
        <v>411</v>
      </c>
      <c r="O1742" s="30">
        <v>0.11968856637609045</v>
      </c>
      <c r="Q1742" s="22">
        <v>0.56000000000000005</v>
      </c>
      <c r="R1742" s="30">
        <v>5.447506441839365E-3</v>
      </c>
      <c r="S1742" s="23">
        <v>183.5702280807854</v>
      </c>
      <c r="T1742" s="30">
        <v>1.3199672528949423E-2</v>
      </c>
      <c r="U1742" s="23">
        <v>75.759455229423878</v>
      </c>
      <c r="V1742" s="27">
        <v>41.270012039252748</v>
      </c>
    </row>
    <row r="1743" spans="1:22" x14ac:dyDescent="0.25">
      <c r="A1743" s="19" t="s">
        <v>79</v>
      </c>
      <c r="B1743" s="19" t="s">
        <v>80</v>
      </c>
      <c r="C1743" s="19" t="s">
        <v>73</v>
      </c>
      <c r="D1743" s="22">
        <v>60306292</v>
      </c>
      <c r="E1743" s="22">
        <v>2</v>
      </c>
      <c r="F1743" s="27">
        <v>87</v>
      </c>
      <c r="G1743" s="19" t="s">
        <v>92</v>
      </c>
      <c r="H1743" s="19" t="s">
        <v>93</v>
      </c>
      <c r="I1743" s="23">
        <v>2217.4425000000001</v>
      </c>
      <c r="J1743" s="19" t="s">
        <v>344</v>
      </c>
      <c r="K1743" s="19" t="s">
        <v>345</v>
      </c>
      <c r="L1743" s="23">
        <v>1218.375</v>
      </c>
      <c r="M1743" s="19" t="s">
        <v>152</v>
      </c>
      <c r="N1743" s="19" t="s">
        <v>153</v>
      </c>
      <c r="O1743" s="30">
        <v>4.4576702737111878E-3</v>
      </c>
      <c r="Q1743" s="22">
        <v>0.06</v>
      </c>
      <c r="R1743" s="30">
        <v>1.893606803814908E-3</v>
      </c>
      <c r="S1743" s="23">
        <v>528.0927370906013</v>
      </c>
      <c r="T1743" s="30">
        <v>1.3199672528949423E-2</v>
      </c>
      <c r="U1743" s="23">
        <v>75.759455229423878</v>
      </c>
      <c r="V1743" s="27">
        <v>14.345861987574796</v>
      </c>
    </row>
    <row r="1744" spans="1:22" x14ac:dyDescent="0.25">
      <c r="A1744" s="19" t="s">
        <v>79</v>
      </c>
      <c r="B1744" s="19" t="s">
        <v>80</v>
      </c>
      <c r="C1744" s="19" t="s">
        <v>73</v>
      </c>
      <c r="D1744" s="22">
        <v>60306292</v>
      </c>
      <c r="E1744" s="22">
        <v>2</v>
      </c>
      <c r="F1744" s="27">
        <v>87</v>
      </c>
      <c r="G1744" s="19" t="s">
        <v>92</v>
      </c>
      <c r="H1744" s="19" t="s">
        <v>93</v>
      </c>
      <c r="I1744" s="23">
        <v>2217.4425000000001</v>
      </c>
      <c r="J1744" s="19" t="s">
        <v>344</v>
      </c>
      <c r="K1744" s="19" t="s">
        <v>345</v>
      </c>
      <c r="L1744" s="23">
        <v>1218.375</v>
      </c>
      <c r="M1744" s="19" t="s">
        <v>142</v>
      </c>
      <c r="N1744" s="19" t="s">
        <v>143</v>
      </c>
      <c r="O1744" s="30">
        <v>0.27420539906103969</v>
      </c>
      <c r="Q1744" s="22">
        <v>10</v>
      </c>
      <c r="R1744" s="30">
        <v>6.9889046621541325E-4</v>
      </c>
      <c r="S1744" s="23">
        <v>1430.839378043223</v>
      </c>
      <c r="T1744" s="30">
        <v>1.3199672528949423E-2</v>
      </c>
      <c r="U1744" s="23">
        <v>75.759455229423878</v>
      </c>
      <c r="V1744" s="27">
        <v>5.2947560985517779</v>
      </c>
    </row>
    <row r="1745" spans="1:22" x14ac:dyDescent="0.25">
      <c r="A1745" s="19" t="s">
        <v>79</v>
      </c>
      <c r="B1745" s="19" t="s">
        <v>80</v>
      </c>
      <c r="C1745" s="19" t="s">
        <v>73</v>
      </c>
      <c r="D1745" s="22">
        <v>60306292</v>
      </c>
      <c r="E1745" s="22">
        <v>2</v>
      </c>
      <c r="F1745" s="27">
        <v>87</v>
      </c>
      <c r="G1745" s="19" t="s">
        <v>204</v>
      </c>
      <c r="H1745" s="19" t="s">
        <v>205</v>
      </c>
      <c r="I1745" s="23">
        <v>87</v>
      </c>
      <c r="J1745" s="19" t="s">
        <v>346</v>
      </c>
      <c r="K1745" s="19" t="s">
        <v>347</v>
      </c>
      <c r="L1745" s="23">
        <v>87</v>
      </c>
      <c r="M1745" s="19" t="s">
        <v>410</v>
      </c>
      <c r="N1745" s="19" t="s">
        <v>411</v>
      </c>
      <c r="O1745" s="30">
        <v>0.23358014864185486</v>
      </c>
      <c r="Q1745" s="22">
        <v>0.56000000000000005</v>
      </c>
      <c r="R1745" s="30">
        <v>4.1710740828902651E-4</v>
      </c>
      <c r="S1745" s="23">
        <v>2397.4640107736213</v>
      </c>
      <c r="T1745" s="30">
        <v>1.3199672528949423E-2</v>
      </c>
      <c r="U1745" s="23">
        <v>75.759455229423878</v>
      </c>
      <c r="V1745" s="27">
        <v>3.1599830024133526</v>
      </c>
    </row>
    <row r="1746" spans="1:22" x14ac:dyDescent="0.25">
      <c r="A1746" s="19" t="s">
        <v>79</v>
      </c>
      <c r="B1746" s="19" t="s">
        <v>80</v>
      </c>
      <c r="C1746" s="19" t="s">
        <v>73</v>
      </c>
      <c r="D1746" s="22">
        <v>60306292</v>
      </c>
      <c r="E1746" s="22">
        <v>2</v>
      </c>
      <c r="F1746" s="27">
        <v>87</v>
      </c>
      <c r="G1746" s="19" t="s">
        <v>316</v>
      </c>
      <c r="H1746" s="19" t="s">
        <v>317</v>
      </c>
      <c r="I1746" s="23">
        <v>191.17405450000001</v>
      </c>
      <c r="J1746" s="19" t="s">
        <v>355</v>
      </c>
      <c r="K1746" s="19" t="s">
        <v>418</v>
      </c>
      <c r="L1746" s="23">
        <v>133.68815000000001</v>
      </c>
      <c r="M1746" s="19" t="s">
        <v>410</v>
      </c>
      <c r="N1746" s="19" t="s">
        <v>411</v>
      </c>
      <c r="O1746" s="30">
        <v>0.10077373540856026</v>
      </c>
      <c r="Q1746" s="22">
        <v>0.56000000000000005</v>
      </c>
      <c r="R1746" s="30">
        <v>3.9542946603375768E-4</v>
      </c>
      <c r="S1746" s="23">
        <v>2528.8960128090966</v>
      </c>
      <c r="T1746" s="30">
        <v>1.3199672528949423E-2</v>
      </c>
      <c r="U1746" s="23">
        <v>75.759455229423878</v>
      </c>
      <c r="V1746" s="27">
        <v>2.9957520928379453</v>
      </c>
    </row>
    <row r="1747" spans="1:22" x14ac:dyDescent="0.25">
      <c r="A1747" s="19" t="s">
        <v>79</v>
      </c>
      <c r="B1747" s="19" t="s">
        <v>80</v>
      </c>
      <c r="C1747" s="19" t="s">
        <v>73</v>
      </c>
      <c r="D1747" s="22">
        <v>60306292</v>
      </c>
      <c r="E1747" s="22">
        <v>2</v>
      </c>
      <c r="F1747" s="27">
        <v>87</v>
      </c>
      <c r="G1747" s="19" t="s">
        <v>316</v>
      </c>
      <c r="H1747" s="19" t="s">
        <v>317</v>
      </c>
      <c r="I1747" s="23">
        <v>191.17405450000001</v>
      </c>
      <c r="J1747" s="19" t="s">
        <v>355</v>
      </c>
      <c r="K1747" s="19" t="s">
        <v>418</v>
      </c>
      <c r="L1747" s="23">
        <v>133.68815000000001</v>
      </c>
      <c r="M1747" s="19" t="s">
        <v>168</v>
      </c>
      <c r="N1747" s="19" t="s">
        <v>169</v>
      </c>
      <c r="O1747" s="30">
        <v>1.936422018348624</v>
      </c>
      <c r="Q1747" s="22">
        <v>12</v>
      </c>
      <c r="R1747" s="30">
        <v>3.5459161730917613E-4</v>
      </c>
      <c r="S1747" s="23">
        <v>2820.1456300307245</v>
      </c>
      <c r="T1747" s="30">
        <v>1.3199672528949423E-2</v>
      </c>
      <c r="U1747" s="23">
        <v>75.759455229423878</v>
      </c>
      <c r="V1747" s="27">
        <v>2.686366775626353</v>
      </c>
    </row>
    <row r="1748" spans="1:22" x14ac:dyDescent="0.25">
      <c r="A1748" s="19" t="s">
        <v>79</v>
      </c>
      <c r="B1748" s="19" t="s">
        <v>80</v>
      </c>
      <c r="C1748" s="19" t="s">
        <v>73</v>
      </c>
      <c r="D1748" s="22">
        <v>60306292</v>
      </c>
      <c r="E1748" s="22">
        <v>2</v>
      </c>
      <c r="F1748" s="27">
        <v>87</v>
      </c>
      <c r="G1748" s="19" t="s">
        <v>176</v>
      </c>
      <c r="H1748" s="19" t="s">
        <v>177</v>
      </c>
      <c r="I1748" s="23">
        <v>127.5</v>
      </c>
      <c r="J1748" s="19" t="s">
        <v>346</v>
      </c>
      <c r="K1748" s="19" t="s">
        <v>347</v>
      </c>
      <c r="L1748" s="23">
        <v>127.5</v>
      </c>
      <c r="M1748" s="19" t="s">
        <v>410</v>
      </c>
      <c r="N1748" s="19" t="s">
        <v>411</v>
      </c>
      <c r="O1748" s="30">
        <v>0.11856576736712214</v>
      </c>
      <c r="Q1748" s="22">
        <v>0.56000000000000005</v>
      </c>
      <c r="R1748" s="30">
        <v>3.1028602913193905E-4</v>
      </c>
      <c r="S1748" s="23">
        <v>3222.8328255629663</v>
      </c>
      <c r="T1748" s="30">
        <v>1.3199672528949423E-2</v>
      </c>
      <c r="U1748" s="23">
        <v>75.759455229423878</v>
      </c>
      <c r="V1748" s="27">
        <v>2.3507100532336849</v>
      </c>
    </row>
    <row r="1749" spans="1:22" x14ac:dyDescent="0.25">
      <c r="A1749" s="19" t="s">
        <v>79</v>
      </c>
      <c r="B1749" s="19" t="s">
        <v>80</v>
      </c>
      <c r="C1749" s="19" t="s">
        <v>73</v>
      </c>
      <c r="D1749" s="22">
        <v>60306292</v>
      </c>
      <c r="E1749" s="22">
        <v>2</v>
      </c>
      <c r="F1749" s="27">
        <v>87</v>
      </c>
      <c r="G1749" s="19" t="s">
        <v>92</v>
      </c>
      <c r="H1749" s="19" t="s">
        <v>93</v>
      </c>
      <c r="I1749" s="23">
        <v>2217.4425000000001</v>
      </c>
      <c r="J1749" s="19" t="s">
        <v>344</v>
      </c>
      <c r="K1749" s="19" t="s">
        <v>345</v>
      </c>
      <c r="L1749" s="23">
        <v>1218.375</v>
      </c>
      <c r="M1749" s="19" t="s">
        <v>154</v>
      </c>
      <c r="N1749" s="19" t="s">
        <v>155</v>
      </c>
      <c r="O1749" s="30">
        <v>7.6762199845081388E-3</v>
      </c>
      <c r="Q1749" s="22">
        <v>0.75</v>
      </c>
      <c r="R1749" s="30">
        <v>2.6086707177007948E-4</v>
      </c>
      <c r="S1749" s="23">
        <v>3833.3699735065466</v>
      </c>
      <c r="T1749" s="30">
        <v>1.3199672528949423E-2</v>
      </c>
      <c r="U1749" s="23">
        <v>75.759455229423878</v>
      </c>
      <c r="V1749" s="27">
        <v>1.9763147244596242</v>
      </c>
    </row>
    <row r="1750" spans="1:22" x14ac:dyDescent="0.25">
      <c r="A1750" s="19" t="s">
        <v>79</v>
      </c>
      <c r="B1750" s="19" t="s">
        <v>80</v>
      </c>
      <c r="C1750" s="19" t="s">
        <v>73</v>
      </c>
      <c r="D1750" s="22">
        <v>60306292</v>
      </c>
      <c r="E1750" s="22">
        <v>2</v>
      </c>
      <c r="F1750" s="27">
        <v>87</v>
      </c>
      <c r="G1750" s="19" t="s">
        <v>92</v>
      </c>
      <c r="H1750" s="19" t="s">
        <v>93</v>
      </c>
      <c r="I1750" s="23">
        <v>2217.4425000000001</v>
      </c>
      <c r="J1750" s="19" t="s">
        <v>344</v>
      </c>
      <c r="K1750" s="19" t="s">
        <v>345</v>
      </c>
      <c r="L1750" s="23">
        <v>1218.375</v>
      </c>
      <c r="M1750" s="19" t="s">
        <v>134</v>
      </c>
      <c r="N1750" s="19" t="s">
        <v>135</v>
      </c>
      <c r="O1750" s="30">
        <v>0.17178215869564956</v>
      </c>
      <c r="Q1750" s="22">
        <v>17</v>
      </c>
      <c r="R1750" s="30">
        <v>2.5755041205779435E-4</v>
      </c>
      <c r="S1750" s="23">
        <v>3882.7350032567597</v>
      </c>
      <c r="T1750" s="30">
        <v>1.3199672528949423E-2</v>
      </c>
      <c r="U1750" s="23">
        <v>75.759455229423878</v>
      </c>
      <c r="V1750" s="27">
        <v>1.9511878911612139</v>
      </c>
    </row>
    <row r="1751" spans="1:22" x14ac:dyDescent="0.25">
      <c r="A1751" s="19" t="s">
        <v>79</v>
      </c>
      <c r="B1751" s="19" t="s">
        <v>80</v>
      </c>
      <c r="C1751" s="19" t="s">
        <v>73</v>
      </c>
      <c r="D1751" s="22">
        <v>60306292</v>
      </c>
      <c r="E1751" s="22">
        <v>2</v>
      </c>
      <c r="F1751" s="27">
        <v>87</v>
      </c>
      <c r="G1751" s="19" t="s">
        <v>230</v>
      </c>
      <c r="H1751" s="19" t="s">
        <v>231</v>
      </c>
      <c r="I1751" s="23">
        <v>115</v>
      </c>
      <c r="J1751" s="19" t="s">
        <v>346</v>
      </c>
      <c r="K1751" s="19" t="s">
        <v>347</v>
      </c>
      <c r="L1751" s="23">
        <v>115</v>
      </c>
      <c r="M1751" s="19" t="s">
        <v>410</v>
      </c>
      <c r="N1751" s="19" t="s">
        <v>411</v>
      </c>
      <c r="O1751" s="30">
        <v>9.5828202387098591E-2</v>
      </c>
      <c r="Q1751" s="22">
        <v>0.56000000000000005</v>
      </c>
      <c r="R1751" s="30">
        <v>2.26195469509777E-4</v>
      </c>
      <c r="S1751" s="23">
        <v>4420.9550357805747</v>
      </c>
      <c r="T1751" s="30">
        <v>1.3199672528949423E-2</v>
      </c>
      <c r="U1751" s="23">
        <v>75.759455229423878</v>
      </c>
      <c r="V1751" s="27">
        <v>1.7136445545424464</v>
      </c>
    </row>
    <row r="1752" spans="1:22" x14ac:dyDescent="0.25">
      <c r="A1752" s="19" t="s">
        <v>79</v>
      </c>
      <c r="B1752" s="19" t="s">
        <v>80</v>
      </c>
      <c r="C1752" s="19" t="s">
        <v>73</v>
      </c>
      <c r="D1752" s="22">
        <v>60306292</v>
      </c>
      <c r="E1752" s="22">
        <v>2</v>
      </c>
      <c r="F1752" s="27">
        <v>87</v>
      </c>
      <c r="G1752" s="19" t="s">
        <v>294</v>
      </c>
      <c r="H1752" s="19" t="s">
        <v>295</v>
      </c>
      <c r="I1752" s="23">
        <v>40</v>
      </c>
      <c r="J1752" s="19" t="s">
        <v>346</v>
      </c>
      <c r="K1752" s="19" t="s">
        <v>347</v>
      </c>
      <c r="L1752" s="23">
        <v>40</v>
      </c>
      <c r="M1752" s="19" t="s">
        <v>410</v>
      </c>
      <c r="N1752" s="19" t="s">
        <v>411</v>
      </c>
      <c r="O1752" s="30">
        <v>0.26831026637965028</v>
      </c>
      <c r="Q1752" s="22">
        <v>0.56000000000000005</v>
      </c>
      <c r="R1752" s="30">
        <v>2.2028757502434341E-4</v>
      </c>
      <c r="S1752" s="23">
        <v>4539.5206692410711</v>
      </c>
      <c r="T1752" s="30">
        <v>1.3199672528949423E-2</v>
      </c>
      <c r="U1752" s="23">
        <v>75.759455229423878</v>
      </c>
      <c r="V1752" s="27">
        <v>1.6688866677655096</v>
      </c>
    </row>
    <row r="1753" spans="1:22" x14ac:dyDescent="0.25">
      <c r="A1753" s="19" t="s">
        <v>79</v>
      </c>
      <c r="B1753" s="19" t="s">
        <v>80</v>
      </c>
      <c r="C1753" s="19" t="s">
        <v>73</v>
      </c>
      <c r="D1753" s="22">
        <v>60306292</v>
      </c>
      <c r="E1753" s="22">
        <v>2</v>
      </c>
      <c r="F1753" s="27">
        <v>87</v>
      </c>
      <c r="G1753" s="19" t="s">
        <v>92</v>
      </c>
      <c r="H1753" s="19" t="s">
        <v>93</v>
      </c>
      <c r="I1753" s="23">
        <v>2217.4425000000001</v>
      </c>
      <c r="J1753" s="19" t="s">
        <v>344</v>
      </c>
      <c r="K1753" s="19" t="s">
        <v>345</v>
      </c>
      <c r="L1753" s="23">
        <v>1218.375</v>
      </c>
      <c r="M1753" s="19" t="s">
        <v>100</v>
      </c>
      <c r="N1753" s="19" t="s">
        <v>101</v>
      </c>
      <c r="O1753" s="30">
        <v>6.1668137687553512E-3</v>
      </c>
      <c r="Q1753" s="22">
        <v>0.9</v>
      </c>
      <c r="R1753" s="30">
        <v>1.7464310268739831E-4</v>
      </c>
      <c r="S1753" s="23">
        <v>5725.9633195474416</v>
      </c>
      <c r="T1753" s="30">
        <v>1.3199672528949423E-2</v>
      </c>
      <c r="U1753" s="23">
        <v>75.759455229423878</v>
      </c>
      <c r="V1753" s="27">
        <v>1.3230866319173629</v>
      </c>
    </row>
    <row r="1754" spans="1:22" x14ac:dyDescent="0.25">
      <c r="A1754" s="19" t="s">
        <v>79</v>
      </c>
      <c r="B1754" s="19" t="s">
        <v>80</v>
      </c>
      <c r="C1754" s="19" t="s">
        <v>73</v>
      </c>
      <c r="D1754" s="22">
        <v>60306526</v>
      </c>
      <c r="E1754" s="22">
        <v>2</v>
      </c>
      <c r="F1754" s="27">
        <v>43</v>
      </c>
      <c r="G1754" s="19" t="s">
        <v>92</v>
      </c>
      <c r="H1754" s="19" t="s">
        <v>93</v>
      </c>
      <c r="I1754" s="23">
        <v>960</v>
      </c>
      <c r="J1754" s="19" t="s">
        <v>380</v>
      </c>
      <c r="K1754" s="19" t="s">
        <v>439</v>
      </c>
      <c r="L1754" s="23">
        <v>96</v>
      </c>
      <c r="M1754" s="19" t="s">
        <v>410</v>
      </c>
      <c r="N1754" s="19" t="s">
        <v>411</v>
      </c>
      <c r="O1754" s="30">
        <v>0.11968856637609045</v>
      </c>
      <c r="Q1754" s="22">
        <v>0.56000000000000005</v>
      </c>
      <c r="R1754" s="30">
        <v>4.7716371977178911E-3</v>
      </c>
      <c r="S1754" s="23">
        <v>209.57167499621835</v>
      </c>
      <c r="T1754" s="30">
        <v>1.5226959670145469E-2</v>
      </c>
      <c r="U1754" s="23">
        <v>65.67299196047891</v>
      </c>
      <c r="V1754" s="27">
        <v>31.336769132404918</v>
      </c>
    </row>
    <row r="1755" spans="1:22" x14ac:dyDescent="0.25">
      <c r="A1755" s="19" t="s">
        <v>79</v>
      </c>
      <c r="B1755" s="19" t="s">
        <v>80</v>
      </c>
      <c r="C1755" s="19" t="s">
        <v>73</v>
      </c>
      <c r="D1755" s="22">
        <v>60306526</v>
      </c>
      <c r="E1755" s="22">
        <v>2</v>
      </c>
      <c r="F1755" s="27">
        <v>43</v>
      </c>
      <c r="G1755" s="19" t="s">
        <v>176</v>
      </c>
      <c r="H1755" s="19" t="s">
        <v>177</v>
      </c>
      <c r="I1755" s="23">
        <v>554.4</v>
      </c>
      <c r="J1755" s="19" t="s">
        <v>344</v>
      </c>
      <c r="K1755" s="19" t="s">
        <v>345</v>
      </c>
      <c r="L1755" s="23">
        <v>360</v>
      </c>
      <c r="M1755" s="19" t="s">
        <v>410</v>
      </c>
      <c r="N1755" s="19" t="s">
        <v>411</v>
      </c>
      <c r="O1755" s="30">
        <v>0.11856576736712214</v>
      </c>
      <c r="Q1755" s="22">
        <v>0.56000000000000005</v>
      </c>
      <c r="R1755" s="30">
        <v>2.7297699928709512E-3</v>
      </c>
      <c r="S1755" s="23">
        <v>366.33123032768083</v>
      </c>
      <c r="T1755" s="30">
        <v>1.5226959670145469E-2</v>
      </c>
      <c r="U1755" s="23">
        <v>65.67299196047891</v>
      </c>
      <c r="V1755" s="27">
        <v>17.927216279577056</v>
      </c>
    </row>
    <row r="1756" spans="1:22" x14ac:dyDescent="0.25">
      <c r="A1756" s="19" t="s">
        <v>79</v>
      </c>
      <c r="B1756" s="19" t="s">
        <v>80</v>
      </c>
      <c r="C1756" s="19" t="s">
        <v>73</v>
      </c>
      <c r="D1756" s="22">
        <v>60306526</v>
      </c>
      <c r="E1756" s="22">
        <v>2</v>
      </c>
      <c r="F1756" s="27">
        <v>43</v>
      </c>
      <c r="G1756" s="19" t="s">
        <v>92</v>
      </c>
      <c r="H1756" s="19" t="s">
        <v>93</v>
      </c>
      <c r="I1756" s="23">
        <v>960</v>
      </c>
      <c r="J1756" s="19" t="s">
        <v>380</v>
      </c>
      <c r="K1756" s="19" t="s">
        <v>439</v>
      </c>
      <c r="L1756" s="23">
        <v>96</v>
      </c>
      <c r="M1756" s="19" t="s">
        <v>152</v>
      </c>
      <c r="N1756" s="19" t="s">
        <v>153</v>
      </c>
      <c r="O1756" s="30">
        <v>4.4576702737111878E-3</v>
      </c>
      <c r="Q1756" s="22">
        <v>0.06</v>
      </c>
      <c r="R1756" s="30">
        <v>1.6586680088227675E-3</v>
      </c>
      <c r="S1756" s="23">
        <v>602.89340282733599</v>
      </c>
      <c r="T1756" s="30">
        <v>1.5226959670145469E-2</v>
      </c>
      <c r="U1756" s="23">
        <v>65.67299196047891</v>
      </c>
      <c r="V1756" s="27">
        <v>10.892969080852117</v>
      </c>
    </row>
    <row r="1757" spans="1:22" x14ac:dyDescent="0.25">
      <c r="A1757" s="19" t="s">
        <v>79</v>
      </c>
      <c r="B1757" s="19" t="s">
        <v>80</v>
      </c>
      <c r="C1757" s="19" t="s">
        <v>73</v>
      </c>
      <c r="D1757" s="22">
        <v>60306526</v>
      </c>
      <c r="E1757" s="22">
        <v>2</v>
      </c>
      <c r="F1757" s="27">
        <v>43</v>
      </c>
      <c r="G1757" s="19" t="s">
        <v>92</v>
      </c>
      <c r="H1757" s="19" t="s">
        <v>93</v>
      </c>
      <c r="I1757" s="23">
        <v>960</v>
      </c>
      <c r="J1757" s="19" t="s">
        <v>380</v>
      </c>
      <c r="K1757" s="19" t="s">
        <v>439</v>
      </c>
      <c r="L1757" s="23">
        <v>96</v>
      </c>
      <c r="M1757" s="19" t="s">
        <v>142</v>
      </c>
      <c r="N1757" s="19" t="s">
        <v>143</v>
      </c>
      <c r="O1757" s="30">
        <v>0.27420539906103969</v>
      </c>
      <c r="Q1757" s="22">
        <v>10</v>
      </c>
      <c r="R1757" s="30">
        <v>6.1217949557813519E-4</v>
      </c>
      <c r="S1757" s="23">
        <v>1633.5078309926269</v>
      </c>
      <c r="T1757" s="30">
        <v>1.5226959670145469E-2</v>
      </c>
      <c r="U1757" s="23">
        <v>65.67299196047891</v>
      </c>
      <c r="V1757" s="27">
        <v>4.0203659091472908</v>
      </c>
    </row>
    <row r="1758" spans="1:22" x14ac:dyDescent="0.25">
      <c r="A1758" s="19" t="s">
        <v>79</v>
      </c>
      <c r="B1758" s="19" t="s">
        <v>80</v>
      </c>
      <c r="C1758" s="19" t="s">
        <v>73</v>
      </c>
      <c r="D1758" s="22">
        <v>60306526</v>
      </c>
      <c r="E1758" s="22">
        <v>2</v>
      </c>
      <c r="F1758" s="27">
        <v>43</v>
      </c>
      <c r="G1758" s="19" t="s">
        <v>316</v>
      </c>
      <c r="H1758" s="19" t="s">
        <v>317</v>
      </c>
      <c r="I1758" s="23">
        <v>134.37553772500002</v>
      </c>
      <c r="J1758" s="19" t="s">
        <v>355</v>
      </c>
      <c r="K1758" s="19" t="s">
        <v>418</v>
      </c>
      <c r="L1758" s="23">
        <v>93.9689075</v>
      </c>
      <c r="M1758" s="19" t="s">
        <v>410</v>
      </c>
      <c r="N1758" s="19" t="s">
        <v>411</v>
      </c>
      <c r="O1758" s="30">
        <v>0.10077373540856026</v>
      </c>
      <c r="Q1758" s="22">
        <v>0.56000000000000005</v>
      </c>
      <c r="R1758" s="30">
        <v>5.6235568455490685E-4</v>
      </c>
      <c r="S1758" s="23">
        <v>1778.2340029006371</v>
      </c>
      <c r="T1758" s="30">
        <v>1.5226959670145469E-2</v>
      </c>
      <c r="U1758" s="23">
        <v>65.67299196047891</v>
      </c>
      <c r="V1758" s="27">
        <v>3.6931580350704012</v>
      </c>
    </row>
    <row r="1759" spans="1:22" x14ac:dyDescent="0.25">
      <c r="A1759" s="19" t="s">
        <v>79</v>
      </c>
      <c r="B1759" s="19" t="s">
        <v>80</v>
      </c>
      <c r="C1759" s="19" t="s">
        <v>73</v>
      </c>
      <c r="D1759" s="22">
        <v>60306526</v>
      </c>
      <c r="E1759" s="22">
        <v>2</v>
      </c>
      <c r="F1759" s="27">
        <v>43</v>
      </c>
      <c r="G1759" s="19" t="s">
        <v>316</v>
      </c>
      <c r="H1759" s="19" t="s">
        <v>317</v>
      </c>
      <c r="I1759" s="23">
        <v>134.37553772500002</v>
      </c>
      <c r="J1759" s="19" t="s">
        <v>355</v>
      </c>
      <c r="K1759" s="19" t="s">
        <v>418</v>
      </c>
      <c r="L1759" s="23">
        <v>93.9689075</v>
      </c>
      <c r="M1759" s="19" t="s">
        <v>168</v>
      </c>
      <c r="N1759" s="19" t="s">
        <v>169</v>
      </c>
      <c r="O1759" s="30">
        <v>1.936422018348624</v>
      </c>
      <c r="Q1759" s="22">
        <v>12</v>
      </c>
      <c r="R1759" s="30">
        <v>5.0427858522892667E-4</v>
      </c>
      <c r="S1759" s="23">
        <v>1983.0308668491869</v>
      </c>
      <c r="T1759" s="30">
        <v>1.5226959670145469E-2</v>
      </c>
      <c r="U1759" s="23">
        <v>65.67299196047891</v>
      </c>
      <c r="V1759" s="27">
        <v>3.3117483473580984</v>
      </c>
    </row>
    <row r="1760" spans="1:22" x14ac:dyDescent="0.25">
      <c r="A1760" s="19" t="s">
        <v>79</v>
      </c>
      <c r="B1760" s="19" t="s">
        <v>80</v>
      </c>
      <c r="C1760" s="19" t="s">
        <v>73</v>
      </c>
      <c r="D1760" s="22">
        <v>60306526</v>
      </c>
      <c r="E1760" s="22">
        <v>2</v>
      </c>
      <c r="F1760" s="27">
        <v>43</v>
      </c>
      <c r="G1760" s="19" t="s">
        <v>176</v>
      </c>
      <c r="H1760" s="19" t="s">
        <v>177</v>
      </c>
      <c r="I1760" s="23">
        <v>86.05</v>
      </c>
      <c r="J1760" s="19" t="s">
        <v>346</v>
      </c>
      <c r="K1760" s="19" t="s">
        <v>347</v>
      </c>
      <c r="L1760" s="23">
        <v>86.05</v>
      </c>
      <c r="M1760" s="19" t="s">
        <v>410</v>
      </c>
      <c r="N1760" s="19" t="s">
        <v>411</v>
      </c>
      <c r="O1760" s="30">
        <v>0.11856576736712214</v>
      </c>
      <c r="Q1760" s="22">
        <v>0.56000000000000005</v>
      </c>
      <c r="R1760" s="30">
        <v>4.2369536054571668E-4</v>
      </c>
      <c r="S1760" s="23">
        <v>2360.1863346155287</v>
      </c>
      <c r="T1760" s="30">
        <v>1.5226959670145469E-2</v>
      </c>
      <c r="U1760" s="23">
        <v>65.67299196047891</v>
      </c>
      <c r="V1760" s="27">
        <v>2.7825342006811065</v>
      </c>
    </row>
    <row r="1761" spans="1:22" x14ac:dyDescent="0.25">
      <c r="A1761" s="19" t="s">
        <v>79</v>
      </c>
      <c r="B1761" s="19" t="s">
        <v>80</v>
      </c>
      <c r="C1761" s="19" t="s">
        <v>73</v>
      </c>
      <c r="D1761" s="22">
        <v>60306526</v>
      </c>
      <c r="E1761" s="22">
        <v>2</v>
      </c>
      <c r="F1761" s="27">
        <v>43</v>
      </c>
      <c r="G1761" s="19" t="s">
        <v>92</v>
      </c>
      <c r="H1761" s="19" t="s">
        <v>93</v>
      </c>
      <c r="I1761" s="23">
        <v>960</v>
      </c>
      <c r="J1761" s="19" t="s">
        <v>380</v>
      </c>
      <c r="K1761" s="19" t="s">
        <v>439</v>
      </c>
      <c r="L1761" s="23">
        <v>96</v>
      </c>
      <c r="M1761" s="19" t="s">
        <v>154</v>
      </c>
      <c r="N1761" s="19" t="s">
        <v>155</v>
      </c>
      <c r="O1761" s="30">
        <v>7.6762199845081388E-3</v>
      </c>
      <c r="Q1761" s="22">
        <v>0.75</v>
      </c>
      <c r="R1761" s="30">
        <v>2.2850143209698646E-4</v>
      </c>
      <c r="S1761" s="23">
        <v>4376.3401866801178</v>
      </c>
      <c r="T1761" s="30">
        <v>1.5226959670145469E-2</v>
      </c>
      <c r="U1761" s="23">
        <v>65.67299196047891</v>
      </c>
      <c r="V1761" s="27">
        <v>1.500637271306331</v>
      </c>
    </row>
    <row r="1762" spans="1:22" x14ac:dyDescent="0.25">
      <c r="A1762" s="19" t="s">
        <v>79</v>
      </c>
      <c r="B1762" s="19" t="s">
        <v>80</v>
      </c>
      <c r="C1762" s="19" t="s">
        <v>73</v>
      </c>
      <c r="D1762" s="22">
        <v>60306526</v>
      </c>
      <c r="E1762" s="22">
        <v>2</v>
      </c>
      <c r="F1762" s="27">
        <v>43</v>
      </c>
      <c r="G1762" s="19" t="s">
        <v>92</v>
      </c>
      <c r="H1762" s="19" t="s">
        <v>93</v>
      </c>
      <c r="I1762" s="23">
        <v>960</v>
      </c>
      <c r="J1762" s="19" t="s">
        <v>380</v>
      </c>
      <c r="K1762" s="19" t="s">
        <v>439</v>
      </c>
      <c r="L1762" s="23">
        <v>96</v>
      </c>
      <c r="M1762" s="19" t="s">
        <v>134</v>
      </c>
      <c r="N1762" s="19" t="s">
        <v>135</v>
      </c>
      <c r="O1762" s="30">
        <v>0.17178215869564956</v>
      </c>
      <c r="Q1762" s="22">
        <v>17</v>
      </c>
      <c r="R1762" s="30">
        <v>2.2559626860167386E-4</v>
      </c>
      <c r="S1762" s="23">
        <v>4432.6974297862134</v>
      </c>
      <c r="T1762" s="30">
        <v>1.5226959670145469E-2</v>
      </c>
      <c r="U1762" s="23">
        <v>65.67299196047891</v>
      </c>
      <c r="V1762" s="27">
        <v>1.4815581934191768</v>
      </c>
    </row>
    <row r="1763" spans="1:22" x14ac:dyDescent="0.25">
      <c r="A1763" s="19" t="s">
        <v>79</v>
      </c>
      <c r="B1763" s="19" t="s">
        <v>80</v>
      </c>
      <c r="C1763" s="19" t="s">
        <v>73</v>
      </c>
      <c r="D1763" s="22">
        <v>60306526</v>
      </c>
      <c r="E1763" s="22">
        <v>2</v>
      </c>
      <c r="F1763" s="27">
        <v>43</v>
      </c>
      <c r="G1763" s="19" t="s">
        <v>176</v>
      </c>
      <c r="H1763" s="19" t="s">
        <v>177</v>
      </c>
      <c r="I1763" s="23">
        <v>554.4</v>
      </c>
      <c r="J1763" s="19" t="s">
        <v>344</v>
      </c>
      <c r="K1763" s="19" t="s">
        <v>345</v>
      </c>
      <c r="L1763" s="23">
        <v>360</v>
      </c>
      <c r="M1763" s="19" t="s">
        <v>194</v>
      </c>
      <c r="N1763" s="19" t="s">
        <v>195</v>
      </c>
      <c r="O1763" s="30">
        <v>5.836292667993374E-3</v>
      </c>
      <c r="Q1763" s="22">
        <v>0.4</v>
      </c>
      <c r="R1763" s="30">
        <v>1.8811864274043759E-4</v>
      </c>
      <c r="S1763" s="23">
        <v>5315.7942532031784</v>
      </c>
      <c r="T1763" s="30">
        <v>1.5226959670145469E-2</v>
      </c>
      <c r="U1763" s="23">
        <v>65.67299196047891</v>
      </c>
      <c r="V1763" s="27">
        <v>1.2354314112308962</v>
      </c>
    </row>
    <row r="1764" spans="1:22" x14ac:dyDescent="0.25">
      <c r="A1764" s="19" t="s">
        <v>79</v>
      </c>
      <c r="B1764" s="19" t="s">
        <v>80</v>
      </c>
      <c r="C1764" s="19" t="s">
        <v>73</v>
      </c>
      <c r="D1764" s="22">
        <v>60306526</v>
      </c>
      <c r="E1764" s="22">
        <v>2</v>
      </c>
      <c r="F1764" s="27">
        <v>43</v>
      </c>
      <c r="G1764" s="19" t="s">
        <v>176</v>
      </c>
      <c r="H1764" s="19" t="s">
        <v>177</v>
      </c>
      <c r="I1764" s="23">
        <v>554.4</v>
      </c>
      <c r="J1764" s="19" t="s">
        <v>344</v>
      </c>
      <c r="K1764" s="19" t="s">
        <v>345</v>
      </c>
      <c r="L1764" s="23">
        <v>360</v>
      </c>
      <c r="M1764" s="19" t="s">
        <v>188</v>
      </c>
      <c r="N1764" s="19" t="s">
        <v>189</v>
      </c>
      <c r="O1764" s="30">
        <v>5.8653178418806486E-3</v>
      </c>
      <c r="Q1764" s="22">
        <v>0.44</v>
      </c>
      <c r="R1764" s="30">
        <v>1.7186745304115388E-4</v>
      </c>
      <c r="S1764" s="23">
        <v>5818.4373033127376</v>
      </c>
      <c r="T1764" s="30">
        <v>1.5226959670145469E-2</v>
      </c>
      <c r="U1764" s="23">
        <v>65.67299196047891</v>
      </c>
      <c r="V1764" s="27">
        <v>1.1287049861839684</v>
      </c>
    </row>
    <row r="1765" spans="1:22" x14ac:dyDescent="0.25">
      <c r="A1765" s="19" t="s">
        <v>79</v>
      </c>
      <c r="B1765" s="19" t="s">
        <v>80</v>
      </c>
      <c r="C1765" s="19" t="s">
        <v>73</v>
      </c>
      <c r="D1765" s="22">
        <v>60306526</v>
      </c>
      <c r="E1765" s="22">
        <v>2</v>
      </c>
      <c r="F1765" s="27">
        <v>43</v>
      </c>
      <c r="G1765" s="19" t="s">
        <v>92</v>
      </c>
      <c r="H1765" s="19" t="s">
        <v>93</v>
      </c>
      <c r="I1765" s="23">
        <v>960</v>
      </c>
      <c r="J1765" s="19" t="s">
        <v>380</v>
      </c>
      <c r="K1765" s="19" t="s">
        <v>439</v>
      </c>
      <c r="L1765" s="23">
        <v>96</v>
      </c>
      <c r="M1765" s="19" t="s">
        <v>100</v>
      </c>
      <c r="N1765" s="19" t="s">
        <v>101</v>
      </c>
      <c r="O1765" s="30">
        <v>6.1668137687553512E-3</v>
      </c>
      <c r="Q1765" s="22">
        <v>0.9</v>
      </c>
      <c r="R1765" s="30">
        <v>1.5297522527145057E-4</v>
      </c>
      <c r="S1765" s="23">
        <v>6537.0062258481785</v>
      </c>
      <c r="T1765" s="30">
        <v>1.5226959670145469E-2</v>
      </c>
      <c r="U1765" s="23">
        <v>65.67299196047891</v>
      </c>
      <c r="V1765" s="27">
        <v>1.0046340739404425</v>
      </c>
    </row>
    <row r="1766" spans="1:22" x14ac:dyDescent="0.25">
      <c r="A1766" s="19" t="s">
        <v>79</v>
      </c>
      <c r="B1766" s="19" t="s">
        <v>80</v>
      </c>
      <c r="C1766" s="19" t="s">
        <v>73</v>
      </c>
      <c r="D1766" s="22">
        <v>60306753</v>
      </c>
      <c r="E1766" s="22">
        <v>2</v>
      </c>
      <c r="F1766" s="27">
        <v>52</v>
      </c>
      <c r="G1766" s="19" t="s">
        <v>176</v>
      </c>
      <c r="H1766" s="19" t="s">
        <v>177</v>
      </c>
      <c r="I1766" s="23">
        <v>970.2</v>
      </c>
      <c r="J1766" s="19" t="s">
        <v>344</v>
      </c>
      <c r="K1766" s="19" t="s">
        <v>345</v>
      </c>
      <c r="L1766" s="23">
        <v>630</v>
      </c>
      <c r="M1766" s="19" t="s">
        <v>410</v>
      </c>
      <c r="N1766" s="19" t="s">
        <v>411</v>
      </c>
      <c r="O1766" s="30">
        <v>0.11856576736712214</v>
      </c>
      <c r="Q1766" s="22">
        <v>0.56000000000000005</v>
      </c>
      <c r="R1766" s="30">
        <v>3.9502921531449822E-3</v>
      </c>
      <c r="S1766" s="23">
        <v>253.14583358191896</v>
      </c>
      <c r="T1766" s="30">
        <v>1.2989868266587809E-2</v>
      </c>
      <c r="U1766" s="23">
        <v>76.983074768523494</v>
      </c>
      <c r="V1766" s="27">
        <v>30.410563618307187</v>
      </c>
    </row>
    <row r="1767" spans="1:22" x14ac:dyDescent="0.25">
      <c r="A1767" s="19" t="s">
        <v>79</v>
      </c>
      <c r="B1767" s="19" t="s">
        <v>80</v>
      </c>
      <c r="C1767" s="19" t="s">
        <v>73</v>
      </c>
      <c r="D1767" s="22">
        <v>60306753</v>
      </c>
      <c r="E1767" s="22">
        <v>2</v>
      </c>
      <c r="F1767" s="27">
        <v>52</v>
      </c>
      <c r="G1767" s="19" t="s">
        <v>294</v>
      </c>
      <c r="H1767" s="19" t="s">
        <v>295</v>
      </c>
      <c r="I1767" s="23">
        <v>90.5</v>
      </c>
      <c r="J1767" s="19" t="s">
        <v>346</v>
      </c>
      <c r="K1767" s="19" t="s">
        <v>347</v>
      </c>
      <c r="L1767" s="23">
        <v>90.5</v>
      </c>
      <c r="M1767" s="19" t="s">
        <v>410</v>
      </c>
      <c r="N1767" s="19" t="s">
        <v>411</v>
      </c>
      <c r="O1767" s="30">
        <v>0.26831026637965028</v>
      </c>
      <c r="Q1767" s="22">
        <v>0.56000000000000005</v>
      </c>
      <c r="R1767" s="30">
        <v>8.3386260670873446E-4</v>
      </c>
      <c r="S1767" s="23">
        <v>1199.2383300973427</v>
      </c>
      <c r="T1767" s="30">
        <v>1.2989868266587809E-2</v>
      </c>
      <c r="U1767" s="23">
        <v>76.983074768523494</v>
      </c>
      <c r="V1767" s="27">
        <v>6.4193307398934403</v>
      </c>
    </row>
    <row r="1768" spans="1:22" x14ac:dyDescent="0.25">
      <c r="A1768" s="19" t="s">
        <v>79</v>
      </c>
      <c r="B1768" s="19" t="s">
        <v>80</v>
      </c>
      <c r="C1768" s="19" t="s">
        <v>73</v>
      </c>
      <c r="D1768" s="22">
        <v>60306753</v>
      </c>
      <c r="E1768" s="22">
        <v>2</v>
      </c>
      <c r="F1768" s="27">
        <v>52</v>
      </c>
      <c r="G1768" s="19" t="s">
        <v>92</v>
      </c>
      <c r="H1768" s="19" t="s">
        <v>93</v>
      </c>
      <c r="I1768" s="23">
        <v>192.9564</v>
      </c>
      <c r="J1768" s="19" t="s">
        <v>344</v>
      </c>
      <c r="K1768" s="19" t="s">
        <v>345</v>
      </c>
      <c r="L1768" s="23">
        <v>106.02000000000001</v>
      </c>
      <c r="M1768" s="19" t="s">
        <v>410</v>
      </c>
      <c r="N1768" s="19" t="s">
        <v>411</v>
      </c>
      <c r="O1768" s="30">
        <v>0.11968856637609045</v>
      </c>
      <c r="Q1768" s="22">
        <v>0.56000000000000005</v>
      </c>
      <c r="R1768" s="30">
        <v>7.9308636294956919E-4</v>
      </c>
      <c r="S1768" s="23">
        <v>1260.8967279186315</v>
      </c>
      <c r="T1768" s="30">
        <v>1.2989868266587809E-2</v>
      </c>
      <c r="U1768" s="23">
        <v>76.983074768523494</v>
      </c>
      <c r="V1768" s="27">
        <v>6.1054226776843041</v>
      </c>
    </row>
    <row r="1769" spans="1:22" x14ac:dyDescent="0.25">
      <c r="A1769" s="19" t="s">
        <v>79</v>
      </c>
      <c r="B1769" s="19" t="s">
        <v>80</v>
      </c>
      <c r="C1769" s="19" t="s">
        <v>73</v>
      </c>
      <c r="D1769" s="22">
        <v>60306753</v>
      </c>
      <c r="E1769" s="22">
        <v>2</v>
      </c>
      <c r="F1769" s="27">
        <v>52</v>
      </c>
      <c r="G1769" s="19" t="s">
        <v>316</v>
      </c>
      <c r="H1769" s="19" t="s">
        <v>317</v>
      </c>
      <c r="I1769" s="23">
        <v>170.05184696499998</v>
      </c>
      <c r="J1769" s="19" t="s">
        <v>355</v>
      </c>
      <c r="K1769" s="19" t="s">
        <v>418</v>
      </c>
      <c r="L1769" s="23">
        <v>118.91737550000001</v>
      </c>
      <c r="M1769" s="19" t="s">
        <v>410</v>
      </c>
      <c r="N1769" s="19" t="s">
        <v>411</v>
      </c>
      <c r="O1769" s="30">
        <v>0.10077373540856026</v>
      </c>
      <c r="Q1769" s="22">
        <v>0.56000000000000005</v>
      </c>
      <c r="R1769" s="30">
        <v>5.8848763158612255E-4</v>
      </c>
      <c r="S1769" s="23">
        <v>1699.2710574133018</v>
      </c>
      <c r="T1769" s="30">
        <v>1.2989868266587809E-2</v>
      </c>
      <c r="U1769" s="23">
        <v>76.983074768523494</v>
      </c>
      <c r="V1769" s="27">
        <v>4.5303587342745786</v>
      </c>
    </row>
    <row r="1770" spans="1:22" x14ac:dyDescent="0.25">
      <c r="A1770" s="19" t="s">
        <v>79</v>
      </c>
      <c r="B1770" s="19" t="s">
        <v>80</v>
      </c>
      <c r="C1770" s="19" t="s">
        <v>73</v>
      </c>
      <c r="D1770" s="22">
        <v>60306753</v>
      </c>
      <c r="E1770" s="22">
        <v>2</v>
      </c>
      <c r="F1770" s="27">
        <v>52</v>
      </c>
      <c r="G1770" s="19" t="s">
        <v>316</v>
      </c>
      <c r="H1770" s="19" t="s">
        <v>317</v>
      </c>
      <c r="I1770" s="23">
        <v>170.05184696499998</v>
      </c>
      <c r="J1770" s="19" t="s">
        <v>355</v>
      </c>
      <c r="K1770" s="19" t="s">
        <v>418</v>
      </c>
      <c r="L1770" s="23">
        <v>118.91737550000001</v>
      </c>
      <c r="M1770" s="19" t="s">
        <v>168</v>
      </c>
      <c r="N1770" s="19" t="s">
        <v>169</v>
      </c>
      <c r="O1770" s="30">
        <v>1.936422018348624</v>
      </c>
      <c r="Q1770" s="22">
        <v>12</v>
      </c>
      <c r="R1770" s="30">
        <v>5.2771176398057156E-4</v>
      </c>
      <c r="S1770" s="23">
        <v>1894.9738631121675</v>
      </c>
      <c r="T1770" s="30">
        <v>1.2989868266587809E-2</v>
      </c>
      <c r="U1770" s="23">
        <v>76.983074768523494</v>
      </c>
      <c r="V1770" s="27">
        <v>4.0624874182745758</v>
      </c>
    </row>
    <row r="1771" spans="1:22" x14ac:dyDescent="0.25">
      <c r="A1771" s="19" t="s">
        <v>79</v>
      </c>
      <c r="B1771" s="19" t="s">
        <v>80</v>
      </c>
      <c r="C1771" s="19" t="s">
        <v>73</v>
      </c>
      <c r="D1771" s="22">
        <v>60306753</v>
      </c>
      <c r="E1771" s="22">
        <v>2</v>
      </c>
      <c r="F1771" s="27">
        <v>52</v>
      </c>
      <c r="G1771" s="19" t="s">
        <v>294</v>
      </c>
      <c r="H1771" s="19" t="s">
        <v>295</v>
      </c>
      <c r="I1771" s="23">
        <v>90.5</v>
      </c>
      <c r="J1771" s="19" t="s">
        <v>346</v>
      </c>
      <c r="K1771" s="19" t="s">
        <v>347</v>
      </c>
      <c r="L1771" s="23">
        <v>90.5</v>
      </c>
      <c r="M1771" s="19" t="s">
        <v>168</v>
      </c>
      <c r="N1771" s="19" t="s">
        <v>169</v>
      </c>
      <c r="O1771" s="30">
        <v>2.6391946666666679</v>
      </c>
      <c r="Q1771" s="22">
        <v>12</v>
      </c>
      <c r="R1771" s="30">
        <v>3.8276781623931643E-4</v>
      </c>
      <c r="S1771" s="23">
        <v>2612.549847646475</v>
      </c>
      <c r="T1771" s="30">
        <v>1.2989868266587809E-2</v>
      </c>
      <c r="U1771" s="23">
        <v>76.983074768523494</v>
      </c>
      <c r="V1771" s="27">
        <v>2.9466643416535758</v>
      </c>
    </row>
    <row r="1772" spans="1:22" x14ac:dyDescent="0.25">
      <c r="A1772" s="19" t="s">
        <v>79</v>
      </c>
      <c r="B1772" s="19" t="s">
        <v>80</v>
      </c>
      <c r="C1772" s="19" t="s">
        <v>73</v>
      </c>
      <c r="D1772" s="22">
        <v>60306753</v>
      </c>
      <c r="E1772" s="22">
        <v>2</v>
      </c>
      <c r="F1772" s="27">
        <v>52</v>
      </c>
      <c r="G1772" s="19" t="s">
        <v>92</v>
      </c>
      <c r="H1772" s="19" t="s">
        <v>93</v>
      </c>
      <c r="I1772" s="23">
        <v>192.9564</v>
      </c>
      <c r="J1772" s="19" t="s">
        <v>344</v>
      </c>
      <c r="K1772" s="19" t="s">
        <v>345</v>
      </c>
      <c r="L1772" s="23">
        <v>106.02000000000001</v>
      </c>
      <c r="M1772" s="19" t="s">
        <v>152</v>
      </c>
      <c r="N1772" s="19" t="s">
        <v>153</v>
      </c>
      <c r="O1772" s="30">
        <v>4.4576702737111878E-3</v>
      </c>
      <c r="Q1772" s="22">
        <v>0.06</v>
      </c>
      <c r="R1772" s="30">
        <v>2.7568461807766842E-4</v>
      </c>
      <c r="S1772" s="23">
        <v>3627.3333165010708</v>
      </c>
      <c r="T1772" s="30">
        <v>1.2989868266587809E-2</v>
      </c>
      <c r="U1772" s="23">
        <v>76.983074768523494</v>
      </c>
      <c r="V1772" s="27">
        <v>2.1223049566004994</v>
      </c>
    </row>
    <row r="1773" spans="1:22" x14ac:dyDescent="0.25">
      <c r="A1773" s="19" t="s">
        <v>79</v>
      </c>
      <c r="B1773" s="19" t="s">
        <v>80</v>
      </c>
      <c r="C1773" s="19" t="s">
        <v>73</v>
      </c>
      <c r="D1773" s="22">
        <v>60306753</v>
      </c>
      <c r="E1773" s="22">
        <v>2</v>
      </c>
      <c r="F1773" s="27">
        <v>52</v>
      </c>
      <c r="G1773" s="19" t="s">
        <v>176</v>
      </c>
      <c r="H1773" s="19" t="s">
        <v>177</v>
      </c>
      <c r="I1773" s="23">
        <v>970.2</v>
      </c>
      <c r="J1773" s="19" t="s">
        <v>344</v>
      </c>
      <c r="K1773" s="19" t="s">
        <v>345</v>
      </c>
      <c r="L1773" s="23">
        <v>630</v>
      </c>
      <c r="M1773" s="19" t="s">
        <v>194</v>
      </c>
      <c r="N1773" s="19" t="s">
        <v>195</v>
      </c>
      <c r="O1773" s="30">
        <v>5.836292667993374E-3</v>
      </c>
      <c r="Q1773" s="22">
        <v>0.4</v>
      </c>
      <c r="R1773" s="30">
        <v>2.7222938204265248E-4</v>
      </c>
      <c r="S1773" s="23">
        <v>3673.3727729776119</v>
      </c>
      <c r="T1773" s="30">
        <v>1.2989868266587809E-2</v>
      </c>
      <c r="U1773" s="23">
        <v>76.983074768523494</v>
      </c>
      <c r="V1773" s="27">
        <v>2.0957054871978462</v>
      </c>
    </row>
    <row r="1774" spans="1:22" x14ac:dyDescent="0.25">
      <c r="A1774" s="19" t="s">
        <v>79</v>
      </c>
      <c r="B1774" s="19" t="s">
        <v>80</v>
      </c>
      <c r="C1774" s="19" t="s">
        <v>73</v>
      </c>
      <c r="D1774" s="22">
        <v>60306753</v>
      </c>
      <c r="E1774" s="22">
        <v>2</v>
      </c>
      <c r="F1774" s="27">
        <v>52</v>
      </c>
      <c r="G1774" s="19" t="s">
        <v>176</v>
      </c>
      <c r="H1774" s="19" t="s">
        <v>177</v>
      </c>
      <c r="I1774" s="23">
        <v>970.2</v>
      </c>
      <c r="J1774" s="19" t="s">
        <v>344</v>
      </c>
      <c r="K1774" s="19" t="s">
        <v>345</v>
      </c>
      <c r="L1774" s="23">
        <v>630</v>
      </c>
      <c r="M1774" s="19" t="s">
        <v>188</v>
      </c>
      <c r="N1774" s="19" t="s">
        <v>189</v>
      </c>
      <c r="O1774" s="30">
        <v>5.8653178418806486E-3</v>
      </c>
      <c r="Q1774" s="22">
        <v>0.44</v>
      </c>
      <c r="R1774" s="30">
        <v>2.4871203541051599E-4</v>
      </c>
      <c r="S1774" s="23">
        <v>4020.7141497975058</v>
      </c>
      <c r="T1774" s="30">
        <v>1.2989868266587809E-2</v>
      </c>
      <c r="U1774" s="23">
        <v>76.983074768523494</v>
      </c>
      <c r="V1774" s="27">
        <v>1.9146617217839415</v>
      </c>
    </row>
    <row r="1775" spans="1:22" x14ac:dyDescent="0.25">
      <c r="A1775" s="19" t="s">
        <v>79</v>
      </c>
      <c r="B1775" s="19" t="s">
        <v>80</v>
      </c>
      <c r="C1775" s="19" t="s">
        <v>73</v>
      </c>
      <c r="D1775" s="22">
        <v>60306753</v>
      </c>
      <c r="E1775" s="22">
        <v>2</v>
      </c>
      <c r="F1775" s="27">
        <v>52</v>
      </c>
      <c r="G1775" s="19" t="s">
        <v>240</v>
      </c>
      <c r="H1775" s="19" t="s">
        <v>241</v>
      </c>
      <c r="I1775" s="23">
        <v>117.6</v>
      </c>
      <c r="J1775" s="19" t="s">
        <v>350</v>
      </c>
      <c r="K1775" s="19" t="s">
        <v>421</v>
      </c>
      <c r="L1775" s="23">
        <v>117.6</v>
      </c>
      <c r="M1775" s="19" t="s">
        <v>168</v>
      </c>
      <c r="N1775" s="19" t="s">
        <v>169</v>
      </c>
      <c r="O1775" s="30">
        <v>1.285576923076923</v>
      </c>
      <c r="Q1775" s="22">
        <v>12</v>
      </c>
      <c r="R1775" s="30">
        <v>2.4228180473372777E-4</v>
      </c>
      <c r="S1775" s="23">
        <v>4127.425091203273</v>
      </c>
      <c r="T1775" s="30">
        <v>1.2989868266587809E-2</v>
      </c>
      <c r="U1775" s="23">
        <v>76.983074768523494</v>
      </c>
      <c r="V1775" s="27">
        <v>1.8651598288869375</v>
      </c>
    </row>
    <row r="1776" spans="1:22" x14ac:dyDescent="0.25">
      <c r="A1776" s="19" t="s">
        <v>79</v>
      </c>
      <c r="B1776" s="19" t="s">
        <v>80</v>
      </c>
      <c r="C1776" s="19" t="s">
        <v>73</v>
      </c>
      <c r="D1776" s="22">
        <v>60306753</v>
      </c>
      <c r="E1776" s="22">
        <v>2</v>
      </c>
      <c r="F1776" s="27">
        <v>52</v>
      </c>
      <c r="G1776" s="19" t="s">
        <v>240</v>
      </c>
      <c r="H1776" s="19" t="s">
        <v>241</v>
      </c>
      <c r="I1776" s="23">
        <v>117.6</v>
      </c>
      <c r="J1776" s="19" t="s">
        <v>350</v>
      </c>
      <c r="K1776" s="19" t="s">
        <v>421</v>
      </c>
      <c r="L1776" s="23">
        <v>117.6</v>
      </c>
      <c r="M1776" s="19" t="s">
        <v>410</v>
      </c>
      <c r="N1776" s="19" t="s">
        <v>411</v>
      </c>
      <c r="O1776" s="30">
        <v>5.9786240128410655E-2</v>
      </c>
      <c r="Q1776" s="22">
        <v>0.56000000000000005</v>
      </c>
      <c r="R1776" s="30">
        <v>2.4144443128781221E-4</v>
      </c>
      <c r="S1776" s="23">
        <v>4141.7397562918186</v>
      </c>
      <c r="T1776" s="30">
        <v>1.2989868266587809E-2</v>
      </c>
      <c r="U1776" s="23">
        <v>76.983074768523494</v>
      </c>
      <c r="V1776" s="27">
        <v>1.8587134706273281</v>
      </c>
    </row>
    <row r="1777" spans="1:22" x14ac:dyDescent="0.25">
      <c r="A1777" s="19" t="s">
        <v>79</v>
      </c>
      <c r="B1777" s="19" t="s">
        <v>80</v>
      </c>
      <c r="C1777" s="19" t="s">
        <v>73</v>
      </c>
      <c r="D1777" s="22">
        <v>60306753</v>
      </c>
      <c r="E1777" s="22">
        <v>2</v>
      </c>
      <c r="F1777" s="27">
        <v>52</v>
      </c>
      <c r="G1777" s="19" t="s">
        <v>240</v>
      </c>
      <c r="H1777" s="19" t="s">
        <v>241</v>
      </c>
      <c r="I1777" s="23">
        <v>103.32770000000002</v>
      </c>
      <c r="J1777" s="19" t="s">
        <v>381</v>
      </c>
      <c r="K1777" s="19" t="s">
        <v>382</v>
      </c>
      <c r="L1777" s="23">
        <v>77.690000000000012</v>
      </c>
      <c r="M1777" s="19" t="s">
        <v>168</v>
      </c>
      <c r="N1777" s="19" t="s">
        <v>169</v>
      </c>
      <c r="O1777" s="30">
        <v>1.285576923076923</v>
      </c>
      <c r="Q1777" s="22">
        <v>12</v>
      </c>
      <c r="R1777" s="30">
        <v>2.1287773499137084E-4</v>
      </c>
      <c r="S1777" s="23">
        <v>4697.5321305468406</v>
      </c>
      <c r="T1777" s="30">
        <v>1.2989868266587809E-2</v>
      </c>
      <c r="U1777" s="23">
        <v>76.983074768523494</v>
      </c>
      <c r="V1777" s="27">
        <v>1.6387982589394632</v>
      </c>
    </row>
    <row r="1778" spans="1:22" x14ac:dyDescent="0.25">
      <c r="A1778" s="19" t="s">
        <v>79</v>
      </c>
      <c r="B1778" s="19" t="s">
        <v>80</v>
      </c>
      <c r="C1778" s="19" t="s">
        <v>73</v>
      </c>
      <c r="D1778" s="22">
        <v>60306753</v>
      </c>
      <c r="E1778" s="22">
        <v>2</v>
      </c>
      <c r="F1778" s="27">
        <v>52</v>
      </c>
      <c r="G1778" s="19" t="s">
        <v>240</v>
      </c>
      <c r="H1778" s="19" t="s">
        <v>241</v>
      </c>
      <c r="I1778" s="23">
        <v>103.32770000000002</v>
      </c>
      <c r="J1778" s="19" t="s">
        <v>381</v>
      </c>
      <c r="K1778" s="19" t="s">
        <v>382</v>
      </c>
      <c r="L1778" s="23">
        <v>77.690000000000012</v>
      </c>
      <c r="M1778" s="19" t="s">
        <v>410</v>
      </c>
      <c r="N1778" s="19" t="s">
        <v>411</v>
      </c>
      <c r="O1778" s="30">
        <v>5.9786240128410655E-2</v>
      </c>
      <c r="Q1778" s="22">
        <v>0.56000000000000005</v>
      </c>
      <c r="R1778" s="30">
        <v>2.1214198777872177E-4</v>
      </c>
      <c r="S1778" s="23">
        <v>4713.8240311157388</v>
      </c>
      <c r="T1778" s="30">
        <v>1.2989868266587809E-2</v>
      </c>
      <c r="U1778" s="23">
        <v>76.983074768523494</v>
      </c>
      <c r="V1778" s="27">
        <v>1.6331342506712536</v>
      </c>
    </row>
    <row r="1779" spans="1:22" x14ac:dyDescent="0.25">
      <c r="A1779" s="19" t="s">
        <v>79</v>
      </c>
      <c r="B1779" s="19" t="s">
        <v>80</v>
      </c>
      <c r="C1779" s="19" t="s">
        <v>73</v>
      </c>
      <c r="D1779" s="22">
        <v>60306753</v>
      </c>
      <c r="E1779" s="22">
        <v>2</v>
      </c>
      <c r="F1779" s="27">
        <v>52</v>
      </c>
      <c r="G1779" s="19" t="s">
        <v>240</v>
      </c>
      <c r="H1779" s="19" t="s">
        <v>241</v>
      </c>
      <c r="I1779" s="23">
        <v>117.6</v>
      </c>
      <c r="J1779" s="19" t="s">
        <v>350</v>
      </c>
      <c r="K1779" s="19" t="s">
        <v>421</v>
      </c>
      <c r="L1779" s="23">
        <v>117.6</v>
      </c>
      <c r="M1779" s="19" t="s">
        <v>152</v>
      </c>
      <c r="N1779" s="19" t="s">
        <v>153</v>
      </c>
      <c r="O1779" s="30">
        <v>4.3013374974401513E-3</v>
      </c>
      <c r="Q1779" s="22">
        <v>0.06</v>
      </c>
      <c r="R1779" s="30">
        <v>1.6212733644197495E-4</v>
      </c>
      <c r="S1779" s="23">
        <v>6167.9912958904251</v>
      </c>
      <c r="T1779" s="30">
        <v>1.2989868266587809E-2</v>
      </c>
      <c r="U1779" s="23">
        <v>76.983074768523494</v>
      </c>
      <c r="V1779" s="27">
        <v>1.2481060863334121</v>
      </c>
    </row>
    <row r="1780" spans="1:22" x14ac:dyDescent="0.25">
      <c r="A1780" s="19" t="s">
        <v>79</v>
      </c>
      <c r="B1780" s="19" t="s">
        <v>80</v>
      </c>
      <c r="C1780" s="19" t="s">
        <v>73</v>
      </c>
      <c r="D1780" s="22">
        <v>60306753</v>
      </c>
      <c r="E1780" s="22">
        <v>2</v>
      </c>
      <c r="F1780" s="27">
        <v>52</v>
      </c>
      <c r="G1780" s="19" t="s">
        <v>240</v>
      </c>
      <c r="H1780" s="19" t="s">
        <v>241</v>
      </c>
      <c r="I1780" s="23">
        <v>103.32770000000002</v>
      </c>
      <c r="J1780" s="19" t="s">
        <v>381</v>
      </c>
      <c r="K1780" s="19" t="s">
        <v>382</v>
      </c>
      <c r="L1780" s="23">
        <v>77.690000000000012</v>
      </c>
      <c r="M1780" s="19" t="s">
        <v>152</v>
      </c>
      <c r="N1780" s="19" t="s">
        <v>153</v>
      </c>
      <c r="O1780" s="30">
        <v>4.3013374974401513E-3</v>
      </c>
      <c r="Q1780" s="22">
        <v>0.06</v>
      </c>
      <c r="R1780" s="30">
        <v>1.4245106106866885E-4</v>
      </c>
      <c r="S1780" s="23">
        <v>7019.9547304035023</v>
      </c>
      <c r="T1780" s="30">
        <v>1.2989868266587809E-2</v>
      </c>
      <c r="U1780" s="23">
        <v>76.983074768523494</v>
      </c>
      <c r="V1780" s="27">
        <v>1.096632068510484</v>
      </c>
    </row>
    <row r="1781" spans="1:22" x14ac:dyDescent="0.25">
      <c r="A1781" s="19" t="s">
        <v>79</v>
      </c>
      <c r="B1781" s="19" t="s">
        <v>80</v>
      </c>
      <c r="C1781" s="19" t="s">
        <v>73</v>
      </c>
      <c r="D1781" s="22">
        <v>60306753</v>
      </c>
      <c r="E1781" s="22">
        <v>2</v>
      </c>
      <c r="F1781" s="27">
        <v>52</v>
      </c>
      <c r="G1781" s="19" t="s">
        <v>240</v>
      </c>
      <c r="H1781" s="19" t="s">
        <v>241</v>
      </c>
      <c r="I1781" s="23">
        <v>117.6</v>
      </c>
      <c r="J1781" s="19" t="s">
        <v>350</v>
      </c>
      <c r="K1781" s="19" t="s">
        <v>421</v>
      </c>
      <c r="L1781" s="23">
        <v>117.6</v>
      </c>
      <c r="M1781" s="19" t="s">
        <v>150</v>
      </c>
      <c r="N1781" s="19" t="s">
        <v>151</v>
      </c>
      <c r="O1781" s="30">
        <v>0.28918853574036046</v>
      </c>
      <c r="Q1781" s="22">
        <v>5</v>
      </c>
      <c r="R1781" s="30">
        <v>1.3080219924256303E-4</v>
      </c>
      <c r="S1781" s="23">
        <v>7645.1313952724431</v>
      </c>
      <c r="T1781" s="30">
        <v>1.2989868266587809E-2</v>
      </c>
      <c r="U1781" s="23">
        <v>76.983074768523494</v>
      </c>
      <c r="V1781" s="27">
        <v>1.0069555484177537</v>
      </c>
    </row>
    <row r="1782" spans="1:22" x14ac:dyDescent="0.25">
      <c r="A1782" s="19" t="s">
        <v>79</v>
      </c>
      <c r="B1782" s="19" t="s">
        <v>80</v>
      </c>
      <c r="C1782" s="19" t="s">
        <v>73</v>
      </c>
      <c r="D1782" s="22">
        <v>60307100</v>
      </c>
      <c r="E1782" s="22">
        <v>2</v>
      </c>
      <c r="F1782" s="27">
        <v>65</v>
      </c>
      <c r="G1782" s="19" t="s">
        <v>92</v>
      </c>
      <c r="H1782" s="19" t="s">
        <v>93</v>
      </c>
      <c r="I1782" s="23">
        <v>1251.25</v>
      </c>
      <c r="J1782" s="19" t="s">
        <v>344</v>
      </c>
      <c r="K1782" s="19" t="s">
        <v>345</v>
      </c>
      <c r="L1782" s="23">
        <v>687.5</v>
      </c>
      <c r="M1782" s="19" t="s">
        <v>410</v>
      </c>
      <c r="N1782" s="19" t="s">
        <v>411</v>
      </c>
      <c r="O1782" s="30">
        <v>0.11968856637609045</v>
      </c>
      <c r="Q1782" s="22">
        <v>0.56000000000000005</v>
      </c>
      <c r="R1782" s="30">
        <v>4.1142944691781097E-3</v>
      </c>
      <c r="S1782" s="23">
        <v>243.05503835260595</v>
      </c>
      <c r="T1782" s="30">
        <v>1.6946877725057895E-2</v>
      </c>
      <c r="U1782" s="23">
        <v>59.007919702010106</v>
      </c>
      <c r="V1782" s="27">
        <v>24.27759576676862</v>
      </c>
    </row>
    <row r="1783" spans="1:22" x14ac:dyDescent="0.25">
      <c r="A1783" s="19" t="s">
        <v>79</v>
      </c>
      <c r="B1783" s="19" t="s">
        <v>80</v>
      </c>
      <c r="C1783" s="19" t="s">
        <v>73</v>
      </c>
      <c r="D1783" s="22">
        <v>60307100</v>
      </c>
      <c r="E1783" s="22">
        <v>2</v>
      </c>
      <c r="F1783" s="27">
        <v>65</v>
      </c>
      <c r="G1783" s="19" t="s">
        <v>222</v>
      </c>
      <c r="H1783" s="19" t="s">
        <v>223</v>
      </c>
      <c r="I1783" s="23">
        <v>357.5</v>
      </c>
      <c r="J1783" s="19" t="s">
        <v>357</v>
      </c>
      <c r="K1783" s="19" t="s">
        <v>358</v>
      </c>
      <c r="L1783" s="23">
        <v>250</v>
      </c>
      <c r="M1783" s="19" t="s">
        <v>410</v>
      </c>
      <c r="N1783" s="19" t="s">
        <v>411</v>
      </c>
      <c r="O1783" s="30">
        <v>0.17177890714285668</v>
      </c>
      <c r="Q1783" s="22">
        <v>0.56000000000000005</v>
      </c>
      <c r="R1783" s="30">
        <v>1.6871142665816281E-3</v>
      </c>
      <c r="S1783" s="23">
        <v>592.7280800168711</v>
      </c>
      <c r="T1783" s="30">
        <v>1.6946877725057895E-2</v>
      </c>
      <c r="U1783" s="23">
        <v>59.007919702010106</v>
      </c>
      <c r="V1783" s="27">
        <v>9.9553103170564388</v>
      </c>
    </row>
    <row r="1784" spans="1:22" x14ac:dyDescent="0.25">
      <c r="A1784" s="19" t="s">
        <v>79</v>
      </c>
      <c r="B1784" s="19" t="s">
        <v>80</v>
      </c>
      <c r="C1784" s="19" t="s">
        <v>73</v>
      </c>
      <c r="D1784" s="22">
        <v>60307100</v>
      </c>
      <c r="E1784" s="22">
        <v>2</v>
      </c>
      <c r="F1784" s="27">
        <v>65</v>
      </c>
      <c r="G1784" s="19" t="s">
        <v>92</v>
      </c>
      <c r="H1784" s="19" t="s">
        <v>93</v>
      </c>
      <c r="I1784" s="23">
        <v>1251.25</v>
      </c>
      <c r="J1784" s="19" t="s">
        <v>344</v>
      </c>
      <c r="K1784" s="19" t="s">
        <v>345</v>
      </c>
      <c r="L1784" s="23">
        <v>687.5</v>
      </c>
      <c r="M1784" s="19" t="s">
        <v>152</v>
      </c>
      <c r="N1784" s="19" t="s">
        <v>153</v>
      </c>
      <c r="O1784" s="30">
        <v>4.4576702737111878E-3</v>
      </c>
      <c r="Q1784" s="22">
        <v>0.06</v>
      </c>
      <c r="R1784" s="30">
        <v>1.4301692128156729E-3</v>
      </c>
      <c r="S1784" s="23">
        <v>699.21796039171545</v>
      </c>
      <c r="T1784" s="30">
        <v>1.6946877725057895E-2</v>
      </c>
      <c r="U1784" s="23">
        <v>59.007919702010106</v>
      </c>
      <c r="V1784" s="27">
        <v>8.4391310070114223</v>
      </c>
    </row>
    <row r="1785" spans="1:22" x14ac:dyDescent="0.25">
      <c r="A1785" s="19" t="s">
        <v>79</v>
      </c>
      <c r="B1785" s="19" t="s">
        <v>80</v>
      </c>
      <c r="C1785" s="19" t="s">
        <v>73</v>
      </c>
      <c r="D1785" s="22">
        <v>60307100</v>
      </c>
      <c r="E1785" s="22">
        <v>2</v>
      </c>
      <c r="F1785" s="27">
        <v>65</v>
      </c>
      <c r="G1785" s="19" t="s">
        <v>290</v>
      </c>
      <c r="H1785" s="19" t="s">
        <v>291</v>
      </c>
      <c r="I1785" s="23">
        <v>65.5</v>
      </c>
      <c r="J1785" s="19" t="s">
        <v>346</v>
      </c>
      <c r="K1785" s="19" t="s">
        <v>347</v>
      </c>
      <c r="L1785" s="23">
        <v>65.5</v>
      </c>
      <c r="M1785" s="19" t="s">
        <v>410</v>
      </c>
      <c r="N1785" s="19" t="s">
        <v>411</v>
      </c>
      <c r="O1785" s="30">
        <v>0.5288034555555563</v>
      </c>
      <c r="Q1785" s="22">
        <v>0.56000000000000005</v>
      </c>
      <c r="R1785" s="30">
        <v>9.5155566865079498E-4</v>
      </c>
      <c r="S1785" s="23">
        <v>1050.9106644468777</v>
      </c>
      <c r="T1785" s="30">
        <v>1.6946877725057895E-2</v>
      </c>
      <c r="U1785" s="23">
        <v>59.007919702010106</v>
      </c>
      <c r="V1785" s="27">
        <v>5.6149320487738654</v>
      </c>
    </row>
    <row r="1786" spans="1:22" x14ac:dyDescent="0.25">
      <c r="A1786" s="19" t="s">
        <v>79</v>
      </c>
      <c r="B1786" s="19" t="s">
        <v>80</v>
      </c>
      <c r="C1786" s="19" t="s">
        <v>73</v>
      </c>
      <c r="D1786" s="22">
        <v>60307100</v>
      </c>
      <c r="E1786" s="22">
        <v>2</v>
      </c>
      <c r="F1786" s="27">
        <v>65</v>
      </c>
      <c r="G1786" s="19" t="s">
        <v>288</v>
      </c>
      <c r="H1786" s="19" t="s">
        <v>289</v>
      </c>
      <c r="I1786" s="23">
        <v>65.5</v>
      </c>
      <c r="J1786" s="19" t="s">
        <v>346</v>
      </c>
      <c r="K1786" s="19" t="s">
        <v>347</v>
      </c>
      <c r="L1786" s="23">
        <v>65.5</v>
      </c>
      <c r="M1786" s="19" t="s">
        <v>410</v>
      </c>
      <c r="N1786" s="19" t="s">
        <v>411</v>
      </c>
      <c r="O1786" s="30">
        <v>0.46494665056179874</v>
      </c>
      <c r="Q1786" s="22">
        <v>0.56000000000000005</v>
      </c>
      <c r="R1786" s="30">
        <v>8.3664850581862142E-4</v>
      </c>
      <c r="S1786" s="23">
        <v>1195.2450677259583</v>
      </c>
      <c r="T1786" s="30">
        <v>1.6946877725057895E-2</v>
      </c>
      <c r="U1786" s="23">
        <v>59.007919702010106</v>
      </c>
      <c r="V1786" s="27">
        <v>4.9368887850151948</v>
      </c>
    </row>
    <row r="1787" spans="1:22" x14ac:dyDescent="0.25">
      <c r="A1787" s="19" t="s">
        <v>79</v>
      </c>
      <c r="B1787" s="19" t="s">
        <v>80</v>
      </c>
      <c r="C1787" s="19" t="s">
        <v>73</v>
      </c>
      <c r="D1787" s="22">
        <v>60307100</v>
      </c>
      <c r="E1787" s="22">
        <v>2</v>
      </c>
      <c r="F1787" s="27">
        <v>65</v>
      </c>
      <c r="G1787" s="19" t="s">
        <v>292</v>
      </c>
      <c r="H1787" s="19" t="s">
        <v>293</v>
      </c>
      <c r="I1787" s="23">
        <v>69.05</v>
      </c>
      <c r="J1787" s="19" t="s">
        <v>346</v>
      </c>
      <c r="K1787" s="19" t="s">
        <v>347</v>
      </c>
      <c r="L1787" s="23">
        <v>69.05</v>
      </c>
      <c r="M1787" s="19" t="s">
        <v>410</v>
      </c>
      <c r="N1787" s="19" t="s">
        <v>411</v>
      </c>
      <c r="O1787" s="30">
        <v>0.38125692782894777</v>
      </c>
      <c r="Q1787" s="22">
        <v>0.56000000000000005</v>
      </c>
      <c r="R1787" s="30">
        <v>7.2323601281837476E-4</v>
      </c>
      <c r="S1787" s="23">
        <v>1382.6745105005282</v>
      </c>
      <c r="T1787" s="30">
        <v>1.6946877725057895E-2</v>
      </c>
      <c r="U1787" s="23">
        <v>59.007919702010106</v>
      </c>
      <c r="V1787" s="27">
        <v>4.2676652569988613</v>
      </c>
    </row>
    <row r="1788" spans="1:22" x14ac:dyDescent="0.25">
      <c r="A1788" s="19" t="s">
        <v>79</v>
      </c>
      <c r="B1788" s="19" t="s">
        <v>80</v>
      </c>
      <c r="C1788" s="19" t="s">
        <v>73</v>
      </c>
      <c r="D1788" s="22">
        <v>60307100</v>
      </c>
      <c r="E1788" s="22">
        <v>2</v>
      </c>
      <c r="F1788" s="27">
        <v>65</v>
      </c>
      <c r="G1788" s="19" t="s">
        <v>222</v>
      </c>
      <c r="H1788" s="19" t="s">
        <v>223</v>
      </c>
      <c r="I1788" s="23">
        <v>148.93450000000001</v>
      </c>
      <c r="J1788" s="19" t="s">
        <v>351</v>
      </c>
      <c r="K1788" s="19" t="s">
        <v>352</v>
      </c>
      <c r="L1788" s="23">
        <v>104.15</v>
      </c>
      <c r="M1788" s="19" t="s">
        <v>410</v>
      </c>
      <c r="N1788" s="19" t="s">
        <v>411</v>
      </c>
      <c r="O1788" s="30">
        <v>0.17177890714285668</v>
      </c>
      <c r="Q1788" s="22">
        <v>0.56000000000000005</v>
      </c>
      <c r="R1788" s="30">
        <v>7.0285180345790632E-4</v>
      </c>
      <c r="S1788" s="23">
        <v>1422.7750360462578</v>
      </c>
      <c r="T1788" s="30">
        <v>1.6946877725057895E-2</v>
      </c>
      <c r="U1788" s="23">
        <v>59.007919702010106</v>
      </c>
      <c r="V1788" s="27">
        <v>4.147382278085713</v>
      </c>
    </row>
    <row r="1789" spans="1:22" x14ac:dyDescent="0.25">
      <c r="A1789" s="19" t="s">
        <v>79</v>
      </c>
      <c r="B1789" s="19" t="s">
        <v>80</v>
      </c>
      <c r="C1789" s="19" t="s">
        <v>73</v>
      </c>
      <c r="D1789" s="22">
        <v>60307100</v>
      </c>
      <c r="E1789" s="22">
        <v>2</v>
      </c>
      <c r="F1789" s="27">
        <v>65</v>
      </c>
      <c r="G1789" s="19" t="s">
        <v>92</v>
      </c>
      <c r="H1789" s="19" t="s">
        <v>93</v>
      </c>
      <c r="I1789" s="23">
        <v>1251.25</v>
      </c>
      <c r="J1789" s="19" t="s">
        <v>344</v>
      </c>
      <c r="K1789" s="19" t="s">
        <v>345</v>
      </c>
      <c r="L1789" s="23">
        <v>687.5</v>
      </c>
      <c r="M1789" s="19" t="s">
        <v>142</v>
      </c>
      <c r="N1789" s="19" t="s">
        <v>143</v>
      </c>
      <c r="O1789" s="30">
        <v>0.27420539906103969</v>
      </c>
      <c r="Q1789" s="22">
        <v>10</v>
      </c>
      <c r="R1789" s="30">
        <v>5.2784539319250144E-4</v>
      </c>
      <c r="S1789" s="23">
        <v>1894.4941319878246</v>
      </c>
      <c r="T1789" s="30">
        <v>1.6946877725057895E-2</v>
      </c>
      <c r="U1789" s="23">
        <v>59.007919702010106</v>
      </c>
      <c r="V1789" s="27">
        <v>3.1147058576579076</v>
      </c>
    </row>
    <row r="1790" spans="1:22" x14ac:dyDescent="0.25">
      <c r="A1790" s="19" t="s">
        <v>79</v>
      </c>
      <c r="B1790" s="19" t="s">
        <v>80</v>
      </c>
      <c r="C1790" s="19" t="s">
        <v>73</v>
      </c>
      <c r="D1790" s="22">
        <v>60307100</v>
      </c>
      <c r="E1790" s="22">
        <v>2</v>
      </c>
      <c r="F1790" s="27">
        <v>65</v>
      </c>
      <c r="G1790" s="19" t="s">
        <v>294</v>
      </c>
      <c r="H1790" s="19" t="s">
        <v>295</v>
      </c>
      <c r="I1790" s="23">
        <v>63</v>
      </c>
      <c r="J1790" s="19" t="s">
        <v>346</v>
      </c>
      <c r="K1790" s="19" t="s">
        <v>347</v>
      </c>
      <c r="L1790" s="23">
        <v>63</v>
      </c>
      <c r="M1790" s="19" t="s">
        <v>410</v>
      </c>
      <c r="N1790" s="19" t="s">
        <v>411</v>
      </c>
      <c r="O1790" s="30">
        <v>0.26831026637965028</v>
      </c>
      <c r="Q1790" s="22">
        <v>0.56000000000000005</v>
      </c>
      <c r="R1790" s="30">
        <v>4.6438315334939472E-4</v>
      </c>
      <c r="S1790" s="23">
        <v>2153.3942236866965</v>
      </c>
      <c r="T1790" s="30">
        <v>1.6946877725057895E-2</v>
      </c>
      <c r="U1790" s="23">
        <v>59.007919702010106</v>
      </c>
      <c r="V1790" s="27">
        <v>2.740228382380733</v>
      </c>
    </row>
    <row r="1791" spans="1:22" x14ac:dyDescent="0.25">
      <c r="A1791" s="19" t="s">
        <v>79</v>
      </c>
      <c r="B1791" s="19" t="s">
        <v>80</v>
      </c>
      <c r="C1791" s="19" t="s">
        <v>73</v>
      </c>
      <c r="D1791" s="22">
        <v>60307100</v>
      </c>
      <c r="E1791" s="22">
        <v>2</v>
      </c>
      <c r="F1791" s="27">
        <v>65</v>
      </c>
      <c r="G1791" s="19" t="s">
        <v>316</v>
      </c>
      <c r="H1791" s="19" t="s">
        <v>317</v>
      </c>
      <c r="I1791" s="23">
        <v>110.35754015000001</v>
      </c>
      <c r="J1791" s="19" t="s">
        <v>355</v>
      </c>
      <c r="K1791" s="19" t="s">
        <v>418</v>
      </c>
      <c r="L1791" s="23">
        <v>77.173105000000007</v>
      </c>
      <c r="M1791" s="19" t="s">
        <v>410</v>
      </c>
      <c r="N1791" s="19" t="s">
        <v>411</v>
      </c>
      <c r="O1791" s="30">
        <v>0.10077373540856026</v>
      </c>
      <c r="Q1791" s="22">
        <v>0.56000000000000005</v>
      </c>
      <c r="R1791" s="30">
        <v>3.055258667971337E-4</v>
      </c>
      <c r="S1791" s="23">
        <v>3273.0452923123221</v>
      </c>
      <c r="T1791" s="30">
        <v>1.6946877725057895E-2</v>
      </c>
      <c r="U1791" s="23">
        <v>59.007919702010106</v>
      </c>
      <c r="V1791" s="27">
        <v>1.8028445814852301</v>
      </c>
    </row>
    <row r="1792" spans="1:22" x14ac:dyDescent="0.25">
      <c r="A1792" s="19" t="s">
        <v>79</v>
      </c>
      <c r="B1792" s="19" t="s">
        <v>80</v>
      </c>
      <c r="C1792" s="19" t="s">
        <v>73</v>
      </c>
      <c r="D1792" s="22">
        <v>60307100</v>
      </c>
      <c r="E1792" s="22">
        <v>2</v>
      </c>
      <c r="F1792" s="27">
        <v>65</v>
      </c>
      <c r="G1792" s="19" t="s">
        <v>316</v>
      </c>
      <c r="H1792" s="19" t="s">
        <v>317</v>
      </c>
      <c r="I1792" s="23">
        <v>110.35754015000001</v>
      </c>
      <c r="J1792" s="19" t="s">
        <v>355</v>
      </c>
      <c r="K1792" s="19" t="s">
        <v>418</v>
      </c>
      <c r="L1792" s="23">
        <v>77.173105000000007</v>
      </c>
      <c r="M1792" s="19" t="s">
        <v>168</v>
      </c>
      <c r="N1792" s="19" t="s">
        <v>169</v>
      </c>
      <c r="O1792" s="30">
        <v>1.936422018348624</v>
      </c>
      <c r="Q1792" s="22">
        <v>12</v>
      </c>
      <c r="R1792" s="30">
        <v>2.739727828682722E-4</v>
      </c>
      <c r="S1792" s="23">
        <v>3649.9976002390213</v>
      </c>
      <c r="T1792" s="30">
        <v>1.6946877725057895E-2</v>
      </c>
      <c r="U1792" s="23">
        <v>59.007919702010106</v>
      </c>
      <c r="V1792" s="27">
        <v>1.6166563972027255</v>
      </c>
    </row>
    <row r="1793" spans="1:22" x14ac:dyDescent="0.25">
      <c r="A1793" s="19" t="s">
        <v>79</v>
      </c>
      <c r="B1793" s="19" t="s">
        <v>80</v>
      </c>
      <c r="C1793" s="19" t="s">
        <v>73</v>
      </c>
      <c r="D1793" s="22">
        <v>60307100</v>
      </c>
      <c r="E1793" s="22">
        <v>2</v>
      </c>
      <c r="F1793" s="27">
        <v>65</v>
      </c>
      <c r="G1793" s="19" t="s">
        <v>294</v>
      </c>
      <c r="H1793" s="19" t="s">
        <v>295</v>
      </c>
      <c r="I1793" s="23">
        <v>63</v>
      </c>
      <c r="J1793" s="19" t="s">
        <v>346</v>
      </c>
      <c r="K1793" s="19" t="s">
        <v>347</v>
      </c>
      <c r="L1793" s="23">
        <v>63</v>
      </c>
      <c r="M1793" s="19" t="s">
        <v>168</v>
      </c>
      <c r="N1793" s="19" t="s">
        <v>169</v>
      </c>
      <c r="O1793" s="30">
        <v>2.6391946666666679</v>
      </c>
      <c r="Q1793" s="22">
        <v>12</v>
      </c>
      <c r="R1793" s="30">
        <v>2.1316572307692318E-4</v>
      </c>
      <c r="S1793" s="23">
        <v>4691.1857383334518</v>
      </c>
      <c r="T1793" s="30">
        <v>1.6946877725057895E-2</v>
      </c>
      <c r="U1793" s="23">
        <v>59.007919702010106</v>
      </c>
      <c r="V1793" s="27">
        <v>1.2578465870544004</v>
      </c>
    </row>
    <row r="1794" spans="1:22" x14ac:dyDescent="0.25">
      <c r="A1794" s="19" t="s">
        <v>79</v>
      </c>
      <c r="B1794" s="19" t="s">
        <v>80</v>
      </c>
      <c r="C1794" s="19" t="s">
        <v>73</v>
      </c>
      <c r="D1794" s="22">
        <v>60307100</v>
      </c>
      <c r="E1794" s="22">
        <v>2</v>
      </c>
      <c r="F1794" s="27">
        <v>65</v>
      </c>
      <c r="G1794" s="19" t="s">
        <v>92</v>
      </c>
      <c r="H1794" s="19" t="s">
        <v>93</v>
      </c>
      <c r="I1794" s="23">
        <v>1251.25</v>
      </c>
      <c r="J1794" s="19" t="s">
        <v>344</v>
      </c>
      <c r="K1794" s="19" t="s">
        <v>345</v>
      </c>
      <c r="L1794" s="23">
        <v>687.5</v>
      </c>
      <c r="M1794" s="19" t="s">
        <v>154</v>
      </c>
      <c r="N1794" s="19" t="s">
        <v>155</v>
      </c>
      <c r="O1794" s="30">
        <v>7.6762199845081388E-3</v>
      </c>
      <c r="Q1794" s="22">
        <v>0.75</v>
      </c>
      <c r="R1794" s="30">
        <v>1.9702297960237555E-4</v>
      </c>
      <c r="S1794" s="23">
        <v>5075.5500805954862</v>
      </c>
      <c r="T1794" s="30">
        <v>1.6946877725057895E-2</v>
      </c>
      <c r="U1794" s="23">
        <v>59.007919702010106</v>
      </c>
      <c r="V1794" s="27">
        <v>1.1625916159827752</v>
      </c>
    </row>
    <row r="1795" spans="1:22" x14ac:dyDescent="0.25">
      <c r="A1795" s="19" t="s">
        <v>79</v>
      </c>
      <c r="B1795" s="19" t="s">
        <v>80</v>
      </c>
      <c r="C1795" s="19" t="s">
        <v>73</v>
      </c>
      <c r="D1795" s="22">
        <v>60307100</v>
      </c>
      <c r="E1795" s="22">
        <v>2</v>
      </c>
      <c r="F1795" s="27">
        <v>65</v>
      </c>
      <c r="G1795" s="19" t="s">
        <v>92</v>
      </c>
      <c r="H1795" s="19" t="s">
        <v>93</v>
      </c>
      <c r="I1795" s="23">
        <v>1251.25</v>
      </c>
      <c r="J1795" s="19" t="s">
        <v>344</v>
      </c>
      <c r="K1795" s="19" t="s">
        <v>345</v>
      </c>
      <c r="L1795" s="23">
        <v>687.5</v>
      </c>
      <c r="M1795" s="19" t="s">
        <v>134</v>
      </c>
      <c r="N1795" s="19" t="s">
        <v>135</v>
      </c>
      <c r="O1795" s="30">
        <v>0.17178215869564956</v>
      </c>
      <c r="Q1795" s="22">
        <v>17</v>
      </c>
      <c r="R1795" s="30">
        <v>1.9451803264066201E-4</v>
      </c>
      <c r="S1795" s="23">
        <v>5140.9115464751012</v>
      </c>
      <c r="T1795" s="30">
        <v>1.6946877725057895E-2</v>
      </c>
      <c r="U1795" s="23">
        <v>59.007919702010106</v>
      </c>
      <c r="V1795" s="27">
        <v>1.1478104450653166</v>
      </c>
    </row>
    <row r="1796" spans="1:22" x14ac:dyDescent="0.25">
      <c r="A1796" s="19" t="s">
        <v>79</v>
      </c>
      <c r="B1796" s="19" t="s">
        <v>80</v>
      </c>
      <c r="C1796" s="19" t="s">
        <v>73</v>
      </c>
      <c r="D1796" s="22">
        <v>60307117</v>
      </c>
      <c r="E1796" s="22">
        <v>2</v>
      </c>
      <c r="F1796" s="27">
        <v>66</v>
      </c>
      <c r="G1796" s="19" t="s">
        <v>214</v>
      </c>
      <c r="H1796" s="19" t="s">
        <v>215</v>
      </c>
      <c r="I1796" s="23">
        <v>2629.3767500000004</v>
      </c>
      <c r="J1796" s="19" t="s">
        <v>344</v>
      </c>
      <c r="K1796" s="19" t="s">
        <v>345</v>
      </c>
      <c r="L1796" s="23">
        <v>1976.9749999999999</v>
      </c>
      <c r="M1796" s="19" t="s">
        <v>410</v>
      </c>
      <c r="N1796" s="19" t="s">
        <v>411</v>
      </c>
      <c r="O1796" s="30">
        <v>0.13372175359513511</v>
      </c>
      <c r="Q1796" s="22">
        <v>0.56000000000000005</v>
      </c>
      <c r="R1796" s="30">
        <v>9.5131187736005735E-3</v>
      </c>
      <c r="S1796" s="23">
        <v>105.11799797717809</v>
      </c>
      <c r="T1796" s="30">
        <v>1.4295655219304539E-2</v>
      </c>
      <c r="U1796" s="23">
        <v>69.951323297838215</v>
      </c>
      <c r="V1796" s="27">
        <v>66.545524690286783</v>
      </c>
    </row>
    <row r="1797" spans="1:22" x14ac:dyDescent="0.25">
      <c r="A1797" s="19" t="s">
        <v>79</v>
      </c>
      <c r="B1797" s="19" t="s">
        <v>80</v>
      </c>
      <c r="C1797" s="19" t="s">
        <v>73</v>
      </c>
      <c r="D1797" s="22">
        <v>60307117</v>
      </c>
      <c r="E1797" s="22">
        <v>2</v>
      </c>
      <c r="F1797" s="27">
        <v>66</v>
      </c>
      <c r="G1797" s="19" t="s">
        <v>214</v>
      </c>
      <c r="H1797" s="19" t="s">
        <v>215</v>
      </c>
      <c r="I1797" s="23">
        <v>2629.3767500000004</v>
      </c>
      <c r="J1797" s="19" t="s">
        <v>344</v>
      </c>
      <c r="K1797" s="19" t="s">
        <v>345</v>
      </c>
      <c r="L1797" s="23">
        <v>1976.9749999999999</v>
      </c>
      <c r="M1797" s="19" t="s">
        <v>110</v>
      </c>
      <c r="N1797" s="19" t="s">
        <v>111</v>
      </c>
      <c r="O1797" s="30">
        <v>5.1469856331437434E-2</v>
      </c>
      <c r="Q1797" s="22">
        <v>3.14</v>
      </c>
      <c r="R1797" s="30">
        <v>6.5302858311002657E-4</v>
      </c>
      <c r="S1797" s="23">
        <v>1531.3265389357596</v>
      </c>
      <c r="T1797" s="30">
        <v>1.4295655219304539E-2</v>
      </c>
      <c r="U1797" s="23">
        <v>69.951323297838215</v>
      </c>
      <c r="V1797" s="27">
        <v>4.5680213539858672</v>
      </c>
    </row>
    <row r="1798" spans="1:22" x14ac:dyDescent="0.25">
      <c r="A1798" s="19" t="s">
        <v>79</v>
      </c>
      <c r="B1798" s="19" t="s">
        <v>80</v>
      </c>
      <c r="C1798" s="19" t="s">
        <v>73</v>
      </c>
      <c r="D1798" s="22">
        <v>60307117</v>
      </c>
      <c r="E1798" s="22">
        <v>2</v>
      </c>
      <c r="F1798" s="27">
        <v>66</v>
      </c>
      <c r="G1798" s="19" t="s">
        <v>214</v>
      </c>
      <c r="H1798" s="19" t="s">
        <v>215</v>
      </c>
      <c r="I1798" s="23">
        <v>2629.3767500000004</v>
      </c>
      <c r="J1798" s="19" t="s">
        <v>344</v>
      </c>
      <c r="K1798" s="19" t="s">
        <v>345</v>
      </c>
      <c r="L1798" s="23">
        <v>1976.9749999999999</v>
      </c>
      <c r="M1798" s="19" t="s">
        <v>194</v>
      </c>
      <c r="N1798" s="19" t="s">
        <v>195</v>
      </c>
      <c r="O1798" s="30">
        <v>5.7246332518336787E-3</v>
      </c>
      <c r="Q1798" s="22">
        <v>0.4</v>
      </c>
      <c r="R1798" s="30">
        <v>5.7015975661546851E-4</v>
      </c>
      <c r="S1798" s="23">
        <v>1753.8943925753561</v>
      </c>
      <c r="T1798" s="30">
        <v>1.4295655219304539E-2</v>
      </c>
      <c r="U1798" s="23">
        <v>69.951323297838215</v>
      </c>
      <c r="V1798" s="27">
        <v>3.9883429466425384</v>
      </c>
    </row>
    <row r="1799" spans="1:22" x14ac:dyDescent="0.25">
      <c r="A1799" s="19" t="s">
        <v>79</v>
      </c>
      <c r="B1799" s="19" t="s">
        <v>80</v>
      </c>
      <c r="C1799" s="19" t="s">
        <v>73</v>
      </c>
      <c r="D1799" s="22">
        <v>60307117</v>
      </c>
      <c r="E1799" s="22">
        <v>2</v>
      </c>
      <c r="F1799" s="27">
        <v>66</v>
      </c>
      <c r="G1799" s="19" t="s">
        <v>164</v>
      </c>
      <c r="H1799" s="19" t="s">
        <v>165</v>
      </c>
      <c r="I1799" s="23">
        <v>142.5</v>
      </c>
      <c r="J1799" s="19" t="s">
        <v>346</v>
      </c>
      <c r="K1799" s="19" t="s">
        <v>347</v>
      </c>
      <c r="L1799" s="23">
        <v>142.5</v>
      </c>
      <c r="M1799" s="19" t="s">
        <v>410</v>
      </c>
      <c r="N1799" s="19" t="s">
        <v>411</v>
      </c>
      <c r="O1799" s="30">
        <v>9.5862263004483805E-2</v>
      </c>
      <c r="Q1799" s="22">
        <v>0.56000000000000005</v>
      </c>
      <c r="R1799" s="30">
        <v>3.695988224604692E-4</v>
      </c>
      <c r="S1799" s="23">
        <v>2705.6363257406101</v>
      </c>
      <c r="T1799" s="30">
        <v>1.4295655219304539E-2</v>
      </c>
      <c r="U1799" s="23">
        <v>69.951323297838215</v>
      </c>
      <c r="V1799" s="27">
        <v>2.585392672043259</v>
      </c>
    </row>
    <row r="1800" spans="1:22" x14ac:dyDescent="0.25">
      <c r="A1800" s="19" t="s">
        <v>79</v>
      </c>
      <c r="B1800" s="19" t="s">
        <v>80</v>
      </c>
      <c r="C1800" s="19" t="s">
        <v>73</v>
      </c>
      <c r="D1800" s="22">
        <v>60307117</v>
      </c>
      <c r="E1800" s="22">
        <v>2</v>
      </c>
      <c r="F1800" s="27">
        <v>66</v>
      </c>
      <c r="G1800" s="19" t="s">
        <v>214</v>
      </c>
      <c r="H1800" s="19" t="s">
        <v>215</v>
      </c>
      <c r="I1800" s="23">
        <v>2629.3767500000004</v>
      </c>
      <c r="J1800" s="19" t="s">
        <v>344</v>
      </c>
      <c r="K1800" s="19" t="s">
        <v>345</v>
      </c>
      <c r="L1800" s="23">
        <v>1976.9749999999999</v>
      </c>
      <c r="M1800" s="19" t="s">
        <v>100</v>
      </c>
      <c r="N1800" s="19" t="s">
        <v>101</v>
      </c>
      <c r="O1800" s="30">
        <v>7.0171968190857661E-3</v>
      </c>
      <c r="Q1800" s="22">
        <v>0.9</v>
      </c>
      <c r="R1800" s="30">
        <v>3.1062044050973183E-4</v>
      </c>
      <c r="S1800" s="23">
        <v>3219.3631505994522</v>
      </c>
      <c r="T1800" s="30">
        <v>1.4295655219304539E-2</v>
      </c>
      <c r="U1800" s="23">
        <v>69.951323297838215</v>
      </c>
      <c r="V1800" s="27">
        <v>2.1728310857013171</v>
      </c>
    </row>
    <row r="1801" spans="1:22" x14ac:dyDescent="0.25">
      <c r="A1801" s="19" t="s">
        <v>79</v>
      </c>
      <c r="B1801" s="19" t="s">
        <v>80</v>
      </c>
      <c r="C1801" s="19" t="s">
        <v>73</v>
      </c>
      <c r="D1801" s="22">
        <v>60307117</v>
      </c>
      <c r="E1801" s="22">
        <v>2</v>
      </c>
      <c r="F1801" s="27">
        <v>66</v>
      </c>
      <c r="G1801" s="19" t="s">
        <v>164</v>
      </c>
      <c r="H1801" s="19" t="s">
        <v>165</v>
      </c>
      <c r="I1801" s="23">
        <v>142.5</v>
      </c>
      <c r="J1801" s="19" t="s">
        <v>346</v>
      </c>
      <c r="K1801" s="19" t="s">
        <v>347</v>
      </c>
      <c r="L1801" s="23">
        <v>142.5</v>
      </c>
      <c r="M1801" s="19" t="s">
        <v>168</v>
      </c>
      <c r="N1801" s="19" t="s">
        <v>169</v>
      </c>
      <c r="O1801" s="30">
        <v>1.0708333333333333</v>
      </c>
      <c r="Q1801" s="22">
        <v>12</v>
      </c>
      <c r="R1801" s="30">
        <v>1.9266887626262627E-4</v>
      </c>
      <c r="S1801" s="23">
        <v>5190.251894327258</v>
      </c>
      <c r="T1801" s="30">
        <v>1.4295655219304539E-2</v>
      </c>
      <c r="U1801" s="23">
        <v>69.951323297838215</v>
      </c>
      <c r="V1801" s="27">
        <v>1.3477442852878156</v>
      </c>
    </row>
    <row r="1802" spans="1:22" x14ac:dyDescent="0.25">
      <c r="A1802" s="19" t="s">
        <v>79</v>
      </c>
      <c r="B1802" s="19" t="s">
        <v>80</v>
      </c>
      <c r="C1802" s="19" t="s">
        <v>73</v>
      </c>
      <c r="D1802" s="22">
        <v>60307117</v>
      </c>
      <c r="E1802" s="22">
        <v>2</v>
      </c>
      <c r="F1802" s="27">
        <v>66</v>
      </c>
      <c r="G1802" s="19" t="s">
        <v>316</v>
      </c>
      <c r="H1802" s="19" t="s">
        <v>317</v>
      </c>
      <c r="I1802" s="23">
        <v>63.355584749599998</v>
      </c>
      <c r="J1802" s="19" t="s">
        <v>355</v>
      </c>
      <c r="K1802" s="19" t="s">
        <v>418</v>
      </c>
      <c r="L1802" s="23">
        <v>44.30460472</v>
      </c>
      <c r="M1802" s="19" t="s">
        <v>410</v>
      </c>
      <c r="N1802" s="19" t="s">
        <v>411</v>
      </c>
      <c r="O1802" s="30">
        <v>0.10077373540856026</v>
      </c>
      <c r="Q1802" s="22">
        <v>0.56000000000000005</v>
      </c>
      <c r="R1802" s="30">
        <v>1.7274293653167766E-4</v>
      </c>
      <c r="S1802" s="23">
        <v>5788.9487123348727</v>
      </c>
      <c r="T1802" s="30">
        <v>1.4295655219304539E-2</v>
      </c>
      <c r="U1802" s="23">
        <v>69.951323297838215</v>
      </c>
      <c r="V1802" s="27">
        <v>1.208359700074533</v>
      </c>
    </row>
    <row r="1803" spans="1:22" x14ac:dyDescent="0.25">
      <c r="A1803" s="19" t="s">
        <v>79</v>
      </c>
      <c r="B1803" s="19" t="s">
        <v>80</v>
      </c>
      <c r="C1803" s="19" t="s">
        <v>73</v>
      </c>
      <c r="D1803" s="22">
        <v>60307117</v>
      </c>
      <c r="E1803" s="22">
        <v>2</v>
      </c>
      <c r="F1803" s="27">
        <v>66</v>
      </c>
      <c r="G1803" s="19" t="s">
        <v>214</v>
      </c>
      <c r="H1803" s="19" t="s">
        <v>215</v>
      </c>
      <c r="I1803" s="23">
        <v>2629.3767500000004</v>
      </c>
      <c r="J1803" s="19" t="s">
        <v>344</v>
      </c>
      <c r="K1803" s="19" t="s">
        <v>345</v>
      </c>
      <c r="L1803" s="23">
        <v>1976.9749999999999</v>
      </c>
      <c r="M1803" s="19" t="s">
        <v>144</v>
      </c>
      <c r="N1803" s="19" t="s">
        <v>145</v>
      </c>
      <c r="O1803" s="30">
        <v>4.7929345984410463E-3</v>
      </c>
      <c r="Q1803" s="22">
        <v>1.2</v>
      </c>
      <c r="R1803" s="30">
        <v>1.5912160097741759E-4</v>
      </c>
      <c r="S1803" s="23">
        <v>6284.5018769131111</v>
      </c>
      <c r="T1803" s="30">
        <v>1.4295655219304539E-2</v>
      </c>
      <c r="U1803" s="23">
        <v>69.951323297838215</v>
      </c>
      <c r="V1803" s="27">
        <v>1.1130766553640945</v>
      </c>
    </row>
    <row r="1804" spans="1:22" x14ac:dyDescent="0.25">
      <c r="A1804" s="19" t="s">
        <v>79</v>
      </c>
      <c r="B1804" s="19" t="s">
        <v>80</v>
      </c>
      <c r="C1804" s="19" t="s">
        <v>73</v>
      </c>
      <c r="D1804" s="22">
        <v>60307117</v>
      </c>
      <c r="E1804" s="22">
        <v>2</v>
      </c>
      <c r="F1804" s="27">
        <v>66</v>
      </c>
      <c r="G1804" s="19" t="s">
        <v>214</v>
      </c>
      <c r="H1804" s="19" t="s">
        <v>215</v>
      </c>
      <c r="I1804" s="23">
        <v>2629.3767500000004</v>
      </c>
      <c r="J1804" s="19" t="s">
        <v>344</v>
      </c>
      <c r="K1804" s="19" t="s">
        <v>345</v>
      </c>
      <c r="L1804" s="23">
        <v>1976.9749999999999</v>
      </c>
      <c r="M1804" s="19" t="s">
        <v>198</v>
      </c>
      <c r="N1804" s="19" t="s">
        <v>199</v>
      </c>
      <c r="O1804" s="30">
        <v>7.7946204342707083E-3</v>
      </c>
      <c r="P1804" s="25">
        <v>0.68</v>
      </c>
      <c r="Q1804" s="22">
        <v>1</v>
      </c>
      <c r="R1804" s="30">
        <v>1.5876732452225434E-4</v>
      </c>
      <c r="S1804" s="23">
        <v>6298.5252350198198</v>
      </c>
      <c r="T1804" s="30">
        <v>1.4295655219304539E-2</v>
      </c>
      <c r="U1804" s="23">
        <v>69.951323297838215</v>
      </c>
      <c r="V1804" s="27">
        <v>1.110598444678901</v>
      </c>
    </row>
    <row r="1805" spans="1:22" x14ac:dyDescent="0.25">
      <c r="A1805" s="19" t="s">
        <v>79</v>
      </c>
      <c r="B1805" s="19" t="s">
        <v>80</v>
      </c>
      <c r="C1805" s="19" t="s">
        <v>73</v>
      </c>
      <c r="D1805" s="22">
        <v>60307117</v>
      </c>
      <c r="E1805" s="22">
        <v>2</v>
      </c>
      <c r="F1805" s="27">
        <v>66</v>
      </c>
      <c r="G1805" s="19" t="s">
        <v>316</v>
      </c>
      <c r="H1805" s="19" t="s">
        <v>317</v>
      </c>
      <c r="I1805" s="23">
        <v>63.355584749599998</v>
      </c>
      <c r="J1805" s="19" t="s">
        <v>355</v>
      </c>
      <c r="K1805" s="19" t="s">
        <v>418</v>
      </c>
      <c r="L1805" s="23">
        <v>44.30460472</v>
      </c>
      <c r="M1805" s="19" t="s">
        <v>168</v>
      </c>
      <c r="N1805" s="19" t="s">
        <v>169</v>
      </c>
      <c r="O1805" s="30">
        <v>1.936422018348624</v>
      </c>
      <c r="Q1805" s="22">
        <v>12</v>
      </c>
      <c r="R1805" s="30">
        <v>1.5490296628090623E-4</v>
      </c>
      <c r="S1805" s="23">
        <v>6455.6542977141344</v>
      </c>
      <c r="T1805" s="30">
        <v>1.4295655219304539E-2</v>
      </c>
      <c r="U1805" s="23">
        <v>69.951323297838215</v>
      </c>
      <c r="V1805" s="27">
        <v>1.0835667474109802</v>
      </c>
    </row>
    <row r="1806" spans="1:22" x14ac:dyDescent="0.25">
      <c r="A1806" s="19" t="s">
        <v>79</v>
      </c>
      <c r="B1806" s="19" t="s">
        <v>80</v>
      </c>
      <c r="C1806" s="19" t="s">
        <v>73</v>
      </c>
      <c r="D1806" s="22">
        <v>60307131</v>
      </c>
      <c r="E1806" s="22">
        <v>2</v>
      </c>
      <c r="F1806" s="27">
        <v>69</v>
      </c>
      <c r="G1806" s="19" t="s">
        <v>176</v>
      </c>
      <c r="H1806" s="19" t="s">
        <v>177</v>
      </c>
      <c r="I1806" s="23">
        <v>731.5</v>
      </c>
      <c r="J1806" s="19" t="s">
        <v>344</v>
      </c>
      <c r="K1806" s="19" t="s">
        <v>345</v>
      </c>
      <c r="L1806" s="23">
        <v>475</v>
      </c>
      <c r="M1806" s="19" t="s">
        <v>410</v>
      </c>
      <c r="N1806" s="19" t="s">
        <v>411</v>
      </c>
      <c r="O1806" s="30">
        <v>0.11856576736712214</v>
      </c>
      <c r="Q1806" s="22">
        <v>0.56000000000000005</v>
      </c>
      <c r="R1806" s="30">
        <v>2.2445874438159893E-3</v>
      </c>
      <c r="S1806" s="23">
        <v>445.51616946583067</v>
      </c>
      <c r="T1806" s="30">
        <v>1.2795165211083799E-2</v>
      </c>
      <c r="U1806" s="23">
        <v>78.154520360061554</v>
      </c>
      <c r="V1806" s="27">
        <v>17.542465507765527</v>
      </c>
    </row>
    <row r="1807" spans="1:22" x14ac:dyDescent="0.25">
      <c r="A1807" s="19" t="s">
        <v>79</v>
      </c>
      <c r="B1807" s="19" t="s">
        <v>80</v>
      </c>
      <c r="C1807" s="19" t="s">
        <v>73</v>
      </c>
      <c r="D1807" s="22">
        <v>60307131</v>
      </c>
      <c r="E1807" s="22">
        <v>2</v>
      </c>
      <c r="F1807" s="27">
        <v>69</v>
      </c>
      <c r="G1807" s="19" t="s">
        <v>222</v>
      </c>
      <c r="H1807" s="19" t="s">
        <v>223</v>
      </c>
      <c r="I1807" s="23">
        <v>357.5</v>
      </c>
      <c r="J1807" s="19" t="s">
        <v>357</v>
      </c>
      <c r="K1807" s="19" t="s">
        <v>358</v>
      </c>
      <c r="L1807" s="23">
        <v>250</v>
      </c>
      <c r="M1807" s="19" t="s">
        <v>410</v>
      </c>
      <c r="N1807" s="19" t="s">
        <v>411</v>
      </c>
      <c r="O1807" s="30">
        <v>0.17177890714285668</v>
      </c>
      <c r="Q1807" s="22">
        <v>0.56000000000000005</v>
      </c>
      <c r="R1807" s="30">
        <v>1.5893105409826927E-3</v>
      </c>
      <c r="S1807" s="23">
        <v>629.2036541717556</v>
      </c>
      <c r="T1807" s="30">
        <v>1.2795165211083799E-2</v>
      </c>
      <c r="U1807" s="23">
        <v>78.154520360061554</v>
      </c>
      <c r="V1807" s="27">
        <v>12.42118030336923</v>
      </c>
    </row>
    <row r="1808" spans="1:22" x14ac:dyDescent="0.25">
      <c r="A1808" s="19" t="s">
        <v>79</v>
      </c>
      <c r="B1808" s="19" t="s">
        <v>80</v>
      </c>
      <c r="C1808" s="19" t="s">
        <v>73</v>
      </c>
      <c r="D1808" s="22">
        <v>60307131</v>
      </c>
      <c r="E1808" s="22">
        <v>2</v>
      </c>
      <c r="F1808" s="27">
        <v>69</v>
      </c>
      <c r="G1808" s="19" t="s">
        <v>92</v>
      </c>
      <c r="H1808" s="19" t="s">
        <v>93</v>
      </c>
      <c r="I1808" s="23">
        <v>364</v>
      </c>
      <c r="J1808" s="19" t="s">
        <v>344</v>
      </c>
      <c r="K1808" s="19" t="s">
        <v>345</v>
      </c>
      <c r="L1808" s="23">
        <v>200</v>
      </c>
      <c r="M1808" s="19" t="s">
        <v>410</v>
      </c>
      <c r="N1808" s="19" t="s">
        <v>411</v>
      </c>
      <c r="O1808" s="30">
        <v>0.11968856637609045</v>
      </c>
      <c r="Q1808" s="22">
        <v>0.56000000000000005</v>
      </c>
      <c r="R1808" s="30">
        <v>1.1275009876008518E-3</v>
      </c>
      <c r="S1808" s="23">
        <v>886.91718321936526</v>
      </c>
      <c r="T1808" s="30">
        <v>1.2795165211083799E-2</v>
      </c>
      <c r="U1808" s="23">
        <v>78.154520360061554</v>
      </c>
      <c r="V1808" s="27">
        <v>8.8119298891440287</v>
      </c>
    </row>
    <row r="1809" spans="1:22" x14ac:dyDescent="0.25">
      <c r="A1809" s="19" t="s">
        <v>79</v>
      </c>
      <c r="B1809" s="19" t="s">
        <v>80</v>
      </c>
      <c r="C1809" s="19" t="s">
        <v>73</v>
      </c>
      <c r="D1809" s="22">
        <v>60307131</v>
      </c>
      <c r="E1809" s="22">
        <v>2</v>
      </c>
      <c r="F1809" s="27">
        <v>69</v>
      </c>
      <c r="G1809" s="19" t="s">
        <v>176</v>
      </c>
      <c r="H1809" s="19" t="s">
        <v>177</v>
      </c>
      <c r="I1809" s="23">
        <v>350.65</v>
      </c>
      <c r="J1809" s="19" t="s">
        <v>346</v>
      </c>
      <c r="K1809" s="19" t="s">
        <v>347</v>
      </c>
      <c r="L1809" s="23">
        <v>350.65</v>
      </c>
      <c r="M1809" s="19" t="s">
        <v>410</v>
      </c>
      <c r="N1809" s="19" t="s">
        <v>411</v>
      </c>
      <c r="O1809" s="30">
        <v>0.11856576736712214</v>
      </c>
      <c r="Q1809" s="22">
        <v>0.56000000000000005</v>
      </c>
      <c r="R1809" s="30">
        <v>1.0759597910787104E-3</v>
      </c>
      <c r="S1809" s="23">
        <v>929.40276048554153</v>
      </c>
      <c r="T1809" s="30">
        <v>1.2795165211083799E-2</v>
      </c>
      <c r="U1809" s="23">
        <v>78.154520360061554</v>
      </c>
      <c r="V1809" s="27">
        <v>8.4091121398468633</v>
      </c>
    </row>
    <row r="1810" spans="1:22" x14ac:dyDescent="0.25">
      <c r="A1810" s="19" t="s">
        <v>79</v>
      </c>
      <c r="B1810" s="19" t="s">
        <v>80</v>
      </c>
      <c r="C1810" s="19" t="s">
        <v>73</v>
      </c>
      <c r="D1810" s="22">
        <v>60307131</v>
      </c>
      <c r="E1810" s="22">
        <v>2</v>
      </c>
      <c r="F1810" s="27">
        <v>69</v>
      </c>
      <c r="G1810" s="19" t="s">
        <v>92</v>
      </c>
      <c r="H1810" s="19" t="s">
        <v>93</v>
      </c>
      <c r="I1810" s="23">
        <v>187.5</v>
      </c>
      <c r="J1810" s="19" t="s">
        <v>346</v>
      </c>
      <c r="K1810" s="19" t="s">
        <v>347</v>
      </c>
      <c r="L1810" s="23">
        <v>187.5</v>
      </c>
      <c r="M1810" s="19" t="s">
        <v>410</v>
      </c>
      <c r="N1810" s="19" t="s">
        <v>411</v>
      </c>
      <c r="O1810" s="30">
        <v>0.11968856637609045</v>
      </c>
      <c r="Q1810" s="22">
        <v>0.56000000000000005</v>
      </c>
      <c r="R1810" s="30">
        <v>5.8078690982186728E-4</v>
      </c>
      <c r="S1810" s="23">
        <v>1721.8018916898613</v>
      </c>
      <c r="T1810" s="30">
        <v>1.2795165211083799E-2</v>
      </c>
      <c r="U1810" s="23">
        <v>78.154520360061554</v>
      </c>
      <c r="V1810" s="27">
        <v>4.5391122368530361</v>
      </c>
    </row>
    <row r="1811" spans="1:22" x14ac:dyDescent="0.25">
      <c r="A1811" s="19" t="s">
        <v>79</v>
      </c>
      <c r="B1811" s="19" t="s">
        <v>80</v>
      </c>
      <c r="C1811" s="19" t="s">
        <v>73</v>
      </c>
      <c r="D1811" s="22">
        <v>60307131</v>
      </c>
      <c r="E1811" s="22">
        <v>2</v>
      </c>
      <c r="F1811" s="27">
        <v>69</v>
      </c>
      <c r="G1811" s="19" t="s">
        <v>292</v>
      </c>
      <c r="H1811" s="19" t="s">
        <v>293</v>
      </c>
      <c r="I1811" s="23">
        <v>49</v>
      </c>
      <c r="J1811" s="19" t="s">
        <v>346</v>
      </c>
      <c r="K1811" s="19" t="s">
        <v>347</v>
      </c>
      <c r="L1811" s="23">
        <v>49</v>
      </c>
      <c r="M1811" s="19" t="s">
        <v>410</v>
      </c>
      <c r="N1811" s="19" t="s">
        <v>411</v>
      </c>
      <c r="O1811" s="30">
        <v>0.38125692782894777</v>
      </c>
      <c r="Q1811" s="22">
        <v>0.56000000000000005</v>
      </c>
      <c r="R1811" s="30">
        <v>4.8347798818888294E-4</v>
      </c>
      <c r="S1811" s="23">
        <v>2068.3464902839064</v>
      </c>
      <c r="T1811" s="30">
        <v>1.2795165211083799E-2</v>
      </c>
      <c r="U1811" s="23">
        <v>78.154520360061554</v>
      </c>
      <c r="V1811" s="27">
        <v>3.7785990271549648</v>
      </c>
    </row>
    <row r="1812" spans="1:22" x14ac:dyDescent="0.25">
      <c r="A1812" s="19" t="s">
        <v>79</v>
      </c>
      <c r="B1812" s="19" t="s">
        <v>80</v>
      </c>
      <c r="C1812" s="19" t="s">
        <v>73</v>
      </c>
      <c r="D1812" s="22">
        <v>60307131</v>
      </c>
      <c r="E1812" s="22">
        <v>2</v>
      </c>
      <c r="F1812" s="27">
        <v>69</v>
      </c>
      <c r="G1812" s="19" t="s">
        <v>292</v>
      </c>
      <c r="H1812" s="19" t="s">
        <v>293</v>
      </c>
      <c r="I1812" s="23">
        <v>49</v>
      </c>
      <c r="J1812" s="19" t="s">
        <v>364</v>
      </c>
      <c r="K1812" s="19" t="s">
        <v>365</v>
      </c>
      <c r="L1812" s="23">
        <v>49</v>
      </c>
      <c r="M1812" s="19" t="s">
        <v>410</v>
      </c>
      <c r="N1812" s="19" t="s">
        <v>411</v>
      </c>
      <c r="O1812" s="30">
        <v>0.38125692782894777</v>
      </c>
      <c r="Q1812" s="22">
        <v>0.56000000000000005</v>
      </c>
      <c r="R1812" s="30">
        <v>4.8347798818888294E-4</v>
      </c>
      <c r="S1812" s="23">
        <v>2068.3464902839064</v>
      </c>
      <c r="T1812" s="30">
        <v>1.2795165211083799E-2</v>
      </c>
      <c r="U1812" s="23">
        <v>78.154520360061554</v>
      </c>
      <c r="V1812" s="27">
        <v>3.7785990271549648</v>
      </c>
    </row>
    <row r="1813" spans="1:22" x14ac:dyDescent="0.25">
      <c r="A1813" s="19" t="s">
        <v>79</v>
      </c>
      <c r="B1813" s="19" t="s">
        <v>80</v>
      </c>
      <c r="C1813" s="19" t="s">
        <v>73</v>
      </c>
      <c r="D1813" s="22">
        <v>60307131</v>
      </c>
      <c r="E1813" s="22">
        <v>2</v>
      </c>
      <c r="F1813" s="27">
        <v>69</v>
      </c>
      <c r="G1813" s="19" t="s">
        <v>92</v>
      </c>
      <c r="H1813" s="19" t="s">
        <v>93</v>
      </c>
      <c r="I1813" s="23">
        <v>364</v>
      </c>
      <c r="J1813" s="19" t="s">
        <v>344</v>
      </c>
      <c r="K1813" s="19" t="s">
        <v>345</v>
      </c>
      <c r="L1813" s="23">
        <v>200</v>
      </c>
      <c r="M1813" s="19" t="s">
        <v>152</v>
      </c>
      <c r="N1813" s="19" t="s">
        <v>153</v>
      </c>
      <c r="O1813" s="30">
        <v>4.4576702737111878E-3</v>
      </c>
      <c r="Q1813" s="22">
        <v>0.06</v>
      </c>
      <c r="R1813" s="30">
        <v>3.9193042986252955E-4</v>
      </c>
      <c r="S1813" s="23">
        <v>2551.4732304678464</v>
      </c>
      <c r="T1813" s="30">
        <v>1.2795165211083799E-2</v>
      </c>
      <c r="U1813" s="23">
        <v>78.154520360061554</v>
      </c>
      <c r="V1813" s="27">
        <v>3.0631134760418743</v>
      </c>
    </row>
    <row r="1814" spans="1:22" x14ac:dyDescent="0.25">
      <c r="A1814" s="19" t="s">
        <v>79</v>
      </c>
      <c r="B1814" s="19" t="s">
        <v>80</v>
      </c>
      <c r="C1814" s="19" t="s">
        <v>73</v>
      </c>
      <c r="D1814" s="22">
        <v>60307131</v>
      </c>
      <c r="E1814" s="22">
        <v>2</v>
      </c>
      <c r="F1814" s="27">
        <v>69</v>
      </c>
      <c r="G1814" s="19" t="s">
        <v>316</v>
      </c>
      <c r="H1814" s="19" t="s">
        <v>317</v>
      </c>
      <c r="I1814" s="23">
        <v>124.94265926999999</v>
      </c>
      <c r="J1814" s="19" t="s">
        <v>355</v>
      </c>
      <c r="K1814" s="19" t="s">
        <v>418</v>
      </c>
      <c r="L1814" s="23">
        <v>87.372489000000002</v>
      </c>
      <c r="M1814" s="19" t="s">
        <v>410</v>
      </c>
      <c r="N1814" s="19" t="s">
        <v>411</v>
      </c>
      <c r="O1814" s="30">
        <v>0.10077373540856026</v>
      </c>
      <c r="Q1814" s="22">
        <v>0.56000000000000005</v>
      </c>
      <c r="R1814" s="30">
        <v>3.2585244530323174E-4</v>
      </c>
      <c r="S1814" s="23">
        <v>3068.8737016210516</v>
      </c>
      <c r="T1814" s="30">
        <v>1.2795165211083799E-2</v>
      </c>
      <c r="U1814" s="23">
        <v>78.154520360061554</v>
      </c>
      <c r="V1814" s="27">
        <v>2.5466841570827268</v>
      </c>
    </row>
    <row r="1815" spans="1:22" x14ac:dyDescent="0.25">
      <c r="A1815" s="19" t="s">
        <v>79</v>
      </c>
      <c r="B1815" s="19" t="s">
        <v>80</v>
      </c>
      <c r="C1815" s="19" t="s">
        <v>73</v>
      </c>
      <c r="D1815" s="22">
        <v>60307131</v>
      </c>
      <c r="E1815" s="22">
        <v>2</v>
      </c>
      <c r="F1815" s="27">
        <v>69</v>
      </c>
      <c r="G1815" s="19" t="s">
        <v>316</v>
      </c>
      <c r="H1815" s="19" t="s">
        <v>317</v>
      </c>
      <c r="I1815" s="23">
        <v>124.94265926999999</v>
      </c>
      <c r="J1815" s="19" t="s">
        <v>355</v>
      </c>
      <c r="K1815" s="19" t="s">
        <v>418</v>
      </c>
      <c r="L1815" s="23">
        <v>87.372489000000002</v>
      </c>
      <c r="M1815" s="19" t="s">
        <v>168</v>
      </c>
      <c r="N1815" s="19" t="s">
        <v>169</v>
      </c>
      <c r="O1815" s="30">
        <v>1.936422018348624</v>
      </c>
      <c r="Q1815" s="22">
        <v>12</v>
      </c>
      <c r="R1815" s="30">
        <v>2.9220014062977996E-4</v>
      </c>
      <c r="S1815" s="23">
        <v>3422.3118368276505</v>
      </c>
      <c r="T1815" s="30">
        <v>1.2795165211083799E-2</v>
      </c>
      <c r="U1815" s="23">
        <v>78.154520360061554</v>
      </c>
      <c r="V1815" s="27">
        <v>2.2836761840062985</v>
      </c>
    </row>
    <row r="1816" spans="1:22" x14ac:dyDescent="0.25">
      <c r="A1816" s="19" t="s">
        <v>79</v>
      </c>
      <c r="B1816" s="19" t="s">
        <v>80</v>
      </c>
      <c r="C1816" s="19" t="s">
        <v>73</v>
      </c>
      <c r="D1816" s="22">
        <v>60307131</v>
      </c>
      <c r="E1816" s="22">
        <v>2</v>
      </c>
      <c r="F1816" s="27">
        <v>69</v>
      </c>
      <c r="G1816" s="19" t="s">
        <v>92</v>
      </c>
      <c r="H1816" s="19" t="s">
        <v>93</v>
      </c>
      <c r="I1816" s="23">
        <v>187.5</v>
      </c>
      <c r="J1816" s="19" t="s">
        <v>346</v>
      </c>
      <c r="K1816" s="19" t="s">
        <v>347</v>
      </c>
      <c r="L1816" s="23">
        <v>187.5</v>
      </c>
      <c r="M1816" s="19" t="s">
        <v>152</v>
      </c>
      <c r="N1816" s="19" t="s">
        <v>153</v>
      </c>
      <c r="O1816" s="30">
        <v>4.4576702737111878E-3</v>
      </c>
      <c r="Q1816" s="22">
        <v>0.06</v>
      </c>
      <c r="R1816" s="30">
        <v>2.0188724065720959E-4</v>
      </c>
      <c r="S1816" s="23">
        <v>4953.2600314149131</v>
      </c>
      <c r="T1816" s="30">
        <v>1.2795165211083799E-2</v>
      </c>
      <c r="U1816" s="23">
        <v>78.154520360061554</v>
      </c>
      <c r="V1816" s="27">
        <v>1.5778400460380533</v>
      </c>
    </row>
    <row r="1817" spans="1:22" x14ac:dyDescent="0.25">
      <c r="A1817" s="19" t="s">
        <v>79</v>
      </c>
      <c r="B1817" s="19" t="s">
        <v>80</v>
      </c>
      <c r="C1817" s="19" t="s">
        <v>73</v>
      </c>
      <c r="D1817" s="22">
        <v>60307131</v>
      </c>
      <c r="E1817" s="22">
        <v>2</v>
      </c>
      <c r="F1817" s="27">
        <v>69</v>
      </c>
      <c r="G1817" s="19" t="s">
        <v>176</v>
      </c>
      <c r="H1817" s="19" t="s">
        <v>177</v>
      </c>
      <c r="I1817" s="23">
        <v>731.5</v>
      </c>
      <c r="J1817" s="19" t="s">
        <v>344</v>
      </c>
      <c r="K1817" s="19" t="s">
        <v>345</v>
      </c>
      <c r="L1817" s="23">
        <v>475</v>
      </c>
      <c r="M1817" s="19" t="s">
        <v>194</v>
      </c>
      <c r="N1817" s="19" t="s">
        <v>195</v>
      </c>
      <c r="O1817" s="30">
        <v>5.836292667993374E-3</v>
      </c>
      <c r="Q1817" s="22">
        <v>0.4</v>
      </c>
      <c r="R1817" s="30">
        <v>1.546829016897519E-4</v>
      </c>
      <c r="S1817" s="23">
        <v>6464.8386413496683</v>
      </c>
      <c r="T1817" s="30">
        <v>1.2795165211083799E-2</v>
      </c>
      <c r="U1817" s="23">
        <v>78.154520360061554</v>
      </c>
      <c r="V1817" s="27">
        <v>1.2089167989465113</v>
      </c>
    </row>
    <row r="1818" spans="1:22" x14ac:dyDescent="0.25">
      <c r="A1818" s="19" t="s">
        <v>79</v>
      </c>
      <c r="B1818" s="19" t="s">
        <v>80</v>
      </c>
      <c r="C1818" s="19" t="s">
        <v>73</v>
      </c>
      <c r="D1818" s="22">
        <v>60307131</v>
      </c>
      <c r="E1818" s="22">
        <v>2</v>
      </c>
      <c r="F1818" s="27">
        <v>69</v>
      </c>
      <c r="G1818" s="19" t="s">
        <v>92</v>
      </c>
      <c r="H1818" s="19" t="s">
        <v>93</v>
      </c>
      <c r="I1818" s="23">
        <v>364</v>
      </c>
      <c r="J1818" s="19" t="s">
        <v>344</v>
      </c>
      <c r="K1818" s="19" t="s">
        <v>345</v>
      </c>
      <c r="L1818" s="23">
        <v>200</v>
      </c>
      <c r="M1818" s="19" t="s">
        <v>142</v>
      </c>
      <c r="N1818" s="19" t="s">
        <v>143</v>
      </c>
      <c r="O1818" s="30">
        <v>0.27420539906103969</v>
      </c>
      <c r="Q1818" s="22">
        <v>10</v>
      </c>
      <c r="R1818" s="30">
        <v>1.446532829829253E-4</v>
      </c>
      <c r="S1818" s="23">
        <v>6913.0819527824942</v>
      </c>
      <c r="T1818" s="30">
        <v>1.2795165211083799E-2</v>
      </c>
      <c r="U1818" s="23">
        <v>78.154520360061554</v>
      </c>
      <c r="V1818" s="27">
        <v>1.1305307950038781</v>
      </c>
    </row>
    <row r="1819" spans="1:22" x14ac:dyDescent="0.25">
      <c r="A1819" s="19" t="s">
        <v>79</v>
      </c>
      <c r="B1819" s="19" t="s">
        <v>80</v>
      </c>
      <c r="C1819" s="19" t="s">
        <v>73</v>
      </c>
      <c r="D1819" s="22">
        <v>60307131</v>
      </c>
      <c r="E1819" s="22">
        <v>2</v>
      </c>
      <c r="F1819" s="27">
        <v>69</v>
      </c>
      <c r="G1819" s="19" t="s">
        <v>240</v>
      </c>
      <c r="H1819" s="19" t="s">
        <v>241</v>
      </c>
      <c r="I1819" s="23">
        <v>91.715000000000003</v>
      </c>
      <c r="J1819" s="19" t="s">
        <v>356</v>
      </c>
      <c r="K1819" s="19" t="s">
        <v>423</v>
      </c>
      <c r="L1819" s="23">
        <v>91.715000000000003</v>
      </c>
      <c r="M1819" s="19" t="s">
        <v>168</v>
      </c>
      <c r="N1819" s="19" t="s">
        <v>169</v>
      </c>
      <c r="O1819" s="30">
        <v>1.285576923076923</v>
      </c>
      <c r="Q1819" s="22">
        <v>12</v>
      </c>
      <c r="R1819" s="30">
        <v>1.4239938103864733E-4</v>
      </c>
      <c r="S1819" s="23">
        <v>7022.5024343933001</v>
      </c>
      <c r="T1819" s="30">
        <v>1.2795165211083799E-2</v>
      </c>
      <c r="U1819" s="23">
        <v>78.154520360061554</v>
      </c>
      <c r="V1819" s="27">
        <v>1.1129155324645126</v>
      </c>
    </row>
    <row r="1820" spans="1:22" x14ac:dyDescent="0.25">
      <c r="A1820" s="19" t="s">
        <v>79</v>
      </c>
      <c r="B1820" s="19" t="s">
        <v>80</v>
      </c>
      <c r="C1820" s="19" t="s">
        <v>73</v>
      </c>
      <c r="D1820" s="22">
        <v>60307131</v>
      </c>
      <c r="E1820" s="22">
        <v>2</v>
      </c>
      <c r="F1820" s="27">
        <v>69</v>
      </c>
      <c r="G1820" s="19" t="s">
        <v>240</v>
      </c>
      <c r="H1820" s="19" t="s">
        <v>241</v>
      </c>
      <c r="I1820" s="23">
        <v>91.715000000000003</v>
      </c>
      <c r="J1820" s="19" t="s">
        <v>356</v>
      </c>
      <c r="K1820" s="19" t="s">
        <v>423</v>
      </c>
      <c r="L1820" s="23">
        <v>91.715000000000003</v>
      </c>
      <c r="M1820" s="19" t="s">
        <v>410</v>
      </c>
      <c r="N1820" s="19" t="s">
        <v>411</v>
      </c>
      <c r="O1820" s="30">
        <v>5.9786240128410655E-2</v>
      </c>
      <c r="Q1820" s="22">
        <v>0.56000000000000005</v>
      </c>
      <c r="R1820" s="30">
        <v>1.4190722084309477E-4</v>
      </c>
      <c r="S1820" s="23">
        <v>7046.8577571939686</v>
      </c>
      <c r="T1820" s="30">
        <v>1.2795165211083799E-2</v>
      </c>
      <c r="U1820" s="23">
        <v>78.154520360061554</v>
      </c>
      <c r="V1820" s="27">
        <v>1.1090690780621402</v>
      </c>
    </row>
    <row r="1821" spans="1:22" x14ac:dyDescent="0.25">
      <c r="A1821" s="19" t="s">
        <v>79</v>
      </c>
      <c r="B1821" s="19" t="s">
        <v>80</v>
      </c>
      <c r="C1821" s="19" t="s">
        <v>73</v>
      </c>
      <c r="D1821" s="22">
        <v>60307131</v>
      </c>
      <c r="E1821" s="22">
        <v>2</v>
      </c>
      <c r="F1821" s="27">
        <v>69</v>
      </c>
      <c r="G1821" s="19" t="s">
        <v>176</v>
      </c>
      <c r="H1821" s="19" t="s">
        <v>177</v>
      </c>
      <c r="I1821" s="23">
        <v>731.5</v>
      </c>
      <c r="J1821" s="19" t="s">
        <v>344</v>
      </c>
      <c r="K1821" s="19" t="s">
        <v>345</v>
      </c>
      <c r="L1821" s="23">
        <v>475</v>
      </c>
      <c r="M1821" s="19" t="s">
        <v>188</v>
      </c>
      <c r="N1821" s="19" t="s">
        <v>189</v>
      </c>
      <c r="O1821" s="30">
        <v>5.8653178418806486E-3</v>
      </c>
      <c r="Q1821" s="22">
        <v>0.44</v>
      </c>
      <c r="R1821" s="30">
        <v>1.4132015814676203E-4</v>
      </c>
      <c r="S1821" s="23">
        <v>7076.1313397448412</v>
      </c>
      <c r="T1821" s="30">
        <v>1.2795165211083799E-2</v>
      </c>
      <c r="U1821" s="23">
        <v>78.154520360061554</v>
      </c>
      <c r="V1821" s="27">
        <v>1.1044809177168231</v>
      </c>
    </row>
    <row r="1822" spans="1:22" x14ac:dyDescent="0.25">
      <c r="A1822" s="19" t="s">
        <v>79</v>
      </c>
      <c r="B1822" s="19" t="s">
        <v>80</v>
      </c>
      <c r="C1822" s="19" t="s">
        <v>73</v>
      </c>
      <c r="D1822" s="22">
        <v>60307475</v>
      </c>
      <c r="E1822" s="22">
        <v>2</v>
      </c>
      <c r="F1822" s="27">
        <v>58</v>
      </c>
      <c r="G1822" s="19" t="s">
        <v>164</v>
      </c>
      <c r="H1822" s="19" t="s">
        <v>165</v>
      </c>
      <c r="I1822" s="23">
        <v>777.00000000000011</v>
      </c>
      <c r="J1822" s="19" t="s">
        <v>344</v>
      </c>
      <c r="K1822" s="19" t="s">
        <v>345</v>
      </c>
      <c r="L1822" s="23">
        <v>350</v>
      </c>
      <c r="M1822" s="19" t="s">
        <v>410</v>
      </c>
      <c r="N1822" s="19" t="s">
        <v>411</v>
      </c>
      <c r="O1822" s="30">
        <v>9.5862263004483805E-2</v>
      </c>
      <c r="Q1822" s="22">
        <v>0.56000000000000005</v>
      </c>
      <c r="R1822" s="30">
        <v>2.2932567227365737E-3</v>
      </c>
      <c r="S1822" s="23">
        <v>436.06107858987838</v>
      </c>
      <c r="T1822" s="30">
        <v>1.281670031155039E-2</v>
      </c>
      <c r="U1822" s="23">
        <v>78.023202204299153</v>
      </c>
      <c r="V1822" s="27">
        <v>17.892723298444409</v>
      </c>
    </row>
    <row r="1823" spans="1:22" x14ac:dyDescent="0.25">
      <c r="A1823" s="19" t="s">
        <v>79</v>
      </c>
      <c r="B1823" s="19" t="s">
        <v>80</v>
      </c>
      <c r="C1823" s="19" t="s">
        <v>73</v>
      </c>
      <c r="D1823" s="22">
        <v>60307475</v>
      </c>
      <c r="E1823" s="22">
        <v>2</v>
      </c>
      <c r="F1823" s="27">
        <v>58</v>
      </c>
      <c r="G1823" s="19" t="s">
        <v>222</v>
      </c>
      <c r="H1823" s="19" t="s">
        <v>223</v>
      </c>
      <c r="I1823" s="23">
        <v>286</v>
      </c>
      <c r="J1823" s="19" t="s">
        <v>351</v>
      </c>
      <c r="K1823" s="19" t="s">
        <v>352</v>
      </c>
      <c r="L1823" s="23">
        <v>200</v>
      </c>
      <c r="M1823" s="19" t="s">
        <v>410</v>
      </c>
      <c r="N1823" s="19" t="s">
        <v>411</v>
      </c>
      <c r="O1823" s="30">
        <v>0.17177890714285668</v>
      </c>
      <c r="Q1823" s="22">
        <v>0.56000000000000005</v>
      </c>
      <c r="R1823" s="30">
        <v>1.5125852045214595E-3</v>
      </c>
      <c r="S1823" s="23">
        <v>661.11978155727934</v>
      </c>
      <c r="T1823" s="30">
        <v>1.281670031155039E-2</v>
      </c>
      <c r="U1823" s="23">
        <v>78.023202204299153</v>
      </c>
      <c r="V1823" s="27">
        <v>11.801674126360902</v>
      </c>
    </row>
    <row r="1824" spans="1:22" x14ac:dyDescent="0.25">
      <c r="A1824" s="19" t="s">
        <v>79</v>
      </c>
      <c r="B1824" s="19" t="s">
        <v>80</v>
      </c>
      <c r="C1824" s="19" t="s">
        <v>73</v>
      </c>
      <c r="D1824" s="22">
        <v>60307475</v>
      </c>
      <c r="E1824" s="22">
        <v>2</v>
      </c>
      <c r="F1824" s="27">
        <v>58</v>
      </c>
      <c r="G1824" s="19" t="s">
        <v>92</v>
      </c>
      <c r="H1824" s="19" t="s">
        <v>93</v>
      </c>
      <c r="I1824" s="23">
        <v>375.48874999999998</v>
      </c>
      <c r="J1824" s="19" t="s">
        <v>344</v>
      </c>
      <c r="K1824" s="19" t="s">
        <v>345</v>
      </c>
      <c r="L1824" s="23">
        <v>206.3125</v>
      </c>
      <c r="M1824" s="19" t="s">
        <v>410</v>
      </c>
      <c r="N1824" s="19" t="s">
        <v>411</v>
      </c>
      <c r="O1824" s="30">
        <v>0.11968856637609045</v>
      </c>
      <c r="Q1824" s="22">
        <v>0.56000000000000005</v>
      </c>
      <c r="R1824" s="30">
        <v>1.3836733429141079E-3</v>
      </c>
      <c r="S1824" s="23">
        <v>722.71393036591542</v>
      </c>
      <c r="T1824" s="30">
        <v>1.281670031155039E-2</v>
      </c>
      <c r="U1824" s="23">
        <v>78.023202204299153</v>
      </c>
      <c r="V1824" s="27">
        <v>10.7958625018886</v>
      </c>
    </row>
    <row r="1825" spans="1:22" x14ac:dyDescent="0.25">
      <c r="A1825" s="19" t="s">
        <v>79</v>
      </c>
      <c r="B1825" s="19" t="s">
        <v>80</v>
      </c>
      <c r="C1825" s="19" t="s">
        <v>73</v>
      </c>
      <c r="D1825" s="22">
        <v>60307475</v>
      </c>
      <c r="E1825" s="22">
        <v>2</v>
      </c>
      <c r="F1825" s="27">
        <v>58</v>
      </c>
      <c r="G1825" s="19" t="s">
        <v>164</v>
      </c>
      <c r="H1825" s="19" t="s">
        <v>165</v>
      </c>
      <c r="I1825" s="23">
        <v>777.00000000000011</v>
      </c>
      <c r="J1825" s="19" t="s">
        <v>344</v>
      </c>
      <c r="K1825" s="19" t="s">
        <v>345</v>
      </c>
      <c r="L1825" s="23">
        <v>350</v>
      </c>
      <c r="M1825" s="19" t="s">
        <v>168</v>
      </c>
      <c r="N1825" s="19" t="s">
        <v>169</v>
      </c>
      <c r="O1825" s="30">
        <v>1.0708333333333333</v>
      </c>
      <c r="Q1825" s="22">
        <v>12</v>
      </c>
      <c r="R1825" s="30">
        <v>1.1954561781609197E-3</v>
      </c>
      <c r="S1825" s="23">
        <v>836.50075867974692</v>
      </c>
      <c r="T1825" s="30">
        <v>1.281670031155039E-2</v>
      </c>
      <c r="U1825" s="23">
        <v>78.023202204299153</v>
      </c>
      <c r="V1825" s="27">
        <v>9.3273319115028102</v>
      </c>
    </row>
    <row r="1826" spans="1:22" x14ac:dyDescent="0.25">
      <c r="A1826" s="19" t="s">
        <v>79</v>
      </c>
      <c r="B1826" s="19" t="s">
        <v>80</v>
      </c>
      <c r="C1826" s="19" t="s">
        <v>73</v>
      </c>
      <c r="D1826" s="22">
        <v>60307475</v>
      </c>
      <c r="E1826" s="22">
        <v>2</v>
      </c>
      <c r="F1826" s="27">
        <v>58</v>
      </c>
      <c r="G1826" s="19" t="s">
        <v>316</v>
      </c>
      <c r="H1826" s="19" t="s">
        <v>317</v>
      </c>
      <c r="I1826" s="23">
        <v>169.77560599999998</v>
      </c>
      <c r="J1826" s="19" t="s">
        <v>355</v>
      </c>
      <c r="K1826" s="19" t="s">
        <v>418</v>
      </c>
      <c r="L1826" s="23">
        <v>118.7242</v>
      </c>
      <c r="M1826" s="19" t="s">
        <v>410</v>
      </c>
      <c r="N1826" s="19" t="s">
        <v>411</v>
      </c>
      <c r="O1826" s="30">
        <v>0.10077373540856026</v>
      </c>
      <c r="Q1826" s="22">
        <v>0.56000000000000005</v>
      </c>
      <c r="R1826" s="30">
        <v>5.2675252456502381E-4</v>
      </c>
      <c r="S1826" s="23">
        <v>1898.4246935043539</v>
      </c>
      <c r="T1826" s="30">
        <v>1.281670031155039E-2</v>
      </c>
      <c r="U1826" s="23">
        <v>78.023202204299153</v>
      </c>
      <c r="V1826" s="27">
        <v>4.1098918735761911</v>
      </c>
    </row>
    <row r="1827" spans="1:22" x14ac:dyDescent="0.25">
      <c r="A1827" s="19" t="s">
        <v>79</v>
      </c>
      <c r="B1827" s="19" t="s">
        <v>80</v>
      </c>
      <c r="C1827" s="19" t="s">
        <v>73</v>
      </c>
      <c r="D1827" s="22">
        <v>60307475</v>
      </c>
      <c r="E1827" s="22">
        <v>2</v>
      </c>
      <c r="F1827" s="27">
        <v>58</v>
      </c>
      <c r="G1827" s="19" t="s">
        <v>92</v>
      </c>
      <c r="H1827" s="19" t="s">
        <v>93</v>
      </c>
      <c r="I1827" s="23">
        <v>375.48874999999998</v>
      </c>
      <c r="J1827" s="19" t="s">
        <v>344</v>
      </c>
      <c r="K1827" s="19" t="s">
        <v>345</v>
      </c>
      <c r="L1827" s="23">
        <v>206.3125</v>
      </c>
      <c r="M1827" s="19" t="s">
        <v>152</v>
      </c>
      <c r="N1827" s="19" t="s">
        <v>153</v>
      </c>
      <c r="O1827" s="30">
        <v>4.4576702737111878E-3</v>
      </c>
      <c r="Q1827" s="22">
        <v>0.06</v>
      </c>
      <c r="R1827" s="30">
        <v>4.8097845947930222E-4</v>
      </c>
      <c r="S1827" s="23">
        <v>2079.0951866796286</v>
      </c>
      <c r="T1827" s="30">
        <v>1.281670031155039E-2</v>
      </c>
      <c r="U1827" s="23">
        <v>78.023202204299153</v>
      </c>
      <c r="V1827" s="27">
        <v>3.7527479599865901</v>
      </c>
    </row>
    <row r="1828" spans="1:22" x14ac:dyDescent="0.25">
      <c r="A1828" s="19" t="s">
        <v>79</v>
      </c>
      <c r="B1828" s="19" t="s">
        <v>80</v>
      </c>
      <c r="C1828" s="19" t="s">
        <v>73</v>
      </c>
      <c r="D1828" s="22">
        <v>60307475</v>
      </c>
      <c r="E1828" s="22">
        <v>2</v>
      </c>
      <c r="F1828" s="27">
        <v>58</v>
      </c>
      <c r="G1828" s="19" t="s">
        <v>316</v>
      </c>
      <c r="H1828" s="19" t="s">
        <v>317</v>
      </c>
      <c r="I1828" s="23">
        <v>169.77560599999998</v>
      </c>
      <c r="J1828" s="19" t="s">
        <v>355</v>
      </c>
      <c r="K1828" s="19" t="s">
        <v>418</v>
      </c>
      <c r="L1828" s="23">
        <v>118.7242</v>
      </c>
      <c r="M1828" s="19" t="s">
        <v>168</v>
      </c>
      <c r="N1828" s="19" t="s">
        <v>169</v>
      </c>
      <c r="O1828" s="30">
        <v>1.936422018348624</v>
      </c>
      <c r="Q1828" s="22">
        <v>12</v>
      </c>
      <c r="R1828" s="30">
        <v>4.7235232993804709E-4</v>
      </c>
      <c r="S1828" s="23">
        <v>2117.0637607125982</v>
      </c>
      <c r="T1828" s="30">
        <v>1.281670031155039E-2</v>
      </c>
      <c r="U1828" s="23">
        <v>78.023202204299153</v>
      </c>
      <c r="V1828" s="27">
        <v>3.6854441350428075</v>
      </c>
    </row>
    <row r="1829" spans="1:22" x14ac:dyDescent="0.25">
      <c r="A1829" s="19" t="s">
        <v>79</v>
      </c>
      <c r="B1829" s="19" t="s">
        <v>80</v>
      </c>
      <c r="C1829" s="19" t="s">
        <v>73</v>
      </c>
      <c r="D1829" s="22">
        <v>60307475</v>
      </c>
      <c r="E1829" s="22">
        <v>2</v>
      </c>
      <c r="F1829" s="27">
        <v>58</v>
      </c>
      <c r="G1829" s="19" t="s">
        <v>176</v>
      </c>
      <c r="H1829" s="19" t="s">
        <v>177</v>
      </c>
      <c r="I1829" s="23">
        <v>105.95500000000001</v>
      </c>
      <c r="J1829" s="19" t="s">
        <v>346</v>
      </c>
      <c r="K1829" s="19" t="s">
        <v>347</v>
      </c>
      <c r="L1829" s="23">
        <v>105.95500000000001</v>
      </c>
      <c r="M1829" s="19" t="s">
        <v>410</v>
      </c>
      <c r="N1829" s="19" t="s">
        <v>411</v>
      </c>
      <c r="O1829" s="30">
        <v>0.11856576736712214</v>
      </c>
      <c r="Q1829" s="22">
        <v>0.56000000000000005</v>
      </c>
      <c r="R1829" s="30">
        <v>3.867806613726424E-4</v>
      </c>
      <c r="S1829" s="23">
        <v>2585.4446715384088</v>
      </c>
      <c r="T1829" s="30">
        <v>1.281670031155039E-2</v>
      </c>
      <c r="U1829" s="23">
        <v>78.023202204299153</v>
      </c>
      <c r="V1829" s="27">
        <v>3.0177865750990236</v>
      </c>
    </row>
    <row r="1830" spans="1:22" x14ac:dyDescent="0.25">
      <c r="A1830" s="19" t="s">
        <v>79</v>
      </c>
      <c r="B1830" s="19" t="s">
        <v>80</v>
      </c>
      <c r="C1830" s="19" t="s">
        <v>73</v>
      </c>
      <c r="D1830" s="22">
        <v>60307475</v>
      </c>
      <c r="E1830" s="22">
        <v>2</v>
      </c>
      <c r="F1830" s="27">
        <v>58</v>
      </c>
      <c r="G1830" s="19" t="s">
        <v>338</v>
      </c>
      <c r="H1830" s="19" t="s">
        <v>339</v>
      </c>
      <c r="I1830" s="23">
        <v>118.57703000000001</v>
      </c>
      <c r="J1830" s="19" t="s">
        <v>355</v>
      </c>
      <c r="K1830" s="19" t="s">
        <v>418</v>
      </c>
      <c r="L1830" s="23">
        <v>82.921000000000006</v>
      </c>
      <c r="M1830" s="19" t="s">
        <v>168</v>
      </c>
      <c r="N1830" s="19" t="s">
        <v>169</v>
      </c>
      <c r="O1830" s="30">
        <v>2.186384615384616</v>
      </c>
      <c r="Q1830" s="22">
        <v>12</v>
      </c>
      <c r="R1830" s="30">
        <v>3.7249280765804606E-4</v>
      </c>
      <c r="S1830" s="23">
        <v>2684.6155937540007</v>
      </c>
      <c r="T1830" s="30">
        <v>1.281670031155039E-2</v>
      </c>
      <c r="U1830" s="23">
        <v>78.023202204299153</v>
      </c>
      <c r="V1830" s="27">
        <v>2.9063081651550839</v>
      </c>
    </row>
    <row r="1831" spans="1:22" x14ac:dyDescent="0.25">
      <c r="A1831" s="19" t="s">
        <v>79</v>
      </c>
      <c r="B1831" s="19" t="s">
        <v>80</v>
      </c>
      <c r="C1831" s="19" t="s">
        <v>73</v>
      </c>
      <c r="D1831" s="22">
        <v>60307475</v>
      </c>
      <c r="E1831" s="22">
        <v>2</v>
      </c>
      <c r="F1831" s="27">
        <v>58</v>
      </c>
      <c r="G1831" s="19" t="s">
        <v>164</v>
      </c>
      <c r="H1831" s="19" t="s">
        <v>165</v>
      </c>
      <c r="I1831" s="23">
        <v>777.00000000000011</v>
      </c>
      <c r="J1831" s="19" t="s">
        <v>344</v>
      </c>
      <c r="K1831" s="19" t="s">
        <v>345</v>
      </c>
      <c r="L1831" s="23">
        <v>350</v>
      </c>
      <c r="M1831" s="19" t="s">
        <v>142</v>
      </c>
      <c r="N1831" s="19" t="s">
        <v>143</v>
      </c>
      <c r="O1831" s="30">
        <v>0.25714429744069678</v>
      </c>
      <c r="Q1831" s="22">
        <v>10</v>
      </c>
      <c r="R1831" s="30">
        <v>3.4448468812314038E-4</v>
      </c>
      <c r="S1831" s="23">
        <v>2902.8866433753869</v>
      </c>
      <c r="T1831" s="30">
        <v>1.281670031155039E-2</v>
      </c>
      <c r="U1831" s="23">
        <v>78.023202204299153</v>
      </c>
      <c r="V1831" s="27">
        <v>2.687779847771671</v>
      </c>
    </row>
    <row r="1832" spans="1:22" x14ac:dyDescent="0.25">
      <c r="A1832" s="19" t="s">
        <v>79</v>
      </c>
      <c r="B1832" s="19" t="s">
        <v>80</v>
      </c>
      <c r="C1832" s="19" t="s">
        <v>73</v>
      </c>
      <c r="D1832" s="22">
        <v>60307475</v>
      </c>
      <c r="E1832" s="22">
        <v>2</v>
      </c>
      <c r="F1832" s="27">
        <v>58</v>
      </c>
      <c r="G1832" s="19" t="s">
        <v>338</v>
      </c>
      <c r="H1832" s="19" t="s">
        <v>339</v>
      </c>
      <c r="I1832" s="23">
        <v>118.57703000000001</v>
      </c>
      <c r="J1832" s="19" t="s">
        <v>355</v>
      </c>
      <c r="K1832" s="19" t="s">
        <v>418</v>
      </c>
      <c r="L1832" s="23">
        <v>82.921000000000006</v>
      </c>
      <c r="M1832" s="19" t="s">
        <v>410</v>
      </c>
      <c r="N1832" s="19" t="s">
        <v>411</v>
      </c>
      <c r="O1832" s="30">
        <v>8.8611198738170069E-2</v>
      </c>
      <c r="Q1832" s="22">
        <v>0.56000000000000005</v>
      </c>
      <c r="R1832" s="30">
        <v>3.2349916167216604E-4</v>
      </c>
      <c r="S1832" s="23">
        <v>3091.1981188173827</v>
      </c>
      <c r="T1832" s="30">
        <v>1.281670031155039E-2</v>
      </c>
      <c r="U1832" s="23">
        <v>78.023202204299153</v>
      </c>
      <c r="V1832" s="27">
        <v>2.5240440504068671</v>
      </c>
    </row>
    <row r="1833" spans="1:22" x14ac:dyDescent="0.25">
      <c r="A1833" s="19" t="s">
        <v>79</v>
      </c>
      <c r="B1833" s="19" t="s">
        <v>80</v>
      </c>
      <c r="C1833" s="19" t="s">
        <v>73</v>
      </c>
      <c r="D1833" s="22">
        <v>60307475</v>
      </c>
      <c r="E1833" s="22">
        <v>2</v>
      </c>
      <c r="F1833" s="27">
        <v>58</v>
      </c>
      <c r="G1833" s="19" t="s">
        <v>294</v>
      </c>
      <c r="H1833" s="19" t="s">
        <v>295</v>
      </c>
      <c r="I1833" s="23">
        <v>30</v>
      </c>
      <c r="J1833" s="19" t="s">
        <v>346</v>
      </c>
      <c r="K1833" s="19" t="s">
        <v>347</v>
      </c>
      <c r="L1833" s="23">
        <v>30</v>
      </c>
      <c r="M1833" s="19" t="s">
        <v>410</v>
      </c>
      <c r="N1833" s="19" t="s">
        <v>411</v>
      </c>
      <c r="O1833" s="30">
        <v>0.26831026637965028</v>
      </c>
      <c r="Q1833" s="22">
        <v>0.56000000000000005</v>
      </c>
      <c r="R1833" s="30">
        <v>2.4782352190238631E-4</v>
      </c>
      <c r="S1833" s="23">
        <v>4035.129483769841</v>
      </c>
      <c r="T1833" s="30">
        <v>1.281670031155039E-2</v>
      </c>
      <c r="U1833" s="23">
        <v>78.023202204299153</v>
      </c>
      <c r="V1833" s="27">
        <v>1.9335984760371447</v>
      </c>
    </row>
    <row r="1834" spans="1:22" x14ac:dyDescent="0.25">
      <c r="A1834" s="19" t="s">
        <v>79</v>
      </c>
      <c r="B1834" s="19" t="s">
        <v>80</v>
      </c>
      <c r="C1834" s="19" t="s">
        <v>73</v>
      </c>
      <c r="D1834" s="22">
        <v>60307475</v>
      </c>
      <c r="E1834" s="22">
        <v>2</v>
      </c>
      <c r="F1834" s="27">
        <v>58</v>
      </c>
      <c r="G1834" s="19" t="s">
        <v>92</v>
      </c>
      <c r="H1834" s="19" t="s">
        <v>93</v>
      </c>
      <c r="I1834" s="23">
        <v>375.48874999999998</v>
      </c>
      <c r="J1834" s="19" t="s">
        <v>344</v>
      </c>
      <c r="K1834" s="19" t="s">
        <v>345</v>
      </c>
      <c r="L1834" s="23">
        <v>206.3125</v>
      </c>
      <c r="M1834" s="19" t="s">
        <v>142</v>
      </c>
      <c r="N1834" s="19" t="s">
        <v>143</v>
      </c>
      <c r="O1834" s="30">
        <v>0.27420539906103969</v>
      </c>
      <c r="Q1834" s="22">
        <v>10</v>
      </c>
      <c r="R1834" s="30">
        <v>1.7751903885634648E-4</v>
      </c>
      <c r="S1834" s="23">
        <v>5633.1985934715931</v>
      </c>
      <c r="T1834" s="30">
        <v>1.281670031155039E-2</v>
      </c>
      <c r="U1834" s="23">
        <v>78.023202204299153</v>
      </c>
      <c r="V1834" s="27">
        <v>1.3850603863801558</v>
      </c>
    </row>
    <row r="1835" spans="1:22" x14ac:dyDescent="0.25">
      <c r="A1835" s="19" t="s">
        <v>79</v>
      </c>
      <c r="B1835" s="19" t="s">
        <v>80</v>
      </c>
      <c r="C1835" s="19" t="s">
        <v>73</v>
      </c>
      <c r="D1835" s="22">
        <v>60307475</v>
      </c>
      <c r="E1835" s="22">
        <v>2</v>
      </c>
      <c r="F1835" s="27">
        <v>58</v>
      </c>
      <c r="G1835" s="19" t="s">
        <v>164</v>
      </c>
      <c r="H1835" s="19" t="s">
        <v>165</v>
      </c>
      <c r="I1835" s="23">
        <v>777.00000000000011</v>
      </c>
      <c r="J1835" s="19" t="s">
        <v>344</v>
      </c>
      <c r="K1835" s="19" t="s">
        <v>345</v>
      </c>
      <c r="L1835" s="23">
        <v>350</v>
      </c>
      <c r="M1835" s="19" t="s">
        <v>134</v>
      </c>
      <c r="N1835" s="19" t="s">
        <v>135</v>
      </c>
      <c r="O1835" s="30">
        <v>0.18895007363770008</v>
      </c>
      <c r="Q1835" s="22">
        <v>17</v>
      </c>
      <c r="R1835" s="30">
        <v>1.4889879028041883E-4</v>
      </c>
      <c r="S1835" s="23">
        <v>6715.9712857083332</v>
      </c>
      <c r="T1835" s="30">
        <v>1.281670031155039E-2</v>
      </c>
      <c r="U1835" s="23">
        <v>78.023202204299153</v>
      </c>
      <c r="V1835" s="27">
        <v>1.1617560422024653</v>
      </c>
    </row>
    <row r="1836" spans="1:22" x14ac:dyDescent="0.25">
      <c r="A1836" s="19" t="s">
        <v>79</v>
      </c>
      <c r="B1836" s="19" t="s">
        <v>80</v>
      </c>
      <c r="C1836" s="19" t="s">
        <v>73</v>
      </c>
      <c r="D1836" s="22">
        <v>60307475</v>
      </c>
      <c r="E1836" s="22">
        <v>2</v>
      </c>
      <c r="F1836" s="27">
        <v>58</v>
      </c>
      <c r="G1836" s="19" t="s">
        <v>164</v>
      </c>
      <c r="H1836" s="19" t="s">
        <v>165</v>
      </c>
      <c r="I1836" s="23">
        <v>777.00000000000011</v>
      </c>
      <c r="J1836" s="19" t="s">
        <v>344</v>
      </c>
      <c r="K1836" s="19" t="s">
        <v>345</v>
      </c>
      <c r="L1836" s="23">
        <v>350</v>
      </c>
      <c r="M1836" s="19" t="s">
        <v>154</v>
      </c>
      <c r="N1836" s="19" t="s">
        <v>155</v>
      </c>
      <c r="O1836" s="30">
        <v>7.7069767441860088E-3</v>
      </c>
      <c r="Q1836" s="22">
        <v>0.75</v>
      </c>
      <c r="R1836" s="30">
        <v>1.3766255012028804E-4</v>
      </c>
      <c r="S1836" s="23">
        <v>7264.1397324560012</v>
      </c>
      <c r="T1836" s="30">
        <v>1.281670031155039E-2</v>
      </c>
      <c r="U1836" s="23">
        <v>78.023202204299153</v>
      </c>
      <c r="V1836" s="27">
        <v>1.07408729839947</v>
      </c>
    </row>
    <row r="1837" spans="1:22" x14ac:dyDescent="0.25">
      <c r="A1837" s="19" t="s">
        <v>79</v>
      </c>
      <c r="B1837" s="19" t="s">
        <v>80</v>
      </c>
      <c r="C1837" s="19" t="s">
        <v>73</v>
      </c>
      <c r="D1837" s="22">
        <v>60307589</v>
      </c>
      <c r="E1837" s="22">
        <v>2</v>
      </c>
      <c r="F1837" s="27">
        <v>62</v>
      </c>
      <c r="G1837" s="19" t="s">
        <v>92</v>
      </c>
      <c r="H1837" s="19" t="s">
        <v>93</v>
      </c>
      <c r="I1837" s="23">
        <v>1800</v>
      </c>
      <c r="J1837" s="19" t="s">
        <v>380</v>
      </c>
      <c r="K1837" s="19" t="s">
        <v>439</v>
      </c>
      <c r="L1837" s="23">
        <v>180</v>
      </c>
      <c r="M1837" s="19" t="s">
        <v>410</v>
      </c>
      <c r="N1837" s="19" t="s">
        <v>411</v>
      </c>
      <c r="O1837" s="30">
        <v>0.11968856637609045</v>
      </c>
      <c r="Q1837" s="22">
        <v>0.56000000000000005</v>
      </c>
      <c r="R1837" s="30">
        <v>6.2050524042904032E-3</v>
      </c>
      <c r="S1837" s="23">
        <v>161.15899348546404</v>
      </c>
      <c r="T1837" s="30">
        <v>1.3919738187505382E-2</v>
      </c>
      <c r="U1837" s="23">
        <v>71.840431661108312</v>
      </c>
      <c r="V1837" s="27">
        <v>44.577364320402054</v>
      </c>
    </row>
    <row r="1838" spans="1:22" x14ac:dyDescent="0.25">
      <c r="A1838" s="19" t="s">
        <v>79</v>
      </c>
      <c r="B1838" s="19" t="s">
        <v>80</v>
      </c>
      <c r="C1838" s="19" t="s">
        <v>73</v>
      </c>
      <c r="D1838" s="22">
        <v>60307589</v>
      </c>
      <c r="E1838" s="22">
        <v>2</v>
      </c>
      <c r="F1838" s="27">
        <v>62</v>
      </c>
      <c r="G1838" s="19" t="s">
        <v>92</v>
      </c>
      <c r="H1838" s="19" t="s">
        <v>93</v>
      </c>
      <c r="I1838" s="23">
        <v>1800</v>
      </c>
      <c r="J1838" s="19" t="s">
        <v>380</v>
      </c>
      <c r="K1838" s="19" t="s">
        <v>439</v>
      </c>
      <c r="L1838" s="23">
        <v>180</v>
      </c>
      <c r="M1838" s="19" t="s">
        <v>152</v>
      </c>
      <c r="N1838" s="19" t="s">
        <v>153</v>
      </c>
      <c r="O1838" s="30">
        <v>4.4576702737111878E-3</v>
      </c>
      <c r="Q1838" s="22">
        <v>0.06</v>
      </c>
      <c r="R1838" s="30">
        <v>2.1569372292150907E-3</v>
      </c>
      <c r="S1838" s="23">
        <v>463.62035318195137</v>
      </c>
      <c r="T1838" s="30">
        <v>1.3919738187505382E-2</v>
      </c>
      <c r="U1838" s="23">
        <v>71.840431661108312</v>
      </c>
      <c r="V1838" s="27">
        <v>15.495530161272702</v>
      </c>
    </row>
    <row r="1839" spans="1:22" x14ac:dyDescent="0.25">
      <c r="A1839" s="19" t="s">
        <v>79</v>
      </c>
      <c r="B1839" s="19" t="s">
        <v>80</v>
      </c>
      <c r="C1839" s="19" t="s">
        <v>73</v>
      </c>
      <c r="D1839" s="22">
        <v>60307589</v>
      </c>
      <c r="E1839" s="22">
        <v>2</v>
      </c>
      <c r="F1839" s="27">
        <v>62</v>
      </c>
      <c r="G1839" s="19" t="s">
        <v>92</v>
      </c>
      <c r="H1839" s="19" t="s">
        <v>93</v>
      </c>
      <c r="I1839" s="23">
        <v>1800</v>
      </c>
      <c r="J1839" s="19" t="s">
        <v>380</v>
      </c>
      <c r="K1839" s="19" t="s">
        <v>439</v>
      </c>
      <c r="L1839" s="23">
        <v>180</v>
      </c>
      <c r="M1839" s="19" t="s">
        <v>142</v>
      </c>
      <c r="N1839" s="19" t="s">
        <v>143</v>
      </c>
      <c r="O1839" s="30">
        <v>0.27420539906103969</v>
      </c>
      <c r="Q1839" s="22">
        <v>10</v>
      </c>
      <c r="R1839" s="30">
        <v>7.9608019082237332E-4</v>
      </c>
      <c r="S1839" s="23">
        <v>1256.1548591819271</v>
      </c>
      <c r="T1839" s="30">
        <v>1.3919738187505382E-2</v>
      </c>
      <c r="U1839" s="23">
        <v>71.840431661108312</v>
      </c>
      <c r="V1839" s="27">
        <v>5.7190744545536774</v>
      </c>
    </row>
    <row r="1840" spans="1:22" x14ac:dyDescent="0.25">
      <c r="A1840" s="19" t="s">
        <v>79</v>
      </c>
      <c r="B1840" s="19" t="s">
        <v>80</v>
      </c>
      <c r="C1840" s="19" t="s">
        <v>73</v>
      </c>
      <c r="D1840" s="22">
        <v>60307589</v>
      </c>
      <c r="E1840" s="22">
        <v>2</v>
      </c>
      <c r="F1840" s="27">
        <v>62</v>
      </c>
      <c r="G1840" s="19" t="s">
        <v>92</v>
      </c>
      <c r="H1840" s="19" t="s">
        <v>93</v>
      </c>
      <c r="I1840" s="23">
        <v>100.10000000000001</v>
      </c>
      <c r="J1840" s="19" t="s">
        <v>344</v>
      </c>
      <c r="K1840" s="19" t="s">
        <v>345</v>
      </c>
      <c r="L1840" s="23">
        <v>55</v>
      </c>
      <c r="M1840" s="19" t="s">
        <v>410</v>
      </c>
      <c r="N1840" s="19" t="s">
        <v>411</v>
      </c>
      <c r="O1840" s="30">
        <v>0.11968856637609045</v>
      </c>
      <c r="Q1840" s="22">
        <v>0.56000000000000005</v>
      </c>
      <c r="R1840" s="30">
        <v>3.450698587052608E-4</v>
      </c>
      <c r="S1840" s="23">
        <v>2897.9639188195324</v>
      </c>
      <c r="T1840" s="30">
        <v>1.3919738187505382E-2</v>
      </c>
      <c r="U1840" s="23">
        <v>71.840431661108312</v>
      </c>
      <c r="V1840" s="27">
        <v>2.4789967602623588</v>
      </c>
    </row>
    <row r="1841" spans="1:22" x14ac:dyDescent="0.25">
      <c r="A1841" s="19" t="s">
        <v>79</v>
      </c>
      <c r="B1841" s="19" t="s">
        <v>80</v>
      </c>
      <c r="C1841" s="19" t="s">
        <v>73</v>
      </c>
      <c r="D1841" s="22">
        <v>60307589</v>
      </c>
      <c r="E1841" s="22">
        <v>2</v>
      </c>
      <c r="F1841" s="27">
        <v>62</v>
      </c>
      <c r="G1841" s="19" t="s">
        <v>92</v>
      </c>
      <c r="H1841" s="19" t="s">
        <v>93</v>
      </c>
      <c r="I1841" s="23">
        <v>1800</v>
      </c>
      <c r="J1841" s="19" t="s">
        <v>380</v>
      </c>
      <c r="K1841" s="19" t="s">
        <v>439</v>
      </c>
      <c r="L1841" s="23">
        <v>180</v>
      </c>
      <c r="M1841" s="19" t="s">
        <v>154</v>
      </c>
      <c r="N1841" s="19" t="s">
        <v>155</v>
      </c>
      <c r="O1841" s="30">
        <v>7.6762199845081388E-3</v>
      </c>
      <c r="Q1841" s="22">
        <v>0.75</v>
      </c>
      <c r="R1841" s="30">
        <v>2.9714399940031504E-4</v>
      </c>
      <c r="S1841" s="23">
        <v>3365.3716784392846</v>
      </c>
      <c r="T1841" s="30">
        <v>1.3919738187505382E-2</v>
      </c>
      <c r="U1841" s="23">
        <v>71.840431661108312</v>
      </c>
      <c r="V1841" s="27">
        <v>2.1346953182426738</v>
      </c>
    </row>
    <row r="1842" spans="1:22" x14ac:dyDescent="0.25">
      <c r="A1842" s="19" t="s">
        <v>79</v>
      </c>
      <c r="B1842" s="19" t="s">
        <v>80</v>
      </c>
      <c r="C1842" s="19" t="s">
        <v>73</v>
      </c>
      <c r="D1842" s="22">
        <v>60307589</v>
      </c>
      <c r="E1842" s="22">
        <v>2</v>
      </c>
      <c r="F1842" s="27">
        <v>62</v>
      </c>
      <c r="G1842" s="19" t="s">
        <v>92</v>
      </c>
      <c r="H1842" s="19" t="s">
        <v>93</v>
      </c>
      <c r="I1842" s="23">
        <v>1800</v>
      </c>
      <c r="J1842" s="19" t="s">
        <v>380</v>
      </c>
      <c r="K1842" s="19" t="s">
        <v>439</v>
      </c>
      <c r="L1842" s="23">
        <v>180</v>
      </c>
      <c r="M1842" s="19" t="s">
        <v>134</v>
      </c>
      <c r="N1842" s="19" t="s">
        <v>135</v>
      </c>
      <c r="O1842" s="30">
        <v>0.17178215869564956</v>
      </c>
      <c r="Q1842" s="22">
        <v>17</v>
      </c>
      <c r="R1842" s="30">
        <v>2.9336611541951534E-4</v>
      </c>
      <c r="S1842" s="23">
        <v>3408.7099615100192</v>
      </c>
      <c r="T1842" s="30">
        <v>1.3919738187505382E-2</v>
      </c>
      <c r="U1842" s="23">
        <v>71.840431661108312</v>
      </c>
      <c r="V1842" s="27">
        <v>2.1075548366480503</v>
      </c>
    </row>
    <row r="1843" spans="1:22" x14ac:dyDescent="0.25">
      <c r="A1843" s="19" t="s">
        <v>79</v>
      </c>
      <c r="B1843" s="19" t="s">
        <v>80</v>
      </c>
      <c r="C1843" s="19" t="s">
        <v>73</v>
      </c>
      <c r="D1843" s="22">
        <v>60307589</v>
      </c>
      <c r="E1843" s="22">
        <v>2</v>
      </c>
      <c r="F1843" s="27">
        <v>62</v>
      </c>
      <c r="G1843" s="19" t="s">
        <v>316</v>
      </c>
      <c r="H1843" s="19" t="s">
        <v>317</v>
      </c>
      <c r="I1843" s="23">
        <v>70.643165449999998</v>
      </c>
      <c r="J1843" s="19" t="s">
        <v>355</v>
      </c>
      <c r="K1843" s="19" t="s">
        <v>418</v>
      </c>
      <c r="L1843" s="23">
        <v>49.400815000000009</v>
      </c>
      <c r="M1843" s="19" t="s">
        <v>410</v>
      </c>
      <c r="N1843" s="19" t="s">
        <v>411</v>
      </c>
      <c r="O1843" s="30">
        <v>0.10077373540856026</v>
      </c>
      <c r="Q1843" s="22">
        <v>0.56000000000000005</v>
      </c>
      <c r="R1843" s="30">
        <v>2.0503962164405084E-4</v>
      </c>
      <c r="S1843" s="23">
        <v>4877.1061513954692</v>
      </c>
      <c r="T1843" s="30">
        <v>1.3919738187505382E-2</v>
      </c>
      <c r="U1843" s="23">
        <v>71.840431661108312</v>
      </c>
      <c r="V1843" s="27">
        <v>1.4730134926538938</v>
      </c>
    </row>
    <row r="1844" spans="1:22" x14ac:dyDescent="0.25">
      <c r="A1844" s="19" t="s">
        <v>79</v>
      </c>
      <c r="B1844" s="19" t="s">
        <v>80</v>
      </c>
      <c r="C1844" s="19" t="s">
        <v>73</v>
      </c>
      <c r="D1844" s="22">
        <v>60307589</v>
      </c>
      <c r="E1844" s="22">
        <v>2</v>
      </c>
      <c r="F1844" s="27">
        <v>62</v>
      </c>
      <c r="G1844" s="19" t="s">
        <v>92</v>
      </c>
      <c r="H1844" s="19" t="s">
        <v>93</v>
      </c>
      <c r="I1844" s="23">
        <v>1800</v>
      </c>
      <c r="J1844" s="19" t="s">
        <v>380</v>
      </c>
      <c r="K1844" s="19" t="s">
        <v>439</v>
      </c>
      <c r="L1844" s="23">
        <v>180</v>
      </c>
      <c r="M1844" s="19" t="s">
        <v>100</v>
      </c>
      <c r="N1844" s="19" t="s">
        <v>101</v>
      </c>
      <c r="O1844" s="30">
        <v>6.1668137687553512E-3</v>
      </c>
      <c r="Q1844" s="22">
        <v>0.9</v>
      </c>
      <c r="R1844" s="30">
        <v>1.9892947641146294E-4</v>
      </c>
      <c r="S1844" s="23">
        <v>5026.9071132103827</v>
      </c>
      <c r="T1844" s="30">
        <v>1.3919738187505382E-2</v>
      </c>
      <c r="U1844" s="23">
        <v>71.840431661108312</v>
      </c>
      <c r="V1844" s="27">
        <v>1.429117945551776</v>
      </c>
    </row>
    <row r="1845" spans="1:22" x14ac:dyDescent="0.25">
      <c r="A1845" s="19" t="s">
        <v>79</v>
      </c>
      <c r="B1845" s="19" t="s">
        <v>80</v>
      </c>
      <c r="C1845" s="19" t="s">
        <v>73</v>
      </c>
      <c r="D1845" s="22">
        <v>60307589</v>
      </c>
      <c r="E1845" s="22">
        <v>2</v>
      </c>
      <c r="F1845" s="27">
        <v>62</v>
      </c>
      <c r="G1845" s="19" t="s">
        <v>316</v>
      </c>
      <c r="H1845" s="19" t="s">
        <v>317</v>
      </c>
      <c r="I1845" s="23">
        <v>70.643165449999998</v>
      </c>
      <c r="J1845" s="19" t="s">
        <v>355</v>
      </c>
      <c r="K1845" s="19" t="s">
        <v>418</v>
      </c>
      <c r="L1845" s="23">
        <v>49.400815000000009</v>
      </c>
      <c r="M1845" s="19" t="s">
        <v>168</v>
      </c>
      <c r="N1845" s="19" t="s">
        <v>169</v>
      </c>
      <c r="O1845" s="30">
        <v>1.936422018348624</v>
      </c>
      <c r="Q1845" s="22">
        <v>12</v>
      </c>
      <c r="R1845" s="30">
        <v>1.8386422180540962E-4</v>
      </c>
      <c r="S1845" s="23">
        <v>5438.7960320977363</v>
      </c>
      <c r="T1845" s="30">
        <v>1.3919738187505382E-2</v>
      </c>
      <c r="U1845" s="23">
        <v>71.840431661108312</v>
      </c>
      <c r="V1845" s="27">
        <v>1.320888506153439</v>
      </c>
    </row>
    <row r="1846" spans="1:22" x14ac:dyDescent="0.25">
      <c r="A1846" s="19" t="s">
        <v>79</v>
      </c>
      <c r="B1846" s="19" t="s">
        <v>80</v>
      </c>
      <c r="C1846" s="19" t="s">
        <v>73</v>
      </c>
      <c r="D1846" s="22">
        <v>60307589</v>
      </c>
      <c r="E1846" s="22">
        <v>2</v>
      </c>
      <c r="F1846" s="27">
        <v>62</v>
      </c>
      <c r="G1846" s="19" t="s">
        <v>264</v>
      </c>
      <c r="H1846" s="19" t="s">
        <v>265</v>
      </c>
      <c r="I1846" s="23">
        <v>50</v>
      </c>
      <c r="J1846" s="19" t="s">
        <v>346</v>
      </c>
      <c r="K1846" s="19" t="s">
        <v>347</v>
      </c>
      <c r="L1846" s="23">
        <v>50</v>
      </c>
      <c r="M1846" s="19" t="s">
        <v>168</v>
      </c>
      <c r="N1846" s="19" t="s">
        <v>169</v>
      </c>
      <c r="O1846" s="30">
        <v>2.5643019478908187</v>
      </c>
      <c r="Q1846" s="22">
        <v>12</v>
      </c>
      <c r="R1846" s="30">
        <v>1.7233212015395284E-4</v>
      </c>
      <c r="S1846" s="23">
        <v>5802.7487801267134</v>
      </c>
      <c r="T1846" s="30">
        <v>1.3919738187505382E-2</v>
      </c>
      <c r="U1846" s="23">
        <v>71.840431661108312</v>
      </c>
      <c r="V1846" s="27">
        <v>1.2380413900933953</v>
      </c>
    </row>
    <row r="1847" spans="1:22" x14ac:dyDescent="0.25">
      <c r="A1847" s="19" t="s">
        <v>79</v>
      </c>
      <c r="B1847" s="19" t="s">
        <v>80</v>
      </c>
      <c r="C1847" s="19" t="s">
        <v>73</v>
      </c>
      <c r="D1847" s="22">
        <v>60307589</v>
      </c>
      <c r="E1847" s="22">
        <v>2</v>
      </c>
      <c r="F1847" s="27">
        <v>62</v>
      </c>
      <c r="G1847" s="19" t="s">
        <v>264</v>
      </c>
      <c r="H1847" s="19" t="s">
        <v>265</v>
      </c>
      <c r="I1847" s="23">
        <v>42.770519999999998</v>
      </c>
      <c r="J1847" s="19" t="s">
        <v>369</v>
      </c>
      <c r="K1847" s="19" t="s">
        <v>422</v>
      </c>
      <c r="L1847" s="23">
        <v>12.843999999999999</v>
      </c>
      <c r="M1847" s="19" t="s">
        <v>168</v>
      </c>
      <c r="N1847" s="19" t="s">
        <v>169</v>
      </c>
      <c r="O1847" s="30">
        <v>2.5643019478908187</v>
      </c>
      <c r="Q1847" s="22">
        <v>12</v>
      </c>
      <c r="R1847" s="30">
        <v>1.474146878337409E-4</v>
      </c>
      <c r="S1847" s="23">
        <v>6783.5845579229708</v>
      </c>
      <c r="T1847" s="30">
        <v>1.3919738187505382E-2</v>
      </c>
      <c r="U1847" s="23">
        <v>71.840431661108312</v>
      </c>
      <c r="V1847" s="27">
        <v>1.0590334807163477</v>
      </c>
    </row>
    <row r="1848" spans="1:22" x14ac:dyDescent="0.25">
      <c r="A1848" s="19" t="s">
        <v>79</v>
      </c>
      <c r="B1848" s="19" t="s">
        <v>80</v>
      </c>
      <c r="C1848" s="19" t="s">
        <v>73</v>
      </c>
      <c r="D1848" s="22">
        <v>60307589</v>
      </c>
      <c r="E1848" s="22">
        <v>2</v>
      </c>
      <c r="F1848" s="27">
        <v>62</v>
      </c>
      <c r="G1848" s="19" t="s">
        <v>92</v>
      </c>
      <c r="H1848" s="19" t="s">
        <v>93</v>
      </c>
      <c r="I1848" s="23">
        <v>1800</v>
      </c>
      <c r="J1848" s="19" t="s">
        <v>380</v>
      </c>
      <c r="K1848" s="19" t="s">
        <v>439</v>
      </c>
      <c r="L1848" s="23">
        <v>180</v>
      </c>
      <c r="M1848" s="19" t="s">
        <v>148</v>
      </c>
      <c r="N1848" s="19" t="s">
        <v>149</v>
      </c>
      <c r="O1848" s="30">
        <v>2.5052030456852795E-2</v>
      </c>
      <c r="Q1848" s="22">
        <v>5</v>
      </c>
      <c r="R1848" s="30">
        <v>1.4546340265269366E-4</v>
      </c>
      <c r="S1848" s="23">
        <v>6874.5813844846307</v>
      </c>
      <c r="T1848" s="30">
        <v>1.3919738187505382E-2</v>
      </c>
      <c r="U1848" s="23">
        <v>71.840431661108312</v>
      </c>
      <c r="V1848" s="27">
        <v>1.045015363746312</v>
      </c>
    </row>
    <row r="1849" spans="1:22" x14ac:dyDescent="0.25">
      <c r="A1849" s="19" t="s">
        <v>79</v>
      </c>
      <c r="B1849" s="19" t="s">
        <v>80</v>
      </c>
      <c r="C1849" s="19" t="s">
        <v>73</v>
      </c>
      <c r="D1849" s="22">
        <v>60307745</v>
      </c>
      <c r="E1849" s="22">
        <v>2</v>
      </c>
      <c r="F1849" s="27">
        <v>69.878504672897193</v>
      </c>
      <c r="G1849" s="19" t="s">
        <v>92</v>
      </c>
      <c r="H1849" s="19" t="s">
        <v>93</v>
      </c>
      <c r="I1849" s="23">
        <v>1820</v>
      </c>
      <c r="J1849" s="19" t="s">
        <v>344</v>
      </c>
      <c r="K1849" s="19" t="s">
        <v>345</v>
      </c>
      <c r="L1849" s="23">
        <v>1000</v>
      </c>
      <c r="M1849" s="19" t="s">
        <v>410</v>
      </c>
      <c r="N1849" s="19" t="s">
        <v>411</v>
      </c>
      <c r="O1849" s="30">
        <v>0.11968856637609045</v>
      </c>
      <c r="Q1849" s="22">
        <v>0.56000000000000005</v>
      </c>
      <c r="R1849" s="30">
        <v>5.5666308622823926E-3</v>
      </c>
      <c r="S1849" s="23">
        <v>179.64187400599198</v>
      </c>
      <c r="T1849" s="30">
        <v>1.5629217613651988E-2</v>
      </c>
      <c r="U1849" s="23">
        <v>63.982729316310021</v>
      </c>
      <c r="V1849" s="27">
        <v>35.616823566523173</v>
      </c>
    </row>
    <row r="1850" spans="1:22" x14ac:dyDescent="0.25">
      <c r="A1850" s="19" t="s">
        <v>79</v>
      </c>
      <c r="B1850" s="19" t="s">
        <v>80</v>
      </c>
      <c r="C1850" s="19" t="s">
        <v>73</v>
      </c>
      <c r="D1850" s="22">
        <v>60307745</v>
      </c>
      <c r="E1850" s="22">
        <v>2</v>
      </c>
      <c r="F1850" s="27">
        <v>69.878504672897193</v>
      </c>
      <c r="G1850" s="19" t="s">
        <v>176</v>
      </c>
      <c r="H1850" s="19" t="s">
        <v>177</v>
      </c>
      <c r="I1850" s="23">
        <v>646.80000000000007</v>
      </c>
      <c r="J1850" s="19" t="s">
        <v>344</v>
      </c>
      <c r="K1850" s="19" t="s">
        <v>345</v>
      </c>
      <c r="L1850" s="23">
        <v>420</v>
      </c>
      <c r="M1850" s="19" t="s">
        <v>410</v>
      </c>
      <c r="N1850" s="19" t="s">
        <v>411</v>
      </c>
      <c r="O1850" s="30">
        <v>0.11856576736712214</v>
      </c>
      <c r="Q1850" s="22">
        <v>0.56000000000000005</v>
      </c>
      <c r="R1850" s="30">
        <v>1.9597365735008411E-3</v>
      </c>
      <c r="S1850" s="23">
        <v>510.27266292918978</v>
      </c>
      <c r="T1850" s="30">
        <v>1.5629217613651988E-2</v>
      </c>
      <c r="U1850" s="23">
        <v>63.982729316310021</v>
      </c>
      <c r="V1850" s="27">
        <v>12.53892947135772</v>
      </c>
    </row>
    <row r="1851" spans="1:22" x14ac:dyDescent="0.25">
      <c r="A1851" s="19" t="s">
        <v>79</v>
      </c>
      <c r="B1851" s="19" t="s">
        <v>80</v>
      </c>
      <c r="C1851" s="19" t="s">
        <v>73</v>
      </c>
      <c r="D1851" s="22">
        <v>60307745</v>
      </c>
      <c r="E1851" s="22">
        <v>2</v>
      </c>
      <c r="F1851" s="27">
        <v>69.878504672897193</v>
      </c>
      <c r="G1851" s="19" t="s">
        <v>92</v>
      </c>
      <c r="H1851" s="19" t="s">
        <v>93</v>
      </c>
      <c r="I1851" s="23">
        <v>1820</v>
      </c>
      <c r="J1851" s="19" t="s">
        <v>344</v>
      </c>
      <c r="K1851" s="19" t="s">
        <v>345</v>
      </c>
      <c r="L1851" s="23">
        <v>1000</v>
      </c>
      <c r="M1851" s="19" t="s">
        <v>152</v>
      </c>
      <c r="N1851" s="19" t="s">
        <v>153</v>
      </c>
      <c r="O1851" s="30">
        <v>4.4576702737111878E-3</v>
      </c>
      <c r="Q1851" s="22">
        <v>0.06</v>
      </c>
      <c r="R1851" s="30">
        <v>1.9350156236960384E-3</v>
      </c>
      <c r="S1851" s="23">
        <v>516.79169292179563</v>
      </c>
      <c r="T1851" s="30">
        <v>1.5629217613651988E-2</v>
      </c>
      <c r="U1851" s="23">
        <v>63.982729316310021</v>
      </c>
      <c r="V1851" s="27">
        <v>12.380758087377444</v>
      </c>
    </row>
    <row r="1852" spans="1:22" x14ac:dyDescent="0.25">
      <c r="A1852" s="19" t="s">
        <v>79</v>
      </c>
      <c r="B1852" s="19" t="s">
        <v>80</v>
      </c>
      <c r="C1852" s="19" t="s">
        <v>73</v>
      </c>
      <c r="D1852" s="22">
        <v>60307745</v>
      </c>
      <c r="E1852" s="22">
        <v>2</v>
      </c>
      <c r="F1852" s="27">
        <v>69.878504672897193</v>
      </c>
      <c r="G1852" s="19" t="s">
        <v>92</v>
      </c>
      <c r="H1852" s="19" t="s">
        <v>93</v>
      </c>
      <c r="I1852" s="23">
        <v>1820</v>
      </c>
      <c r="J1852" s="19" t="s">
        <v>344</v>
      </c>
      <c r="K1852" s="19" t="s">
        <v>345</v>
      </c>
      <c r="L1852" s="23">
        <v>1000</v>
      </c>
      <c r="M1852" s="19" t="s">
        <v>142</v>
      </c>
      <c r="N1852" s="19" t="s">
        <v>143</v>
      </c>
      <c r="O1852" s="30">
        <v>0.27420539906103969</v>
      </c>
      <c r="Q1852" s="22">
        <v>10</v>
      </c>
      <c r="R1852" s="30">
        <v>7.1417359118826904E-4</v>
      </c>
      <c r="S1852" s="23">
        <v>1400.2197957728488</v>
      </c>
      <c r="T1852" s="30">
        <v>1.5629217613651988E-2</v>
      </c>
      <c r="U1852" s="23">
        <v>63.982729316310021</v>
      </c>
      <c r="V1852" s="27">
        <v>4.569477556985607</v>
      </c>
    </row>
    <row r="1853" spans="1:22" x14ac:dyDescent="0.25">
      <c r="A1853" s="19" t="s">
        <v>79</v>
      </c>
      <c r="B1853" s="19" t="s">
        <v>80</v>
      </c>
      <c r="C1853" s="19" t="s">
        <v>73</v>
      </c>
      <c r="D1853" s="22">
        <v>60307745</v>
      </c>
      <c r="E1853" s="22">
        <v>2</v>
      </c>
      <c r="F1853" s="27">
        <v>69.878504672897193</v>
      </c>
      <c r="G1853" s="19" t="s">
        <v>316</v>
      </c>
      <c r="H1853" s="19" t="s">
        <v>317</v>
      </c>
      <c r="I1853" s="23">
        <v>172.74399999999997</v>
      </c>
      <c r="J1853" s="19" t="s">
        <v>355</v>
      </c>
      <c r="K1853" s="19" t="s">
        <v>418</v>
      </c>
      <c r="L1853" s="23">
        <v>120.79999999999998</v>
      </c>
      <c r="M1853" s="19" t="s">
        <v>410</v>
      </c>
      <c r="N1853" s="19" t="s">
        <v>411</v>
      </c>
      <c r="O1853" s="30">
        <v>0.10077373540856026</v>
      </c>
      <c r="Q1853" s="22">
        <v>0.56000000000000005</v>
      </c>
      <c r="R1853" s="30">
        <v>4.4485522793412835E-4</v>
      </c>
      <c r="S1853" s="23">
        <v>2247.9223288976932</v>
      </c>
      <c r="T1853" s="30">
        <v>1.5629217613651988E-2</v>
      </c>
      <c r="U1853" s="23">
        <v>63.982729316310021</v>
      </c>
      <c r="V1853" s="27">
        <v>2.8463051633854732</v>
      </c>
    </row>
    <row r="1854" spans="1:22" x14ac:dyDescent="0.25">
      <c r="A1854" s="19" t="s">
        <v>79</v>
      </c>
      <c r="B1854" s="19" t="s">
        <v>80</v>
      </c>
      <c r="C1854" s="19" t="s">
        <v>73</v>
      </c>
      <c r="D1854" s="22">
        <v>60307745</v>
      </c>
      <c r="E1854" s="22">
        <v>2</v>
      </c>
      <c r="F1854" s="27">
        <v>69.878504672897193</v>
      </c>
      <c r="G1854" s="19" t="s">
        <v>164</v>
      </c>
      <c r="H1854" s="19" t="s">
        <v>165</v>
      </c>
      <c r="I1854" s="23">
        <v>180</v>
      </c>
      <c r="J1854" s="19" t="s">
        <v>346</v>
      </c>
      <c r="K1854" s="19" t="s">
        <v>347</v>
      </c>
      <c r="L1854" s="23">
        <v>180</v>
      </c>
      <c r="M1854" s="19" t="s">
        <v>410</v>
      </c>
      <c r="N1854" s="19" t="s">
        <v>411</v>
      </c>
      <c r="O1854" s="30">
        <v>9.5862263004483805E-2</v>
      </c>
      <c r="Q1854" s="22">
        <v>0.56000000000000005</v>
      </c>
      <c r="R1854" s="30">
        <v>4.4094919311277387E-4</v>
      </c>
      <c r="S1854" s="23">
        <v>2267.8349696951309</v>
      </c>
      <c r="T1854" s="30">
        <v>1.5629217613651988E-2</v>
      </c>
      <c r="U1854" s="23">
        <v>63.982729316310021</v>
      </c>
      <c r="V1854" s="27">
        <v>2.8213132865179924</v>
      </c>
    </row>
    <row r="1855" spans="1:22" x14ac:dyDescent="0.25">
      <c r="A1855" s="19" t="s">
        <v>79</v>
      </c>
      <c r="B1855" s="19" t="s">
        <v>80</v>
      </c>
      <c r="C1855" s="19" t="s">
        <v>73</v>
      </c>
      <c r="D1855" s="22">
        <v>60307745</v>
      </c>
      <c r="E1855" s="22">
        <v>2</v>
      </c>
      <c r="F1855" s="27">
        <v>69.878504672897193</v>
      </c>
      <c r="G1855" s="19" t="s">
        <v>316</v>
      </c>
      <c r="H1855" s="19" t="s">
        <v>317</v>
      </c>
      <c r="I1855" s="23">
        <v>172.74399999999997</v>
      </c>
      <c r="J1855" s="19" t="s">
        <v>355</v>
      </c>
      <c r="K1855" s="19" t="s">
        <v>418</v>
      </c>
      <c r="L1855" s="23">
        <v>120.79999999999998</v>
      </c>
      <c r="M1855" s="19" t="s">
        <v>168</v>
      </c>
      <c r="N1855" s="19" t="s">
        <v>169</v>
      </c>
      <c r="O1855" s="30">
        <v>1.936422018348624</v>
      </c>
      <c r="Q1855" s="22">
        <v>12</v>
      </c>
      <c r="R1855" s="30">
        <v>3.9891294982083691E-4</v>
      </c>
      <c r="S1855" s="23">
        <v>2506.8125776541683</v>
      </c>
      <c r="T1855" s="30">
        <v>1.5629217613651988E-2</v>
      </c>
      <c r="U1855" s="23">
        <v>63.982729316310021</v>
      </c>
      <c r="V1855" s="27">
        <v>2.5523539289157369</v>
      </c>
    </row>
    <row r="1856" spans="1:22" x14ac:dyDescent="0.25">
      <c r="A1856" s="19" t="s">
        <v>79</v>
      </c>
      <c r="B1856" s="19" t="s">
        <v>80</v>
      </c>
      <c r="C1856" s="19" t="s">
        <v>73</v>
      </c>
      <c r="D1856" s="22">
        <v>60307745</v>
      </c>
      <c r="E1856" s="22">
        <v>2</v>
      </c>
      <c r="F1856" s="27">
        <v>69.878504672897193</v>
      </c>
      <c r="G1856" s="19" t="s">
        <v>92</v>
      </c>
      <c r="H1856" s="19" t="s">
        <v>93</v>
      </c>
      <c r="I1856" s="23">
        <v>1820</v>
      </c>
      <c r="J1856" s="19" t="s">
        <v>344</v>
      </c>
      <c r="K1856" s="19" t="s">
        <v>345</v>
      </c>
      <c r="L1856" s="23">
        <v>1000</v>
      </c>
      <c r="M1856" s="19" t="s">
        <v>154</v>
      </c>
      <c r="N1856" s="19" t="s">
        <v>155</v>
      </c>
      <c r="O1856" s="30">
        <v>7.6762199845081388E-3</v>
      </c>
      <c r="Q1856" s="22">
        <v>0.75</v>
      </c>
      <c r="R1856" s="30">
        <v>2.6657163386083812E-4</v>
      </c>
      <c r="S1856" s="23">
        <v>3751.3368752582396</v>
      </c>
      <c r="T1856" s="30">
        <v>1.5629217613651988E-2</v>
      </c>
      <c r="U1856" s="23">
        <v>63.982729316310021</v>
      </c>
      <c r="V1856" s="27">
        <v>1.7055980692724508</v>
      </c>
    </row>
    <row r="1857" spans="1:22" x14ac:dyDescent="0.25">
      <c r="A1857" s="19" t="s">
        <v>79</v>
      </c>
      <c r="B1857" s="19" t="s">
        <v>80</v>
      </c>
      <c r="C1857" s="19" t="s">
        <v>73</v>
      </c>
      <c r="D1857" s="22">
        <v>60307745</v>
      </c>
      <c r="E1857" s="22">
        <v>2</v>
      </c>
      <c r="F1857" s="27">
        <v>69.878504672897193</v>
      </c>
      <c r="G1857" s="19" t="s">
        <v>92</v>
      </c>
      <c r="H1857" s="19" t="s">
        <v>93</v>
      </c>
      <c r="I1857" s="23">
        <v>1820</v>
      </c>
      <c r="J1857" s="19" t="s">
        <v>344</v>
      </c>
      <c r="K1857" s="19" t="s">
        <v>345</v>
      </c>
      <c r="L1857" s="23">
        <v>1000</v>
      </c>
      <c r="M1857" s="19" t="s">
        <v>134</v>
      </c>
      <c r="N1857" s="19" t="s">
        <v>135</v>
      </c>
      <c r="O1857" s="30">
        <v>0.17178215869564956</v>
      </c>
      <c r="Q1857" s="22">
        <v>17</v>
      </c>
      <c r="R1857" s="30">
        <v>2.6318244643881077E-4</v>
      </c>
      <c r="S1857" s="23">
        <v>3799.6455064965639</v>
      </c>
      <c r="T1857" s="30">
        <v>1.5629217613651988E-2</v>
      </c>
      <c r="U1857" s="23">
        <v>63.982729316310021</v>
      </c>
      <c r="V1857" s="27">
        <v>1.683913123129869</v>
      </c>
    </row>
    <row r="1858" spans="1:22" x14ac:dyDescent="0.25">
      <c r="A1858" s="19" t="s">
        <v>79</v>
      </c>
      <c r="B1858" s="19" t="s">
        <v>80</v>
      </c>
      <c r="C1858" s="19" t="s">
        <v>73</v>
      </c>
      <c r="D1858" s="22">
        <v>60307745</v>
      </c>
      <c r="E1858" s="22">
        <v>2</v>
      </c>
      <c r="F1858" s="27">
        <v>69.878504672897193</v>
      </c>
      <c r="G1858" s="19" t="s">
        <v>164</v>
      </c>
      <c r="H1858" s="19" t="s">
        <v>165</v>
      </c>
      <c r="I1858" s="23">
        <v>180</v>
      </c>
      <c r="J1858" s="19" t="s">
        <v>346</v>
      </c>
      <c r="K1858" s="19" t="s">
        <v>347</v>
      </c>
      <c r="L1858" s="23">
        <v>180</v>
      </c>
      <c r="M1858" s="19" t="s">
        <v>168</v>
      </c>
      <c r="N1858" s="19" t="s">
        <v>169</v>
      </c>
      <c r="O1858" s="30">
        <v>1.0708333333333333</v>
      </c>
      <c r="Q1858" s="22">
        <v>12</v>
      </c>
      <c r="R1858" s="30">
        <v>2.2986324729169452E-4</v>
      </c>
      <c r="S1858" s="23">
        <v>4350.4127422815382</v>
      </c>
      <c r="T1858" s="30">
        <v>1.5629217613651988E-2</v>
      </c>
      <c r="U1858" s="23">
        <v>63.982729316310021</v>
      </c>
      <c r="V1858" s="27">
        <v>1.4707277931232523</v>
      </c>
    </row>
    <row r="1859" spans="1:22" x14ac:dyDescent="0.25">
      <c r="A1859" s="19" t="s">
        <v>79</v>
      </c>
      <c r="B1859" s="19" t="s">
        <v>80</v>
      </c>
      <c r="C1859" s="19" t="s">
        <v>73</v>
      </c>
      <c r="D1859" s="22">
        <v>60307745</v>
      </c>
      <c r="E1859" s="22">
        <v>2</v>
      </c>
      <c r="F1859" s="27">
        <v>69.878504672897193</v>
      </c>
      <c r="G1859" s="19" t="s">
        <v>92</v>
      </c>
      <c r="H1859" s="19" t="s">
        <v>93</v>
      </c>
      <c r="I1859" s="23">
        <v>1820</v>
      </c>
      <c r="J1859" s="19" t="s">
        <v>344</v>
      </c>
      <c r="K1859" s="19" t="s">
        <v>345</v>
      </c>
      <c r="L1859" s="23">
        <v>1000</v>
      </c>
      <c r="M1859" s="19" t="s">
        <v>100</v>
      </c>
      <c r="N1859" s="19" t="s">
        <v>101</v>
      </c>
      <c r="O1859" s="30">
        <v>6.1668137687553512E-3</v>
      </c>
      <c r="Q1859" s="22">
        <v>0.9</v>
      </c>
      <c r="R1859" s="30">
        <v>1.7846214514547086E-4</v>
      </c>
      <c r="S1859" s="23">
        <v>5603.4292268809404</v>
      </c>
      <c r="T1859" s="30">
        <v>1.5629217613651988E-2</v>
      </c>
      <c r="U1859" s="23">
        <v>63.982729316310021</v>
      </c>
      <c r="V1859" s="27">
        <v>1.1418495126050694</v>
      </c>
    </row>
    <row r="1860" spans="1:22" x14ac:dyDescent="0.25">
      <c r="A1860" s="19" t="s">
        <v>79</v>
      </c>
      <c r="B1860" s="19" t="s">
        <v>80</v>
      </c>
      <c r="C1860" s="19" t="s">
        <v>73</v>
      </c>
      <c r="D1860" s="22">
        <v>60307773</v>
      </c>
      <c r="E1860" s="22">
        <v>2</v>
      </c>
      <c r="F1860" s="27">
        <v>69.878504672897193</v>
      </c>
      <c r="G1860" s="19" t="s">
        <v>92</v>
      </c>
      <c r="H1860" s="19" t="s">
        <v>93</v>
      </c>
      <c r="I1860" s="23">
        <v>1146.5999999999999</v>
      </c>
      <c r="J1860" s="19" t="s">
        <v>344</v>
      </c>
      <c r="K1860" s="19" t="s">
        <v>345</v>
      </c>
      <c r="L1860" s="23">
        <v>630</v>
      </c>
      <c r="M1860" s="19" t="s">
        <v>410</v>
      </c>
      <c r="N1860" s="19" t="s">
        <v>411</v>
      </c>
      <c r="O1860" s="30">
        <v>0.11968856637609045</v>
      </c>
      <c r="Q1860" s="22">
        <v>0.56000000000000005</v>
      </c>
      <c r="R1860" s="30">
        <v>3.506977443237907E-3</v>
      </c>
      <c r="S1860" s="23">
        <v>285.14583175554282</v>
      </c>
      <c r="T1860" s="30">
        <v>1.3254599082862211E-2</v>
      </c>
      <c r="U1860" s="23">
        <v>75.445510931595763</v>
      </c>
      <c r="V1860" s="27">
        <v>26.458570503066525</v>
      </c>
    </row>
    <row r="1861" spans="1:22" x14ac:dyDescent="0.25">
      <c r="A1861" s="19" t="s">
        <v>79</v>
      </c>
      <c r="B1861" s="19" t="s">
        <v>80</v>
      </c>
      <c r="C1861" s="19" t="s">
        <v>73</v>
      </c>
      <c r="D1861" s="22">
        <v>60307773</v>
      </c>
      <c r="E1861" s="22">
        <v>2</v>
      </c>
      <c r="F1861" s="27">
        <v>69.878504672897193</v>
      </c>
      <c r="G1861" s="19" t="s">
        <v>222</v>
      </c>
      <c r="H1861" s="19" t="s">
        <v>223</v>
      </c>
      <c r="I1861" s="23">
        <v>500.5</v>
      </c>
      <c r="J1861" s="19" t="s">
        <v>351</v>
      </c>
      <c r="K1861" s="19" t="s">
        <v>352</v>
      </c>
      <c r="L1861" s="23">
        <v>350</v>
      </c>
      <c r="M1861" s="19" t="s">
        <v>410</v>
      </c>
      <c r="N1861" s="19" t="s">
        <v>411</v>
      </c>
      <c r="O1861" s="30">
        <v>0.17177890714285668</v>
      </c>
      <c r="Q1861" s="22">
        <v>0.56000000000000005</v>
      </c>
      <c r="R1861" s="30">
        <v>2.1970618715668466E-3</v>
      </c>
      <c r="S1861" s="23">
        <v>455.15331768369572</v>
      </c>
      <c r="T1861" s="30">
        <v>1.3254599082862211E-2</v>
      </c>
      <c r="U1861" s="23">
        <v>75.445510931595763</v>
      </c>
      <c r="V1861" s="27">
        <v>16.575845544868876</v>
      </c>
    </row>
    <row r="1862" spans="1:22" x14ac:dyDescent="0.25">
      <c r="A1862" s="19" t="s">
        <v>79</v>
      </c>
      <c r="B1862" s="19" t="s">
        <v>80</v>
      </c>
      <c r="C1862" s="19" t="s">
        <v>73</v>
      </c>
      <c r="D1862" s="22">
        <v>60307773</v>
      </c>
      <c r="E1862" s="22">
        <v>2</v>
      </c>
      <c r="F1862" s="27">
        <v>69.878504672897193</v>
      </c>
      <c r="G1862" s="19" t="s">
        <v>92</v>
      </c>
      <c r="H1862" s="19" t="s">
        <v>93</v>
      </c>
      <c r="I1862" s="23">
        <v>1146.5999999999999</v>
      </c>
      <c r="J1862" s="19" t="s">
        <v>344</v>
      </c>
      <c r="K1862" s="19" t="s">
        <v>345</v>
      </c>
      <c r="L1862" s="23">
        <v>630</v>
      </c>
      <c r="M1862" s="19" t="s">
        <v>152</v>
      </c>
      <c r="N1862" s="19" t="s">
        <v>153</v>
      </c>
      <c r="O1862" s="30">
        <v>4.4576702737111878E-3</v>
      </c>
      <c r="Q1862" s="22">
        <v>0.06</v>
      </c>
      <c r="R1862" s="30">
        <v>1.2190598429285041E-3</v>
      </c>
      <c r="S1862" s="23">
        <v>820.30427447904083</v>
      </c>
      <c r="T1862" s="30">
        <v>1.3254599082862211E-2</v>
      </c>
      <c r="U1862" s="23">
        <v>75.445510931595763</v>
      </c>
      <c r="V1862" s="27">
        <v>9.1972592705931859</v>
      </c>
    </row>
    <row r="1863" spans="1:22" x14ac:dyDescent="0.25">
      <c r="A1863" s="19" t="s">
        <v>79</v>
      </c>
      <c r="B1863" s="19" t="s">
        <v>80</v>
      </c>
      <c r="C1863" s="19" t="s">
        <v>73</v>
      </c>
      <c r="D1863" s="22">
        <v>60307773</v>
      </c>
      <c r="E1863" s="22">
        <v>2</v>
      </c>
      <c r="F1863" s="27">
        <v>69.878504672897193</v>
      </c>
      <c r="G1863" s="19" t="s">
        <v>176</v>
      </c>
      <c r="H1863" s="19" t="s">
        <v>177</v>
      </c>
      <c r="I1863" s="23">
        <v>192.5</v>
      </c>
      <c r="J1863" s="19" t="s">
        <v>344</v>
      </c>
      <c r="K1863" s="19" t="s">
        <v>345</v>
      </c>
      <c r="L1863" s="23">
        <v>125</v>
      </c>
      <c r="M1863" s="19" t="s">
        <v>410</v>
      </c>
      <c r="N1863" s="19" t="s">
        <v>411</v>
      </c>
      <c r="O1863" s="30">
        <v>0.11856576736712214</v>
      </c>
      <c r="Q1863" s="22">
        <v>0.56000000000000005</v>
      </c>
      <c r="R1863" s="30">
        <v>5.8325493258953604E-4</v>
      </c>
      <c r="S1863" s="23">
        <v>1714.5161474420777</v>
      </c>
      <c r="T1863" s="30">
        <v>1.3254599082862211E-2</v>
      </c>
      <c r="U1863" s="23">
        <v>75.445510931595763</v>
      </c>
      <c r="V1863" s="27">
        <v>4.4003966392590987</v>
      </c>
    </row>
    <row r="1864" spans="1:22" x14ac:dyDescent="0.25">
      <c r="A1864" s="19" t="s">
        <v>79</v>
      </c>
      <c r="B1864" s="19" t="s">
        <v>80</v>
      </c>
      <c r="C1864" s="19" t="s">
        <v>73</v>
      </c>
      <c r="D1864" s="22">
        <v>60307773</v>
      </c>
      <c r="E1864" s="22">
        <v>2</v>
      </c>
      <c r="F1864" s="27">
        <v>69.878504672897193</v>
      </c>
      <c r="G1864" s="19" t="s">
        <v>92</v>
      </c>
      <c r="H1864" s="19" t="s">
        <v>93</v>
      </c>
      <c r="I1864" s="23">
        <v>1146.5999999999999</v>
      </c>
      <c r="J1864" s="19" t="s">
        <v>344</v>
      </c>
      <c r="K1864" s="19" t="s">
        <v>345</v>
      </c>
      <c r="L1864" s="23">
        <v>630</v>
      </c>
      <c r="M1864" s="19" t="s">
        <v>142</v>
      </c>
      <c r="N1864" s="19" t="s">
        <v>143</v>
      </c>
      <c r="O1864" s="30">
        <v>0.27420539906103969</v>
      </c>
      <c r="Q1864" s="22">
        <v>10</v>
      </c>
      <c r="R1864" s="30">
        <v>4.4992936244860949E-4</v>
      </c>
      <c r="S1864" s="23">
        <v>2222.5711044013469</v>
      </c>
      <c r="T1864" s="30">
        <v>1.3254599082862211E-2</v>
      </c>
      <c r="U1864" s="23">
        <v>75.445510931595763</v>
      </c>
      <c r="V1864" s="27">
        <v>3.394515063306248</v>
      </c>
    </row>
    <row r="1865" spans="1:22" x14ac:dyDescent="0.25">
      <c r="A1865" s="19" t="s">
        <v>79</v>
      </c>
      <c r="B1865" s="19" t="s">
        <v>80</v>
      </c>
      <c r="C1865" s="19" t="s">
        <v>73</v>
      </c>
      <c r="D1865" s="22">
        <v>60307773</v>
      </c>
      <c r="E1865" s="22">
        <v>2</v>
      </c>
      <c r="F1865" s="27">
        <v>69.878504672897193</v>
      </c>
      <c r="G1865" s="19" t="s">
        <v>316</v>
      </c>
      <c r="H1865" s="19" t="s">
        <v>317</v>
      </c>
      <c r="I1865" s="23">
        <v>127.62177999999999</v>
      </c>
      <c r="J1865" s="19" t="s">
        <v>355</v>
      </c>
      <c r="K1865" s="19" t="s">
        <v>418</v>
      </c>
      <c r="L1865" s="23">
        <v>89.245999999999995</v>
      </c>
      <c r="M1865" s="19" t="s">
        <v>410</v>
      </c>
      <c r="N1865" s="19" t="s">
        <v>411</v>
      </c>
      <c r="O1865" s="30">
        <v>0.10077373540856026</v>
      </c>
      <c r="Q1865" s="22">
        <v>0.56000000000000005</v>
      </c>
      <c r="R1865" s="30">
        <v>3.2865521251828819E-4</v>
      </c>
      <c r="S1865" s="23">
        <v>3042.7023881276627</v>
      </c>
      <c r="T1865" s="30">
        <v>1.3254599082862211E-2</v>
      </c>
      <c r="U1865" s="23">
        <v>75.445510931595763</v>
      </c>
      <c r="V1865" s="27">
        <v>2.4795560428774439</v>
      </c>
    </row>
    <row r="1866" spans="1:22" x14ac:dyDescent="0.25">
      <c r="A1866" s="19" t="s">
        <v>79</v>
      </c>
      <c r="B1866" s="19" t="s">
        <v>80</v>
      </c>
      <c r="C1866" s="19" t="s">
        <v>73</v>
      </c>
      <c r="D1866" s="22">
        <v>60307773</v>
      </c>
      <c r="E1866" s="22">
        <v>2</v>
      </c>
      <c r="F1866" s="27">
        <v>69.878504672897193</v>
      </c>
      <c r="G1866" s="19" t="s">
        <v>316</v>
      </c>
      <c r="H1866" s="19" t="s">
        <v>317</v>
      </c>
      <c r="I1866" s="23">
        <v>127.62177999999999</v>
      </c>
      <c r="J1866" s="19" t="s">
        <v>355</v>
      </c>
      <c r="K1866" s="19" t="s">
        <v>418</v>
      </c>
      <c r="L1866" s="23">
        <v>89.245999999999995</v>
      </c>
      <c r="M1866" s="19" t="s">
        <v>168</v>
      </c>
      <c r="N1866" s="19" t="s">
        <v>169</v>
      </c>
      <c r="O1866" s="30">
        <v>1.936422018348624</v>
      </c>
      <c r="Q1866" s="22">
        <v>12</v>
      </c>
      <c r="R1866" s="30">
        <v>2.9471345297773523E-4</v>
      </c>
      <c r="S1866" s="23">
        <v>3393.126407689123</v>
      </c>
      <c r="T1866" s="30">
        <v>1.3254599082862211E-2</v>
      </c>
      <c r="U1866" s="23">
        <v>75.445510931595763</v>
      </c>
      <c r="V1866" s="27">
        <v>2.2234807038320055</v>
      </c>
    </row>
    <row r="1867" spans="1:22" x14ac:dyDescent="0.25">
      <c r="A1867" s="19" t="s">
        <v>79</v>
      </c>
      <c r="B1867" s="19" t="s">
        <v>80</v>
      </c>
      <c r="C1867" s="19" t="s">
        <v>73</v>
      </c>
      <c r="D1867" s="22">
        <v>60307773</v>
      </c>
      <c r="E1867" s="22">
        <v>2</v>
      </c>
      <c r="F1867" s="27">
        <v>69.878504672897193</v>
      </c>
      <c r="G1867" s="19" t="s">
        <v>264</v>
      </c>
      <c r="H1867" s="19" t="s">
        <v>265</v>
      </c>
      <c r="I1867" s="23">
        <v>92.0625</v>
      </c>
      <c r="J1867" s="19" t="s">
        <v>362</v>
      </c>
      <c r="K1867" s="19" t="s">
        <v>420</v>
      </c>
      <c r="L1867" s="23">
        <v>73.650000000000006</v>
      </c>
      <c r="M1867" s="19" t="s">
        <v>168</v>
      </c>
      <c r="N1867" s="19" t="s">
        <v>169</v>
      </c>
      <c r="O1867" s="30">
        <v>2.5643019478908187</v>
      </c>
      <c r="Q1867" s="22">
        <v>12</v>
      </c>
      <c r="R1867" s="30">
        <v>2.8153155392440972E-4</v>
      </c>
      <c r="S1867" s="23">
        <v>3551.9997174757068</v>
      </c>
      <c r="T1867" s="30">
        <v>1.3254599082862211E-2</v>
      </c>
      <c r="U1867" s="23">
        <v>75.445510931595763</v>
      </c>
      <c r="V1867" s="27">
        <v>2.1240291929193194</v>
      </c>
    </row>
    <row r="1868" spans="1:22" x14ac:dyDescent="0.25">
      <c r="A1868" s="19" t="s">
        <v>79</v>
      </c>
      <c r="B1868" s="19" t="s">
        <v>80</v>
      </c>
      <c r="C1868" s="19" t="s">
        <v>73</v>
      </c>
      <c r="D1868" s="22">
        <v>60307773</v>
      </c>
      <c r="E1868" s="22">
        <v>2</v>
      </c>
      <c r="F1868" s="27">
        <v>69.878504672897193</v>
      </c>
      <c r="G1868" s="19" t="s">
        <v>238</v>
      </c>
      <c r="H1868" s="19" t="s">
        <v>239</v>
      </c>
      <c r="I1868" s="23">
        <v>94.5</v>
      </c>
      <c r="J1868" s="19" t="s">
        <v>346</v>
      </c>
      <c r="K1868" s="19" t="s">
        <v>347</v>
      </c>
      <c r="L1868" s="23">
        <v>94.5</v>
      </c>
      <c r="M1868" s="19" t="s">
        <v>410</v>
      </c>
      <c r="N1868" s="19" t="s">
        <v>411</v>
      </c>
      <c r="O1868" s="30">
        <v>9.2295754285714474E-2</v>
      </c>
      <c r="Q1868" s="22">
        <v>0.56000000000000005</v>
      </c>
      <c r="R1868" s="30">
        <v>2.2288554411146607E-4</v>
      </c>
      <c r="S1868" s="23">
        <v>4486.6077070475931</v>
      </c>
      <c r="T1868" s="30">
        <v>1.3254599082862211E-2</v>
      </c>
      <c r="U1868" s="23">
        <v>75.445510931595763</v>
      </c>
      <c r="V1868" s="27">
        <v>1.6815713754756281</v>
      </c>
    </row>
    <row r="1869" spans="1:22" x14ac:dyDescent="0.25">
      <c r="A1869" s="19" t="s">
        <v>79</v>
      </c>
      <c r="B1869" s="19" t="s">
        <v>80</v>
      </c>
      <c r="C1869" s="19" t="s">
        <v>73</v>
      </c>
      <c r="D1869" s="22">
        <v>60307773</v>
      </c>
      <c r="E1869" s="22">
        <v>2</v>
      </c>
      <c r="F1869" s="27">
        <v>69.878504672897193</v>
      </c>
      <c r="G1869" s="19" t="s">
        <v>264</v>
      </c>
      <c r="H1869" s="19" t="s">
        <v>265</v>
      </c>
      <c r="I1869" s="23">
        <v>92.0625</v>
      </c>
      <c r="J1869" s="19" t="s">
        <v>362</v>
      </c>
      <c r="K1869" s="19" t="s">
        <v>420</v>
      </c>
      <c r="L1869" s="23">
        <v>73.650000000000006</v>
      </c>
      <c r="M1869" s="19" t="s">
        <v>410</v>
      </c>
      <c r="N1869" s="19" t="s">
        <v>411</v>
      </c>
      <c r="O1869" s="30">
        <v>8.8593630492425871E-2</v>
      </c>
      <c r="Q1869" s="22">
        <v>0.56000000000000005</v>
      </c>
      <c r="R1869" s="30">
        <v>2.0842683478652587E-4</v>
      </c>
      <c r="S1869" s="23">
        <v>4797.8466929376737</v>
      </c>
      <c r="T1869" s="30">
        <v>1.3254599082862211E-2</v>
      </c>
      <c r="U1869" s="23">
        <v>75.445510931595763</v>
      </c>
      <c r="V1869" s="27">
        <v>1.5724869042324741</v>
      </c>
    </row>
    <row r="1870" spans="1:22" x14ac:dyDescent="0.25">
      <c r="A1870" s="19" t="s">
        <v>79</v>
      </c>
      <c r="B1870" s="19" t="s">
        <v>80</v>
      </c>
      <c r="C1870" s="19" t="s">
        <v>73</v>
      </c>
      <c r="D1870" s="22">
        <v>60307773</v>
      </c>
      <c r="E1870" s="22">
        <v>2</v>
      </c>
      <c r="F1870" s="27">
        <v>69.878504672897193</v>
      </c>
      <c r="G1870" s="19" t="s">
        <v>264</v>
      </c>
      <c r="H1870" s="19" t="s">
        <v>265</v>
      </c>
      <c r="I1870" s="23">
        <v>63</v>
      </c>
      <c r="J1870" s="19" t="s">
        <v>370</v>
      </c>
      <c r="K1870" s="19" t="s">
        <v>442</v>
      </c>
      <c r="L1870" s="23">
        <v>15.75</v>
      </c>
      <c r="M1870" s="19" t="s">
        <v>168</v>
      </c>
      <c r="N1870" s="19" t="s">
        <v>169</v>
      </c>
      <c r="O1870" s="30">
        <v>2.5643019478908187</v>
      </c>
      <c r="Q1870" s="22">
        <v>12</v>
      </c>
      <c r="R1870" s="30">
        <v>1.9265703079144944E-4</v>
      </c>
      <c r="S1870" s="23">
        <v>5190.5710157159874</v>
      </c>
      <c r="T1870" s="30">
        <v>1.3254599082862211E-2</v>
      </c>
      <c r="U1870" s="23">
        <v>75.445510931595763</v>
      </c>
      <c r="V1870" s="27">
        <v>1.4535108122625078</v>
      </c>
    </row>
    <row r="1871" spans="1:22" x14ac:dyDescent="0.25">
      <c r="A1871" s="19" t="s">
        <v>79</v>
      </c>
      <c r="B1871" s="19" t="s">
        <v>80</v>
      </c>
      <c r="C1871" s="19" t="s">
        <v>73</v>
      </c>
      <c r="D1871" s="22">
        <v>60307773</v>
      </c>
      <c r="E1871" s="22">
        <v>2</v>
      </c>
      <c r="F1871" s="27">
        <v>69.878504672897193</v>
      </c>
      <c r="G1871" s="19" t="s">
        <v>264</v>
      </c>
      <c r="H1871" s="19" t="s">
        <v>265</v>
      </c>
      <c r="I1871" s="23">
        <v>57.3</v>
      </c>
      <c r="J1871" s="19" t="s">
        <v>346</v>
      </c>
      <c r="K1871" s="19" t="s">
        <v>347</v>
      </c>
      <c r="L1871" s="23">
        <v>57.3</v>
      </c>
      <c r="M1871" s="19" t="s">
        <v>168</v>
      </c>
      <c r="N1871" s="19" t="s">
        <v>169</v>
      </c>
      <c r="O1871" s="30">
        <v>2.5643019478908187</v>
      </c>
      <c r="Q1871" s="22">
        <v>12</v>
      </c>
      <c r="R1871" s="30">
        <v>1.7522615657698497E-4</v>
      </c>
      <c r="S1871" s="23">
        <v>5706.9105408395671</v>
      </c>
      <c r="T1871" s="30">
        <v>1.3254599082862211E-2</v>
      </c>
      <c r="U1871" s="23">
        <v>75.445510931595763</v>
      </c>
      <c r="V1871" s="27">
        <v>1.3220026911530429</v>
      </c>
    </row>
    <row r="1872" spans="1:22" x14ac:dyDescent="0.25">
      <c r="A1872" s="19" t="s">
        <v>79</v>
      </c>
      <c r="B1872" s="19" t="s">
        <v>80</v>
      </c>
      <c r="C1872" s="19" t="s">
        <v>73</v>
      </c>
      <c r="D1872" s="22">
        <v>60307773</v>
      </c>
      <c r="E1872" s="22">
        <v>2</v>
      </c>
      <c r="F1872" s="27">
        <v>69.878504672897193</v>
      </c>
      <c r="G1872" s="19" t="s">
        <v>92</v>
      </c>
      <c r="H1872" s="19" t="s">
        <v>93</v>
      </c>
      <c r="I1872" s="23">
        <v>1146.5999999999999</v>
      </c>
      <c r="J1872" s="19" t="s">
        <v>344</v>
      </c>
      <c r="K1872" s="19" t="s">
        <v>345</v>
      </c>
      <c r="L1872" s="23">
        <v>630</v>
      </c>
      <c r="M1872" s="19" t="s">
        <v>154</v>
      </c>
      <c r="N1872" s="19" t="s">
        <v>155</v>
      </c>
      <c r="O1872" s="30">
        <v>7.6762199845081388E-3</v>
      </c>
      <c r="Q1872" s="22">
        <v>0.75</v>
      </c>
      <c r="R1872" s="30">
        <v>1.6794012933232799E-4</v>
      </c>
      <c r="S1872" s="23">
        <v>5954.5029766003809</v>
      </c>
      <c r="T1872" s="30">
        <v>1.3254599082862211E-2</v>
      </c>
      <c r="U1872" s="23">
        <v>75.445510931595763</v>
      </c>
      <c r="V1872" s="27">
        <v>1.2670328863395757</v>
      </c>
    </row>
    <row r="1873" spans="1:22" x14ac:dyDescent="0.25">
      <c r="A1873" s="19" t="s">
        <v>79</v>
      </c>
      <c r="B1873" s="19" t="s">
        <v>80</v>
      </c>
      <c r="C1873" s="19" t="s">
        <v>73</v>
      </c>
      <c r="D1873" s="22">
        <v>60307773</v>
      </c>
      <c r="E1873" s="22">
        <v>2</v>
      </c>
      <c r="F1873" s="27">
        <v>69.878504672897193</v>
      </c>
      <c r="G1873" s="19" t="s">
        <v>92</v>
      </c>
      <c r="H1873" s="19" t="s">
        <v>93</v>
      </c>
      <c r="I1873" s="23">
        <v>1146.5999999999999</v>
      </c>
      <c r="J1873" s="19" t="s">
        <v>344</v>
      </c>
      <c r="K1873" s="19" t="s">
        <v>345</v>
      </c>
      <c r="L1873" s="23">
        <v>630</v>
      </c>
      <c r="M1873" s="19" t="s">
        <v>134</v>
      </c>
      <c r="N1873" s="19" t="s">
        <v>135</v>
      </c>
      <c r="O1873" s="30">
        <v>0.17178215869564956</v>
      </c>
      <c r="Q1873" s="22">
        <v>17</v>
      </c>
      <c r="R1873" s="30">
        <v>1.6580494125645077E-4</v>
      </c>
      <c r="S1873" s="23">
        <v>6031.1833436453408</v>
      </c>
      <c r="T1873" s="30">
        <v>1.3254599082862211E-2</v>
      </c>
      <c r="U1873" s="23">
        <v>75.445510931595763</v>
      </c>
      <c r="V1873" s="27">
        <v>1.2509238508076148</v>
      </c>
    </row>
    <row r="1874" spans="1:22" x14ac:dyDescent="0.25">
      <c r="A1874" s="19" t="s">
        <v>79</v>
      </c>
      <c r="B1874" s="19" t="s">
        <v>80</v>
      </c>
      <c r="C1874" s="19" t="s">
        <v>73</v>
      </c>
      <c r="D1874" s="22">
        <v>60307773</v>
      </c>
      <c r="E1874" s="22">
        <v>2</v>
      </c>
      <c r="F1874" s="27">
        <v>69.878504672897193</v>
      </c>
      <c r="G1874" s="19" t="s">
        <v>264</v>
      </c>
      <c r="H1874" s="19" t="s">
        <v>265</v>
      </c>
      <c r="I1874" s="23">
        <v>63</v>
      </c>
      <c r="J1874" s="19" t="s">
        <v>370</v>
      </c>
      <c r="K1874" s="19" t="s">
        <v>442</v>
      </c>
      <c r="L1874" s="23">
        <v>15.75</v>
      </c>
      <c r="M1874" s="19" t="s">
        <v>410</v>
      </c>
      <c r="N1874" s="19" t="s">
        <v>411</v>
      </c>
      <c r="O1874" s="30">
        <v>8.8593630492425871E-2</v>
      </c>
      <c r="Q1874" s="22">
        <v>0.56000000000000005</v>
      </c>
      <c r="R1874" s="30">
        <v>1.426301761471949E-4</v>
      </c>
      <c r="S1874" s="23">
        <v>7011.1390661678497</v>
      </c>
      <c r="T1874" s="30">
        <v>1.3254599082862211E-2</v>
      </c>
      <c r="U1874" s="23">
        <v>75.445510931595763</v>
      </c>
      <c r="V1874" s="27">
        <v>1.0760806513688621</v>
      </c>
    </row>
    <row r="1875" spans="1:22" x14ac:dyDescent="0.25">
      <c r="A1875" s="19" t="s">
        <v>79</v>
      </c>
      <c r="B1875" s="19" t="s">
        <v>80</v>
      </c>
      <c r="C1875" s="19" t="s">
        <v>73</v>
      </c>
      <c r="D1875" s="22">
        <v>60307773</v>
      </c>
      <c r="E1875" s="22">
        <v>2</v>
      </c>
      <c r="F1875" s="27">
        <v>69.878504672897193</v>
      </c>
      <c r="G1875" s="19" t="s">
        <v>222</v>
      </c>
      <c r="H1875" s="19" t="s">
        <v>223</v>
      </c>
      <c r="I1875" s="23">
        <v>500.5</v>
      </c>
      <c r="J1875" s="19" t="s">
        <v>351</v>
      </c>
      <c r="K1875" s="19" t="s">
        <v>352</v>
      </c>
      <c r="L1875" s="23">
        <v>350</v>
      </c>
      <c r="M1875" s="19" t="s">
        <v>194</v>
      </c>
      <c r="N1875" s="19" t="s">
        <v>195</v>
      </c>
      <c r="O1875" s="30">
        <v>7.8560606060605279E-3</v>
      </c>
      <c r="Q1875" s="22">
        <v>0.4</v>
      </c>
      <c r="R1875" s="30">
        <v>1.4067123902188796E-4</v>
      </c>
      <c r="S1875" s="23">
        <v>7108.7736693952302</v>
      </c>
      <c r="T1875" s="30">
        <v>1.3254599082862211E-2</v>
      </c>
      <c r="U1875" s="23">
        <v>75.445510931595763</v>
      </c>
      <c r="V1875" s="27">
        <v>1.0613013501386968</v>
      </c>
    </row>
    <row r="1876" spans="1:22" x14ac:dyDescent="0.25">
      <c r="A1876" s="19" t="s">
        <v>79</v>
      </c>
      <c r="B1876" s="19" t="s">
        <v>80</v>
      </c>
      <c r="C1876" s="19" t="s">
        <v>73</v>
      </c>
      <c r="D1876" s="22">
        <v>60308252</v>
      </c>
      <c r="E1876" s="22">
        <v>2</v>
      </c>
      <c r="F1876" s="27">
        <v>57</v>
      </c>
      <c r="G1876" s="19" t="s">
        <v>264</v>
      </c>
      <c r="H1876" s="19" t="s">
        <v>265</v>
      </c>
      <c r="I1876" s="23">
        <v>760</v>
      </c>
      <c r="J1876" s="19" t="s">
        <v>367</v>
      </c>
      <c r="K1876" s="19" t="s">
        <v>430</v>
      </c>
      <c r="L1876" s="23">
        <v>38</v>
      </c>
      <c r="M1876" s="19" t="s">
        <v>168</v>
      </c>
      <c r="N1876" s="19" t="s">
        <v>169</v>
      </c>
      <c r="O1876" s="30">
        <v>2.5643019478908187</v>
      </c>
      <c r="Q1876" s="22">
        <v>12</v>
      </c>
      <c r="R1876" s="30">
        <v>2.8492243865453543E-3</v>
      </c>
      <c r="S1876" s="23">
        <v>350.97270847540597</v>
      </c>
      <c r="T1876" s="30">
        <v>1.3677248863277938E-2</v>
      </c>
      <c r="U1876" s="23">
        <v>73.114118928178698</v>
      </c>
      <c r="V1876" s="27">
        <v>20.831853065094403</v>
      </c>
    </row>
    <row r="1877" spans="1:22" x14ac:dyDescent="0.25">
      <c r="A1877" s="19" t="s">
        <v>79</v>
      </c>
      <c r="B1877" s="19" t="s">
        <v>80</v>
      </c>
      <c r="C1877" s="19" t="s">
        <v>73</v>
      </c>
      <c r="D1877" s="22">
        <v>60308252</v>
      </c>
      <c r="E1877" s="22">
        <v>2</v>
      </c>
      <c r="F1877" s="27">
        <v>57</v>
      </c>
      <c r="G1877" s="19" t="s">
        <v>264</v>
      </c>
      <c r="H1877" s="19" t="s">
        <v>265</v>
      </c>
      <c r="I1877" s="23">
        <v>760</v>
      </c>
      <c r="J1877" s="19" t="s">
        <v>367</v>
      </c>
      <c r="K1877" s="19" t="s">
        <v>430</v>
      </c>
      <c r="L1877" s="23">
        <v>38</v>
      </c>
      <c r="M1877" s="19" t="s">
        <v>410</v>
      </c>
      <c r="N1877" s="19" t="s">
        <v>411</v>
      </c>
      <c r="O1877" s="30">
        <v>8.8593630492425871E-2</v>
      </c>
      <c r="Q1877" s="22">
        <v>0.56000000000000005</v>
      </c>
      <c r="R1877" s="30">
        <v>2.1093721545815684E-3</v>
      </c>
      <c r="S1877" s="23">
        <v>474.07471357199546</v>
      </c>
      <c r="T1877" s="30">
        <v>1.3677248863277938E-2</v>
      </c>
      <c r="U1877" s="23">
        <v>73.114118928178698</v>
      </c>
      <c r="V1877" s="27">
        <v>15.422488657386532</v>
      </c>
    </row>
    <row r="1878" spans="1:22" x14ac:dyDescent="0.25">
      <c r="A1878" s="19" t="s">
        <v>79</v>
      </c>
      <c r="B1878" s="19" t="s">
        <v>80</v>
      </c>
      <c r="C1878" s="19" t="s">
        <v>73</v>
      </c>
      <c r="D1878" s="22">
        <v>60308252</v>
      </c>
      <c r="E1878" s="22">
        <v>2</v>
      </c>
      <c r="F1878" s="27">
        <v>57</v>
      </c>
      <c r="G1878" s="19" t="s">
        <v>222</v>
      </c>
      <c r="H1878" s="19" t="s">
        <v>223</v>
      </c>
      <c r="I1878" s="23">
        <v>357.5</v>
      </c>
      <c r="J1878" s="19" t="s">
        <v>357</v>
      </c>
      <c r="K1878" s="19" t="s">
        <v>358</v>
      </c>
      <c r="L1878" s="23">
        <v>250</v>
      </c>
      <c r="M1878" s="19" t="s">
        <v>410</v>
      </c>
      <c r="N1878" s="19" t="s">
        <v>411</v>
      </c>
      <c r="O1878" s="30">
        <v>0.17177890714285668</v>
      </c>
      <c r="Q1878" s="22">
        <v>0.56000000000000005</v>
      </c>
      <c r="R1878" s="30">
        <v>1.9239022338211546E-3</v>
      </c>
      <c r="S1878" s="23">
        <v>519.77693170710234</v>
      </c>
      <c r="T1878" s="30">
        <v>1.3677248863277938E-2</v>
      </c>
      <c r="U1878" s="23">
        <v>73.114118928178698</v>
      </c>
      <c r="V1878" s="27">
        <v>14.066441672978854</v>
      </c>
    </row>
    <row r="1879" spans="1:22" x14ac:dyDescent="0.25">
      <c r="A1879" s="19" t="s">
        <v>79</v>
      </c>
      <c r="B1879" s="19" t="s">
        <v>80</v>
      </c>
      <c r="C1879" s="19" t="s">
        <v>73</v>
      </c>
      <c r="D1879" s="22">
        <v>60308252</v>
      </c>
      <c r="E1879" s="22">
        <v>2</v>
      </c>
      <c r="F1879" s="27">
        <v>57</v>
      </c>
      <c r="G1879" s="19" t="s">
        <v>294</v>
      </c>
      <c r="H1879" s="19" t="s">
        <v>295</v>
      </c>
      <c r="I1879" s="23">
        <v>222</v>
      </c>
      <c r="J1879" s="19" t="s">
        <v>346</v>
      </c>
      <c r="K1879" s="19" t="s">
        <v>347</v>
      </c>
      <c r="L1879" s="23">
        <v>222</v>
      </c>
      <c r="M1879" s="19" t="s">
        <v>410</v>
      </c>
      <c r="N1879" s="19" t="s">
        <v>411</v>
      </c>
      <c r="O1879" s="30">
        <v>0.26831026637965028</v>
      </c>
      <c r="Q1879" s="22">
        <v>0.56000000000000005</v>
      </c>
      <c r="R1879" s="30">
        <v>1.8660676421141087E-3</v>
      </c>
      <c r="S1879" s="23">
        <v>535.8862548342986</v>
      </c>
      <c r="T1879" s="30">
        <v>1.3677248863277938E-2</v>
      </c>
      <c r="U1879" s="23">
        <v>73.114118928178698</v>
      </c>
      <c r="V1879" s="27">
        <v>13.643589151355695</v>
      </c>
    </row>
    <row r="1880" spans="1:22" x14ac:dyDescent="0.25">
      <c r="A1880" s="19" t="s">
        <v>79</v>
      </c>
      <c r="B1880" s="19" t="s">
        <v>80</v>
      </c>
      <c r="C1880" s="19" t="s">
        <v>73</v>
      </c>
      <c r="D1880" s="22">
        <v>60308252</v>
      </c>
      <c r="E1880" s="22">
        <v>2</v>
      </c>
      <c r="F1880" s="27">
        <v>57</v>
      </c>
      <c r="G1880" s="19" t="s">
        <v>294</v>
      </c>
      <c r="H1880" s="19" t="s">
        <v>295</v>
      </c>
      <c r="I1880" s="23">
        <v>222</v>
      </c>
      <c r="J1880" s="19" t="s">
        <v>346</v>
      </c>
      <c r="K1880" s="19" t="s">
        <v>347</v>
      </c>
      <c r="L1880" s="23">
        <v>222</v>
      </c>
      <c r="M1880" s="19" t="s">
        <v>168</v>
      </c>
      <c r="N1880" s="19" t="s">
        <v>169</v>
      </c>
      <c r="O1880" s="30">
        <v>2.6391946666666679</v>
      </c>
      <c r="Q1880" s="22">
        <v>12</v>
      </c>
      <c r="R1880" s="30">
        <v>8.5658072514619918E-4</v>
      </c>
      <c r="S1880" s="23">
        <v>1167.4322928867239</v>
      </c>
      <c r="T1880" s="30">
        <v>1.3677248863277938E-2</v>
      </c>
      <c r="U1880" s="23">
        <v>73.114118928178698</v>
      </c>
      <c r="V1880" s="27">
        <v>6.2628145009924747</v>
      </c>
    </row>
    <row r="1881" spans="1:22" x14ac:dyDescent="0.25">
      <c r="A1881" s="19" t="s">
        <v>79</v>
      </c>
      <c r="B1881" s="19" t="s">
        <v>80</v>
      </c>
      <c r="C1881" s="19" t="s">
        <v>73</v>
      </c>
      <c r="D1881" s="22">
        <v>60308252</v>
      </c>
      <c r="E1881" s="22">
        <v>2</v>
      </c>
      <c r="F1881" s="27">
        <v>57</v>
      </c>
      <c r="G1881" s="19" t="s">
        <v>176</v>
      </c>
      <c r="H1881" s="19" t="s">
        <v>177</v>
      </c>
      <c r="I1881" s="23">
        <v>191.3</v>
      </c>
      <c r="J1881" s="19" t="s">
        <v>346</v>
      </c>
      <c r="K1881" s="19" t="s">
        <v>347</v>
      </c>
      <c r="L1881" s="23">
        <v>191.3</v>
      </c>
      <c r="M1881" s="19" t="s">
        <v>410</v>
      </c>
      <c r="N1881" s="19" t="s">
        <v>411</v>
      </c>
      <c r="O1881" s="30">
        <v>0.11856576736712214</v>
      </c>
      <c r="Q1881" s="22">
        <v>0.56000000000000005</v>
      </c>
      <c r="R1881" s="30">
        <v>7.1057742159556586E-4</v>
      </c>
      <c r="S1881" s="23">
        <v>1407.3061845316593</v>
      </c>
      <c r="T1881" s="30">
        <v>1.3677248863277938E-2</v>
      </c>
      <c r="U1881" s="23">
        <v>73.114118928178698</v>
      </c>
      <c r="V1881" s="27">
        <v>5.1953242110216769</v>
      </c>
    </row>
    <row r="1882" spans="1:22" x14ac:dyDescent="0.25">
      <c r="A1882" s="19" t="s">
        <v>79</v>
      </c>
      <c r="B1882" s="19" t="s">
        <v>80</v>
      </c>
      <c r="C1882" s="19" t="s">
        <v>73</v>
      </c>
      <c r="D1882" s="22">
        <v>60308252</v>
      </c>
      <c r="E1882" s="22">
        <v>2</v>
      </c>
      <c r="F1882" s="27">
        <v>57</v>
      </c>
      <c r="G1882" s="19" t="s">
        <v>294</v>
      </c>
      <c r="H1882" s="19" t="s">
        <v>295</v>
      </c>
      <c r="I1882" s="23">
        <v>222</v>
      </c>
      <c r="J1882" s="19" t="s">
        <v>346</v>
      </c>
      <c r="K1882" s="19" t="s">
        <v>347</v>
      </c>
      <c r="L1882" s="23">
        <v>222</v>
      </c>
      <c r="M1882" s="19" t="s">
        <v>152</v>
      </c>
      <c r="N1882" s="19" t="s">
        <v>153</v>
      </c>
      <c r="O1882" s="30">
        <v>3.8185483870969189E-3</v>
      </c>
      <c r="Q1882" s="22">
        <v>0.06</v>
      </c>
      <c r="R1882" s="30">
        <v>2.4787068477646667E-4</v>
      </c>
      <c r="S1882" s="23">
        <v>4034.3617112358984</v>
      </c>
      <c r="T1882" s="30">
        <v>1.3677248863277938E-2</v>
      </c>
      <c r="U1882" s="23">
        <v>73.114118928178698</v>
      </c>
      <c r="V1882" s="27">
        <v>1.8122846725555677</v>
      </c>
    </row>
    <row r="1883" spans="1:22" x14ac:dyDescent="0.25">
      <c r="A1883" s="19" t="s">
        <v>79</v>
      </c>
      <c r="B1883" s="19" t="s">
        <v>80</v>
      </c>
      <c r="C1883" s="19" t="s">
        <v>73</v>
      </c>
      <c r="D1883" s="22">
        <v>60308252</v>
      </c>
      <c r="E1883" s="22">
        <v>2</v>
      </c>
      <c r="F1883" s="27">
        <v>57</v>
      </c>
      <c r="G1883" s="19" t="s">
        <v>264</v>
      </c>
      <c r="H1883" s="19" t="s">
        <v>265</v>
      </c>
      <c r="I1883" s="23">
        <v>760</v>
      </c>
      <c r="J1883" s="19" t="s">
        <v>367</v>
      </c>
      <c r="K1883" s="19" t="s">
        <v>430</v>
      </c>
      <c r="L1883" s="23">
        <v>38</v>
      </c>
      <c r="M1883" s="19" t="s">
        <v>194</v>
      </c>
      <c r="N1883" s="19" t="s">
        <v>195</v>
      </c>
      <c r="O1883" s="30">
        <v>5.8383210260394601E-3</v>
      </c>
      <c r="Q1883" s="22">
        <v>0.4</v>
      </c>
      <c r="R1883" s="30">
        <v>1.9461070086798199E-4</v>
      </c>
      <c r="S1883" s="23">
        <v>5138.46358673961</v>
      </c>
      <c r="T1883" s="30">
        <v>1.3677248863277938E-2</v>
      </c>
      <c r="U1883" s="23">
        <v>73.114118928178698</v>
      </c>
      <c r="V1883" s="27">
        <v>1.4228789927957843</v>
      </c>
    </row>
    <row r="1884" spans="1:22" x14ac:dyDescent="0.25">
      <c r="A1884" s="19" t="s">
        <v>79</v>
      </c>
      <c r="B1884" s="19" t="s">
        <v>80</v>
      </c>
      <c r="C1884" s="19" t="s">
        <v>73</v>
      </c>
      <c r="D1884" s="22">
        <v>60308252</v>
      </c>
      <c r="E1884" s="22">
        <v>2</v>
      </c>
      <c r="F1884" s="27">
        <v>57</v>
      </c>
      <c r="G1884" s="19" t="s">
        <v>92</v>
      </c>
      <c r="H1884" s="19" t="s">
        <v>93</v>
      </c>
      <c r="I1884" s="23">
        <v>51.051000000000002</v>
      </c>
      <c r="J1884" s="19" t="s">
        <v>344</v>
      </c>
      <c r="K1884" s="19" t="s">
        <v>345</v>
      </c>
      <c r="L1884" s="23">
        <v>28.05</v>
      </c>
      <c r="M1884" s="19" t="s">
        <v>410</v>
      </c>
      <c r="N1884" s="19" t="s">
        <v>411</v>
      </c>
      <c r="O1884" s="30">
        <v>0.11968856637609045</v>
      </c>
      <c r="Q1884" s="22">
        <v>0.56000000000000005</v>
      </c>
      <c r="R1884" s="30">
        <v>1.914229637238657E-4</v>
      </c>
      <c r="S1884" s="23">
        <v>5224.0336297505819</v>
      </c>
      <c r="T1884" s="30">
        <v>1.3677248863277938E-2</v>
      </c>
      <c r="U1884" s="23">
        <v>73.114118928178698</v>
      </c>
      <c r="V1884" s="27">
        <v>1.3995721335291151</v>
      </c>
    </row>
    <row r="1885" spans="1:22" x14ac:dyDescent="0.25">
      <c r="A1885" s="19" t="s">
        <v>79</v>
      </c>
      <c r="B1885" s="19" t="s">
        <v>80</v>
      </c>
      <c r="C1885" s="19" t="s">
        <v>73</v>
      </c>
      <c r="D1885" s="22">
        <v>60308407</v>
      </c>
      <c r="E1885" s="22">
        <v>2</v>
      </c>
      <c r="F1885" s="27">
        <v>57</v>
      </c>
      <c r="G1885" s="19" t="s">
        <v>92</v>
      </c>
      <c r="H1885" s="19" t="s">
        <v>93</v>
      </c>
      <c r="I1885" s="23">
        <v>1200</v>
      </c>
      <c r="J1885" s="19" t="s">
        <v>380</v>
      </c>
      <c r="K1885" s="19" t="s">
        <v>439</v>
      </c>
      <c r="L1885" s="23">
        <v>120</v>
      </c>
      <c r="M1885" s="19" t="s">
        <v>410</v>
      </c>
      <c r="N1885" s="19" t="s">
        <v>411</v>
      </c>
      <c r="O1885" s="30">
        <v>0.11968856637609045</v>
      </c>
      <c r="Q1885" s="22">
        <v>0.56000000000000005</v>
      </c>
      <c r="R1885" s="30">
        <v>4.4995701645146775E-3</v>
      </c>
      <c r="S1885" s="23">
        <v>222.24345069366416</v>
      </c>
      <c r="T1885" s="30">
        <v>1.5812463286556569E-2</v>
      </c>
      <c r="U1885" s="23">
        <v>63.241253552833825</v>
      </c>
      <c r="V1885" s="27">
        <v>28.455845765283893</v>
      </c>
    </row>
    <row r="1886" spans="1:22" x14ac:dyDescent="0.25">
      <c r="A1886" s="19" t="s">
        <v>79</v>
      </c>
      <c r="B1886" s="19" t="s">
        <v>80</v>
      </c>
      <c r="C1886" s="19" t="s">
        <v>73</v>
      </c>
      <c r="D1886" s="22">
        <v>60308407</v>
      </c>
      <c r="E1886" s="22">
        <v>2</v>
      </c>
      <c r="F1886" s="27">
        <v>57</v>
      </c>
      <c r="G1886" s="19" t="s">
        <v>176</v>
      </c>
      <c r="H1886" s="19" t="s">
        <v>177</v>
      </c>
      <c r="I1886" s="23">
        <v>619.85</v>
      </c>
      <c r="J1886" s="19" t="s">
        <v>344</v>
      </c>
      <c r="K1886" s="19" t="s">
        <v>345</v>
      </c>
      <c r="L1886" s="23">
        <v>402.5</v>
      </c>
      <c r="M1886" s="19" t="s">
        <v>410</v>
      </c>
      <c r="N1886" s="19" t="s">
        <v>411</v>
      </c>
      <c r="O1886" s="30">
        <v>0.11856576736712214</v>
      </c>
      <c r="Q1886" s="22">
        <v>0.56000000000000005</v>
      </c>
      <c r="R1886" s="30">
        <v>2.3024119956926896E-3</v>
      </c>
      <c r="S1886" s="23">
        <v>434.32713253352648</v>
      </c>
      <c r="T1886" s="30">
        <v>1.5812463286556569E-2</v>
      </c>
      <c r="U1886" s="23">
        <v>63.241253552833825</v>
      </c>
      <c r="V1886" s="27">
        <v>14.560742080268751</v>
      </c>
    </row>
    <row r="1887" spans="1:22" x14ac:dyDescent="0.25">
      <c r="A1887" s="19" t="s">
        <v>79</v>
      </c>
      <c r="B1887" s="19" t="s">
        <v>80</v>
      </c>
      <c r="C1887" s="19" t="s">
        <v>73</v>
      </c>
      <c r="D1887" s="22">
        <v>60308407</v>
      </c>
      <c r="E1887" s="22">
        <v>2</v>
      </c>
      <c r="F1887" s="27">
        <v>57</v>
      </c>
      <c r="G1887" s="19" t="s">
        <v>92</v>
      </c>
      <c r="H1887" s="19" t="s">
        <v>93</v>
      </c>
      <c r="I1887" s="23">
        <v>1200</v>
      </c>
      <c r="J1887" s="19" t="s">
        <v>380</v>
      </c>
      <c r="K1887" s="19" t="s">
        <v>439</v>
      </c>
      <c r="L1887" s="23">
        <v>120</v>
      </c>
      <c r="M1887" s="19" t="s">
        <v>152</v>
      </c>
      <c r="N1887" s="19" t="s">
        <v>153</v>
      </c>
      <c r="O1887" s="30">
        <v>4.4576702737111878E-3</v>
      </c>
      <c r="Q1887" s="22">
        <v>0.06</v>
      </c>
      <c r="R1887" s="30">
        <v>1.5640948328811187E-3</v>
      </c>
      <c r="S1887" s="23">
        <v>639.34742253317484</v>
      </c>
      <c r="T1887" s="30">
        <v>1.5812463286556569E-2</v>
      </c>
      <c r="U1887" s="23">
        <v>63.241253552833825</v>
      </c>
      <c r="V1887" s="27">
        <v>9.8915317906912072</v>
      </c>
    </row>
    <row r="1888" spans="1:22" x14ac:dyDescent="0.25">
      <c r="A1888" s="19" t="s">
        <v>79</v>
      </c>
      <c r="B1888" s="19" t="s">
        <v>80</v>
      </c>
      <c r="C1888" s="19" t="s">
        <v>73</v>
      </c>
      <c r="D1888" s="22">
        <v>60308407</v>
      </c>
      <c r="E1888" s="22">
        <v>2</v>
      </c>
      <c r="F1888" s="27">
        <v>57</v>
      </c>
      <c r="G1888" s="19" t="s">
        <v>176</v>
      </c>
      <c r="H1888" s="19" t="s">
        <v>177</v>
      </c>
      <c r="I1888" s="23">
        <v>191.3</v>
      </c>
      <c r="J1888" s="19" t="s">
        <v>346</v>
      </c>
      <c r="K1888" s="19" t="s">
        <v>347</v>
      </c>
      <c r="L1888" s="23">
        <v>191.3</v>
      </c>
      <c r="M1888" s="19" t="s">
        <v>410</v>
      </c>
      <c r="N1888" s="19" t="s">
        <v>411</v>
      </c>
      <c r="O1888" s="30">
        <v>0.11856576736712214</v>
      </c>
      <c r="Q1888" s="22">
        <v>0.56000000000000005</v>
      </c>
      <c r="R1888" s="30">
        <v>7.1057742159556586E-4</v>
      </c>
      <c r="S1888" s="23">
        <v>1407.3061845316593</v>
      </c>
      <c r="T1888" s="30">
        <v>1.5812463286556569E-2</v>
      </c>
      <c r="U1888" s="23">
        <v>63.241253552833825</v>
      </c>
      <c r="V1888" s="27">
        <v>4.4937806888044083</v>
      </c>
    </row>
    <row r="1889" spans="1:22" x14ac:dyDescent="0.25">
      <c r="A1889" s="19" t="s">
        <v>79</v>
      </c>
      <c r="B1889" s="19" t="s">
        <v>80</v>
      </c>
      <c r="C1889" s="19" t="s">
        <v>73</v>
      </c>
      <c r="D1889" s="22">
        <v>60308407</v>
      </c>
      <c r="E1889" s="22">
        <v>2</v>
      </c>
      <c r="F1889" s="27">
        <v>57</v>
      </c>
      <c r="G1889" s="19" t="s">
        <v>92</v>
      </c>
      <c r="H1889" s="19" t="s">
        <v>93</v>
      </c>
      <c r="I1889" s="23">
        <v>1200</v>
      </c>
      <c r="J1889" s="19" t="s">
        <v>380</v>
      </c>
      <c r="K1889" s="19" t="s">
        <v>439</v>
      </c>
      <c r="L1889" s="23">
        <v>120</v>
      </c>
      <c r="M1889" s="19" t="s">
        <v>142</v>
      </c>
      <c r="N1889" s="19" t="s">
        <v>143</v>
      </c>
      <c r="O1889" s="30">
        <v>0.27420539906103969</v>
      </c>
      <c r="Q1889" s="22">
        <v>10</v>
      </c>
      <c r="R1889" s="30">
        <v>5.7727452433903087E-4</v>
      </c>
      <c r="S1889" s="23">
        <v>1732.2780719363675</v>
      </c>
      <c r="T1889" s="30">
        <v>1.5812463286556569E-2</v>
      </c>
      <c r="U1889" s="23">
        <v>63.241253552833825</v>
      </c>
      <c r="V1889" s="27">
        <v>3.650756456331619</v>
      </c>
    </row>
    <row r="1890" spans="1:22" x14ac:dyDescent="0.25">
      <c r="A1890" s="19" t="s">
        <v>79</v>
      </c>
      <c r="B1890" s="19" t="s">
        <v>80</v>
      </c>
      <c r="C1890" s="19" t="s">
        <v>73</v>
      </c>
      <c r="D1890" s="22">
        <v>60308407</v>
      </c>
      <c r="E1890" s="22">
        <v>2</v>
      </c>
      <c r="F1890" s="27">
        <v>57</v>
      </c>
      <c r="G1890" s="19" t="s">
        <v>92</v>
      </c>
      <c r="H1890" s="19" t="s">
        <v>93</v>
      </c>
      <c r="I1890" s="23">
        <v>91</v>
      </c>
      <c r="J1890" s="19" t="s">
        <v>344</v>
      </c>
      <c r="K1890" s="19" t="s">
        <v>345</v>
      </c>
      <c r="L1890" s="23">
        <v>50</v>
      </c>
      <c r="M1890" s="19" t="s">
        <v>410</v>
      </c>
      <c r="N1890" s="19" t="s">
        <v>411</v>
      </c>
      <c r="O1890" s="30">
        <v>0.11968856637609045</v>
      </c>
      <c r="Q1890" s="22">
        <v>0.56000000000000005</v>
      </c>
      <c r="R1890" s="30">
        <v>3.4121740414236307E-4</v>
      </c>
      <c r="S1890" s="23">
        <v>2930.6828662900766</v>
      </c>
      <c r="T1890" s="30">
        <v>1.5812463286556569E-2</v>
      </c>
      <c r="U1890" s="23">
        <v>63.241253552833825</v>
      </c>
      <c r="V1890" s="27">
        <v>2.1579016372006952</v>
      </c>
    </row>
    <row r="1891" spans="1:22" x14ac:dyDescent="0.25">
      <c r="A1891" s="19" t="s">
        <v>79</v>
      </c>
      <c r="B1891" s="19" t="s">
        <v>80</v>
      </c>
      <c r="C1891" s="19" t="s">
        <v>73</v>
      </c>
      <c r="D1891" s="22">
        <v>60308407</v>
      </c>
      <c r="E1891" s="22">
        <v>2</v>
      </c>
      <c r="F1891" s="27">
        <v>57</v>
      </c>
      <c r="G1891" s="19" t="s">
        <v>316</v>
      </c>
      <c r="H1891" s="19" t="s">
        <v>317</v>
      </c>
      <c r="I1891" s="23">
        <v>106.3316683</v>
      </c>
      <c r="J1891" s="19" t="s">
        <v>355</v>
      </c>
      <c r="K1891" s="19" t="s">
        <v>418</v>
      </c>
      <c r="L1891" s="23">
        <v>74.357810000000001</v>
      </c>
      <c r="M1891" s="19" t="s">
        <v>410</v>
      </c>
      <c r="N1891" s="19" t="s">
        <v>411</v>
      </c>
      <c r="O1891" s="30">
        <v>0.10077373540856026</v>
      </c>
      <c r="Q1891" s="22">
        <v>0.56000000000000005</v>
      </c>
      <c r="R1891" s="30">
        <v>3.3569672327114644E-4</v>
      </c>
      <c r="S1891" s="23">
        <v>2978.8792403323146</v>
      </c>
      <c r="T1891" s="30">
        <v>1.5812463286556569E-2</v>
      </c>
      <c r="U1891" s="23">
        <v>63.241253552833825</v>
      </c>
      <c r="V1891" s="27">
        <v>2.1229881593246063</v>
      </c>
    </row>
    <row r="1892" spans="1:22" x14ac:dyDescent="0.25">
      <c r="A1892" s="19" t="s">
        <v>79</v>
      </c>
      <c r="B1892" s="19" t="s">
        <v>80</v>
      </c>
      <c r="C1892" s="19" t="s">
        <v>73</v>
      </c>
      <c r="D1892" s="22">
        <v>60308407</v>
      </c>
      <c r="E1892" s="22">
        <v>2</v>
      </c>
      <c r="F1892" s="27">
        <v>57</v>
      </c>
      <c r="G1892" s="19" t="s">
        <v>316</v>
      </c>
      <c r="H1892" s="19" t="s">
        <v>317</v>
      </c>
      <c r="I1892" s="23">
        <v>106.3316683</v>
      </c>
      <c r="J1892" s="19" t="s">
        <v>355</v>
      </c>
      <c r="K1892" s="19" t="s">
        <v>418</v>
      </c>
      <c r="L1892" s="23">
        <v>74.357810000000001</v>
      </c>
      <c r="M1892" s="19" t="s">
        <v>168</v>
      </c>
      <c r="N1892" s="19" t="s">
        <v>169</v>
      </c>
      <c r="O1892" s="30">
        <v>1.936422018348624</v>
      </c>
      <c r="Q1892" s="22">
        <v>12</v>
      </c>
      <c r="R1892" s="30">
        <v>3.0102775401149478E-4</v>
      </c>
      <c r="S1892" s="23">
        <v>3321.9528321691391</v>
      </c>
      <c r="T1892" s="30">
        <v>1.5812463286556569E-2</v>
      </c>
      <c r="U1892" s="23">
        <v>63.241253552833825</v>
      </c>
      <c r="V1892" s="27">
        <v>1.903737251788103</v>
      </c>
    </row>
    <row r="1893" spans="1:22" x14ac:dyDescent="0.25">
      <c r="A1893" s="19" t="s">
        <v>79</v>
      </c>
      <c r="B1893" s="19" t="s">
        <v>80</v>
      </c>
      <c r="C1893" s="19" t="s">
        <v>73</v>
      </c>
      <c r="D1893" s="22">
        <v>60308407</v>
      </c>
      <c r="E1893" s="22">
        <v>2</v>
      </c>
      <c r="F1893" s="27">
        <v>57</v>
      </c>
      <c r="G1893" s="19" t="s">
        <v>258</v>
      </c>
      <c r="H1893" s="19" t="s">
        <v>259</v>
      </c>
      <c r="I1893" s="23">
        <v>125</v>
      </c>
      <c r="J1893" s="19" t="s">
        <v>346</v>
      </c>
      <c r="K1893" s="19" t="s">
        <v>347</v>
      </c>
      <c r="L1893" s="23">
        <v>125</v>
      </c>
      <c r="M1893" s="19" t="s">
        <v>168</v>
      </c>
      <c r="N1893" s="19" t="s">
        <v>169</v>
      </c>
      <c r="O1893" s="30">
        <v>1.5453333333333334</v>
      </c>
      <c r="Q1893" s="22">
        <v>12</v>
      </c>
      <c r="R1893" s="30">
        <v>2.8240740740740743E-4</v>
      </c>
      <c r="S1893" s="23">
        <v>3540.9836065573768</v>
      </c>
      <c r="T1893" s="30">
        <v>1.5812463286556569E-2</v>
      </c>
      <c r="U1893" s="23">
        <v>63.241253552833825</v>
      </c>
      <c r="V1893" s="27">
        <v>1.7859798457050293</v>
      </c>
    </row>
    <row r="1894" spans="1:22" x14ac:dyDescent="0.25">
      <c r="A1894" s="19" t="s">
        <v>79</v>
      </c>
      <c r="B1894" s="19" t="s">
        <v>80</v>
      </c>
      <c r="C1894" s="19" t="s">
        <v>73</v>
      </c>
      <c r="D1894" s="22">
        <v>60308407</v>
      </c>
      <c r="E1894" s="22">
        <v>2</v>
      </c>
      <c r="F1894" s="27">
        <v>57</v>
      </c>
      <c r="G1894" s="19" t="s">
        <v>258</v>
      </c>
      <c r="H1894" s="19" t="s">
        <v>259</v>
      </c>
      <c r="I1894" s="23">
        <v>125</v>
      </c>
      <c r="J1894" s="19" t="s">
        <v>346</v>
      </c>
      <c r="K1894" s="19" t="s">
        <v>347</v>
      </c>
      <c r="L1894" s="23">
        <v>125</v>
      </c>
      <c r="M1894" s="19" t="s">
        <v>410</v>
      </c>
      <c r="N1894" s="19" t="s">
        <v>411</v>
      </c>
      <c r="O1894" s="30">
        <v>6.1195137832699024E-2</v>
      </c>
      <c r="Q1894" s="22">
        <v>0.56000000000000005</v>
      </c>
      <c r="R1894" s="30">
        <v>2.3964261369321358E-4</v>
      </c>
      <c r="S1894" s="23">
        <v>4172.8805431916344</v>
      </c>
      <c r="T1894" s="30">
        <v>1.5812463286556569E-2</v>
      </c>
      <c r="U1894" s="23">
        <v>63.241253552833825</v>
      </c>
      <c r="V1894" s="27">
        <v>1.5155299294636326</v>
      </c>
    </row>
    <row r="1895" spans="1:22" x14ac:dyDescent="0.25">
      <c r="A1895" s="19" t="s">
        <v>79</v>
      </c>
      <c r="B1895" s="19" t="s">
        <v>80</v>
      </c>
      <c r="C1895" s="19" t="s">
        <v>73</v>
      </c>
      <c r="D1895" s="22">
        <v>60308407</v>
      </c>
      <c r="E1895" s="22">
        <v>2</v>
      </c>
      <c r="F1895" s="27">
        <v>57</v>
      </c>
      <c r="G1895" s="19" t="s">
        <v>92</v>
      </c>
      <c r="H1895" s="19" t="s">
        <v>93</v>
      </c>
      <c r="I1895" s="23">
        <v>1200</v>
      </c>
      <c r="J1895" s="19" t="s">
        <v>380</v>
      </c>
      <c r="K1895" s="19" t="s">
        <v>439</v>
      </c>
      <c r="L1895" s="23">
        <v>120</v>
      </c>
      <c r="M1895" s="19" t="s">
        <v>154</v>
      </c>
      <c r="N1895" s="19" t="s">
        <v>155</v>
      </c>
      <c r="O1895" s="30">
        <v>7.6762199845081388E-3</v>
      </c>
      <c r="Q1895" s="22">
        <v>0.75</v>
      </c>
      <c r="R1895" s="30">
        <v>2.1547284167040389E-4</v>
      </c>
      <c r="S1895" s="23">
        <v>4640.9561049444974</v>
      </c>
      <c r="T1895" s="30">
        <v>1.5812463286556569E-2</v>
      </c>
      <c r="U1895" s="23">
        <v>63.241253552833825</v>
      </c>
      <c r="V1895" s="27">
        <v>1.3626772613827629</v>
      </c>
    </row>
    <row r="1896" spans="1:22" x14ac:dyDescent="0.25">
      <c r="A1896" s="19" t="s">
        <v>79</v>
      </c>
      <c r="B1896" s="19" t="s">
        <v>80</v>
      </c>
      <c r="C1896" s="19" t="s">
        <v>73</v>
      </c>
      <c r="D1896" s="22">
        <v>60308407</v>
      </c>
      <c r="E1896" s="22">
        <v>2</v>
      </c>
      <c r="F1896" s="27">
        <v>57</v>
      </c>
      <c r="G1896" s="19" t="s">
        <v>92</v>
      </c>
      <c r="H1896" s="19" t="s">
        <v>93</v>
      </c>
      <c r="I1896" s="23">
        <v>1200</v>
      </c>
      <c r="J1896" s="19" t="s">
        <v>380</v>
      </c>
      <c r="K1896" s="19" t="s">
        <v>439</v>
      </c>
      <c r="L1896" s="23">
        <v>120</v>
      </c>
      <c r="M1896" s="19" t="s">
        <v>134</v>
      </c>
      <c r="N1896" s="19" t="s">
        <v>135</v>
      </c>
      <c r="O1896" s="30">
        <v>0.17178215869564956</v>
      </c>
      <c r="Q1896" s="22">
        <v>17</v>
      </c>
      <c r="R1896" s="30">
        <v>2.1273332346210473E-4</v>
      </c>
      <c r="S1896" s="23">
        <v>4700.720995308171</v>
      </c>
      <c r="T1896" s="30">
        <v>1.5812463286556569E-2</v>
      </c>
      <c r="U1896" s="23">
        <v>63.241253552833825</v>
      </c>
      <c r="V1896" s="27">
        <v>1.3453522048203979</v>
      </c>
    </row>
    <row r="1897" spans="1:22" x14ac:dyDescent="0.25">
      <c r="A1897" s="19" t="s">
        <v>79</v>
      </c>
      <c r="B1897" s="19" t="s">
        <v>80</v>
      </c>
      <c r="C1897" s="19" t="s">
        <v>73</v>
      </c>
      <c r="D1897" s="22">
        <v>60308407</v>
      </c>
      <c r="E1897" s="22">
        <v>2</v>
      </c>
      <c r="F1897" s="27">
        <v>57</v>
      </c>
      <c r="G1897" s="19" t="s">
        <v>264</v>
      </c>
      <c r="H1897" s="19" t="s">
        <v>265</v>
      </c>
      <c r="I1897" s="23">
        <v>44.954999999999998</v>
      </c>
      <c r="J1897" s="19" t="s">
        <v>369</v>
      </c>
      <c r="K1897" s="19" t="s">
        <v>422</v>
      </c>
      <c r="L1897" s="23">
        <v>13.5</v>
      </c>
      <c r="M1897" s="19" t="s">
        <v>168</v>
      </c>
      <c r="N1897" s="19" t="s">
        <v>169</v>
      </c>
      <c r="O1897" s="30">
        <v>2.5643019478908187</v>
      </c>
      <c r="Q1897" s="22">
        <v>12</v>
      </c>
      <c r="R1897" s="30">
        <v>1.6853537144361367E-4</v>
      </c>
      <c r="S1897" s="23">
        <v>5933.4725490225455</v>
      </c>
      <c r="T1897" s="30">
        <v>1.5812463286556569E-2</v>
      </c>
      <c r="U1897" s="23">
        <v>63.241253552833825</v>
      </c>
      <c r="V1897" s="27">
        <v>1.06583881580866</v>
      </c>
    </row>
    <row r="1898" spans="1:22" x14ac:dyDescent="0.25">
      <c r="A1898" s="19" t="s">
        <v>79</v>
      </c>
      <c r="B1898" s="19" t="s">
        <v>80</v>
      </c>
      <c r="C1898" s="19" t="s">
        <v>73</v>
      </c>
      <c r="D1898" s="22">
        <v>60308407</v>
      </c>
      <c r="E1898" s="22">
        <v>2</v>
      </c>
      <c r="F1898" s="27">
        <v>57</v>
      </c>
      <c r="G1898" s="19" t="s">
        <v>176</v>
      </c>
      <c r="H1898" s="19" t="s">
        <v>177</v>
      </c>
      <c r="I1898" s="23">
        <v>619.85</v>
      </c>
      <c r="J1898" s="19" t="s">
        <v>344</v>
      </c>
      <c r="K1898" s="19" t="s">
        <v>345</v>
      </c>
      <c r="L1898" s="23">
        <v>402.5</v>
      </c>
      <c r="M1898" s="19" t="s">
        <v>194</v>
      </c>
      <c r="N1898" s="19" t="s">
        <v>195</v>
      </c>
      <c r="O1898" s="30">
        <v>5.836292667993374E-3</v>
      </c>
      <c r="Q1898" s="22">
        <v>0.4</v>
      </c>
      <c r="R1898" s="30">
        <v>1.5866780746735497E-4</v>
      </c>
      <c r="S1898" s="23">
        <v>6302.4756941054002</v>
      </c>
      <c r="T1898" s="30">
        <v>1.5812463286556569E-2</v>
      </c>
      <c r="U1898" s="23">
        <v>63.241253552833825</v>
      </c>
      <c r="V1898" s="27">
        <v>1.0034351042715215</v>
      </c>
    </row>
    <row r="1899" spans="1:22" x14ac:dyDescent="0.25">
      <c r="A1899" s="19" t="s">
        <v>79</v>
      </c>
      <c r="B1899" s="19" t="s">
        <v>80</v>
      </c>
      <c r="C1899" s="19" t="s">
        <v>73</v>
      </c>
      <c r="D1899" s="22">
        <v>60308422</v>
      </c>
      <c r="E1899" s="22">
        <v>2</v>
      </c>
      <c r="F1899" s="27">
        <v>84.979388297872305</v>
      </c>
      <c r="G1899" s="19" t="s">
        <v>92</v>
      </c>
      <c r="H1899" s="19" t="s">
        <v>93</v>
      </c>
      <c r="I1899" s="23">
        <v>2730</v>
      </c>
      <c r="J1899" s="19" t="s">
        <v>344</v>
      </c>
      <c r="K1899" s="19" t="s">
        <v>345</v>
      </c>
      <c r="L1899" s="23">
        <v>1500</v>
      </c>
      <c r="M1899" s="19" t="s">
        <v>410</v>
      </c>
      <c r="N1899" s="19" t="s">
        <v>411</v>
      </c>
      <c r="O1899" s="30">
        <v>0.11968856637609045</v>
      </c>
      <c r="Q1899" s="22">
        <v>0.56000000000000005</v>
      </c>
      <c r="R1899" s="30">
        <v>6.8661562853124239E-3</v>
      </c>
      <c r="S1899" s="23">
        <v>145.64189314174604</v>
      </c>
      <c r="T1899" s="30">
        <v>1.7504986418127984E-2</v>
      </c>
      <c r="U1899" s="23">
        <v>57.126579599308357</v>
      </c>
      <c r="V1899" s="27">
        <v>39.22400235741916</v>
      </c>
    </row>
    <row r="1900" spans="1:22" x14ac:dyDescent="0.25">
      <c r="A1900" s="19" t="s">
        <v>79</v>
      </c>
      <c r="B1900" s="19" t="s">
        <v>80</v>
      </c>
      <c r="C1900" s="19" t="s">
        <v>73</v>
      </c>
      <c r="D1900" s="22">
        <v>60308422</v>
      </c>
      <c r="E1900" s="22">
        <v>2</v>
      </c>
      <c r="F1900" s="27">
        <v>84.979388297872305</v>
      </c>
      <c r="G1900" s="19" t="s">
        <v>92</v>
      </c>
      <c r="H1900" s="19" t="s">
        <v>93</v>
      </c>
      <c r="I1900" s="23">
        <v>2730</v>
      </c>
      <c r="J1900" s="19" t="s">
        <v>344</v>
      </c>
      <c r="K1900" s="19" t="s">
        <v>345</v>
      </c>
      <c r="L1900" s="23">
        <v>1500</v>
      </c>
      <c r="M1900" s="19" t="s">
        <v>152</v>
      </c>
      <c r="N1900" s="19" t="s">
        <v>153</v>
      </c>
      <c r="O1900" s="30">
        <v>4.4576702737111878E-3</v>
      </c>
      <c r="Q1900" s="22">
        <v>0.06</v>
      </c>
      <c r="R1900" s="30">
        <v>2.3867434388079411E-3</v>
      </c>
      <c r="S1900" s="23">
        <v>418.98093600686713</v>
      </c>
      <c r="T1900" s="30">
        <v>1.7504986418127984E-2</v>
      </c>
      <c r="U1900" s="23">
        <v>57.126579599308357</v>
      </c>
      <c r="V1900" s="27">
        <v>13.634648904018881</v>
      </c>
    </row>
    <row r="1901" spans="1:22" x14ac:dyDescent="0.25">
      <c r="A1901" s="19" t="s">
        <v>79</v>
      </c>
      <c r="B1901" s="19" t="s">
        <v>80</v>
      </c>
      <c r="C1901" s="19" t="s">
        <v>73</v>
      </c>
      <c r="D1901" s="22">
        <v>60308422</v>
      </c>
      <c r="E1901" s="22">
        <v>2</v>
      </c>
      <c r="F1901" s="27">
        <v>84.979388297872305</v>
      </c>
      <c r="G1901" s="19" t="s">
        <v>176</v>
      </c>
      <c r="H1901" s="19" t="s">
        <v>177</v>
      </c>
      <c r="I1901" s="23">
        <v>510</v>
      </c>
      <c r="J1901" s="19" t="s">
        <v>346</v>
      </c>
      <c r="K1901" s="19" t="s">
        <v>347</v>
      </c>
      <c r="L1901" s="23">
        <v>510</v>
      </c>
      <c r="M1901" s="19" t="s">
        <v>410</v>
      </c>
      <c r="N1901" s="19" t="s">
        <v>411</v>
      </c>
      <c r="O1901" s="30">
        <v>0.11856576736712214</v>
      </c>
      <c r="Q1901" s="22">
        <v>0.56000000000000005</v>
      </c>
      <c r="R1901" s="30">
        <v>1.270655629567745E-3</v>
      </c>
      <c r="S1901" s="23">
        <v>786.99529339840296</v>
      </c>
      <c r="T1901" s="30">
        <v>1.7504986418127984E-2</v>
      </c>
      <c r="U1901" s="23">
        <v>57.126579599308357</v>
      </c>
      <c r="V1901" s="27">
        <v>7.2588209965811075</v>
      </c>
    </row>
    <row r="1902" spans="1:22" x14ac:dyDescent="0.25">
      <c r="A1902" s="19" t="s">
        <v>79</v>
      </c>
      <c r="B1902" s="19" t="s">
        <v>80</v>
      </c>
      <c r="C1902" s="19" t="s">
        <v>73</v>
      </c>
      <c r="D1902" s="22">
        <v>60308422</v>
      </c>
      <c r="E1902" s="22">
        <v>2</v>
      </c>
      <c r="F1902" s="27">
        <v>84.979388297872305</v>
      </c>
      <c r="G1902" s="19" t="s">
        <v>92</v>
      </c>
      <c r="H1902" s="19" t="s">
        <v>93</v>
      </c>
      <c r="I1902" s="23">
        <v>2730</v>
      </c>
      <c r="J1902" s="19" t="s">
        <v>344</v>
      </c>
      <c r="K1902" s="19" t="s">
        <v>345</v>
      </c>
      <c r="L1902" s="23">
        <v>1500</v>
      </c>
      <c r="M1902" s="19" t="s">
        <v>142</v>
      </c>
      <c r="N1902" s="19" t="s">
        <v>143</v>
      </c>
      <c r="O1902" s="30">
        <v>0.27420539906103969</v>
      </c>
      <c r="Q1902" s="22">
        <v>10</v>
      </c>
      <c r="R1902" s="30">
        <v>8.8089683207966953E-4</v>
      </c>
      <c r="S1902" s="23">
        <v>1135.2067161362645</v>
      </c>
      <c r="T1902" s="30">
        <v>1.7504986418127984E-2</v>
      </c>
      <c r="U1902" s="23">
        <v>57.126579599308357</v>
      </c>
      <c r="V1902" s="27">
        <v>5.0322622996577815</v>
      </c>
    </row>
    <row r="1903" spans="1:22" x14ac:dyDescent="0.25">
      <c r="A1903" s="19" t="s">
        <v>79</v>
      </c>
      <c r="B1903" s="19" t="s">
        <v>80</v>
      </c>
      <c r="C1903" s="19" t="s">
        <v>73</v>
      </c>
      <c r="D1903" s="22">
        <v>60308422</v>
      </c>
      <c r="E1903" s="22">
        <v>2</v>
      </c>
      <c r="F1903" s="27">
        <v>84.979388297872305</v>
      </c>
      <c r="G1903" s="19" t="s">
        <v>316</v>
      </c>
      <c r="H1903" s="19" t="s">
        <v>317</v>
      </c>
      <c r="I1903" s="23">
        <v>204.21292319999998</v>
      </c>
      <c r="J1903" s="19" t="s">
        <v>359</v>
      </c>
      <c r="K1903" s="19" t="s">
        <v>417</v>
      </c>
      <c r="L1903" s="23">
        <v>142.80624</v>
      </c>
      <c r="M1903" s="19" t="s">
        <v>410</v>
      </c>
      <c r="N1903" s="19" t="s">
        <v>411</v>
      </c>
      <c r="O1903" s="30">
        <v>0.10077373540856026</v>
      </c>
      <c r="Q1903" s="22">
        <v>0.56000000000000005</v>
      </c>
      <c r="R1903" s="30">
        <v>4.3244307955490544E-4</v>
      </c>
      <c r="S1903" s="23">
        <v>2312.4430642508046</v>
      </c>
      <c r="T1903" s="30">
        <v>1.7504986418127984E-2</v>
      </c>
      <c r="U1903" s="23">
        <v>57.126579599308357</v>
      </c>
      <c r="V1903" s="27">
        <v>2.4703994006363343</v>
      </c>
    </row>
    <row r="1904" spans="1:22" x14ac:dyDescent="0.25">
      <c r="A1904" s="19" t="s">
        <v>79</v>
      </c>
      <c r="B1904" s="19" t="s">
        <v>80</v>
      </c>
      <c r="C1904" s="19" t="s">
        <v>73</v>
      </c>
      <c r="D1904" s="22">
        <v>60308422</v>
      </c>
      <c r="E1904" s="22">
        <v>2</v>
      </c>
      <c r="F1904" s="27">
        <v>84.979388297872305</v>
      </c>
      <c r="G1904" s="19" t="s">
        <v>316</v>
      </c>
      <c r="H1904" s="19" t="s">
        <v>317</v>
      </c>
      <c r="I1904" s="23">
        <v>204.21292319999998</v>
      </c>
      <c r="J1904" s="19" t="s">
        <v>359</v>
      </c>
      <c r="K1904" s="19" t="s">
        <v>417</v>
      </c>
      <c r="L1904" s="23">
        <v>142.80624</v>
      </c>
      <c r="M1904" s="19" t="s">
        <v>168</v>
      </c>
      <c r="N1904" s="19" t="s">
        <v>169</v>
      </c>
      <c r="O1904" s="30">
        <v>1.936422018348624</v>
      </c>
      <c r="Q1904" s="22">
        <v>12</v>
      </c>
      <c r="R1904" s="30">
        <v>3.8778266200436347E-4</v>
      </c>
      <c r="S1904" s="23">
        <v>2578.7640809705608</v>
      </c>
      <c r="T1904" s="30">
        <v>1.7504986418127984E-2</v>
      </c>
      <c r="U1904" s="23">
        <v>57.126579599308357</v>
      </c>
      <c r="V1904" s="27">
        <v>2.2152697108223962</v>
      </c>
    </row>
    <row r="1905" spans="1:22" x14ac:dyDescent="0.25">
      <c r="A1905" s="19" t="s">
        <v>79</v>
      </c>
      <c r="B1905" s="19" t="s">
        <v>80</v>
      </c>
      <c r="C1905" s="19" t="s">
        <v>73</v>
      </c>
      <c r="D1905" s="22">
        <v>60308422</v>
      </c>
      <c r="E1905" s="22">
        <v>2</v>
      </c>
      <c r="F1905" s="27">
        <v>84.979388297872305</v>
      </c>
      <c r="G1905" s="19" t="s">
        <v>92</v>
      </c>
      <c r="H1905" s="19" t="s">
        <v>93</v>
      </c>
      <c r="I1905" s="23">
        <v>2730</v>
      </c>
      <c r="J1905" s="19" t="s">
        <v>344</v>
      </c>
      <c r="K1905" s="19" t="s">
        <v>345</v>
      </c>
      <c r="L1905" s="23">
        <v>1500</v>
      </c>
      <c r="M1905" s="19" t="s">
        <v>154</v>
      </c>
      <c r="N1905" s="19" t="s">
        <v>155</v>
      </c>
      <c r="O1905" s="30">
        <v>7.6762199845081388E-3</v>
      </c>
      <c r="Q1905" s="22">
        <v>0.75</v>
      </c>
      <c r="R1905" s="30">
        <v>3.2880256381310308E-4</v>
      </c>
      <c r="S1905" s="23">
        <v>3041.338815619506</v>
      </c>
      <c r="T1905" s="30">
        <v>1.7504986418127984E-2</v>
      </c>
      <c r="U1905" s="23">
        <v>57.126579599308357</v>
      </c>
      <c r="V1905" s="27">
        <v>1.87833658341259</v>
      </c>
    </row>
    <row r="1906" spans="1:22" x14ac:dyDescent="0.25">
      <c r="A1906" s="19" t="s">
        <v>79</v>
      </c>
      <c r="B1906" s="19" t="s">
        <v>80</v>
      </c>
      <c r="C1906" s="19" t="s">
        <v>73</v>
      </c>
      <c r="D1906" s="22">
        <v>60308422</v>
      </c>
      <c r="E1906" s="22">
        <v>2</v>
      </c>
      <c r="F1906" s="27">
        <v>84.979388297872305</v>
      </c>
      <c r="G1906" s="19" t="s">
        <v>92</v>
      </c>
      <c r="H1906" s="19" t="s">
        <v>93</v>
      </c>
      <c r="I1906" s="23">
        <v>2730</v>
      </c>
      <c r="J1906" s="19" t="s">
        <v>344</v>
      </c>
      <c r="K1906" s="19" t="s">
        <v>345</v>
      </c>
      <c r="L1906" s="23">
        <v>1500</v>
      </c>
      <c r="M1906" s="19" t="s">
        <v>134</v>
      </c>
      <c r="N1906" s="19" t="s">
        <v>135</v>
      </c>
      <c r="O1906" s="30">
        <v>0.17178215869564956</v>
      </c>
      <c r="Q1906" s="22">
        <v>17</v>
      </c>
      <c r="R1906" s="30">
        <v>3.2462217335870288E-4</v>
      </c>
      <c r="S1906" s="23">
        <v>3080.5042972065075</v>
      </c>
      <c r="T1906" s="30">
        <v>1.7504986418127984E-2</v>
      </c>
      <c r="U1906" s="23">
        <v>57.126579599308357</v>
      </c>
      <c r="V1906" s="27">
        <v>1.8544554426076418</v>
      </c>
    </row>
    <row r="1907" spans="1:22" x14ac:dyDescent="0.25">
      <c r="A1907" s="19" t="s">
        <v>79</v>
      </c>
      <c r="B1907" s="19" t="s">
        <v>80</v>
      </c>
      <c r="C1907" s="19" t="s">
        <v>73</v>
      </c>
      <c r="D1907" s="22">
        <v>60308422</v>
      </c>
      <c r="E1907" s="22">
        <v>2</v>
      </c>
      <c r="F1907" s="27">
        <v>84.979388297872305</v>
      </c>
      <c r="G1907" s="19" t="s">
        <v>240</v>
      </c>
      <c r="H1907" s="19" t="s">
        <v>241</v>
      </c>
      <c r="I1907" s="23">
        <v>184.7</v>
      </c>
      <c r="J1907" s="19" t="s">
        <v>350</v>
      </c>
      <c r="K1907" s="19" t="s">
        <v>421</v>
      </c>
      <c r="L1907" s="23">
        <v>184.7</v>
      </c>
      <c r="M1907" s="19" t="s">
        <v>168</v>
      </c>
      <c r="N1907" s="19" t="s">
        <v>169</v>
      </c>
      <c r="O1907" s="30">
        <v>1.285576923076923</v>
      </c>
      <c r="Q1907" s="22">
        <v>12</v>
      </c>
      <c r="R1907" s="30">
        <v>2.3284671578242461E-4</v>
      </c>
      <c r="S1907" s="23">
        <v>4294.6708380221035</v>
      </c>
      <c r="T1907" s="30">
        <v>1.7504986418127984E-2</v>
      </c>
      <c r="U1907" s="23">
        <v>57.126579599308357</v>
      </c>
      <c r="V1907" s="27">
        <v>1.3301736443582208</v>
      </c>
    </row>
    <row r="1908" spans="1:22" x14ac:dyDescent="0.25">
      <c r="A1908" s="19" t="s">
        <v>79</v>
      </c>
      <c r="B1908" s="19" t="s">
        <v>80</v>
      </c>
      <c r="C1908" s="19" t="s">
        <v>73</v>
      </c>
      <c r="D1908" s="22">
        <v>60308422</v>
      </c>
      <c r="E1908" s="22">
        <v>2</v>
      </c>
      <c r="F1908" s="27">
        <v>84.979388297872305</v>
      </c>
      <c r="G1908" s="19" t="s">
        <v>240</v>
      </c>
      <c r="H1908" s="19" t="s">
        <v>241</v>
      </c>
      <c r="I1908" s="23">
        <v>184.7</v>
      </c>
      <c r="J1908" s="19" t="s">
        <v>350</v>
      </c>
      <c r="K1908" s="19" t="s">
        <v>421</v>
      </c>
      <c r="L1908" s="23">
        <v>184.7</v>
      </c>
      <c r="M1908" s="19" t="s">
        <v>410</v>
      </c>
      <c r="N1908" s="19" t="s">
        <v>411</v>
      </c>
      <c r="O1908" s="30">
        <v>5.9786240128410655E-2</v>
      </c>
      <c r="Q1908" s="22">
        <v>0.56000000000000005</v>
      </c>
      <c r="R1908" s="30">
        <v>2.3204195185481919E-4</v>
      </c>
      <c r="S1908" s="23">
        <v>4309.5655419484929</v>
      </c>
      <c r="T1908" s="30">
        <v>1.7504986418127984E-2</v>
      </c>
      <c r="U1908" s="23">
        <v>57.126579599308357</v>
      </c>
      <c r="V1908" s="27">
        <v>1.3255763033013208</v>
      </c>
    </row>
    <row r="1909" spans="1:22" x14ac:dyDescent="0.25">
      <c r="A1909" s="19" t="s">
        <v>79</v>
      </c>
      <c r="B1909" s="19" t="s">
        <v>80</v>
      </c>
      <c r="C1909" s="19" t="s">
        <v>73</v>
      </c>
      <c r="D1909" s="22">
        <v>60308422</v>
      </c>
      <c r="E1909" s="22">
        <v>2</v>
      </c>
      <c r="F1909" s="27">
        <v>84.979388297872305</v>
      </c>
      <c r="G1909" s="19" t="s">
        <v>92</v>
      </c>
      <c r="H1909" s="19" t="s">
        <v>93</v>
      </c>
      <c r="I1909" s="23">
        <v>2730</v>
      </c>
      <c r="J1909" s="19" t="s">
        <v>344</v>
      </c>
      <c r="K1909" s="19" t="s">
        <v>345</v>
      </c>
      <c r="L1909" s="23">
        <v>1500</v>
      </c>
      <c r="M1909" s="19" t="s">
        <v>100</v>
      </c>
      <c r="N1909" s="19" t="s">
        <v>101</v>
      </c>
      <c r="O1909" s="30">
        <v>6.1668137687553512E-3</v>
      </c>
      <c r="Q1909" s="22">
        <v>0.9</v>
      </c>
      <c r="R1909" s="30">
        <v>2.2012398700324513E-4</v>
      </c>
      <c r="S1909" s="23">
        <v>4542.8942734226312</v>
      </c>
      <c r="T1909" s="30">
        <v>1.7504986418127984E-2</v>
      </c>
      <c r="U1909" s="23">
        <v>57.126579599308357</v>
      </c>
      <c r="V1909" s="27">
        <v>1.2574930465258003</v>
      </c>
    </row>
    <row r="1910" spans="1:22" x14ac:dyDescent="0.25">
      <c r="A1910" s="19" t="s">
        <v>79</v>
      </c>
      <c r="B1910" s="19" t="s">
        <v>80</v>
      </c>
      <c r="C1910" s="19" t="s">
        <v>73</v>
      </c>
      <c r="D1910" s="22">
        <v>60308422</v>
      </c>
      <c r="E1910" s="22">
        <v>2</v>
      </c>
      <c r="F1910" s="27">
        <v>84.979388297872305</v>
      </c>
      <c r="G1910" s="19" t="s">
        <v>240</v>
      </c>
      <c r="H1910" s="19" t="s">
        <v>241</v>
      </c>
      <c r="I1910" s="23">
        <v>158.81112000000002</v>
      </c>
      <c r="J1910" s="19" t="s">
        <v>353</v>
      </c>
      <c r="K1910" s="19" t="s">
        <v>354</v>
      </c>
      <c r="L1910" s="23">
        <v>104.48100000000001</v>
      </c>
      <c r="M1910" s="19" t="s">
        <v>168</v>
      </c>
      <c r="N1910" s="19" t="s">
        <v>169</v>
      </c>
      <c r="O1910" s="30">
        <v>1.285576923076923</v>
      </c>
      <c r="Q1910" s="22">
        <v>12</v>
      </c>
      <c r="R1910" s="30">
        <v>2.0020924592164882E-4</v>
      </c>
      <c r="S1910" s="23">
        <v>4994.7743192207345</v>
      </c>
      <c r="T1910" s="30">
        <v>1.7504986418127984E-2</v>
      </c>
      <c r="U1910" s="23">
        <v>57.126579599308357</v>
      </c>
      <c r="V1910" s="27">
        <v>1.1437269423660574</v>
      </c>
    </row>
    <row r="1911" spans="1:22" x14ac:dyDescent="0.25">
      <c r="A1911" s="19" t="s">
        <v>79</v>
      </c>
      <c r="B1911" s="19" t="s">
        <v>80</v>
      </c>
      <c r="C1911" s="19" t="s">
        <v>73</v>
      </c>
      <c r="D1911" s="22">
        <v>60308422</v>
      </c>
      <c r="E1911" s="22">
        <v>2</v>
      </c>
      <c r="F1911" s="27">
        <v>84.979388297872305</v>
      </c>
      <c r="G1911" s="19" t="s">
        <v>240</v>
      </c>
      <c r="H1911" s="19" t="s">
        <v>241</v>
      </c>
      <c r="I1911" s="23">
        <v>158.81112000000002</v>
      </c>
      <c r="J1911" s="19" t="s">
        <v>353</v>
      </c>
      <c r="K1911" s="19" t="s">
        <v>354</v>
      </c>
      <c r="L1911" s="23">
        <v>104.48100000000001</v>
      </c>
      <c r="M1911" s="19" t="s">
        <v>410</v>
      </c>
      <c r="N1911" s="19" t="s">
        <v>411</v>
      </c>
      <c r="O1911" s="30">
        <v>5.9786240128410655E-2</v>
      </c>
      <c r="Q1911" s="22">
        <v>0.56000000000000005</v>
      </c>
      <c r="R1911" s="30">
        <v>1.9951728349241969E-4</v>
      </c>
      <c r="S1911" s="23">
        <v>5012.097110063115</v>
      </c>
      <c r="T1911" s="30">
        <v>1.7504986418127984E-2</v>
      </c>
      <c r="U1911" s="23">
        <v>57.126579599308357</v>
      </c>
      <c r="V1911" s="27">
        <v>1.1397739976867485</v>
      </c>
    </row>
    <row r="1912" spans="1:22" x14ac:dyDescent="0.25">
      <c r="A1912" s="19" t="s">
        <v>79</v>
      </c>
      <c r="B1912" s="19" t="s">
        <v>80</v>
      </c>
      <c r="C1912" s="19" t="s">
        <v>73</v>
      </c>
      <c r="D1912" s="22">
        <v>60308459</v>
      </c>
      <c r="E1912" s="22">
        <v>2</v>
      </c>
      <c r="F1912" s="27">
        <v>77</v>
      </c>
      <c r="G1912" s="19" t="s">
        <v>222</v>
      </c>
      <c r="H1912" s="19" t="s">
        <v>223</v>
      </c>
      <c r="I1912" s="23">
        <v>1251.25</v>
      </c>
      <c r="J1912" s="19" t="s">
        <v>357</v>
      </c>
      <c r="K1912" s="19" t="s">
        <v>358</v>
      </c>
      <c r="L1912" s="23">
        <v>875</v>
      </c>
      <c r="M1912" s="19" t="s">
        <v>410</v>
      </c>
      <c r="N1912" s="19" t="s">
        <v>411</v>
      </c>
      <c r="O1912" s="30">
        <v>0.17177890714285668</v>
      </c>
      <c r="Q1912" s="22">
        <v>0.56000000000000005</v>
      </c>
      <c r="R1912" s="30">
        <v>4.9846557876275363E-3</v>
      </c>
      <c r="S1912" s="23">
        <v>200.61565785186411</v>
      </c>
      <c r="T1912" s="30">
        <v>1.2967778353014501E-2</v>
      </c>
      <c r="U1912" s="23">
        <v>77.114211299543001</v>
      </c>
      <c r="V1912" s="27">
        <v>38.438779966259979</v>
      </c>
    </row>
    <row r="1913" spans="1:22" x14ac:dyDescent="0.25">
      <c r="A1913" s="19" t="s">
        <v>79</v>
      </c>
      <c r="B1913" s="19" t="s">
        <v>80</v>
      </c>
      <c r="C1913" s="19" t="s">
        <v>73</v>
      </c>
      <c r="D1913" s="22">
        <v>60308459</v>
      </c>
      <c r="E1913" s="22">
        <v>2</v>
      </c>
      <c r="F1913" s="27">
        <v>77</v>
      </c>
      <c r="G1913" s="19" t="s">
        <v>92</v>
      </c>
      <c r="H1913" s="19" t="s">
        <v>93</v>
      </c>
      <c r="I1913" s="23">
        <v>618.80000000000007</v>
      </c>
      <c r="J1913" s="19" t="s">
        <v>344</v>
      </c>
      <c r="K1913" s="19" t="s">
        <v>345</v>
      </c>
      <c r="L1913" s="23">
        <v>340</v>
      </c>
      <c r="M1913" s="19" t="s">
        <v>410</v>
      </c>
      <c r="N1913" s="19" t="s">
        <v>411</v>
      </c>
      <c r="O1913" s="30">
        <v>0.11968856637609045</v>
      </c>
      <c r="Q1913" s="22">
        <v>0.56000000000000005</v>
      </c>
      <c r="R1913" s="30">
        <v>1.717608647345194E-3</v>
      </c>
      <c r="S1913" s="23">
        <v>582.20480057878194</v>
      </c>
      <c r="T1913" s="30">
        <v>1.2967778353014501E-2</v>
      </c>
      <c r="U1913" s="23">
        <v>77.114211299543001</v>
      </c>
      <c r="V1913" s="27">
        <v>13.245203616129952</v>
      </c>
    </row>
    <row r="1914" spans="1:22" x14ac:dyDescent="0.25">
      <c r="A1914" s="19" t="s">
        <v>79</v>
      </c>
      <c r="B1914" s="19" t="s">
        <v>80</v>
      </c>
      <c r="C1914" s="19" t="s">
        <v>73</v>
      </c>
      <c r="D1914" s="22">
        <v>60308459</v>
      </c>
      <c r="E1914" s="22">
        <v>2</v>
      </c>
      <c r="F1914" s="27">
        <v>77</v>
      </c>
      <c r="G1914" s="19" t="s">
        <v>264</v>
      </c>
      <c r="H1914" s="19" t="s">
        <v>265</v>
      </c>
      <c r="I1914" s="23">
        <v>217.44899999999998</v>
      </c>
      <c r="J1914" s="19" t="s">
        <v>369</v>
      </c>
      <c r="K1914" s="19" t="s">
        <v>422</v>
      </c>
      <c r="L1914" s="23">
        <v>65.3</v>
      </c>
      <c r="M1914" s="19" t="s">
        <v>168</v>
      </c>
      <c r="N1914" s="19" t="s">
        <v>169</v>
      </c>
      <c r="O1914" s="30">
        <v>2.5643019478908187</v>
      </c>
      <c r="Q1914" s="22">
        <v>12</v>
      </c>
      <c r="R1914" s="30">
        <v>6.0346850028886428E-4</v>
      </c>
      <c r="S1914" s="23">
        <v>1657.0873202517225</v>
      </c>
      <c r="T1914" s="30">
        <v>1.2967778353014501E-2</v>
      </c>
      <c r="U1914" s="23">
        <v>77.114211299543001</v>
      </c>
      <c r="V1914" s="27">
        <v>4.6535997443893811</v>
      </c>
    </row>
    <row r="1915" spans="1:22" x14ac:dyDescent="0.25">
      <c r="A1915" s="19" t="s">
        <v>79</v>
      </c>
      <c r="B1915" s="19" t="s">
        <v>80</v>
      </c>
      <c r="C1915" s="19" t="s">
        <v>73</v>
      </c>
      <c r="D1915" s="22">
        <v>60308459</v>
      </c>
      <c r="E1915" s="22">
        <v>2</v>
      </c>
      <c r="F1915" s="27">
        <v>77</v>
      </c>
      <c r="G1915" s="19" t="s">
        <v>92</v>
      </c>
      <c r="H1915" s="19" t="s">
        <v>93</v>
      </c>
      <c r="I1915" s="23">
        <v>618.80000000000007</v>
      </c>
      <c r="J1915" s="19" t="s">
        <v>344</v>
      </c>
      <c r="K1915" s="19" t="s">
        <v>345</v>
      </c>
      <c r="L1915" s="23">
        <v>340</v>
      </c>
      <c r="M1915" s="19" t="s">
        <v>152</v>
      </c>
      <c r="N1915" s="19" t="s">
        <v>153</v>
      </c>
      <c r="O1915" s="30">
        <v>4.4576702737111878E-3</v>
      </c>
      <c r="Q1915" s="22">
        <v>0.06</v>
      </c>
      <c r="R1915" s="30">
        <v>5.9705765484252885E-4</v>
      </c>
      <c r="S1915" s="23">
        <v>1674.8801257120558</v>
      </c>
      <c r="T1915" s="30">
        <v>1.2967778353014501E-2</v>
      </c>
      <c r="U1915" s="23">
        <v>77.114211299543001</v>
      </c>
      <c r="V1915" s="27">
        <v>4.6041630153536381</v>
      </c>
    </row>
    <row r="1916" spans="1:22" x14ac:dyDescent="0.25">
      <c r="A1916" s="19" t="s">
        <v>79</v>
      </c>
      <c r="B1916" s="19" t="s">
        <v>80</v>
      </c>
      <c r="C1916" s="19" t="s">
        <v>73</v>
      </c>
      <c r="D1916" s="22">
        <v>60308459</v>
      </c>
      <c r="E1916" s="22">
        <v>2</v>
      </c>
      <c r="F1916" s="27">
        <v>77</v>
      </c>
      <c r="G1916" s="19" t="s">
        <v>258</v>
      </c>
      <c r="H1916" s="19" t="s">
        <v>259</v>
      </c>
      <c r="I1916" s="23">
        <v>301.60000000000002</v>
      </c>
      <c r="J1916" s="19" t="s">
        <v>344</v>
      </c>
      <c r="K1916" s="19" t="s">
        <v>345</v>
      </c>
      <c r="L1916" s="23">
        <v>145</v>
      </c>
      <c r="M1916" s="19" t="s">
        <v>168</v>
      </c>
      <c r="N1916" s="19" t="s">
        <v>169</v>
      </c>
      <c r="O1916" s="30">
        <v>1.5453333333333334</v>
      </c>
      <c r="Q1916" s="22">
        <v>12</v>
      </c>
      <c r="R1916" s="30">
        <v>5.0440750360750369E-4</v>
      </c>
      <c r="S1916" s="23">
        <v>1982.5240363159494</v>
      </c>
      <c r="T1916" s="30">
        <v>1.2967778353014501E-2</v>
      </c>
      <c r="U1916" s="23">
        <v>77.114211299543001</v>
      </c>
      <c r="V1916" s="27">
        <v>3.8896986814264038</v>
      </c>
    </row>
    <row r="1917" spans="1:22" x14ac:dyDescent="0.25">
      <c r="A1917" s="19" t="s">
        <v>79</v>
      </c>
      <c r="B1917" s="19" t="s">
        <v>80</v>
      </c>
      <c r="C1917" s="19" t="s">
        <v>73</v>
      </c>
      <c r="D1917" s="22">
        <v>60308459</v>
      </c>
      <c r="E1917" s="22">
        <v>2</v>
      </c>
      <c r="F1917" s="27">
        <v>77</v>
      </c>
      <c r="G1917" s="19" t="s">
        <v>264</v>
      </c>
      <c r="H1917" s="19" t="s">
        <v>265</v>
      </c>
      <c r="I1917" s="23">
        <v>217.44899999999998</v>
      </c>
      <c r="J1917" s="19" t="s">
        <v>369</v>
      </c>
      <c r="K1917" s="19" t="s">
        <v>422</v>
      </c>
      <c r="L1917" s="23">
        <v>65.3</v>
      </c>
      <c r="M1917" s="19" t="s">
        <v>410</v>
      </c>
      <c r="N1917" s="19" t="s">
        <v>411</v>
      </c>
      <c r="O1917" s="30">
        <v>8.8593630492425871E-2</v>
      </c>
      <c r="Q1917" s="22">
        <v>0.56000000000000005</v>
      </c>
      <c r="R1917" s="30">
        <v>4.4676707692364349E-4</v>
      </c>
      <c r="S1917" s="23">
        <v>2238.3028017324314</v>
      </c>
      <c r="T1917" s="30">
        <v>1.2967778353014501E-2</v>
      </c>
      <c r="U1917" s="23">
        <v>77.114211299543001</v>
      </c>
      <c r="V1917" s="27">
        <v>3.4452090771569028</v>
      </c>
    </row>
    <row r="1918" spans="1:22" x14ac:dyDescent="0.25">
      <c r="A1918" s="19" t="s">
        <v>79</v>
      </c>
      <c r="B1918" s="19" t="s">
        <v>80</v>
      </c>
      <c r="C1918" s="19" t="s">
        <v>73</v>
      </c>
      <c r="D1918" s="22">
        <v>60308459</v>
      </c>
      <c r="E1918" s="22">
        <v>2</v>
      </c>
      <c r="F1918" s="27">
        <v>77</v>
      </c>
      <c r="G1918" s="19" t="s">
        <v>258</v>
      </c>
      <c r="H1918" s="19" t="s">
        <v>259</v>
      </c>
      <c r="I1918" s="23">
        <v>301.60000000000002</v>
      </c>
      <c r="J1918" s="19" t="s">
        <v>344</v>
      </c>
      <c r="K1918" s="19" t="s">
        <v>345</v>
      </c>
      <c r="L1918" s="23">
        <v>145</v>
      </c>
      <c r="M1918" s="19" t="s">
        <v>410</v>
      </c>
      <c r="N1918" s="19" t="s">
        <v>411</v>
      </c>
      <c r="O1918" s="30">
        <v>6.1195137832699024E-2</v>
      </c>
      <c r="Q1918" s="22">
        <v>0.56000000000000005</v>
      </c>
      <c r="R1918" s="30">
        <v>4.2802536109327514E-4</v>
      </c>
      <c r="S1918" s="23">
        <v>2336.3101603273467</v>
      </c>
      <c r="T1918" s="30">
        <v>1.2967778353014501E-2</v>
      </c>
      <c r="U1918" s="23">
        <v>77.114211299543001</v>
      </c>
      <c r="V1918" s="27">
        <v>3.3006838136910015</v>
      </c>
    </row>
    <row r="1919" spans="1:22" x14ac:dyDescent="0.25">
      <c r="A1919" s="19" t="s">
        <v>79</v>
      </c>
      <c r="B1919" s="19" t="s">
        <v>80</v>
      </c>
      <c r="C1919" s="19" t="s">
        <v>73</v>
      </c>
      <c r="D1919" s="22">
        <v>60308459</v>
      </c>
      <c r="E1919" s="22">
        <v>2</v>
      </c>
      <c r="F1919" s="27">
        <v>77</v>
      </c>
      <c r="G1919" s="19" t="s">
        <v>292</v>
      </c>
      <c r="H1919" s="19" t="s">
        <v>293</v>
      </c>
      <c r="I1919" s="23">
        <v>40.4</v>
      </c>
      <c r="J1919" s="19" t="s">
        <v>346</v>
      </c>
      <c r="K1919" s="19" t="s">
        <v>347</v>
      </c>
      <c r="L1919" s="23">
        <v>40.4</v>
      </c>
      <c r="M1919" s="19" t="s">
        <v>410</v>
      </c>
      <c r="N1919" s="19" t="s">
        <v>411</v>
      </c>
      <c r="O1919" s="30">
        <v>0.38125692782894777</v>
      </c>
      <c r="Q1919" s="22">
        <v>0.56000000000000005</v>
      </c>
      <c r="R1919" s="30">
        <v>3.5720732570244636E-4</v>
      </c>
      <c r="S1919" s="23">
        <v>2799.4946577131504</v>
      </c>
      <c r="T1919" s="30">
        <v>1.2967778353014501E-2</v>
      </c>
      <c r="U1919" s="23">
        <v>77.114211299543001</v>
      </c>
      <c r="V1919" s="27">
        <v>2.754576119196313</v>
      </c>
    </row>
    <row r="1920" spans="1:22" x14ac:dyDescent="0.25">
      <c r="A1920" s="19" t="s">
        <v>79</v>
      </c>
      <c r="B1920" s="19" t="s">
        <v>80</v>
      </c>
      <c r="C1920" s="19" t="s">
        <v>73</v>
      </c>
      <c r="D1920" s="22">
        <v>60308459</v>
      </c>
      <c r="E1920" s="22">
        <v>2</v>
      </c>
      <c r="F1920" s="27">
        <v>77</v>
      </c>
      <c r="G1920" s="19" t="s">
        <v>222</v>
      </c>
      <c r="H1920" s="19" t="s">
        <v>223</v>
      </c>
      <c r="I1920" s="23">
        <v>1251.25</v>
      </c>
      <c r="J1920" s="19" t="s">
        <v>357</v>
      </c>
      <c r="K1920" s="19" t="s">
        <v>358</v>
      </c>
      <c r="L1920" s="23">
        <v>875</v>
      </c>
      <c r="M1920" s="19" t="s">
        <v>194</v>
      </c>
      <c r="N1920" s="19" t="s">
        <v>195</v>
      </c>
      <c r="O1920" s="30">
        <v>7.8560606060605279E-3</v>
      </c>
      <c r="Q1920" s="22">
        <v>0.4</v>
      </c>
      <c r="R1920" s="30">
        <v>3.1915246212120893E-4</v>
      </c>
      <c r="S1920" s="23">
        <v>3133.2987167124415</v>
      </c>
      <c r="T1920" s="30">
        <v>1.2967778353014501E-2</v>
      </c>
      <c r="U1920" s="23">
        <v>77.114211299543001</v>
      </c>
      <c r="V1920" s="27">
        <v>2.46111904007843</v>
      </c>
    </row>
    <row r="1921" spans="1:22" x14ac:dyDescent="0.25">
      <c r="A1921" s="19" t="s">
        <v>79</v>
      </c>
      <c r="B1921" s="19" t="s">
        <v>80</v>
      </c>
      <c r="C1921" s="19" t="s">
        <v>73</v>
      </c>
      <c r="D1921" s="22">
        <v>60308459</v>
      </c>
      <c r="E1921" s="22">
        <v>2</v>
      </c>
      <c r="F1921" s="27">
        <v>77</v>
      </c>
      <c r="G1921" s="19" t="s">
        <v>258</v>
      </c>
      <c r="H1921" s="19" t="s">
        <v>259</v>
      </c>
      <c r="I1921" s="23">
        <v>301.60000000000002</v>
      </c>
      <c r="J1921" s="19" t="s">
        <v>344</v>
      </c>
      <c r="K1921" s="19" t="s">
        <v>345</v>
      </c>
      <c r="L1921" s="23">
        <v>145</v>
      </c>
      <c r="M1921" s="19" t="s">
        <v>152</v>
      </c>
      <c r="N1921" s="19" t="s">
        <v>153</v>
      </c>
      <c r="O1921" s="30">
        <v>4.2553048164366515E-3</v>
      </c>
      <c r="Q1921" s="22">
        <v>0.06</v>
      </c>
      <c r="R1921" s="30">
        <v>2.7779219321153554E-4</v>
      </c>
      <c r="S1921" s="23">
        <v>3599.8131856733339</v>
      </c>
      <c r="T1921" s="30">
        <v>1.2967778353014501E-2</v>
      </c>
      <c r="U1921" s="23">
        <v>77.114211299543001</v>
      </c>
      <c r="V1921" s="27">
        <v>2.1421725884677825</v>
      </c>
    </row>
    <row r="1922" spans="1:22" x14ac:dyDescent="0.25">
      <c r="A1922" s="19" t="s">
        <v>79</v>
      </c>
      <c r="B1922" s="19" t="s">
        <v>80</v>
      </c>
      <c r="C1922" s="19" t="s">
        <v>73</v>
      </c>
      <c r="D1922" s="22">
        <v>60308459</v>
      </c>
      <c r="E1922" s="22">
        <v>2</v>
      </c>
      <c r="F1922" s="27">
        <v>77</v>
      </c>
      <c r="G1922" s="19" t="s">
        <v>222</v>
      </c>
      <c r="H1922" s="19" t="s">
        <v>223</v>
      </c>
      <c r="I1922" s="23">
        <v>1251.25</v>
      </c>
      <c r="J1922" s="19" t="s">
        <v>357</v>
      </c>
      <c r="K1922" s="19" t="s">
        <v>358</v>
      </c>
      <c r="L1922" s="23">
        <v>875</v>
      </c>
      <c r="M1922" s="19" t="s">
        <v>110</v>
      </c>
      <c r="N1922" s="19" t="s">
        <v>111</v>
      </c>
      <c r="O1922" s="30">
        <v>4.3920629183400291E-2</v>
      </c>
      <c r="Q1922" s="22">
        <v>3.14</v>
      </c>
      <c r="R1922" s="30">
        <v>2.2729624975485822E-4</v>
      </c>
      <c r="S1922" s="23">
        <v>4399.5446518739845</v>
      </c>
      <c r="T1922" s="30">
        <v>1.2967778353014501E-2</v>
      </c>
      <c r="U1922" s="23">
        <v>77.114211299543001</v>
      </c>
      <c r="V1922" s="27">
        <v>1.7527771031189836</v>
      </c>
    </row>
    <row r="1923" spans="1:22" x14ac:dyDescent="0.25">
      <c r="A1923" s="19" t="s">
        <v>79</v>
      </c>
      <c r="B1923" s="19" t="s">
        <v>80</v>
      </c>
      <c r="C1923" s="19" t="s">
        <v>73</v>
      </c>
      <c r="D1923" s="22">
        <v>60308459</v>
      </c>
      <c r="E1923" s="22">
        <v>2</v>
      </c>
      <c r="F1923" s="27">
        <v>77</v>
      </c>
      <c r="G1923" s="19" t="s">
        <v>92</v>
      </c>
      <c r="H1923" s="19" t="s">
        <v>93</v>
      </c>
      <c r="I1923" s="23">
        <v>618.80000000000007</v>
      </c>
      <c r="J1923" s="19" t="s">
        <v>344</v>
      </c>
      <c r="K1923" s="19" t="s">
        <v>345</v>
      </c>
      <c r="L1923" s="23">
        <v>340</v>
      </c>
      <c r="M1923" s="19" t="s">
        <v>142</v>
      </c>
      <c r="N1923" s="19" t="s">
        <v>143</v>
      </c>
      <c r="O1923" s="30">
        <v>0.27420539906103969</v>
      </c>
      <c r="Q1923" s="22">
        <v>10</v>
      </c>
      <c r="R1923" s="30">
        <v>2.2036142979087192E-4</v>
      </c>
      <c r="S1923" s="23">
        <v>4537.9992358418758</v>
      </c>
      <c r="T1923" s="30">
        <v>1.2967778353014501E-2</v>
      </c>
      <c r="U1923" s="23">
        <v>77.114211299543001</v>
      </c>
      <c r="V1923" s="27">
        <v>1.6992997859162708</v>
      </c>
    </row>
    <row r="1924" spans="1:22" x14ac:dyDescent="0.25">
      <c r="A1924" s="19" t="s">
        <v>79</v>
      </c>
      <c r="B1924" s="19" t="s">
        <v>80</v>
      </c>
      <c r="C1924" s="19" t="s">
        <v>73</v>
      </c>
      <c r="D1924" s="22">
        <v>60308459</v>
      </c>
      <c r="E1924" s="22">
        <v>2</v>
      </c>
      <c r="F1924" s="27">
        <v>77</v>
      </c>
      <c r="G1924" s="19" t="s">
        <v>316</v>
      </c>
      <c r="H1924" s="19" t="s">
        <v>317</v>
      </c>
      <c r="I1924" s="23">
        <v>58.580307499999989</v>
      </c>
      <c r="J1924" s="19" t="s">
        <v>355</v>
      </c>
      <c r="K1924" s="19" t="s">
        <v>418</v>
      </c>
      <c r="L1924" s="23">
        <v>40.965249999999997</v>
      </c>
      <c r="M1924" s="19" t="s">
        <v>410</v>
      </c>
      <c r="N1924" s="19" t="s">
        <v>411</v>
      </c>
      <c r="O1924" s="30">
        <v>0.10077373540856026</v>
      </c>
      <c r="Q1924" s="22">
        <v>0.56000000000000005</v>
      </c>
      <c r="R1924" s="30">
        <v>1.3690529703518312E-4</v>
      </c>
      <c r="S1924" s="23">
        <v>7304.3192751191455</v>
      </c>
      <c r="T1924" s="30">
        <v>1.2967778353014501E-2</v>
      </c>
      <c r="U1924" s="23">
        <v>77.114211299543001</v>
      </c>
      <c r="V1924" s="27">
        <v>1.0557344003597808</v>
      </c>
    </row>
    <row r="1925" spans="1:22" x14ac:dyDescent="0.25">
      <c r="A1925" s="19" t="s">
        <v>79</v>
      </c>
      <c r="B1925" s="19" t="s">
        <v>80</v>
      </c>
      <c r="C1925" s="19" t="s">
        <v>73</v>
      </c>
      <c r="D1925" s="22">
        <v>60308703</v>
      </c>
      <c r="E1925" s="22">
        <v>2</v>
      </c>
      <c r="F1925" s="27">
        <v>71</v>
      </c>
      <c r="G1925" s="19" t="s">
        <v>92</v>
      </c>
      <c r="H1925" s="19" t="s">
        <v>93</v>
      </c>
      <c r="I1925" s="23">
        <v>1799.5250000000001</v>
      </c>
      <c r="J1925" s="19" t="s">
        <v>344</v>
      </c>
      <c r="K1925" s="19" t="s">
        <v>345</v>
      </c>
      <c r="L1925" s="23">
        <v>988.75</v>
      </c>
      <c r="M1925" s="19" t="s">
        <v>410</v>
      </c>
      <c r="N1925" s="19" t="s">
        <v>411</v>
      </c>
      <c r="O1925" s="30">
        <v>0.11968856637609045</v>
      </c>
      <c r="Q1925" s="22">
        <v>0.56000000000000005</v>
      </c>
      <c r="R1925" s="30">
        <v>5.4170665847065921E-3</v>
      </c>
      <c r="S1925" s="23">
        <v>184.60175527898991</v>
      </c>
      <c r="T1925" s="30">
        <v>1.6064699473138572E-2</v>
      </c>
      <c r="U1925" s="23">
        <v>62.24828554509083</v>
      </c>
      <c r="V1925" s="27">
        <v>33.72031075815859</v>
      </c>
    </row>
    <row r="1926" spans="1:22" x14ac:dyDescent="0.25">
      <c r="A1926" s="19" t="s">
        <v>79</v>
      </c>
      <c r="B1926" s="19" t="s">
        <v>80</v>
      </c>
      <c r="C1926" s="19" t="s">
        <v>73</v>
      </c>
      <c r="D1926" s="22">
        <v>60308703</v>
      </c>
      <c r="E1926" s="22">
        <v>2</v>
      </c>
      <c r="F1926" s="27">
        <v>71</v>
      </c>
      <c r="G1926" s="19" t="s">
        <v>92</v>
      </c>
      <c r="H1926" s="19" t="s">
        <v>93</v>
      </c>
      <c r="I1926" s="23">
        <v>1799.5250000000001</v>
      </c>
      <c r="J1926" s="19" t="s">
        <v>344</v>
      </c>
      <c r="K1926" s="19" t="s">
        <v>345</v>
      </c>
      <c r="L1926" s="23">
        <v>988.75</v>
      </c>
      <c r="M1926" s="19" t="s">
        <v>152</v>
      </c>
      <c r="N1926" s="19" t="s">
        <v>153</v>
      </c>
      <c r="O1926" s="30">
        <v>4.4576702737111878E-3</v>
      </c>
      <c r="Q1926" s="22">
        <v>0.06</v>
      </c>
      <c r="R1926" s="30">
        <v>1.8830256101643487E-3</v>
      </c>
      <c r="S1926" s="23">
        <v>531.06022276177168</v>
      </c>
      <c r="T1926" s="30">
        <v>1.6064699473138572E-2</v>
      </c>
      <c r="U1926" s="23">
        <v>62.24828554509083</v>
      </c>
      <c r="V1926" s="27">
        <v>11.721511587022926</v>
      </c>
    </row>
    <row r="1927" spans="1:22" x14ac:dyDescent="0.25">
      <c r="A1927" s="19" t="s">
        <v>79</v>
      </c>
      <c r="B1927" s="19" t="s">
        <v>80</v>
      </c>
      <c r="C1927" s="19" t="s">
        <v>73</v>
      </c>
      <c r="D1927" s="22">
        <v>60308703</v>
      </c>
      <c r="E1927" s="22">
        <v>2</v>
      </c>
      <c r="F1927" s="27">
        <v>71</v>
      </c>
      <c r="G1927" s="19" t="s">
        <v>164</v>
      </c>
      <c r="H1927" s="19" t="s">
        <v>165</v>
      </c>
      <c r="I1927" s="23">
        <v>291.375</v>
      </c>
      <c r="J1927" s="19" t="s">
        <v>344</v>
      </c>
      <c r="K1927" s="19" t="s">
        <v>345</v>
      </c>
      <c r="L1927" s="23">
        <v>131.25</v>
      </c>
      <c r="M1927" s="19" t="s">
        <v>410</v>
      </c>
      <c r="N1927" s="19" t="s">
        <v>411</v>
      </c>
      <c r="O1927" s="30">
        <v>9.5862263004483805E-2</v>
      </c>
      <c r="Q1927" s="22">
        <v>0.56000000000000005</v>
      </c>
      <c r="R1927" s="30">
        <v>7.025117425284574E-4</v>
      </c>
      <c r="S1927" s="23">
        <v>1423.4637507991433</v>
      </c>
      <c r="T1927" s="30">
        <v>1.6064699473138572E-2</v>
      </c>
      <c r="U1927" s="23">
        <v>62.24828554509083</v>
      </c>
      <c r="V1927" s="27">
        <v>4.3730151547690745</v>
      </c>
    </row>
    <row r="1928" spans="1:22" x14ac:dyDescent="0.25">
      <c r="A1928" s="19" t="s">
        <v>79</v>
      </c>
      <c r="B1928" s="19" t="s">
        <v>80</v>
      </c>
      <c r="C1928" s="19" t="s">
        <v>73</v>
      </c>
      <c r="D1928" s="22">
        <v>60308703</v>
      </c>
      <c r="E1928" s="22">
        <v>2</v>
      </c>
      <c r="F1928" s="27">
        <v>71</v>
      </c>
      <c r="G1928" s="19" t="s">
        <v>92</v>
      </c>
      <c r="H1928" s="19" t="s">
        <v>93</v>
      </c>
      <c r="I1928" s="23">
        <v>1799.5250000000001</v>
      </c>
      <c r="J1928" s="19" t="s">
        <v>344</v>
      </c>
      <c r="K1928" s="19" t="s">
        <v>345</v>
      </c>
      <c r="L1928" s="23">
        <v>988.75</v>
      </c>
      <c r="M1928" s="19" t="s">
        <v>142</v>
      </c>
      <c r="N1928" s="19" t="s">
        <v>143</v>
      </c>
      <c r="O1928" s="30">
        <v>0.27420539906103969</v>
      </c>
      <c r="Q1928" s="22">
        <v>10</v>
      </c>
      <c r="R1928" s="30">
        <v>6.9498517006382735E-4</v>
      </c>
      <c r="S1928" s="23">
        <v>1438.8796237309066</v>
      </c>
      <c r="T1928" s="30">
        <v>1.6064699473138572E-2</v>
      </c>
      <c r="U1928" s="23">
        <v>62.24828554509083</v>
      </c>
      <c r="V1928" s="27">
        <v>4.3261635315736635</v>
      </c>
    </row>
    <row r="1929" spans="1:22" x14ac:dyDescent="0.25">
      <c r="A1929" s="19" t="s">
        <v>79</v>
      </c>
      <c r="B1929" s="19" t="s">
        <v>80</v>
      </c>
      <c r="C1929" s="19" t="s">
        <v>73</v>
      </c>
      <c r="D1929" s="22">
        <v>60308703</v>
      </c>
      <c r="E1929" s="22">
        <v>2</v>
      </c>
      <c r="F1929" s="27">
        <v>71</v>
      </c>
      <c r="G1929" s="19" t="s">
        <v>214</v>
      </c>
      <c r="H1929" s="19" t="s">
        <v>215</v>
      </c>
      <c r="I1929" s="23">
        <v>179.28</v>
      </c>
      <c r="J1929" s="19" t="s">
        <v>367</v>
      </c>
      <c r="K1929" s="19" t="s">
        <v>430</v>
      </c>
      <c r="L1929" s="23">
        <v>44.82</v>
      </c>
      <c r="M1929" s="19" t="s">
        <v>410</v>
      </c>
      <c r="N1929" s="19" t="s">
        <v>411</v>
      </c>
      <c r="O1929" s="30">
        <v>0.13372175359513511</v>
      </c>
      <c r="Q1929" s="22">
        <v>0.56000000000000005</v>
      </c>
      <c r="R1929" s="30">
        <v>6.029586515225306E-4</v>
      </c>
      <c r="S1929" s="23">
        <v>1658.4885173716316</v>
      </c>
      <c r="T1929" s="30">
        <v>1.6064699473138572E-2</v>
      </c>
      <c r="U1929" s="23">
        <v>62.24828554509083</v>
      </c>
      <c r="V1929" s="27">
        <v>3.7533142311857399</v>
      </c>
    </row>
    <row r="1930" spans="1:22" x14ac:dyDescent="0.25">
      <c r="A1930" s="19" t="s">
        <v>79</v>
      </c>
      <c r="B1930" s="19" t="s">
        <v>80</v>
      </c>
      <c r="C1930" s="19" t="s">
        <v>73</v>
      </c>
      <c r="D1930" s="22">
        <v>60308703</v>
      </c>
      <c r="E1930" s="22">
        <v>2</v>
      </c>
      <c r="F1930" s="27">
        <v>71</v>
      </c>
      <c r="G1930" s="19" t="s">
        <v>176</v>
      </c>
      <c r="H1930" s="19" t="s">
        <v>177</v>
      </c>
      <c r="I1930" s="23">
        <v>152.46</v>
      </c>
      <c r="J1930" s="19" t="s">
        <v>344</v>
      </c>
      <c r="K1930" s="19" t="s">
        <v>345</v>
      </c>
      <c r="L1930" s="23">
        <v>99</v>
      </c>
      <c r="M1930" s="19" t="s">
        <v>410</v>
      </c>
      <c r="N1930" s="19" t="s">
        <v>411</v>
      </c>
      <c r="O1930" s="30">
        <v>0.11856576736712214</v>
      </c>
      <c r="Q1930" s="22">
        <v>0.56000000000000005</v>
      </c>
      <c r="R1930" s="30">
        <v>4.5464126993942247E-4</v>
      </c>
      <c r="S1930" s="23">
        <v>2199.5363512275126</v>
      </c>
      <c r="T1930" s="30">
        <v>1.6064699473138572E-2</v>
      </c>
      <c r="U1930" s="23">
        <v>62.24828554509083</v>
      </c>
      <c r="V1930" s="27">
        <v>2.8300639591771892</v>
      </c>
    </row>
    <row r="1931" spans="1:22" x14ac:dyDescent="0.25">
      <c r="A1931" s="19" t="s">
        <v>79</v>
      </c>
      <c r="B1931" s="19" t="s">
        <v>80</v>
      </c>
      <c r="C1931" s="19" t="s">
        <v>73</v>
      </c>
      <c r="D1931" s="22">
        <v>60308703</v>
      </c>
      <c r="E1931" s="22">
        <v>2</v>
      </c>
      <c r="F1931" s="27">
        <v>71</v>
      </c>
      <c r="G1931" s="19" t="s">
        <v>316</v>
      </c>
      <c r="H1931" s="19" t="s">
        <v>317</v>
      </c>
      <c r="I1931" s="23">
        <v>178.11318238999999</v>
      </c>
      <c r="J1931" s="19" t="s">
        <v>355</v>
      </c>
      <c r="K1931" s="19" t="s">
        <v>418</v>
      </c>
      <c r="L1931" s="23">
        <v>124.55467299999999</v>
      </c>
      <c r="M1931" s="19" t="s">
        <v>410</v>
      </c>
      <c r="N1931" s="19" t="s">
        <v>411</v>
      </c>
      <c r="O1931" s="30">
        <v>0.10077373540856026</v>
      </c>
      <c r="Q1931" s="22">
        <v>0.56000000000000005</v>
      </c>
      <c r="R1931" s="30">
        <v>4.5143688920891575E-4</v>
      </c>
      <c r="S1931" s="23">
        <v>2215.1490582711785</v>
      </c>
      <c r="T1931" s="30">
        <v>1.6064699473138572E-2</v>
      </c>
      <c r="U1931" s="23">
        <v>62.24828554509083</v>
      </c>
      <c r="V1931" s="27">
        <v>2.8101172385064119</v>
      </c>
    </row>
    <row r="1932" spans="1:22" x14ac:dyDescent="0.25">
      <c r="A1932" s="19" t="s">
        <v>79</v>
      </c>
      <c r="B1932" s="19" t="s">
        <v>80</v>
      </c>
      <c r="C1932" s="19" t="s">
        <v>73</v>
      </c>
      <c r="D1932" s="22">
        <v>60308703</v>
      </c>
      <c r="E1932" s="22">
        <v>2</v>
      </c>
      <c r="F1932" s="27">
        <v>71</v>
      </c>
      <c r="G1932" s="19" t="s">
        <v>316</v>
      </c>
      <c r="H1932" s="19" t="s">
        <v>317</v>
      </c>
      <c r="I1932" s="23">
        <v>178.11318238999999</v>
      </c>
      <c r="J1932" s="19" t="s">
        <v>355</v>
      </c>
      <c r="K1932" s="19" t="s">
        <v>418</v>
      </c>
      <c r="L1932" s="23">
        <v>124.55467299999999</v>
      </c>
      <c r="M1932" s="19" t="s">
        <v>168</v>
      </c>
      <c r="N1932" s="19" t="s">
        <v>169</v>
      </c>
      <c r="O1932" s="30">
        <v>1.936422018348624</v>
      </c>
      <c r="Q1932" s="22">
        <v>12</v>
      </c>
      <c r="R1932" s="30">
        <v>4.0481489218091593E-4</v>
      </c>
      <c r="S1932" s="23">
        <v>2470.2648526899789</v>
      </c>
      <c r="T1932" s="30">
        <v>1.6064699473138572E-2</v>
      </c>
      <c r="U1932" s="23">
        <v>62.24828554509083</v>
      </c>
      <c r="V1932" s="27">
        <v>2.5199033001382811</v>
      </c>
    </row>
    <row r="1933" spans="1:22" x14ac:dyDescent="0.25">
      <c r="A1933" s="19" t="s">
        <v>79</v>
      </c>
      <c r="B1933" s="19" t="s">
        <v>80</v>
      </c>
      <c r="C1933" s="19" t="s">
        <v>73</v>
      </c>
      <c r="D1933" s="22">
        <v>60308703</v>
      </c>
      <c r="E1933" s="22">
        <v>2</v>
      </c>
      <c r="F1933" s="27">
        <v>71</v>
      </c>
      <c r="G1933" s="19" t="s">
        <v>164</v>
      </c>
      <c r="H1933" s="19" t="s">
        <v>165</v>
      </c>
      <c r="I1933" s="23">
        <v>291.375</v>
      </c>
      <c r="J1933" s="19" t="s">
        <v>344</v>
      </c>
      <c r="K1933" s="19" t="s">
        <v>345</v>
      </c>
      <c r="L1933" s="23">
        <v>131.25</v>
      </c>
      <c r="M1933" s="19" t="s">
        <v>168</v>
      </c>
      <c r="N1933" s="19" t="s">
        <v>169</v>
      </c>
      <c r="O1933" s="30">
        <v>1.0708333333333333</v>
      </c>
      <c r="Q1933" s="22">
        <v>12</v>
      </c>
      <c r="R1933" s="30">
        <v>3.6621368838028165E-4</v>
      </c>
      <c r="S1933" s="23">
        <v>2730.6461547706685</v>
      </c>
      <c r="T1933" s="30">
        <v>1.6064699473138572E-2</v>
      </c>
      <c r="U1933" s="23">
        <v>62.24828554509083</v>
      </c>
      <c r="V1933" s="27">
        <v>2.2796174244816685</v>
      </c>
    </row>
    <row r="1934" spans="1:22" x14ac:dyDescent="0.25">
      <c r="A1934" s="19" t="s">
        <v>79</v>
      </c>
      <c r="B1934" s="19" t="s">
        <v>80</v>
      </c>
      <c r="C1934" s="19" t="s">
        <v>73</v>
      </c>
      <c r="D1934" s="22">
        <v>60308703</v>
      </c>
      <c r="E1934" s="22">
        <v>2</v>
      </c>
      <c r="F1934" s="27">
        <v>71</v>
      </c>
      <c r="G1934" s="19" t="s">
        <v>92</v>
      </c>
      <c r="H1934" s="19" t="s">
        <v>93</v>
      </c>
      <c r="I1934" s="23">
        <v>1799.5250000000001</v>
      </c>
      <c r="J1934" s="19" t="s">
        <v>344</v>
      </c>
      <c r="K1934" s="19" t="s">
        <v>345</v>
      </c>
      <c r="L1934" s="23">
        <v>988.75</v>
      </c>
      <c r="M1934" s="19" t="s">
        <v>154</v>
      </c>
      <c r="N1934" s="19" t="s">
        <v>155</v>
      </c>
      <c r="O1934" s="30">
        <v>7.6762199845081388E-3</v>
      </c>
      <c r="Q1934" s="22">
        <v>0.75</v>
      </c>
      <c r="R1934" s="30">
        <v>2.5940938530745553E-4</v>
      </c>
      <c r="S1934" s="23">
        <v>3854.9106417826265</v>
      </c>
      <c r="T1934" s="30">
        <v>1.6064699473138572E-2</v>
      </c>
      <c r="U1934" s="23">
        <v>62.24828554509083</v>
      </c>
      <c r="V1934" s="27">
        <v>1.6147789489694981</v>
      </c>
    </row>
    <row r="1935" spans="1:22" x14ac:dyDescent="0.25">
      <c r="A1935" s="19" t="s">
        <v>79</v>
      </c>
      <c r="B1935" s="19" t="s">
        <v>80</v>
      </c>
      <c r="C1935" s="19" t="s">
        <v>73</v>
      </c>
      <c r="D1935" s="22">
        <v>60308703</v>
      </c>
      <c r="E1935" s="22">
        <v>2</v>
      </c>
      <c r="F1935" s="27">
        <v>71</v>
      </c>
      <c r="G1935" s="19" t="s">
        <v>92</v>
      </c>
      <c r="H1935" s="19" t="s">
        <v>93</v>
      </c>
      <c r="I1935" s="23">
        <v>1799.5250000000001</v>
      </c>
      <c r="J1935" s="19" t="s">
        <v>344</v>
      </c>
      <c r="K1935" s="19" t="s">
        <v>345</v>
      </c>
      <c r="L1935" s="23">
        <v>988.75</v>
      </c>
      <c r="M1935" s="19" t="s">
        <v>134</v>
      </c>
      <c r="N1935" s="19" t="s">
        <v>135</v>
      </c>
      <c r="O1935" s="30">
        <v>0.17178215869564956</v>
      </c>
      <c r="Q1935" s="22">
        <v>17</v>
      </c>
      <c r="R1935" s="30">
        <v>2.5611125859717379E-4</v>
      </c>
      <c r="S1935" s="23">
        <v>3904.5530660284494</v>
      </c>
      <c r="T1935" s="30">
        <v>1.6064699473138572E-2</v>
      </c>
      <c r="U1935" s="23">
        <v>62.24828554509083</v>
      </c>
      <c r="V1935" s="27">
        <v>1.5942486756469472</v>
      </c>
    </row>
    <row r="1936" spans="1:22" x14ac:dyDescent="0.25">
      <c r="A1936" s="19" t="s">
        <v>79</v>
      </c>
      <c r="B1936" s="19" t="s">
        <v>80</v>
      </c>
      <c r="C1936" s="19" t="s">
        <v>73</v>
      </c>
      <c r="D1936" s="22">
        <v>60308703</v>
      </c>
      <c r="E1936" s="22">
        <v>2</v>
      </c>
      <c r="F1936" s="27">
        <v>71</v>
      </c>
      <c r="G1936" s="19" t="s">
        <v>176</v>
      </c>
      <c r="H1936" s="19" t="s">
        <v>177</v>
      </c>
      <c r="I1936" s="23">
        <v>60.507000000000005</v>
      </c>
      <c r="J1936" s="19" t="s">
        <v>348</v>
      </c>
      <c r="K1936" s="19" t="s">
        <v>416</v>
      </c>
      <c r="L1936" s="23">
        <v>44.82</v>
      </c>
      <c r="M1936" s="19" t="s">
        <v>410</v>
      </c>
      <c r="N1936" s="19" t="s">
        <v>411</v>
      </c>
      <c r="O1936" s="30">
        <v>0.11856576736712214</v>
      </c>
      <c r="Q1936" s="22">
        <v>0.56000000000000005</v>
      </c>
      <c r="R1936" s="30">
        <v>1.8043407661173187E-4</v>
      </c>
      <c r="S1936" s="23">
        <v>5542.1903599277202</v>
      </c>
      <c r="T1936" s="30">
        <v>1.6064699473138572E-2</v>
      </c>
      <c r="U1936" s="23">
        <v>62.24828554509083</v>
      </c>
      <c r="V1936" s="27">
        <v>1.1231711922991878</v>
      </c>
    </row>
    <row r="1937" spans="1:22" x14ac:dyDescent="0.25">
      <c r="A1937" s="19" t="s">
        <v>79</v>
      </c>
      <c r="B1937" s="19" t="s">
        <v>80</v>
      </c>
      <c r="C1937" s="19" t="s">
        <v>73</v>
      </c>
      <c r="D1937" s="22">
        <v>60308703</v>
      </c>
      <c r="E1937" s="22">
        <v>2</v>
      </c>
      <c r="F1937" s="27">
        <v>71</v>
      </c>
      <c r="G1937" s="19" t="s">
        <v>92</v>
      </c>
      <c r="H1937" s="19" t="s">
        <v>93</v>
      </c>
      <c r="I1937" s="23">
        <v>1799.5250000000001</v>
      </c>
      <c r="J1937" s="19" t="s">
        <v>344</v>
      </c>
      <c r="K1937" s="19" t="s">
        <v>345</v>
      </c>
      <c r="L1937" s="23">
        <v>988.75</v>
      </c>
      <c r="M1937" s="19" t="s">
        <v>100</v>
      </c>
      <c r="N1937" s="19" t="s">
        <v>101</v>
      </c>
      <c r="O1937" s="30">
        <v>6.1668137687553512E-3</v>
      </c>
      <c r="Q1937" s="22">
        <v>0.9</v>
      </c>
      <c r="R1937" s="30">
        <v>1.7366722296118111E-4</v>
      </c>
      <c r="S1937" s="23">
        <v>5758.1389449840199</v>
      </c>
      <c r="T1937" s="30">
        <v>1.6064699473138572E-2</v>
      </c>
      <c r="U1937" s="23">
        <v>62.24828554509083</v>
      </c>
      <c r="V1937" s="27">
        <v>1.0810486884710555</v>
      </c>
    </row>
    <row r="1938" spans="1:22" x14ac:dyDescent="0.25">
      <c r="A1938" s="19" t="s">
        <v>79</v>
      </c>
      <c r="B1938" s="19" t="s">
        <v>80</v>
      </c>
      <c r="C1938" s="19" t="s">
        <v>73</v>
      </c>
      <c r="D1938" s="22">
        <v>60308776</v>
      </c>
      <c r="E1938" s="22">
        <v>2</v>
      </c>
      <c r="F1938" s="27">
        <v>84.979388297872305</v>
      </c>
      <c r="G1938" s="19" t="s">
        <v>214</v>
      </c>
      <c r="H1938" s="19" t="s">
        <v>215</v>
      </c>
      <c r="I1938" s="23">
        <v>3585.5137500000005</v>
      </c>
      <c r="J1938" s="19" t="s">
        <v>344</v>
      </c>
      <c r="K1938" s="19" t="s">
        <v>345</v>
      </c>
      <c r="L1938" s="23">
        <v>2695.875</v>
      </c>
      <c r="M1938" s="19" t="s">
        <v>410</v>
      </c>
      <c r="N1938" s="19" t="s">
        <v>411</v>
      </c>
      <c r="O1938" s="30">
        <v>0.13372175359513511</v>
      </c>
      <c r="Q1938" s="22">
        <v>0.56000000000000005</v>
      </c>
      <c r="R1938" s="30">
        <v>1.0075157126607471E-2</v>
      </c>
      <c r="S1938" s="23">
        <v>99.254035191084142</v>
      </c>
      <c r="T1938" s="30">
        <v>1.6096684204707726E-2</v>
      </c>
      <c r="U1938" s="23">
        <v>62.124595803869617</v>
      </c>
      <c r="V1938" s="27">
        <v>62.591506415096553</v>
      </c>
    </row>
    <row r="1939" spans="1:22" x14ac:dyDescent="0.25">
      <c r="A1939" s="19" t="s">
        <v>79</v>
      </c>
      <c r="B1939" s="19" t="s">
        <v>80</v>
      </c>
      <c r="C1939" s="19" t="s">
        <v>73</v>
      </c>
      <c r="D1939" s="22">
        <v>60308776</v>
      </c>
      <c r="E1939" s="22">
        <v>2</v>
      </c>
      <c r="F1939" s="27">
        <v>84.979388297872305</v>
      </c>
      <c r="G1939" s="19" t="s">
        <v>214</v>
      </c>
      <c r="H1939" s="19" t="s">
        <v>215</v>
      </c>
      <c r="I1939" s="23">
        <v>3585.5137500000005</v>
      </c>
      <c r="J1939" s="19" t="s">
        <v>344</v>
      </c>
      <c r="K1939" s="19" t="s">
        <v>345</v>
      </c>
      <c r="L1939" s="23">
        <v>2695.875</v>
      </c>
      <c r="M1939" s="19" t="s">
        <v>110</v>
      </c>
      <c r="N1939" s="19" t="s">
        <v>111</v>
      </c>
      <c r="O1939" s="30">
        <v>5.1469856331437434E-2</v>
      </c>
      <c r="Q1939" s="22">
        <v>3.14</v>
      </c>
      <c r="R1939" s="30">
        <v>6.9160973804484219E-4</v>
      </c>
      <c r="S1939" s="23">
        <v>1445.902139589542</v>
      </c>
      <c r="T1939" s="30">
        <v>1.6096684204707726E-2</v>
      </c>
      <c r="U1939" s="23">
        <v>62.124595803869617</v>
      </c>
      <c r="V1939" s="27">
        <v>4.2965975430055963</v>
      </c>
    </row>
    <row r="1940" spans="1:22" x14ac:dyDescent="0.25">
      <c r="A1940" s="19" t="s">
        <v>79</v>
      </c>
      <c r="B1940" s="19" t="s">
        <v>80</v>
      </c>
      <c r="C1940" s="19" t="s">
        <v>73</v>
      </c>
      <c r="D1940" s="22">
        <v>60308776</v>
      </c>
      <c r="E1940" s="22">
        <v>2</v>
      </c>
      <c r="F1940" s="27">
        <v>84.979388297872305</v>
      </c>
      <c r="G1940" s="19" t="s">
        <v>214</v>
      </c>
      <c r="H1940" s="19" t="s">
        <v>215</v>
      </c>
      <c r="I1940" s="23">
        <v>3585.5137500000005</v>
      </c>
      <c r="J1940" s="19" t="s">
        <v>344</v>
      </c>
      <c r="K1940" s="19" t="s">
        <v>345</v>
      </c>
      <c r="L1940" s="23">
        <v>2695.875</v>
      </c>
      <c r="M1940" s="19" t="s">
        <v>194</v>
      </c>
      <c r="N1940" s="19" t="s">
        <v>195</v>
      </c>
      <c r="O1940" s="30">
        <v>5.7246332518336787E-3</v>
      </c>
      <c r="Q1940" s="22">
        <v>0.4</v>
      </c>
      <c r="R1940" s="30">
        <v>6.0384499257070995E-4</v>
      </c>
      <c r="S1940" s="23">
        <v>1656.0541402235781</v>
      </c>
      <c r="T1940" s="30">
        <v>1.6096684204707726E-2</v>
      </c>
      <c r="U1940" s="23">
        <v>62.124595803869617</v>
      </c>
      <c r="V1940" s="27">
        <v>3.7513626091646013</v>
      </c>
    </row>
    <row r="1941" spans="1:22" x14ac:dyDescent="0.25">
      <c r="A1941" s="19" t="s">
        <v>79</v>
      </c>
      <c r="B1941" s="19" t="s">
        <v>80</v>
      </c>
      <c r="C1941" s="19" t="s">
        <v>73</v>
      </c>
      <c r="D1941" s="22">
        <v>60308776</v>
      </c>
      <c r="E1941" s="22">
        <v>2</v>
      </c>
      <c r="F1941" s="27">
        <v>84.979388297872305</v>
      </c>
      <c r="G1941" s="19" t="s">
        <v>264</v>
      </c>
      <c r="H1941" s="19" t="s">
        <v>265</v>
      </c>
      <c r="I1941" s="23">
        <v>180.14767200000003</v>
      </c>
      <c r="J1941" s="19" t="s">
        <v>369</v>
      </c>
      <c r="K1941" s="19" t="s">
        <v>422</v>
      </c>
      <c r="L1941" s="23">
        <v>54.098399999999998</v>
      </c>
      <c r="M1941" s="19" t="s">
        <v>168</v>
      </c>
      <c r="N1941" s="19" t="s">
        <v>169</v>
      </c>
      <c r="O1941" s="30">
        <v>2.5643019478908187</v>
      </c>
      <c r="Q1941" s="22">
        <v>12</v>
      </c>
      <c r="R1941" s="30">
        <v>4.5300497319650495E-4</v>
      </c>
      <c r="S1941" s="23">
        <v>2207.4812842423676</v>
      </c>
      <c r="T1941" s="30">
        <v>1.6096684204707726E-2</v>
      </c>
      <c r="U1941" s="23">
        <v>62.124595803869617</v>
      </c>
      <c r="V1941" s="27">
        <v>2.8142750856975662</v>
      </c>
    </row>
    <row r="1942" spans="1:22" x14ac:dyDescent="0.25">
      <c r="A1942" s="19" t="s">
        <v>79</v>
      </c>
      <c r="B1942" s="19" t="s">
        <v>80</v>
      </c>
      <c r="C1942" s="19" t="s">
        <v>73</v>
      </c>
      <c r="D1942" s="22">
        <v>60308776</v>
      </c>
      <c r="E1942" s="22">
        <v>2</v>
      </c>
      <c r="F1942" s="27">
        <v>84.979388297872305</v>
      </c>
      <c r="G1942" s="19" t="s">
        <v>264</v>
      </c>
      <c r="H1942" s="19" t="s">
        <v>265</v>
      </c>
      <c r="I1942" s="23">
        <v>180.14767200000003</v>
      </c>
      <c r="J1942" s="19" t="s">
        <v>369</v>
      </c>
      <c r="K1942" s="19" t="s">
        <v>422</v>
      </c>
      <c r="L1942" s="23">
        <v>54.098399999999998</v>
      </c>
      <c r="M1942" s="19" t="s">
        <v>410</v>
      </c>
      <c r="N1942" s="19" t="s">
        <v>411</v>
      </c>
      <c r="O1942" s="30">
        <v>8.8593630492425871E-2</v>
      </c>
      <c r="Q1942" s="22">
        <v>0.56000000000000005</v>
      </c>
      <c r="R1942" s="30">
        <v>3.353741042158761E-4</v>
      </c>
      <c r="S1942" s="23">
        <v>2981.7448259401463</v>
      </c>
      <c r="T1942" s="30">
        <v>1.6096684204707726E-2</v>
      </c>
      <c r="U1942" s="23">
        <v>62.124595803869617</v>
      </c>
      <c r="V1942" s="27">
        <v>2.0834980667496148</v>
      </c>
    </row>
    <row r="1943" spans="1:22" x14ac:dyDescent="0.25">
      <c r="A1943" s="19" t="s">
        <v>79</v>
      </c>
      <c r="B1943" s="19" t="s">
        <v>80</v>
      </c>
      <c r="C1943" s="19" t="s">
        <v>73</v>
      </c>
      <c r="D1943" s="22">
        <v>60308776</v>
      </c>
      <c r="E1943" s="22">
        <v>2</v>
      </c>
      <c r="F1943" s="27">
        <v>84.979388297872305</v>
      </c>
      <c r="G1943" s="19" t="s">
        <v>214</v>
      </c>
      <c r="H1943" s="19" t="s">
        <v>215</v>
      </c>
      <c r="I1943" s="23">
        <v>3585.5137500000005</v>
      </c>
      <c r="J1943" s="19" t="s">
        <v>344</v>
      </c>
      <c r="K1943" s="19" t="s">
        <v>345</v>
      </c>
      <c r="L1943" s="23">
        <v>2695.875</v>
      </c>
      <c r="M1943" s="19" t="s">
        <v>100</v>
      </c>
      <c r="N1943" s="19" t="s">
        <v>101</v>
      </c>
      <c r="O1943" s="30">
        <v>7.0171968190857661E-3</v>
      </c>
      <c r="Q1943" s="22">
        <v>0.9</v>
      </c>
      <c r="R1943" s="30">
        <v>3.2897200375088862E-4</v>
      </c>
      <c r="S1943" s="23">
        <v>3039.7723471850263</v>
      </c>
      <c r="T1943" s="30">
        <v>1.6096684204707726E-2</v>
      </c>
      <c r="U1943" s="23">
        <v>62.124595803869617</v>
      </c>
      <c r="V1943" s="27">
        <v>2.0437252763813039</v>
      </c>
    </row>
    <row r="1944" spans="1:22" x14ac:dyDescent="0.25">
      <c r="A1944" s="19" t="s">
        <v>79</v>
      </c>
      <c r="B1944" s="19" t="s">
        <v>80</v>
      </c>
      <c r="C1944" s="19" t="s">
        <v>73</v>
      </c>
      <c r="D1944" s="22">
        <v>60308776</v>
      </c>
      <c r="E1944" s="22">
        <v>2</v>
      </c>
      <c r="F1944" s="27">
        <v>84.979388297872305</v>
      </c>
      <c r="G1944" s="19" t="s">
        <v>238</v>
      </c>
      <c r="H1944" s="19" t="s">
        <v>239</v>
      </c>
      <c r="I1944" s="23">
        <v>141.75</v>
      </c>
      <c r="J1944" s="19" t="s">
        <v>346</v>
      </c>
      <c r="K1944" s="19" t="s">
        <v>347</v>
      </c>
      <c r="L1944" s="23">
        <v>141.75</v>
      </c>
      <c r="M1944" s="19" t="s">
        <v>410</v>
      </c>
      <c r="N1944" s="19" t="s">
        <v>411</v>
      </c>
      <c r="O1944" s="30">
        <v>9.2295754285714474E-2</v>
      </c>
      <c r="Q1944" s="22">
        <v>0.56000000000000005</v>
      </c>
      <c r="R1944" s="30">
        <v>2.7491799213335145E-4</v>
      </c>
      <c r="S1944" s="23">
        <v>3637.4483613824045</v>
      </c>
      <c r="T1944" s="30">
        <v>1.6096684204707726E-2</v>
      </c>
      <c r="U1944" s="23">
        <v>62.124595803869617</v>
      </c>
      <c r="V1944" s="27">
        <v>1.7079169140495867</v>
      </c>
    </row>
    <row r="1945" spans="1:22" x14ac:dyDescent="0.25">
      <c r="A1945" s="19" t="s">
        <v>79</v>
      </c>
      <c r="B1945" s="19" t="s">
        <v>80</v>
      </c>
      <c r="C1945" s="19" t="s">
        <v>73</v>
      </c>
      <c r="D1945" s="22">
        <v>60308776</v>
      </c>
      <c r="E1945" s="22">
        <v>2</v>
      </c>
      <c r="F1945" s="27">
        <v>84.979388297872305</v>
      </c>
      <c r="G1945" s="19" t="s">
        <v>176</v>
      </c>
      <c r="H1945" s="19" t="s">
        <v>177</v>
      </c>
      <c r="I1945" s="23">
        <v>95.65</v>
      </c>
      <c r="J1945" s="19" t="s">
        <v>346</v>
      </c>
      <c r="K1945" s="19" t="s">
        <v>347</v>
      </c>
      <c r="L1945" s="23">
        <v>95.65</v>
      </c>
      <c r="M1945" s="19" t="s">
        <v>410</v>
      </c>
      <c r="N1945" s="19" t="s">
        <v>411</v>
      </c>
      <c r="O1945" s="30">
        <v>0.11856576736712214</v>
      </c>
      <c r="Q1945" s="22">
        <v>0.56000000000000005</v>
      </c>
      <c r="R1945" s="30">
        <v>2.383102175846173E-4</v>
      </c>
      <c r="S1945" s="23">
        <v>4196.2111827829112</v>
      </c>
      <c r="T1945" s="30">
        <v>1.6096684204707726E-2</v>
      </c>
      <c r="U1945" s="23">
        <v>62.124595803869617</v>
      </c>
      <c r="V1945" s="27">
        <v>1.4804925943376572</v>
      </c>
    </row>
    <row r="1946" spans="1:22" x14ac:dyDescent="0.25">
      <c r="A1946" s="19" t="s">
        <v>79</v>
      </c>
      <c r="B1946" s="19" t="s">
        <v>80</v>
      </c>
      <c r="C1946" s="19" t="s">
        <v>73</v>
      </c>
      <c r="D1946" s="22">
        <v>60308776</v>
      </c>
      <c r="E1946" s="22">
        <v>2</v>
      </c>
      <c r="F1946" s="27">
        <v>84.979388297872305</v>
      </c>
      <c r="G1946" s="19" t="s">
        <v>336</v>
      </c>
      <c r="H1946" s="19" t="s">
        <v>337</v>
      </c>
      <c r="I1946" s="23">
        <v>93.600000000000009</v>
      </c>
      <c r="J1946" s="19" t="s">
        <v>443</v>
      </c>
      <c r="K1946" s="19" t="s">
        <v>444</v>
      </c>
      <c r="L1946" s="23">
        <v>60</v>
      </c>
      <c r="M1946" s="19" t="s">
        <v>168</v>
      </c>
      <c r="N1946" s="19" t="s">
        <v>169</v>
      </c>
      <c r="O1946" s="30">
        <v>1.8481481481481481</v>
      </c>
      <c r="Q1946" s="22">
        <v>12</v>
      </c>
      <c r="R1946" s="30">
        <v>1.6963590635679464E-4</v>
      </c>
      <c r="S1946" s="23">
        <v>5894.9783773766821</v>
      </c>
      <c r="T1946" s="30">
        <v>1.6096684204707726E-2</v>
      </c>
      <c r="U1946" s="23">
        <v>62.124595803869617</v>
      </c>
      <c r="V1946" s="27">
        <v>1.0538562116238943</v>
      </c>
    </row>
    <row r="1947" spans="1:22" x14ac:dyDescent="0.25">
      <c r="A1947" s="19" t="s">
        <v>79</v>
      </c>
      <c r="B1947" s="19" t="s">
        <v>80</v>
      </c>
      <c r="C1947" s="19" t="s">
        <v>73</v>
      </c>
      <c r="D1947" s="22">
        <v>60308776</v>
      </c>
      <c r="E1947" s="22">
        <v>2</v>
      </c>
      <c r="F1947" s="27">
        <v>84.979388297872305</v>
      </c>
      <c r="G1947" s="19" t="s">
        <v>214</v>
      </c>
      <c r="H1947" s="19" t="s">
        <v>215</v>
      </c>
      <c r="I1947" s="23">
        <v>3585.5137500000005</v>
      </c>
      <c r="J1947" s="19" t="s">
        <v>344</v>
      </c>
      <c r="K1947" s="19" t="s">
        <v>345</v>
      </c>
      <c r="L1947" s="23">
        <v>2695.875</v>
      </c>
      <c r="M1947" s="19" t="s">
        <v>144</v>
      </c>
      <c r="N1947" s="19" t="s">
        <v>145</v>
      </c>
      <c r="O1947" s="30">
        <v>4.7929345984410463E-3</v>
      </c>
      <c r="Q1947" s="22">
        <v>1.2</v>
      </c>
      <c r="R1947" s="30">
        <v>1.6852256029155428E-4</v>
      </c>
      <c r="S1947" s="23">
        <v>5933.9236139656268</v>
      </c>
      <c r="T1947" s="30">
        <v>1.6096684204707726E-2</v>
      </c>
      <c r="U1947" s="23">
        <v>62.124595803869617</v>
      </c>
      <c r="V1947" s="27">
        <v>1.0469395941946058</v>
      </c>
    </row>
    <row r="1948" spans="1:22" x14ac:dyDescent="0.25">
      <c r="A1948" s="19" t="s">
        <v>79</v>
      </c>
      <c r="B1948" s="19" t="s">
        <v>80</v>
      </c>
      <c r="C1948" s="19" t="s">
        <v>73</v>
      </c>
      <c r="D1948" s="22">
        <v>60308776</v>
      </c>
      <c r="E1948" s="22">
        <v>2</v>
      </c>
      <c r="F1948" s="27">
        <v>84.979388297872305</v>
      </c>
      <c r="G1948" s="19" t="s">
        <v>214</v>
      </c>
      <c r="H1948" s="19" t="s">
        <v>215</v>
      </c>
      <c r="I1948" s="23">
        <v>3585.5137500000005</v>
      </c>
      <c r="J1948" s="19" t="s">
        <v>344</v>
      </c>
      <c r="K1948" s="19" t="s">
        <v>345</v>
      </c>
      <c r="L1948" s="23">
        <v>2695.875</v>
      </c>
      <c r="M1948" s="19" t="s">
        <v>198</v>
      </c>
      <c r="N1948" s="19" t="s">
        <v>199</v>
      </c>
      <c r="O1948" s="30">
        <v>7.7946204342707083E-3</v>
      </c>
      <c r="P1948" s="25">
        <v>0.68</v>
      </c>
      <c r="Q1948" s="22">
        <v>1</v>
      </c>
      <c r="R1948" s="30">
        <v>1.6814735306067933E-4</v>
      </c>
      <c r="S1948" s="23">
        <v>5947.1646850077386</v>
      </c>
      <c r="T1948" s="30">
        <v>1.6096684204707726E-2</v>
      </c>
      <c r="U1948" s="23">
        <v>62.124595803869617</v>
      </c>
      <c r="V1948" s="27">
        <v>1.0446086344385261</v>
      </c>
    </row>
    <row r="1949" spans="1:22" x14ac:dyDescent="0.25">
      <c r="A1949" s="19" t="s">
        <v>79</v>
      </c>
      <c r="B1949" s="19" t="s">
        <v>80</v>
      </c>
      <c r="C1949" s="19" t="s">
        <v>73</v>
      </c>
      <c r="D1949" s="22">
        <v>60308874</v>
      </c>
      <c r="E1949" s="22">
        <v>2</v>
      </c>
      <c r="F1949" s="27">
        <v>54</v>
      </c>
      <c r="G1949" s="19" t="s">
        <v>316</v>
      </c>
      <c r="H1949" s="19" t="s">
        <v>317</v>
      </c>
      <c r="I1949" s="23">
        <v>1315</v>
      </c>
      <c r="J1949" s="19" t="s">
        <v>375</v>
      </c>
      <c r="K1949" s="19" t="s">
        <v>436</v>
      </c>
      <c r="L1949" s="23">
        <v>26.3</v>
      </c>
      <c r="M1949" s="19" t="s">
        <v>410</v>
      </c>
      <c r="N1949" s="19" t="s">
        <v>411</v>
      </c>
      <c r="O1949" s="30">
        <v>0.10077373540856026</v>
      </c>
      <c r="Q1949" s="22">
        <v>0.56000000000000005</v>
      </c>
      <c r="R1949" s="30">
        <v>4.3821912057624571E-3</v>
      </c>
      <c r="S1949" s="23">
        <v>228.19634129269127</v>
      </c>
      <c r="T1949" s="30">
        <v>1.6219257621628992E-2</v>
      </c>
      <c r="U1949" s="23">
        <v>61.655103046545257</v>
      </c>
      <c r="V1949" s="27">
        <v>27.018445036094867</v>
      </c>
    </row>
    <row r="1950" spans="1:22" x14ac:dyDescent="0.25">
      <c r="A1950" s="19" t="s">
        <v>79</v>
      </c>
      <c r="B1950" s="19" t="s">
        <v>80</v>
      </c>
      <c r="C1950" s="19" t="s">
        <v>73</v>
      </c>
      <c r="D1950" s="22">
        <v>60308874</v>
      </c>
      <c r="E1950" s="22">
        <v>2</v>
      </c>
      <c r="F1950" s="27">
        <v>54</v>
      </c>
      <c r="G1950" s="19" t="s">
        <v>316</v>
      </c>
      <c r="H1950" s="19" t="s">
        <v>317</v>
      </c>
      <c r="I1950" s="23">
        <v>1315</v>
      </c>
      <c r="J1950" s="19" t="s">
        <v>375</v>
      </c>
      <c r="K1950" s="19" t="s">
        <v>436</v>
      </c>
      <c r="L1950" s="23">
        <v>26.3</v>
      </c>
      <c r="M1950" s="19" t="s">
        <v>168</v>
      </c>
      <c r="N1950" s="19" t="s">
        <v>169</v>
      </c>
      <c r="O1950" s="30">
        <v>1.936422018348624</v>
      </c>
      <c r="Q1950" s="22">
        <v>12</v>
      </c>
      <c r="R1950" s="30">
        <v>3.9296218427908036E-3</v>
      </c>
      <c r="S1950" s="23">
        <v>254.4774128417923</v>
      </c>
      <c r="T1950" s="30">
        <v>1.6219257621628992E-2</v>
      </c>
      <c r="U1950" s="23">
        <v>61.655103046545257</v>
      </c>
      <c r="V1950" s="27">
        <v>24.228123965122204</v>
      </c>
    </row>
    <row r="1951" spans="1:22" x14ac:dyDescent="0.25">
      <c r="A1951" s="19" t="s">
        <v>79</v>
      </c>
      <c r="B1951" s="19" t="s">
        <v>80</v>
      </c>
      <c r="C1951" s="19" t="s">
        <v>73</v>
      </c>
      <c r="D1951" s="22">
        <v>60308874</v>
      </c>
      <c r="E1951" s="22">
        <v>2</v>
      </c>
      <c r="F1951" s="27">
        <v>54</v>
      </c>
      <c r="G1951" s="19" t="s">
        <v>316</v>
      </c>
      <c r="H1951" s="19" t="s">
        <v>317</v>
      </c>
      <c r="I1951" s="23">
        <v>202.74482799999998</v>
      </c>
      <c r="J1951" s="19" t="s">
        <v>355</v>
      </c>
      <c r="K1951" s="19" t="s">
        <v>418</v>
      </c>
      <c r="L1951" s="23">
        <v>141.77960000000002</v>
      </c>
      <c r="M1951" s="19" t="s">
        <v>410</v>
      </c>
      <c r="N1951" s="19" t="s">
        <v>411</v>
      </c>
      <c r="O1951" s="30">
        <v>0.10077373540856026</v>
      </c>
      <c r="Q1951" s="22">
        <v>0.56000000000000005</v>
      </c>
      <c r="R1951" s="30">
        <v>6.7564000173035905E-4</v>
      </c>
      <c r="S1951" s="23">
        <v>1480.0781443356423</v>
      </c>
      <c r="T1951" s="30">
        <v>1.6219257621628992E-2</v>
      </c>
      <c r="U1951" s="23">
        <v>61.655103046545257</v>
      </c>
      <c r="V1951" s="27">
        <v>4.1656653929053302</v>
      </c>
    </row>
    <row r="1952" spans="1:22" x14ac:dyDescent="0.25">
      <c r="A1952" s="19" t="s">
        <v>79</v>
      </c>
      <c r="B1952" s="19" t="s">
        <v>80</v>
      </c>
      <c r="C1952" s="19" t="s">
        <v>73</v>
      </c>
      <c r="D1952" s="22">
        <v>60308874</v>
      </c>
      <c r="E1952" s="22">
        <v>2</v>
      </c>
      <c r="F1952" s="27">
        <v>54</v>
      </c>
      <c r="G1952" s="19" t="s">
        <v>316</v>
      </c>
      <c r="H1952" s="19" t="s">
        <v>317</v>
      </c>
      <c r="I1952" s="23">
        <v>202.74482799999998</v>
      </c>
      <c r="J1952" s="19" t="s">
        <v>355</v>
      </c>
      <c r="K1952" s="19" t="s">
        <v>418</v>
      </c>
      <c r="L1952" s="23">
        <v>141.77960000000002</v>
      </c>
      <c r="M1952" s="19" t="s">
        <v>168</v>
      </c>
      <c r="N1952" s="19" t="s">
        <v>169</v>
      </c>
      <c r="O1952" s="30">
        <v>1.936422018348624</v>
      </c>
      <c r="Q1952" s="22">
        <v>12</v>
      </c>
      <c r="R1952" s="30">
        <v>6.0586350161343308E-4</v>
      </c>
      <c r="S1952" s="23">
        <v>1650.5367914339936</v>
      </c>
      <c r="T1952" s="30">
        <v>1.6219257621628992E-2</v>
      </c>
      <c r="U1952" s="23">
        <v>61.655103046545257</v>
      </c>
      <c r="V1952" s="27">
        <v>3.7354576624116955</v>
      </c>
    </row>
    <row r="1953" spans="1:22" x14ac:dyDescent="0.25">
      <c r="A1953" s="19" t="s">
        <v>79</v>
      </c>
      <c r="B1953" s="19" t="s">
        <v>80</v>
      </c>
      <c r="C1953" s="19" t="s">
        <v>73</v>
      </c>
      <c r="D1953" s="22">
        <v>60308874</v>
      </c>
      <c r="E1953" s="22">
        <v>2</v>
      </c>
      <c r="F1953" s="27">
        <v>54</v>
      </c>
      <c r="G1953" s="19" t="s">
        <v>176</v>
      </c>
      <c r="H1953" s="19" t="s">
        <v>177</v>
      </c>
      <c r="I1953" s="23">
        <v>127.5</v>
      </c>
      <c r="J1953" s="19" t="s">
        <v>346</v>
      </c>
      <c r="K1953" s="19" t="s">
        <v>347</v>
      </c>
      <c r="L1953" s="23">
        <v>127.5</v>
      </c>
      <c r="M1953" s="19" t="s">
        <v>410</v>
      </c>
      <c r="N1953" s="19" t="s">
        <v>411</v>
      </c>
      <c r="O1953" s="30">
        <v>0.11856576736712214</v>
      </c>
      <c r="Q1953" s="22">
        <v>0.56000000000000005</v>
      </c>
      <c r="R1953" s="30">
        <v>4.999052691570129E-4</v>
      </c>
      <c r="S1953" s="23">
        <v>2000.3789951770136</v>
      </c>
      <c r="T1953" s="30">
        <v>1.6219257621628992E-2</v>
      </c>
      <c r="U1953" s="23">
        <v>61.655103046545257</v>
      </c>
      <c r="V1953" s="27">
        <v>3.0821710883386571</v>
      </c>
    </row>
    <row r="1954" spans="1:22" x14ac:dyDescent="0.25">
      <c r="A1954" s="19" t="s">
        <v>79</v>
      </c>
      <c r="B1954" s="19" t="s">
        <v>80</v>
      </c>
      <c r="C1954" s="19" t="s">
        <v>73</v>
      </c>
      <c r="D1954" s="22">
        <v>60308874</v>
      </c>
      <c r="E1954" s="22">
        <v>2</v>
      </c>
      <c r="F1954" s="27">
        <v>54</v>
      </c>
      <c r="G1954" s="19" t="s">
        <v>294</v>
      </c>
      <c r="H1954" s="19" t="s">
        <v>295</v>
      </c>
      <c r="I1954" s="23">
        <v>50</v>
      </c>
      <c r="J1954" s="19" t="s">
        <v>346</v>
      </c>
      <c r="K1954" s="19" t="s">
        <v>347</v>
      </c>
      <c r="L1954" s="23">
        <v>50</v>
      </c>
      <c r="M1954" s="19" t="s">
        <v>410</v>
      </c>
      <c r="N1954" s="19" t="s">
        <v>411</v>
      </c>
      <c r="O1954" s="30">
        <v>0.26831026637965028</v>
      </c>
      <c r="Q1954" s="22">
        <v>0.56000000000000005</v>
      </c>
      <c r="R1954" s="30">
        <v>4.4363469970180267E-4</v>
      </c>
      <c r="S1954" s="23">
        <v>2254.1068150714286</v>
      </c>
      <c r="T1954" s="30">
        <v>1.6219257621628992E-2</v>
      </c>
      <c r="U1954" s="23">
        <v>61.655103046545257</v>
      </c>
      <c r="V1954" s="27">
        <v>2.7352343125137804</v>
      </c>
    </row>
    <row r="1955" spans="1:22" x14ac:dyDescent="0.25">
      <c r="A1955" s="19" t="s">
        <v>79</v>
      </c>
      <c r="B1955" s="19" t="s">
        <v>80</v>
      </c>
      <c r="C1955" s="19" t="s">
        <v>73</v>
      </c>
      <c r="D1955" s="22">
        <v>60308874</v>
      </c>
      <c r="E1955" s="22">
        <v>2</v>
      </c>
      <c r="F1955" s="27">
        <v>54</v>
      </c>
      <c r="G1955" s="19" t="s">
        <v>238</v>
      </c>
      <c r="H1955" s="19" t="s">
        <v>239</v>
      </c>
      <c r="I1955" s="23">
        <v>141.75</v>
      </c>
      <c r="J1955" s="19" t="s">
        <v>346</v>
      </c>
      <c r="K1955" s="19" t="s">
        <v>347</v>
      </c>
      <c r="L1955" s="23">
        <v>141.75</v>
      </c>
      <c r="M1955" s="19" t="s">
        <v>410</v>
      </c>
      <c r="N1955" s="19" t="s">
        <v>411</v>
      </c>
      <c r="O1955" s="30">
        <v>9.2295754285714474E-2</v>
      </c>
      <c r="Q1955" s="22">
        <v>0.56000000000000005</v>
      </c>
      <c r="R1955" s="30">
        <v>4.3263634821428653E-4</v>
      </c>
      <c r="S1955" s="23">
        <v>2311.410042469885</v>
      </c>
      <c r="T1955" s="30">
        <v>1.6219257621628992E-2</v>
      </c>
      <c r="U1955" s="23">
        <v>61.655103046545257</v>
      </c>
      <c r="V1955" s="27">
        <v>2.6674238630832869</v>
      </c>
    </row>
    <row r="1956" spans="1:22" x14ac:dyDescent="0.25">
      <c r="A1956" s="19" t="s">
        <v>79</v>
      </c>
      <c r="B1956" s="19" t="s">
        <v>80</v>
      </c>
      <c r="C1956" s="19" t="s">
        <v>73</v>
      </c>
      <c r="D1956" s="22">
        <v>60308874</v>
      </c>
      <c r="E1956" s="22">
        <v>2</v>
      </c>
      <c r="F1956" s="27">
        <v>54</v>
      </c>
      <c r="G1956" s="19" t="s">
        <v>264</v>
      </c>
      <c r="H1956" s="19" t="s">
        <v>265</v>
      </c>
      <c r="I1956" s="23">
        <v>96.5</v>
      </c>
      <c r="J1956" s="19" t="s">
        <v>346</v>
      </c>
      <c r="K1956" s="19" t="s">
        <v>347</v>
      </c>
      <c r="L1956" s="23">
        <v>96.5</v>
      </c>
      <c r="M1956" s="19" t="s">
        <v>168</v>
      </c>
      <c r="N1956" s="19" t="s">
        <v>169</v>
      </c>
      <c r="O1956" s="30">
        <v>2.5643019478908187</v>
      </c>
      <c r="Q1956" s="22">
        <v>12</v>
      </c>
      <c r="R1956" s="30">
        <v>3.8187521291892592E-4</v>
      </c>
      <c r="S1956" s="23">
        <v>2618.6564777439617</v>
      </c>
      <c r="T1956" s="30">
        <v>1.6219257621628992E-2</v>
      </c>
      <c r="U1956" s="23">
        <v>61.655103046545257</v>
      </c>
      <c r="V1956" s="27">
        <v>2.3544555603437787</v>
      </c>
    </row>
    <row r="1957" spans="1:22" x14ac:dyDescent="0.25">
      <c r="A1957" s="19" t="s">
        <v>79</v>
      </c>
      <c r="B1957" s="19" t="s">
        <v>80</v>
      </c>
      <c r="C1957" s="19" t="s">
        <v>73</v>
      </c>
      <c r="D1957" s="22">
        <v>60308874</v>
      </c>
      <c r="E1957" s="22">
        <v>2</v>
      </c>
      <c r="F1957" s="27">
        <v>54</v>
      </c>
      <c r="G1957" s="19" t="s">
        <v>264</v>
      </c>
      <c r="H1957" s="19" t="s">
        <v>265</v>
      </c>
      <c r="I1957" s="23">
        <v>96.5</v>
      </c>
      <c r="J1957" s="19" t="s">
        <v>346</v>
      </c>
      <c r="K1957" s="19" t="s">
        <v>347</v>
      </c>
      <c r="L1957" s="23">
        <v>96.5</v>
      </c>
      <c r="M1957" s="19" t="s">
        <v>410</v>
      </c>
      <c r="N1957" s="19" t="s">
        <v>411</v>
      </c>
      <c r="O1957" s="30">
        <v>8.8593630492425871E-2</v>
      </c>
      <c r="Q1957" s="22">
        <v>0.56000000000000005</v>
      </c>
      <c r="R1957" s="30">
        <v>2.8271446238489073E-4</v>
      </c>
      <c r="S1957" s="23">
        <v>3537.1377592936456</v>
      </c>
      <c r="T1957" s="30">
        <v>1.6219257621628992E-2</v>
      </c>
      <c r="U1957" s="23">
        <v>61.655103046545257</v>
      </c>
      <c r="V1957" s="27">
        <v>1.7430789311089081</v>
      </c>
    </row>
    <row r="1958" spans="1:22" x14ac:dyDescent="0.25">
      <c r="A1958" s="19" t="s">
        <v>79</v>
      </c>
      <c r="B1958" s="19" t="s">
        <v>80</v>
      </c>
      <c r="C1958" s="19" t="s">
        <v>73</v>
      </c>
      <c r="D1958" s="22">
        <v>60308874</v>
      </c>
      <c r="E1958" s="22">
        <v>2</v>
      </c>
      <c r="F1958" s="27">
        <v>54</v>
      </c>
      <c r="G1958" s="19" t="s">
        <v>338</v>
      </c>
      <c r="H1958" s="19" t="s">
        <v>339</v>
      </c>
      <c r="I1958" s="23">
        <v>74.628267999999991</v>
      </c>
      <c r="J1958" s="19" t="s">
        <v>355</v>
      </c>
      <c r="K1958" s="19" t="s">
        <v>418</v>
      </c>
      <c r="L1958" s="23">
        <v>52.187600000000003</v>
      </c>
      <c r="M1958" s="19" t="s">
        <v>168</v>
      </c>
      <c r="N1958" s="19" t="s">
        <v>169</v>
      </c>
      <c r="O1958" s="30">
        <v>2.186384615384616</v>
      </c>
      <c r="Q1958" s="22">
        <v>12</v>
      </c>
      <c r="R1958" s="30">
        <v>2.5179953245061738E-4</v>
      </c>
      <c r="S1958" s="23">
        <v>3971.4132519134791</v>
      </c>
      <c r="T1958" s="30">
        <v>1.6219257621628992E-2</v>
      </c>
      <c r="U1958" s="23">
        <v>61.655103046545257</v>
      </c>
      <c r="V1958" s="27">
        <v>1.5524726120314729</v>
      </c>
    </row>
    <row r="1959" spans="1:22" x14ac:dyDescent="0.25">
      <c r="A1959" s="19" t="s">
        <v>79</v>
      </c>
      <c r="B1959" s="19" t="s">
        <v>80</v>
      </c>
      <c r="C1959" s="19" t="s">
        <v>73</v>
      </c>
      <c r="D1959" s="22">
        <v>60308874</v>
      </c>
      <c r="E1959" s="22">
        <v>2</v>
      </c>
      <c r="F1959" s="27">
        <v>54</v>
      </c>
      <c r="G1959" s="19" t="s">
        <v>222</v>
      </c>
      <c r="H1959" s="19" t="s">
        <v>223</v>
      </c>
      <c r="I1959" s="23">
        <v>42.9</v>
      </c>
      <c r="J1959" s="19" t="s">
        <v>357</v>
      </c>
      <c r="K1959" s="19" t="s">
        <v>358</v>
      </c>
      <c r="L1959" s="23">
        <v>30</v>
      </c>
      <c r="M1959" s="19" t="s">
        <v>410</v>
      </c>
      <c r="N1959" s="19" t="s">
        <v>411</v>
      </c>
      <c r="O1959" s="30">
        <v>0.17177890714285668</v>
      </c>
      <c r="Q1959" s="22">
        <v>0.56000000000000005</v>
      </c>
      <c r="R1959" s="30">
        <v>2.436942829506796E-4</v>
      </c>
      <c r="S1959" s="23">
        <v>4103.5020924244918</v>
      </c>
      <c r="T1959" s="30">
        <v>1.6219257621628992E-2</v>
      </c>
      <c r="U1959" s="23">
        <v>61.655103046545257</v>
      </c>
      <c r="V1959" s="27">
        <v>1.5024996127178107</v>
      </c>
    </row>
    <row r="1960" spans="1:22" x14ac:dyDescent="0.25">
      <c r="A1960" s="19" t="s">
        <v>79</v>
      </c>
      <c r="B1960" s="19" t="s">
        <v>80</v>
      </c>
      <c r="C1960" s="19" t="s">
        <v>73</v>
      </c>
      <c r="D1960" s="22">
        <v>60308874</v>
      </c>
      <c r="E1960" s="22">
        <v>2</v>
      </c>
      <c r="F1960" s="27">
        <v>54</v>
      </c>
      <c r="G1960" s="19" t="s">
        <v>338</v>
      </c>
      <c r="H1960" s="19" t="s">
        <v>339</v>
      </c>
      <c r="I1960" s="23">
        <v>74.628267999999991</v>
      </c>
      <c r="J1960" s="19" t="s">
        <v>355</v>
      </c>
      <c r="K1960" s="19" t="s">
        <v>418</v>
      </c>
      <c r="L1960" s="23">
        <v>52.187600000000003</v>
      </c>
      <c r="M1960" s="19" t="s">
        <v>410</v>
      </c>
      <c r="N1960" s="19" t="s">
        <v>411</v>
      </c>
      <c r="O1960" s="30">
        <v>8.8611198738170069E-2</v>
      </c>
      <c r="Q1960" s="22">
        <v>0.56000000000000005</v>
      </c>
      <c r="R1960" s="30">
        <v>2.1868056505401509E-4</v>
      </c>
      <c r="S1960" s="23">
        <v>4572.8800808292926</v>
      </c>
      <c r="T1960" s="30">
        <v>1.6219257621628992E-2</v>
      </c>
      <c r="U1960" s="23">
        <v>61.655103046545257</v>
      </c>
      <c r="V1960" s="27">
        <v>1.3482772772682043</v>
      </c>
    </row>
    <row r="1961" spans="1:22" x14ac:dyDescent="0.25">
      <c r="A1961" s="19" t="s">
        <v>79</v>
      </c>
      <c r="B1961" s="19" t="s">
        <v>80</v>
      </c>
      <c r="C1961" s="19" t="s">
        <v>73</v>
      </c>
      <c r="D1961" s="22">
        <v>60308874</v>
      </c>
      <c r="E1961" s="22">
        <v>2</v>
      </c>
      <c r="F1961" s="27">
        <v>54</v>
      </c>
      <c r="G1961" s="19" t="s">
        <v>238</v>
      </c>
      <c r="H1961" s="19" t="s">
        <v>239</v>
      </c>
      <c r="I1961" s="23">
        <v>141.75</v>
      </c>
      <c r="J1961" s="19" t="s">
        <v>346</v>
      </c>
      <c r="K1961" s="19" t="s">
        <v>347</v>
      </c>
      <c r="L1961" s="23">
        <v>141.75</v>
      </c>
      <c r="M1961" s="19" t="s">
        <v>168</v>
      </c>
      <c r="N1961" s="19" t="s">
        <v>169</v>
      </c>
      <c r="O1961" s="30">
        <v>0.9939393939393939</v>
      </c>
      <c r="Q1961" s="22">
        <v>12</v>
      </c>
      <c r="R1961" s="30">
        <v>2.1742424242424243E-4</v>
      </c>
      <c r="S1961" s="23">
        <v>4599.3031358885019</v>
      </c>
      <c r="T1961" s="30">
        <v>1.6219257621628992E-2</v>
      </c>
      <c r="U1961" s="23">
        <v>61.655103046545257</v>
      </c>
      <c r="V1961" s="27">
        <v>1.3405314071483705</v>
      </c>
    </row>
    <row r="1962" spans="1:22" x14ac:dyDescent="0.25">
      <c r="A1962" s="19" t="s">
        <v>79</v>
      </c>
      <c r="B1962" s="19" t="s">
        <v>80</v>
      </c>
      <c r="C1962" s="19" t="s">
        <v>73</v>
      </c>
      <c r="D1962" s="22">
        <v>60308874</v>
      </c>
      <c r="E1962" s="22">
        <v>2</v>
      </c>
      <c r="F1962" s="27">
        <v>54</v>
      </c>
      <c r="G1962" s="19" t="s">
        <v>264</v>
      </c>
      <c r="H1962" s="19" t="s">
        <v>265</v>
      </c>
      <c r="I1962" s="23">
        <v>53.945999999999998</v>
      </c>
      <c r="J1962" s="19" t="s">
        <v>369</v>
      </c>
      <c r="K1962" s="19" t="s">
        <v>422</v>
      </c>
      <c r="L1962" s="23">
        <v>16.2</v>
      </c>
      <c r="M1962" s="19" t="s">
        <v>168</v>
      </c>
      <c r="N1962" s="19" t="s">
        <v>169</v>
      </c>
      <c r="O1962" s="30">
        <v>2.5643019478908187</v>
      </c>
      <c r="Q1962" s="22">
        <v>12</v>
      </c>
      <c r="R1962" s="30">
        <v>2.1347813716191065E-4</v>
      </c>
      <c r="S1962" s="23">
        <v>4684.320433438852</v>
      </c>
      <c r="T1962" s="30">
        <v>1.6219257621628992E-2</v>
      </c>
      <c r="U1962" s="23">
        <v>61.655103046545257</v>
      </c>
      <c r="V1962" s="27">
        <v>1.3162016544902122</v>
      </c>
    </row>
    <row r="1963" spans="1:22" x14ac:dyDescent="0.25">
      <c r="A1963" s="19" t="s">
        <v>79</v>
      </c>
      <c r="B1963" s="19" t="s">
        <v>80</v>
      </c>
      <c r="C1963" s="19" t="s">
        <v>73</v>
      </c>
      <c r="D1963" s="22">
        <v>60308874</v>
      </c>
      <c r="E1963" s="22">
        <v>2</v>
      </c>
      <c r="F1963" s="27">
        <v>54</v>
      </c>
      <c r="G1963" s="19" t="s">
        <v>294</v>
      </c>
      <c r="H1963" s="19" t="s">
        <v>295</v>
      </c>
      <c r="I1963" s="23">
        <v>50</v>
      </c>
      <c r="J1963" s="19" t="s">
        <v>346</v>
      </c>
      <c r="K1963" s="19" t="s">
        <v>347</v>
      </c>
      <c r="L1963" s="23">
        <v>50</v>
      </c>
      <c r="M1963" s="19" t="s">
        <v>168</v>
      </c>
      <c r="N1963" s="19" t="s">
        <v>169</v>
      </c>
      <c r="O1963" s="30">
        <v>2.6391946666666679</v>
      </c>
      <c r="Q1963" s="22">
        <v>12</v>
      </c>
      <c r="R1963" s="30">
        <v>2.0364156378600834E-4</v>
      </c>
      <c r="S1963" s="23">
        <v>4910.5888867108933</v>
      </c>
      <c r="T1963" s="30">
        <v>1.6219257621628992E-2</v>
      </c>
      <c r="U1963" s="23">
        <v>61.655103046545257</v>
      </c>
      <c r="V1963" s="27">
        <v>1.2555541599785962</v>
      </c>
    </row>
    <row r="1964" spans="1:22" x14ac:dyDescent="0.25">
      <c r="A1964" s="19" t="s">
        <v>79</v>
      </c>
      <c r="B1964" s="19" t="s">
        <v>80</v>
      </c>
      <c r="C1964" s="19" t="s">
        <v>73</v>
      </c>
      <c r="D1964" s="22">
        <v>60308874</v>
      </c>
      <c r="E1964" s="22">
        <v>2</v>
      </c>
      <c r="F1964" s="27">
        <v>54</v>
      </c>
      <c r="G1964" s="19" t="s">
        <v>316</v>
      </c>
      <c r="H1964" s="19" t="s">
        <v>317</v>
      </c>
      <c r="I1964" s="23">
        <v>1315</v>
      </c>
      <c r="J1964" s="19" t="s">
        <v>375</v>
      </c>
      <c r="K1964" s="19" t="s">
        <v>436</v>
      </c>
      <c r="L1964" s="23">
        <v>26.3</v>
      </c>
      <c r="M1964" s="19" t="s">
        <v>154</v>
      </c>
      <c r="N1964" s="19" t="s">
        <v>155</v>
      </c>
      <c r="O1964" s="30">
        <v>5.5024734982331213E-3</v>
      </c>
      <c r="Q1964" s="22">
        <v>0.75</v>
      </c>
      <c r="R1964" s="30">
        <v>1.7866055926361865E-4</v>
      </c>
      <c r="S1964" s="23">
        <v>5597.2062559396336</v>
      </c>
      <c r="T1964" s="30">
        <v>1.6219257621628992E-2</v>
      </c>
      <c r="U1964" s="23">
        <v>61.655103046545257</v>
      </c>
      <c r="V1964" s="27">
        <v>1.1015335191751814</v>
      </c>
    </row>
    <row r="1965" spans="1:22" x14ac:dyDescent="0.25">
      <c r="A1965" s="19" t="s">
        <v>79</v>
      </c>
      <c r="B1965" s="19" t="s">
        <v>80</v>
      </c>
      <c r="C1965" s="19" t="s">
        <v>73</v>
      </c>
      <c r="D1965" s="22">
        <v>60308874</v>
      </c>
      <c r="E1965" s="22">
        <v>2</v>
      </c>
      <c r="F1965" s="27">
        <v>54</v>
      </c>
      <c r="G1965" s="19" t="s">
        <v>322</v>
      </c>
      <c r="H1965" s="19" t="s">
        <v>323</v>
      </c>
      <c r="I1965" s="23">
        <v>5454.5796522000001</v>
      </c>
      <c r="J1965" s="19" t="s">
        <v>346</v>
      </c>
      <c r="K1965" s="19" t="s">
        <v>347</v>
      </c>
      <c r="L1965" s="23">
        <v>5454.5796522000001</v>
      </c>
      <c r="M1965" s="19" t="s">
        <v>152</v>
      </c>
      <c r="N1965" s="19" t="s">
        <v>153</v>
      </c>
      <c r="O1965" s="30">
        <v>1E-4</v>
      </c>
      <c r="Q1965" s="22">
        <v>0.06</v>
      </c>
      <c r="R1965" s="30">
        <v>1.6835122383333334E-4</v>
      </c>
      <c r="S1965" s="23">
        <v>5939.9627589876845</v>
      </c>
      <c r="T1965" s="30">
        <v>1.6219257621628992E-2</v>
      </c>
      <c r="U1965" s="23">
        <v>61.655103046545257</v>
      </c>
      <c r="V1965" s="27">
        <v>1.0379712053456174</v>
      </c>
    </row>
    <row r="1966" spans="1:22" x14ac:dyDescent="0.25">
      <c r="A1966" s="19" t="s">
        <v>79</v>
      </c>
      <c r="B1966" s="19" t="s">
        <v>80</v>
      </c>
      <c r="C1966" s="19" t="s">
        <v>73</v>
      </c>
      <c r="D1966" s="22">
        <v>60309036</v>
      </c>
      <c r="E1966" s="22">
        <v>2</v>
      </c>
      <c r="F1966" s="27">
        <v>61</v>
      </c>
      <c r="G1966" s="19" t="s">
        <v>222</v>
      </c>
      <c r="H1966" s="19" t="s">
        <v>223</v>
      </c>
      <c r="I1966" s="23">
        <v>536.25</v>
      </c>
      <c r="J1966" s="19" t="s">
        <v>351</v>
      </c>
      <c r="K1966" s="19" t="s">
        <v>352</v>
      </c>
      <c r="L1966" s="23">
        <v>375</v>
      </c>
      <c r="M1966" s="19" t="s">
        <v>410</v>
      </c>
      <c r="N1966" s="19" t="s">
        <v>411</v>
      </c>
      <c r="O1966" s="30">
        <v>0.17177890714285668</v>
      </c>
      <c r="Q1966" s="22">
        <v>0.56000000000000005</v>
      </c>
      <c r="R1966" s="30">
        <v>2.6966170654378484E-3</v>
      </c>
      <c r="S1966" s="23">
        <v>370.83500390799111</v>
      </c>
      <c r="T1966" s="30">
        <v>1.6246737224659382E-2</v>
      </c>
      <c r="U1966" s="23">
        <v>61.550820092184097</v>
      </c>
      <c r="V1966" s="27">
        <v>16.597899185227842</v>
      </c>
    </row>
    <row r="1967" spans="1:22" x14ac:dyDescent="0.25">
      <c r="A1967" s="19" t="s">
        <v>79</v>
      </c>
      <c r="B1967" s="19" t="s">
        <v>80</v>
      </c>
      <c r="C1967" s="19" t="s">
        <v>73</v>
      </c>
      <c r="D1967" s="22">
        <v>60309036</v>
      </c>
      <c r="E1967" s="22">
        <v>2</v>
      </c>
      <c r="F1967" s="27">
        <v>61</v>
      </c>
      <c r="G1967" s="19" t="s">
        <v>294</v>
      </c>
      <c r="H1967" s="19" t="s">
        <v>295</v>
      </c>
      <c r="I1967" s="23">
        <v>192</v>
      </c>
      <c r="J1967" s="19" t="s">
        <v>346</v>
      </c>
      <c r="K1967" s="19" t="s">
        <v>347</v>
      </c>
      <c r="L1967" s="23">
        <v>192</v>
      </c>
      <c r="M1967" s="19" t="s">
        <v>410</v>
      </c>
      <c r="N1967" s="19" t="s">
        <v>411</v>
      </c>
      <c r="O1967" s="30">
        <v>0.26831026637965028</v>
      </c>
      <c r="Q1967" s="22">
        <v>0.56000000000000005</v>
      </c>
      <c r="R1967" s="30">
        <v>1.5080670709863248E-3</v>
      </c>
      <c r="S1967" s="23">
        <v>663.10048089967745</v>
      </c>
      <c r="T1967" s="30">
        <v>1.6246737224659382E-2</v>
      </c>
      <c r="U1967" s="23">
        <v>61.550820092184097</v>
      </c>
      <c r="V1967" s="27">
        <v>9.2822764973226306</v>
      </c>
    </row>
    <row r="1968" spans="1:22" x14ac:dyDescent="0.25">
      <c r="A1968" s="19" t="s">
        <v>79</v>
      </c>
      <c r="B1968" s="19" t="s">
        <v>80</v>
      </c>
      <c r="C1968" s="19" t="s">
        <v>73</v>
      </c>
      <c r="D1968" s="22">
        <v>60309036</v>
      </c>
      <c r="E1968" s="22">
        <v>2</v>
      </c>
      <c r="F1968" s="27">
        <v>61</v>
      </c>
      <c r="G1968" s="19" t="s">
        <v>264</v>
      </c>
      <c r="H1968" s="19" t="s">
        <v>265</v>
      </c>
      <c r="I1968" s="23">
        <v>233.1</v>
      </c>
      <c r="J1968" s="19" t="s">
        <v>369</v>
      </c>
      <c r="K1968" s="19" t="s">
        <v>422</v>
      </c>
      <c r="L1968" s="23">
        <v>70</v>
      </c>
      <c r="M1968" s="19" t="s">
        <v>168</v>
      </c>
      <c r="N1968" s="19" t="s">
        <v>169</v>
      </c>
      <c r="O1968" s="30">
        <v>2.5643019478908187</v>
      </c>
      <c r="Q1968" s="22">
        <v>12</v>
      </c>
      <c r="R1968" s="30">
        <v>8.1658303832424835E-4</v>
      </c>
      <c r="S1968" s="23">
        <v>1224.6151990275857</v>
      </c>
      <c r="T1968" s="30">
        <v>1.6246737224659382E-2</v>
      </c>
      <c r="U1968" s="23">
        <v>61.550820092184097</v>
      </c>
      <c r="V1968" s="27">
        <v>5.0261355682224877</v>
      </c>
    </row>
    <row r="1969" spans="1:22" x14ac:dyDescent="0.25">
      <c r="A1969" s="19" t="s">
        <v>79</v>
      </c>
      <c r="B1969" s="19" t="s">
        <v>80</v>
      </c>
      <c r="C1969" s="19" t="s">
        <v>73</v>
      </c>
      <c r="D1969" s="22">
        <v>60309036</v>
      </c>
      <c r="E1969" s="22">
        <v>2</v>
      </c>
      <c r="F1969" s="27">
        <v>61</v>
      </c>
      <c r="G1969" s="19" t="s">
        <v>294</v>
      </c>
      <c r="H1969" s="19" t="s">
        <v>295</v>
      </c>
      <c r="I1969" s="23">
        <v>192</v>
      </c>
      <c r="J1969" s="19" t="s">
        <v>346</v>
      </c>
      <c r="K1969" s="19" t="s">
        <v>347</v>
      </c>
      <c r="L1969" s="23">
        <v>192</v>
      </c>
      <c r="M1969" s="19" t="s">
        <v>168</v>
      </c>
      <c r="N1969" s="19" t="s">
        <v>169</v>
      </c>
      <c r="O1969" s="30">
        <v>2.6391946666666679</v>
      </c>
      <c r="Q1969" s="22">
        <v>12</v>
      </c>
      <c r="R1969" s="30">
        <v>6.9224778142076534E-4</v>
      </c>
      <c r="S1969" s="23">
        <v>1444.5694545204692</v>
      </c>
      <c r="T1969" s="30">
        <v>1.6246737224659382E-2</v>
      </c>
      <c r="U1969" s="23">
        <v>61.550820092184097</v>
      </c>
      <c r="V1969" s="27">
        <v>4.260841865344311</v>
      </c>
    </row>
    <row r="1970" spans="1:22" x14ac:dyDescent="0.25">
      <c r="A1970" s="19" t="s">
        <v>79</v>
      </c>
      <c r="B1970" s="19" t="s">
        <v>80</v>
      </c>
      <c r="C1970" s="19" t="s">
        <v>73</v>
      </c>
      <c r="D1970" s="22">
        <v>60309036</v>
      </c>
      <c r="E1970" s="22">
        <v>2</v>
      </c>
      <c r="F1970" s="27">
        <v>61</v>
      </c>
      <c r="G1970" s="19" t="s">
        <v>264</v>
      </c>
      <c r="H1970" s="19" t="s">
        <v>265</v>
      </c>
      <c r="I1970" s="23">
        <v>233.1</v>
      </c>
      <c r="J1970" s="19" t="s">
        <v>369</v>
      </c>
      <c r="K1970" s="19" t="s">
        <v>422</v>
      </c>
      <c r="L1970" s="23">
        <v>70</v>
      </c>
      <c r="M1970" s="19" t="s">
        <v>410</v>
      </c>
      <c r="N1970" s="19" t="s">
        <v>411</v>
      </c>
      <c r="O1970" s="30">
        <v>8.8593630492425871E-2</v>
      </c>
      <c r="Q1970" s="22">
        <v>0.56000000000000005</v>
      </c>
      <c r="R1970" s="30">
        <v>6.0454260151593885E-4</v>
      </c>
      <c r="S1970" s="23">
        <v>1654.1431447385514</v>
      </c>
      <c r="T1970" s="30">
        <v>1.6246737224659382E-2</v>
      </c>
      <c r="U1970" s="23">
        <v>61.550820092184097</v>
      </c>
      <c r="V1970" s="27">
        <v>3.7210092903968492</v>
      </c>
    </row>
    <row r="1971" spans="1:22" x14ac:dyDescent="0.25">
      <c r="A1971" s="19" t="s">
        <v>79</v>
      </c>
      <c r="B1971" s="19" t="s">
        <v>80</v>
      </c>
      <c r="C1971" s="19" t="s">
        <v>73</v>
      </c>
      <c r="D1971" s="22">
        <v>60309036</v>
      </c>
      <c r="E1971" s="22">
        <v>2</v>
      </c>
      <c r="F1971" s="27">
        <v>61</v>
      </c>
      <c r="G1971" s="19" t="s">
        <v>176</v>
      </c>
      <c r="H1971" s="19" t="s">
        <v>177</v>
      </c>
      <c r="I1971" s="23">
        <v>163.65</v>
      </c>
      <c r="J1971" s="19" t="s">
        <v>346</v>
      </c>
      <c r="K1971" s="19" t="s">
        <v>347</v>
      </c>
      <c r="L1971" s="23">
        <v>163.65</v>
      </c>
      <c r="M1971" s="19" t="s">
        <v>410</v>
      </c>
      <c r="N1971" s="19" t="s">
        <v>411</v>
      </c>
      <c r="O1971" s="30">
        <v>0.11856576736712214</v>
      </c>
      <c r="Q1971" s="22">
        <v>0.56000000000000005</v>
      </c>
      <c r="R1971" s="30">
        <v>5.6801193880648524E-4</v>
      </c>
      <c r="S1971" s="23">
        <v>1760.5263757329014</v>
      </c>
      <c r="T1971" s="30">
        <v>1.6246737224659382E-2</v>
      </c>
      <c r="U1971" s="23">
        <v>61.550820092184097</v>
      </c>
      <c r="V1971" s="27">
        <v>3.4961600655690659</v>
      </c>
    </row>
    <row r="1972" spans="1:22" x14ac:dyDescent="0.25">
      <c r="A1972" s="19" t="s">
        <v>79</v>
      </c>
      <c r="B1972" s="19" t="s">
        <v>80</v>
      </c>
      <c r="C1972" s="19" t="s">
        <v>73</v>
      </c>
      <c r="D1972" s="22">
        <v>60309036</v>
      </c>
      <c r="E1972" s="22">
        <v>2</v>
      </c>
      <c r="F1972" s="27">
        <v>61</v>
      </c>
      <c r="G1972" s="19" t="s">
        <v>316</v>
      </c>
      <c r="H1972" s="19" t="s">
        <v>317</v>
      </c>
      <c r="I1972" s="23">
        <v>190.82906700000001</v>
      </c>
      <c r="J1972" s="19" t="s">
        <v>355</v>
      </c>
      <c r="K1972" s="19" t="s">
        <v>418</v>
      </c>
      <c r="L1972" s="23">
        <v>133.4469</v>
      </c>
      <c r="M1972" s="19" t="s">
        <v>410</v>
      </c>
      <c r="N1972" s="19" t="s">
        <v>411</v>
      </c>
      <c r="O1972" s="30">
        <v>0.10077373540856026</v>
      </c>
      <c r="Q1972" s="22">
        <v>0.56000000000000005</v>
      </c>
      <c r="R1972" s="30">
        <v>5.6295544221663979E-4</v>
      </c>
      <c r="S1972" s="23">
        <v>1776.3395199849124</v>
      </c>
      <c r="T1972" s="30">
        <v>1.6246737224659382E-2</v>
      </c>
      <c r="U1972" s="23">
        <v>61.550820092184097</v>
      </c>
      <c r="V1972" s="27">
        <v>3.4650369143792341</v>
      </c>
    </row>
    <row r="1973" spans="1:22" x14ac:dyDescent="0.25">
      <c r="A1973" s="19" t="s">
        <v>79</v>
      </c>
      <c r="B1973" s="19" t="s">
        <v>80</v>
      </c>
      <c r="C1973" s="19" t="s">
        <v>73</v>
      </c>
      <c r="D1973" s="22">
        <v>60309036</v>
      </c>
      <c r="E1973" s="22">
        <v>2</v>
      </c>
      <c r="F1973" s="27">
        <v>61</v>
      </c>
      <c r="G1973" s="19" t="s">
        <v>316</v>
      </c>
      <c r="H1973" s="19" t="s">
        <v>317</v>
      </c>
      <c r="I1973" s="23">
        <v>190.82906700000001</v>
      </c>
      <c r="J1973" s="19" t="s">
        <v>355</v>
      </c>
      <c r="K1973" s="19" t="s">
        <v>418</v>
      </c>
      <c r="L1973" s="23">
        <v>133.4469</v>
      </c>
      <c r="M1973" s="19" t="s">
        <v>168</v>
      </c>
      <c r="N1973" s="19" t="s">
        <v>169</v>
      </c>
      <c r="O1973" s="30">
        <v>1.936422018348624</v>
      </c>
      <c r="Q1973" s="22">
        <v>12</v>
      </c>
      <c r="R1973" s="30">
        <v>5.0481640311437819E-4</v>
      </c>
      <c r="S1973" s="23">
        <v>1980.9181988355995</v>
      </c>
      <c r="T1973" s="30">
        <v>1.6246737224659382E-2</v>
      </c>
      <c r="U1973" s="23">
        <v>61.550820092184097</v>
      </c>
      <c r="V1973" s="27">
        <v>3.1071863607676575</v>
      </c>
    </row>
    <row r="1974" spans="1:22" x14ac:dyDescent="0.25">
      <c r="A1974" s="19" t="s">
        <v>79</v>
      </c>
      <c r="B1974" s="19" t="s">
        <v>80</v>
      </c>
      <c r="C1974" s="19" t="s">
        <v>73</v>
      </c>
      <c r="D1974" s="22">
        <v>60309036</v>
      </c>
      <c r="E1974" s="22">
        <v>2</v>
      </c>
      <c r="F1974" s="27">
        <v>61</v>
      </c>
      <c r="G1974" s="19" t="s">
        <v>338</v>
      </c>
      <c r="H1974" s="19" t="s">
        <v>339</v>
      </c>
      <c r="I1974" s="23">
        <v>169.01098500000001</v>
      </c>
      <c r="J1974" s="19" t="s">
        <v>355</v>
      </c>
      <c r="K1974" s="19" t="s">
        <v>418</v>
      </c>
      <c r="L1974" s="23">
        <v>118.18950000000001</v>
      </c>
      <c r="M1974" s="19" t="s">
        <v>168</v>
      </c>
      <c r="N1974" s="19" t="s">
        <v>169</v>
      </c>
      <c r="O1974" s="30">
        <v>2.186384615384616</v>
      </c>
      <c r="Q1974" s="22">
        <v>12</v>
      </c>
      <c r="R1974" s="30">
        <v>5.0481286534836078E-4</v>
      </c>
      <c r="S1974" s="23">
        <v>1980.932081257321</v>
      </c>
      <c r="T1974" s="30">
        <v>1.6246737224659382E-2</v>
      </c>
      <c r="U1974" s="23">
        <v>61.550820092184097</v>
      </c>
      <c r="V1974" s="27">
        <v>3.1071645855276908</v>
      </c>
    </row>
    <row r="1975" spans="1:22" x14ac:dyDescent="0.25">
      <c r="A1975" s="19" t="s">
        <v>79</v>
      </c>
      <c r="B1975" s="19" t="s">
        <v>80</v>
      </c>
      <c r="C1975" s="19" t="s">
        <v>73</v>
      </c>
      <c r="D1975" s="22">
        <v>60309036</v>
      </c>
      <c r="E1975" s="22">
        <v>2</v>
      </c>
      <c r="F1975" s="27">
        <v>61</v>
      </c>
      <c r="G1975" s="19" t="s">
        <v>338</v>
      </c>
      <c r="H1975" s="19" t="s">
        <v>339</v>
      </c>
      <c r="I1975" s="23">
        <v>169.01098500000001</v>
      </c>
      <c r="J1975" s="19" t="s">
        <v>355</v>
      </c>
      <c r="K1975" s="19" t="s">
        <v>418</v>
      </c>
      <c r="L1975" s="23">
        <v>118.18950000000001</v>
      </c>
      <c r="M1975" s="19" t="s">
        <v>410</v>
      </c>
      <c r="N1975" s="19" t="s">
        <v>411</v>
      </c>
      <c r="O1975" s="30">
        <v>8.8611198738170069E-2</v>
      </c>
      <c r="Q1975" s="22">
        <v>0.56000000000000005</v>
      </c>
      <c r="R1975" s="30">
        <v>4.3841528046747308E-4</v>
      </c>
      <c r="S1975" s="23">
        <v>2280.9423953784658</v>
      </c>
      <c r="T1975" s="30">
        <v>1.6246737224659382E-2</v>
      </c>
      <c r="U1975" s="23">
        <v>61.550820092184097</v>
      </c>
      <c r="V1975" s="27">
        <v>2.6984820053717868</v>
      </c>
    </row>
    <row r="1976" spans="1:22" x14ac:dyDescent="0.25">
      <c r="A1976" s="19" t="s">
        <v>79</v>
      </c>
      <c r="B1976" s="19" t="s">
        <v>80</v>
      </c>
      <c r="C1976" s="19" t="s">
        <v>73</v>
      </c>
      <c r="D1976" s="22">
        <v>60309036</v>
      </c>
      <c r="E1976" s="22">
        <v>2</v>
      </c>
      <c r="F1976" s="27">
        <v>61</v>
      </c>
      <c r="G1976" s="19" t="s">
        <v>92</v>
      </c>
      <c r="H1976" s="19" t="s">
        <v>93</v>
      </c>
      <c r="I1976" s="23">
        <v>125.125</v>
      </c>
      <c r="J1976" s="19" t="s">
        <v>344</v>
      </c>
      <c r="K1976" s="19" t="s">
        <v>345</v>
      </c>
      <c r="L1976" s="23">
        <v>68.75</v>
      </c>
      <c r="M1976" s="19" t="s">
        <v>410</v>
      </c>
      <c r="N1976" s="19" t="s">
        <v>411</v>
      </c>
      <c r="O1976" s="30">
        <v>0.11968856637609045</v>
      </c>
      <c r="Q1976" s="22">
        <v>0.56000000000000005</v>
      </c>
      <c r="R1976" s="30">
        <v>4.3840842704356901E-4</v>
      </c>
      <c r="S1976" s="23">
        <v>2280.9780522321485</v>
      </c>
      <c r="T1976" s="30">
        <v>1.6246737224659382E-2</v>
      </c>
      <c r="U1976" s="23">
        <v>61.550820092184097</v>
      </c>
      <c r="V1976" s="27">
        <v>2.6984398219856134</v>
      </c>
    </row>
    <row r="1977" spans="1:22" x14ac:dyDescent="0.25">
      <c r="A1977" s="19" t="s">
        <v>79</v>
      </c>
      <c r="B1977" s="19" t="s">
        <v>80</v>
      </c>
      <c r="C1977" s="19" t="s">
        <v>73</v>
      </c>
      <c r="D1977" s="22">
        <v>60309036</v>
      </c>
      <c r="E1977" s="22">
        <v>2</v>
      </c>
      <c r="F1977" s="27">
        <v>61</v>
      </c>
      <c r="G1977" s="19" t="s">
        <v>264</v>
      </c>
      <c r="H1977" s="19" t="s">
        <v>265</v>
      </c>
      <c r="I1977" s="23">
        <v>99</v>
      </c>
      <c r="J1977" s="19" t="s">
        <v>370</v>
      </c>
      <c r="K1977" s="19" t="s">
        <v>442</v>
      </c>
      <c r="L1977" s="23">
        <v>24.75</v>
      </c>
      <c r="M1977" s="19" t="s">
        <v>168</v>
      </c>
      <c r="N1977" s="19" t="s">
        <v>169</v>
      </c>
      <c r="O1977" s="30">
        <v>2.5643019478908187</v>
      </c>
      <c r="Q1977" s="22">
        <v>12</v>
      </c>
      <c r="R1977" s="30">
        <v>3.4681132901802055E-4</v>
      </c>
      <c r="S1977" s="23">
        <v>2883.412150437679</v>
      </c>
      <c r="T1977" s="30">
        <v>1.6246737224659382E-2</v>
      </c>
      <c r="U1977" s="23">
        <v>61.550820092184097</v>
      </c>
      <c r="V1977" s="27">
        <v>2.1346521718319451</v>
      </c>
    </row>
    <row r="1978" spans="1:22" x14ac:dyDescent="0.25">
      <c r="A1978" s="19" t="s">
        <v>79</v>
      </c>
      <c r="B1978" s="19" t="s">
        <v>80</v>
      </c>
      <c r="C1978" s="19" t="s">
        <v>73</v>
      </c>
      <c r="D1978" s="22">
        <v>60309036</v>
      </c>
      <c r="E1978" s="22">
        <v>2</v>
      </c>
      <c r="F1978" s="27">
        <v>61</v>
      </c>
      <c r="G1978" s="19" t="s">
        <v>240</v>
      </c>
      <c r="H1978" s="19" t="s">
        <v>241</v>
      </c>
      <c r="I1978" s="23">
        <v>179.45</v>
      </c>
      <c r="J1978" s="19" t="s">
        <v>350</v>
      </c>
      <c r="K1978" s="19" t="s">
        <v>421</v>
      </c>
      <c r="L1978" s="23">
        <v>179.45</v>
      </c>
      <c r="M1978" s="19" t="s">
        <v>168</v>
      </c>
      <c r="N1978" s="19" t="s">
        <v>169</v>
      </c>
      <c r="O1978" s="30">
        <v>1.285576923076923</v>
      </c>
      <c r="Q1978" s="22">
        <v>12</v>
      </c>
      <c r="R1978" s="30">
        <v>3.1515953394283311E-4</v>
      </c>
      <c r="S1978" s="23">
        <v>3172.9961885950443</v>
      </c>
      <c r="T1978" s="30">
        <v>1.6246737224659382E-2</v>
      </c>
      <c r="U1978" s="23">
        <v>61.550820092184097</v>
      </c>
      <c r="V1978" s="27">
        <v>1.9398327774051909</v>
      </c>
    </row>
    <row r="1979" spans="1:22" x14ac:dyDescent="0.25">
      <c r="A1979" s="19" t="s">
        <v>79</v>
      </c>
      <c r="B1979" s="19" t="s">
        <v>80</v>
      </c>
      <c r="C1979" s="19" t="s">
        <v>73</v>
      </c>
      <c r="D1979" s="22">
        <v>60309036</v>
      </c>
      <c r="E1979" s="22">
        <v>2</v>
      </c>
      <c r="F1979" s="27">
        <v>61</v>
      </c>
      <c r="G1979" s="19" t="s">
        <v>240</v>
      </c>
      <c r="H1979" s="19" t="s">
        <v>241</v>
      </c>
      <c r="I1979" s="23">
        <v>179.45</v>
      </c>
      <c r="J1979" s="19" t="s">
        <v>350</v>
      </c>
      <c r="K1979" s="19" t="s">
        <v>421</v>
      </c>
      <c r="L1979" s="23">
        <v>179.45</v>
      </c>
      <c r="M1979" s="19" t="s">
        <v>410</v>
      </c>
      <c r="N1979" s="19" t="s">
        <v>411</v>
      </c>
      <c r="O1979" s="30">
        <v>5.9786240128410655E-2</v>
      </c>
      <c r="Q1979" s="22">
        <v>0.56000000000000005</v>
      </c>
      <c r="R1979" s="30">
        <v>3.1407028076824628E-4</v>
      </c>
      <c r="S1979" s="23">
        <v>3184.0007196921124</v>
      </c>
      <c r="T1979" s="30">
        <v>1.6246737224659382E-2</v>
      </c>
      <c r="U1979" s="23">
        <v>61.550820092184097</v>
      </c>
      <c r="V1979" s="27">
        <v>1.9331283347868071</v>
      </c>
    </row>
    <row r="1980" spans="1:22" x14ac:dyDescent="0.25">
      <c r="A1980" s="19" t="s">
        <v>79</v>
      </c>
      <c r="B1980" s="19" t="s">
        <v>80</v>
      </c>
      <c r="C1980" s="19" t="s">
        <v>73</v>
      </c>
      <c r="D1980" s="22">
        <v>60309036</v>
      </c>
      <c r="E1980" s="22">
        <v>2</v>
      </c>
      <c r="F1980" s="27">
        <v>61</v>
      </c>
      <c r="G1980" s="19" t="s">
        <v>264</v>
      </c>
      <c r="H1980" s="19" t="s">
        <v>265</v>
      </c>
      <c r="I1980" s="23">
        <v>99</v>
      </c>
      <c r="J1980" s="19" t="s">
        <v>370</v>
      </c>
      <c r="K1980" s="19" t="s">
        <v>442</v>
      </c>
      <c r="L1980" s="23">
        <v>24.75</v>
      </c>
      <c r="M1980" s="19" t="s">
        <v>410</v>
      </c>
      <c r="N1980" s="19" t="s">
        <v>411</v>
      </c>
      <c r="O1980" s="30">
        <v>8.8593630492425871E-2</v>
      </c>
      <c r="Q1980" s="22">
        <v>0.56000000000000005</v>
      </c>
      <c r="R1980" s="30">
        <v>2.5675554504537944E-4</v>
      </c>
      <c r="S1980" s="23">
        <v>3894.75522261168</v>
      </c>
      <c r="T1980" s="30">
        <v>1.6246737224659382E-2</v>
      </c>
      <c r="U1980" s="23">
        <v>61.550820092184097</v>
      </c>
      <c r="V1980" s="27">
        <v>1.5803514360758819</v>
      </c>
    </row>
    <row r="1981" spans="1:22" x14ac:dyDescent="0.25">
      <c r="A1981" s="19" t="s">
        <v>79</v>
      </c>
      <c r="B1981" s="19" t="s">
        <v>80</v>
      </c>
      <c r="C1981" s="19" t="s">
        <v>73</v>
      </c>
      <c r="D1981" s="22">
        <v>60309036</v>
      </c>
      <c r="E1981" s="22">
        <v>2</v>
      </c>
      <c r="F1981" s="27">
        <v>61</v>
      </c>
      <c r="G1981" s="19" t="s">
        <v>292</v>
      </c>
      <c r="H1981" s="19" t="s">
        <v>293</v>
      </c>
      <c r="I1981" s="23">
        <v>20</v>
      </c>
      <c r="J1981" s="19" t="s">
        <v>364</v>
      </c>
      <c r="K1981" s="19" t="s">
        <v>365</v>
      </c>
      <c r="L1981" s="23">
        <v>20</v>
      </c>
      <c r="M1981" s="19" t="s">
        <v>410</v>
      </c>
      <c r="N1981" s="19" t="s">
        <v>411</v>
      </c>
      <c r="O1981" s="30">
        <v>0.38125692782894777</v>
      </c>
      <c r="Q1981" s="22">
        <v>0.56000000000000005</v>
      </c>
      <c r="R1981" s="30">
        <v>2.2321834182022703E-4</v>
      </c>
      <c r="S1981" s="23">
        <v>4479.9185938105757</v>
      </c>
      <c r="T1981" s="30">
        <v>1.6246737224659382E-2</v>
      </c>
      <c r="U1981" s="23">
        <v>61.550820092184097</v>
      </c>
      <c r="V1981" s="27">
        <v>1.3739271998652447</v>
      </c>
    </row>
    <row r="1982" spans="1:22" x14ac:dyDescent="0.25">
      <c r="A1982" s="19" t="s">
        <v>79</v>
      </c>
      <c r="B1982" s="19" t="s">
        <v>80</v>
      </c>
      <c r="C1982" s="19" t="s">
        <v>73</v>
      </c>
      <c r="D1982" s="22">
        <v>60309036</v>
      </c>
      <c r="E1982" s="22">
        <v>2</v>
      </c>
      <c r="F1982" s="27">
        <v>61</v>
      </c>
      <c r="G1982" s="19" t="s">
        <v>240</v>
      </c>
      <c r="H1982" s="19" t="s">
        <v>241</v>
      </c>
      <c r="I1982" s="23">
        <v>179.45</v>
      </c>
      <c r="J1982" s="19" t="s">
        <v>350</v>
      </c>
      <c r="K1982" s="19" t="s">
        <v>421</v>
      </c>
      <c r="L1982" s="23">
        <v>179.45</v>
      </c>
      <c r="M1982" s="19" t="s">
        <v>152</v>
      </c>
      <c r="N1982" s="19" t="s">
        <v>153</v>
      </c>
      <c r="O1982" s="30">
        <v>4.3013374974401513E-3</v>
      </c>
      <c r="Q1982" s="22">
        <v>0.06</v>
      </c>
      <c r="R1982" s="30">
        <v>2.1089481254525549E-4</v>
      </c>
      <c r="S1982" s="23">
        <v>4741.7003193732517</v>
      </c>
      <c r="T1982" s="30">
        <v>1.6246737224659382E-2</v>
      </c>
      <c r="U1982" s="23">
        <v>61.550820092184097</v>
      </c>
      <c r="V1982" s="27">
        <v>1.298074866534791</v>
      </c>
    </row>
    <row r="1983" spans="1:22" x14ac:dyDescent="0.25">
      <c r="A1983" s="19" t="s">
        <v>79</v>
      </c>
      <c r="B1983" s="19" t="s">
        <v>80</v>
      </c>
      <c r="C1983" s="19" t="s">
        <v>73</v>
      </c>
      <c r="D1983" s="22">
        <v>60309036</v>
      </c>
      <c r="E1983" s="22">
        <v>2</v>
      </c>
      <c r="F1983" s="27">
        <v>61</v>
      </c>
      <c r="G1983" s="19" t="s">
        <v>294</v>
      </c>
      <c r="H1983" s="19" t="s">
        <v>295</v>
      </c>
      <c r="I1983" s="23">
        <v>192</v>
      </c>
      <c r="J1983" s="19" t="s">
        <v>346</v>
      </c>
      <c r="K1983" s="19" t="s">
        <v>347</v>
      </c>
      <c r="L1983" s="23">
        <v>192</v>
      </c>
      <c r="M1983" s="19" t="s">
        <v>152</v>
      </c>
      <c r="N1983" s="19" t="s">
        <v>153</v>
      </c>
      <c r="O1983" s="30">
        <v>3.8185483870969189E-3</v>
      </c>
      <c r="Q1983" s="22">
        <v>0.06</v>
      </c>
      <c r="R1983" s="30">
        <v>2.0031729243787116E-4</v>
      </c>
      <c r="S1983" s="23">
        <v>4992.0802534317008</v>
      </c>
      <c r="T1983" s="30">
        <v>1.6246737224659382E-2</v>
      </c>
      <c r="U1983" s="23">
        <v>61.550820092184097</v>
      </c>
      <c r="V1983" s="27">
        <v>1.2329693628196838</v>
      </c>
    </row>
    <row r="1984" spans="1:22" x14ac:dyDescent="0.25">
      <c r="A1984" s="19" t="s">
        <v>79</v>
      </c>
      <c r="B1984" s="19" t="s">
        <v>80</v>
      </c>
      <c r="C1984" s="19" t="s">
        <v>73</v>
      </c>
      <c r="D1984" s="22">
        <v>60309036</v>
      </c>
      <c r="E1984" s="22">
        <v>2</v>
      </c>
      <c r="F1984" s="27">
        <v>61</v>
      </c>
      <c r="G1984" s="19" t="s">
        <v>258</v>
      </c>
      <c r="H1984" s="19" t="s">
        <v>259</v>
      </c>
      <c r="I1984" s="23">
        <v>93.85</v>
      </c>
      <c r="J1984" s="19" t="s">
        <v>346</v>
      </c>
      <c r="K1984" s="19" t="s">
        <v>347</v>
      </c>
      <c r="L1984" s="23">
        <v>93.85</v>
      </c>
      <c r="M1984" s="19" t="s">
        <v>168</v>
      </c>
      <c r="N1984" s="19" t="s">
        <v>169</v>
      </c>
      <c r="O1984" s="30">
        <v>1.5453333333333334</v>
      </c>
      <c r="Q1984" s="22">
        <v>12</v>
      </c>
      <c r="R1984" s="30">
        <v>1.9812777777777779E-4</v>
      </c>
      <c r="S1984" s="23">
        <v>5047.247847909598</v>
      </c>
      <c r="T1984" s="30">
        <v>1.6246737224659382E-2</v>
      </c>
      <c r="U1984" s="23">
        <v>61.550820092184097</v>
      </c>
      <c r="V1984" s="27">
        <v>1.2194927205264232</v>
      </c>
    </row>
    <row r="1985" spans="1:22" x14ac:dyDescent="0.25">
      <c r="A1985" s="19" t="s">
        <v>79</v>
      </c>
      <c r="B1985" s="19" t="s">
        <v>80</v>
      </c>
      <c r="C1985" s="19" t="s">
        <v>73</v>
      </c>
      <c r="D1985" s="22">
        <v>60309036</v>
      </c>
      <c r="E1985" s="22">
        <v>2</v>
      </c>
      <c r="F1985" s="27">
        <v>61</v>
      </c>
      <c r="G1985" s="19" t="s">
        <v>92</v>
      </c>
      <c r="H1985" s="19" t="s">
        <v>93</v>
      </c>
      <c r="I1985" s="23">
        <v>56.25</v>
      </c>
      <c r="J1985" s="19" t="s">
        <v>346</v>
      </c>
      <c r="K1985" s="19" t="s">
        <v>347</v>
      </c>
      <c r="L1985" s="23">
        <v>56.25</v>
      </c>
      <c r="M1985" s="19" t="s">
        <v>410</v>
      </c>
      <c r="N1985" s="19" t="s">
        <v>411</v>
      </c>
      <c r="O1985" s="30">
        <v>0.11968856637609045</v>
      </c>
      <c r="Q1985" s="22">
        <v>0.56000000000000005</v>
      </c>
      <c r="R1985" s="30">
        <v>1.970867054641419E-4</v>
      </c>
      <c r="S1985" s="23">
        <v>5073.9089561875126</v>
      </c>
      <c r="T1985" s="30">
        <v>1.6246737224659382E-2</v>
      </c>
      <c r="U1985" s="23">
        <v>61.550820092184097</v>
      </c>
      <c r="V1985" s="27">
        <v>1.2130848350584675</v>
      </c>
    </row>
    <row r="1986" spans="1:22" x14ac:dyDescent="0.25">
      <c r="A1986" s="19" t="s">
        <v>79</v>
      </c>
      <c r="B1986" s="19" t="s">
        <v>80</v>
      </c>
      <c r="C1986" s="19" t="s">
        <v>73</v>
      </c>
      <c r="D1986" s="22">
        <v>60309036</v>
      </c>
      <c r="E1986" s="22">
        <v>2</v>
      </c>
      <c r="F1986" s="27">
        <v>61</v>
      </c>
      <c r="G1986" s="19" t="s">
        <v>338</v>
      </c>
      <c r="H1986" s="19" t="s">
        <v>339</v>
      </c>
      <c r="I1986" s="23">
        <v>65.543099999999995</v>
      </c>
      <c r="J1986" s="19" t="s">
        <v>373</v>
      </c>
      <c r="K1986" s="19" t="s">
        <v>433</v>
      </c>
      <c r="L1986" s="23">
        <v>55.545000000000002</v>
      </c>
      <c r="M1986" s="19" t="s">
        <v>168</v>
      </c>
      <c r="N1986" s="19" t="s">
        <v>169</v>
      </c>
      <c r="O1986" s="30">
        <v>2.186384615384616</v>
      </c>
      <c r="Q1986" s="22">
        <v>12</v>
      </c>
      <c r="R1986" s="30">
        <v>1.9576834082597733E-4</v>
      </c>
      <c r="S1986" s="23">
        <v>5108.0782305292223</v>
      </c>
      <c r="T1986" s="30">
        <v>1.6246737224659382E-2</v>
      </c>
      <c r="U1986" s="23">
        <v>61.550820092184097</v>
      </c>
      <c r="V1986" s="27">
        <v>1.2049701925925111</v>
      </c>
    </row>
    <row r="1987" spans="1:22" x14ac:dyDescent="0.25">
      <c r="A1987" s="19" t="s">
        <v>79</v>
      </c>
      <c r="B1987" s="19" t="s">
        <v>80</v>
      </c>
      <c r="C1987" s="19" t="s">
        <v>73</v>
      </c>
      <c r="D1987" s="22">
        <v>60309036</v>
      </c>
      <c r="E1987" s="22">
        <v>2</v>
      </c>
      <c r="F1987" s="27">
        <v>61</v>
      </c>
      <c r="G1987" s="19" t="s">
        <v>222</v>
      </c>
      <c r="H1987" s="19" t="s">
        <v>223</v>
      </c>
      <c r="I1987" s="23">
        <v>536.25</v>
      </c>
      <c r="J1987" s="19" t="s">
        <v>351</v>
      </c>
      <c r="K1987" s="19" t="s">
        <v>352</v>
      </c>
      <c r="L1987" s="23">
        <v>375</v>
      </c>
      <c r="M1987" s="19" t="s">
        <v>194</v>
      </c>
      <c r="N1987" s="19" t="s">
        <v>195</v>
      </c>
      <c r="O1987" s="30">
        <v>7.8560606060605279E-3</v>
      </c>
      <c r="Q1987" s="22">
        <v>0.4</v>
      </c>
      <c r="R1987" s="30">
        <v>1.726562499999983E-4</v>
      </c>
      <c r="S1987" s="23">
        <v>5791.8552036199662</v>
      </c>
      <c r="T1987" s="30">
        <v>1.6246737224659382E-2</v>
      </c>
      <c r="U1987" s="23">
        <v>61.550820092184097</v>
      </c>
      <c r="V1987" s="27">
        <v>1.0627133781541056</v>
      </c>
    </row>
    <row r="1988" spans="1:22" x14ac:dyDescent="0.25">
      <c r="A1988" s="19" t="s">
        <v>79</v>
      </c>
      <c r="B1988" s="19" t="s">
        <v>80</v>
      </c>
      <c r="C1988" s="19" t="s">
        <v>73</v>
      </c>
      <c r="D1988" s="22">
        <v>60309036</v>
      </c>
      <c r="E1988" s="22">
        <v>2</v>
      </c>
      <c r="F1988" s="27">
        <v>61</v>
      </c>
      <c r="G1988" s="19" t="s">
        <v>240</v>
      </c>
      <c r="H1988" s="19" t="s">
        <v>241</v>
      </c>
      <c r="I1988" s="23">
        <v>179.45</v>
      </c>
      <c r="J1988" s="19" t="s">
        <v>350</v>
      </c>
      <c r="K1988" s="19" t="s">
        <v>421</v>
      </c>
      <c r="L1988" s="23">
        <v>179.45</v>
      </c>
      <c r="M1988" s="19" t="s">
        <v>150</v>
      </c>
      <c r="N1988" s="19" t="s">
        <v>151</v>
      </c>
      <c r="O1988" s="30">
        <v>0.28918853574036046</v>
      </c>
      <c r="Q1988" s="22">
        <v>5</v>
      </c>
      <c r="R1988" s="30">
        <v>1.7014715652002518E-4</v>
      </c>
      <c r="S1988" s="23">
        <v>5877.2654239585054</v>
      </c>
      <c r="T1988" s="30">
        <v>1.6246737224659382E-2</v>
      </c>
      <c r="U1988" s="23">
        <v>61.550820092184097</v>
      </c>
      <c r="V1988" s="27">
        <v>1.0472697020160757</v>
      </c>
    </row>
    <row r="1989" spans="1:22" x14ac:dyDescent="0.25">
      <c r="A1989" s="19" t="s">
        <v>79</v>
      </c>
      <c r="B1989" s="19" t="s">
        <v>80</v>
      </c>
      <c r="C1989" s="19" t="s">
        <v>73</v>
      </c>
      <c r="D1989" s="22">
        <v>60309036</v>
      </c>
      <c r="E1989" s="22">
        <v>2</v>
      </c>
      <c r="F1989" s="27">
        <v>61</v>
      </c>
      <c r="G1989" s="19" t="s">
        <v>338</v>
      </c>
      <c r="H1989" s="19" t="s">
        <v>339</v>
      </c>
      <c r="I1989" s="23">
        <v>65.543099999999995</v>
      </c>
      <c r="J1989" s="19" t="s">
        <v>373</v>
      </c>
      <c r="K1989" s="19" t="s">
        <v>433</v>
      </c>
      <c r="L1989" s="23">
        <v>55.545000000000002</v>
      </c>
      <c r="M1989" s="19" t="s">
        <v>410</v>
      </c>
      <c r="N1989" s="19" t="s">
        <v>411</v>
      </c>
      <c r="O1989" s="30">
        <v>8.8611198738170069E-2</v>
      </c>
      <c r="Q1989" s="22">
        <v>0.56000000000000005</v>
      </c>
      <c r="R1989" s="30">
        <v>1.7001910597235815E-4</v>
      </c>
      <c r="S1989" s="23">
        <v>5881.6919091586142</v>
      </c>
      <c r="T1989" s="30">
        <v>1.6246737224659382E-2</v>
      </c>
      <c r="U1989" s="23">
        <v>61.550820092184097</v>
      </c>
      <c r="V1989" s="27">
        <v>1.0464815403938601</v>
      </c>
    </row>
    <row r="1990" spans="1:22" x14ac:dyDescent="0.25">
      <c r="A1990" s="19" t="s">
        <v>79</v>
      </c>
      <c r="B1990" s="19" t="s">
        <v>80</v>
      </c>
      <c r="C1990" s="19" t="s">
        <v>73</v>
      </c>
      <c r="D1990" s="22">
        <v>60309036</v>
      </c>
      <c r="E1990" s="22">
        <v>2</v>
      </c>
      <c r="F1990" s="27">
        <v>61</v>
      </c>
      <c r="G1990" s="19" t="s">
        <v>258</v>
      </c>
      <c r="H1990" s="19" t="s">
        <v>259</v>
      </c>
      <c r="I1990" s="23">
        <v>93.85</v>
      </c>
      <c r="J1990" s="19" t="s">
        <v>346</v>
      </c>
      <c r="K1990" s="19" t="s">
        <v>347</v>
      </c>
      <c r="L1990" s="23">
        <v>93.85</v>
      </c>
      <c r="M1990" s="19" t="s">
        <v>410</v>
      </c>
      <c r="N1990" s="19" t="s">
        <v>411</v>
      </c>
      <c r="O1990" s="30">
        <v>6.1195137832699024E-2</v>
      </c>
      <c r="Q1990" s="22">
        <v>0.56000000000000005</v>
      </c>
      <c r="R1990" s="30">
        <v>1.6812540063228349E-4</v>
      </c>
      <c r="S1990" s="23">
        <v>5947.9412167299824</v>
      </c>
      <c r="T1990" s="30">
        <v>1.6246737224659382E-2</v>
      </c>
      <c r="U1990" s="23">
        <v>61.550820092184097</v>
      </c>
      <c r="V1990" s="27">
        <v>1.0348256287244055</v>
      </c>
    </row>
    <row r="1991" spans="1:22" x14ac:dyDescent="0.25">
      <c r="A1991" s="19" t="s">
        <v>79</v>
      </c>
      <c r="B1991" s="19" t="s">
        <v>80</v>
      </c>
      <c r="C1991" s="19" t="s">
        <v>73</v>
      </c>
      <c r="D1991" s="22">
        <v>60309130</v>
      </c>
      <c r="E1991" s="22">
        <v>2</v>
      </c>
      <c r="F1991" s="27">
        <v>49</v>
      </c>
      <c r="G1991" s="19" t="s">
        <v>176</v>
      </c>
      <c r="H1991" s="19" t="s">
        <v>177</v>
      </c>
      <c r="I1991" s="23">
        <v>1570.8</v>
      </c>
      <c r="J1991" s="19" t="s">
        <v>344</v>
      </c>
      <c r="K1991" s="19" t="s">
        <v>345</v>
      </c>
      <c r="L1991" s="23">
        <v>1020</v>
      </c>
      <c r="M1991" s="19" t="s">
        <v>410</v>
      </c>
      <c r="N1991" s="19" t="s">
        <v>411</v>
      </c>
      <c r="O1991" s="30">
        <v>0.11856576736712214</v>
      </c>
      <c r="Q1991" s="22">
        <v>0.56000000000000005</v>
      </c>
      <c r="R1991" s="30">
        <v>6.7872852543832147E-3</v>
      </c>
      <c r="S1991" s="23">
        <v>147.33431151345852</v>
      </c>
      <c r="T1991" s="30">
        <v>1.4830957218023907E-2</v>
      </c>
      <c r="U1991" s="23">
        <v>67.426531227850248</v>
      </c>
      <c r="V1991" s="27">
        <v>45.764310115699736</v>
      </c>
    </row>
    <row r="1992" spans="1:22" x14ac:dyDescent="0.25">
      <c r="A1992" s="19" t="s">
        <v>79</v>
      </c>
      <c r="B1992" s="19" t="s">
        <v>80</v>
      </c>
      <c r="C1992" s="19" t="s">
        <v>73</v>
      </c>
      <c r="D1992" s="22">
        <v>60309130</v>
      </c>
      <c r="E1992" s="22">
        <v>2</v>
      </c>
      <c r="F1992" s="27">
        <v>49</v>
      </c>
      <c r="G1992" s="19" t="s">
        <v>214</v>
      </c>
      <c r="H1992" s="19" t="s">
        <v>215</v>
      </c>
      <c r="I1992" s="23">
        <v>124.5</v>
      </c>
      <c r="J1992" s="19" t="s">
        <v>367</v>
      </c>
      <c r="K1992" s="19" t="s">
        <v>430</v>
      </c>
      <c r="L1992" s="23">
        <v>31.125</v>
      </c>
      <c r="M1992" s="19" t="s">
        <v>410</v>
      </c>
      <c r="N1992" s="19" t="s">
        <v>411</v>
      </c>
      <c r="O1992" s="30">
        <v>0.13372175359513511</v>
      </c>
      <c r="Q1992" s="22">
        <v>0.56000000000000005</v>
      </c>
      <c r="R1992" s="30">
        <v>6.0671859776218352E-4</v>
      </c>
      <c r="S1992" s="23">
        <v>1648.210560362568</v>
      </c>
      <c r="T1992" s="30">
        <v>1.4830957218023907E-2</v>
      </c>
      <c r="U1992" s="23">
        <v>67.426531227850248</v>
      </c>
      <c r="V1992" s="27">
        <v>4.0908930478529379</v>
      </c>
    </row>
    <row r="1993" spans="1:22" x14ac:dyDescent="0.25">
      <c r="A1993" s="19" t="s">
        <v>79</v>
      </c>
      <c r="B1993" s="19" t="s">
        <v>80</v>
      </c>
      <c r="C1993" s="19" t="s">
        <v>73</v>
      </c>
      <c r="D1993" s="22">
        <v>60309130</v>
      </c>
      <c r="E1993" s="22">
        <v>2</v>
      </c>
      <c r="F1993" s="27">
        <v>49</v>
      </c>
      <c r="G1993" s="19" t="s">
        <v>176</v>
      </c>
      <c r="H1993" s="19" t="s">
        <v>177</v>
      </c>
      <c r="I1993" s="23">
        <v>127.5</v>
      </c>
      <c r="J1993" s="19" t="s">
        <v>346</v>
      </c>
      <c r="K1993" s="19" t="s">
        <v>347</v>
      </c>
      <c r="L1993" s="23">
        <v>127.5</v>
      </c>
      <c r="M1993" s="19" t="s">
        <v>410</v>
      </c>
      <c r="N1993" s="19" t="s">
        <v>411</v>
      </c>
      <c r="O1993" s="30">
        <v>0.11856576736712214</v>
      </c>
      <c r="Q1993" s="22">
        <v>0.56000000000000005</v>
      </c>
      <c r="R1993" s="30">
        <v>5.5091601090772853E-4</v>
      </c>
      <c r="S1993" s="23">
        <v>1815.1587178458085</v>
      </c>
      <c r="T1993" s="30">
        <v>1.4830957218023907E-2</v>
      </c>
      <c r="U1993" s="23">
        <v>67.426531227850248</v>
      </c>
      <c r="V1993" s="27">
        <v>3.7146355613392648</v>
      </c>
    </row>
    <row r="1994" spans="1:22" x14ac:dyDescent="0.25">
      <c r="A1994" s="19" t="s">
        <v>79</v>
      </c>
      <c r="B1994" s="19" t="s">
        <v>80</v>
      </c>
      <c r="C1994" s="19" t="s">
        <v>73</v>
      </c>
      <c r="D1994" s="22">
        <v>60309130</v>
      </c>
      <c r="E1994" s="22">
        <v>2</v>
      </c>
      <c r="F1994" s="27">
        <v>49</v>
      </c>
      <c r="G1994" s="19" t="s">
        <v>176</v>
      </c>
      <c r="H1994" s="19" t="s">
        <v>177</v>
      </c>
      <c r="I1994" s="23">
        <v>1570.8</v>
      </c>
      <c r="J1994" s="19" t="s">
        <v>344</v>
      </c>
      <c r="K1994" s="19" t="s">
        <v>345</v>
      </c>
      <c r="L1994" s="23">
        <v>1020</v>
      </c>
      <c r="M1994" s="19" t="s">
        <v>194</v>
      </c>
      <c r="N1994" s="19" t="s">
        <v>195</v>
      </c>
      <c r="O1994" s="30">
        <v>5.836292667993374E-3</v>
      </c>
      <c r="Q1994" s="22">
        <v>0.4</v>
      </c>
      <c r="R1994" s="30">
        <v>4.6773716953489754E-4</v>
      </c>
      <c r="S1994" s="23">
        <v>2137.9528186617435</v>
      </c>
      <c r="T1994" s="30">
        <v>1.4830957218023907E-2</v>
      </c>
      <c r="U1994" s="23">
        <v>67.426531227850248</v>
      </c>
      <c r="V1994" s="27">
        <v>3.1537894868071055</v>
      </c>
    </row>
    <row r="1995" spans="1:22" x14ac:dyDescent="0.25">
      <c r="A1995" s="19" t="s">
        <v>79</v>
      </c>
      <c r="B1995" s="19" t="s">
        <v>80</v>
      </c>
      <c r="C1995" s="19" t="s">
        <v>73</v>
      </c>
      <c r="D1995" s="22">
        <v>60309130</v>
      </c>
      <c r="E1995" s="22">
        <v>2</v>
      </c>
      <c r="F1995" s="27">
        <v>49</v>
      </c>
      <c r="G1995" s="19" t="s">
        <v>176</v>
      </c>
      <c r="H1995" s="19" t="s">
        <v>177</v>
      </c>
      <c r="I1995" s="23">
        <v>1570.8</v>
      </c>
      <c r="J1995" s="19" t="s">
        <v>344</v>
      </c>
      <c r="K1995" s="19" t="s">
        <v>345</v>
      </c>
      <c r="L1995" s="23">
        <v>1020</v>
      </c>
      <c r="M1995" s="19" t="s">
        <v>188</v>
      </c>
      <c r="N1995" s="19" t="s">
        <v>189</v>
      </c>
      <c r="O1995" s="30">
        <v>5.8653178418806486E-3</v>
      </c>
      <c r="Q1995" s="22">
        <v>0.44</v>
      </c>
      <c r="R1995" s="30">
        <v>4.2733029990844721E-4</v>
      </c>
      <c r="S1995" s="23">
        <v>2340.1102150122365</v>
      </c>
      <c r="T1995" s="30">
        <v>1.4830957218023907E-2</v>
      </c>
      <c r="U1995" s="23">
        <v>67.426531227850248</v>
      </c>
      <c r="V1995" s="27">
        <v>2.8813399811383529</v>
      </c>
    </row>
    <row r="1996" spans="1:22" x14ac:dyDescent="0.25">
      <c r="A1996" s="19" t="s">
        <v>79</v>
      </c>
      <c r="B1996" s="19" t="s">
        <v>80</v>
      </c>
      <c r="C1996" s="19" t="s">
        <v>73</v>
      </c>
      <c r="D1996" s="22">
        <v>60309130</v>
      </c>
      <c r="E1996" s="22">
        <v>2</v>
      </c>
      <c r="F1996" s="27">
        <v>49</v>
      </c>
      <c r="G1996" s="19" t="s">
        <v>264</v>
      </c>
      <c r="H1996" s="19" t="s">
        <v>265</v>
      </c>
      <c r="I1996" s="23">
        <v>71.848079999999996</v>
      </c>
      <c r="J1996" s="19" t="s">
        <v>369</v>
      </c>
      <c r="K1996" s="19" t="s">
        <v>422</v>
      </c>
      <c r="L1996" s="23">
        <v>21.575999999999997</v>
      </c>
      <c r="M1996" s="19" t="s">
        <v>168</v>
      </c>
      <c r="N1996" s="19" t="s">
        <v>169</v>
      </c>
      <c r="O1996" s="30">
        <v>2.5643019478908187</v>
      </c>
      <c r="Q1996" s="22">
        <v>12</v>
      </c>
      <c r="R1996" s="30">
        <v>3.1333362499356353E-4</v>
      </c>
      <c r="S1996" s="23">
        <v>3191.4863909691849</v>
      </c>
      <c r="T1996" s="30">
        <v>1.4830957218023907E-2</v>
      </c>
      <c r="U1996" s="23">
        <v>67.426531227850248</v>
      </c>
      <c r="V1996" s="27">
        <v>2.112699945036403</v>
      </c>
    </row>
    <row r="1997" spans="1:22" x14ac:dyDescent="0.25">
      <c r="A1997" s="19" t="s">
        <v>79</v>
      </c>
      <c r="B1997" s="19" t="s">
        <v>80</v>
      </c>
      <c r="C1997" s="19" t="s">
        <v>73</v>
      </c>
      <c r="D1997" s="22">
        <v>60309130</v>
      </c>
      <c r="E1997" s="22">
        <v>2</v>
      </c>
      <c r="F1997" s="27">
        <v>49</v>
      </c>
      <c r="G1997" s="19" t="s">
        <v>338</v>
      </c>
      <c r="H1997" s="19" t="s">
        <v>339</v>
      </c>
      <c r="I1997" s="23">
        <v>71.974009250000009</v>
      </c>
      <c r="J1997" s="19" t="s">
        <v>355</v>
      </c>
      <c r="K1997" s="19" t="s">
        <v>418</v>
      </c>
      <c r="L1997" s="23">
        <v>50.331475000000005</v>
      </c>
      <c r="M1997" s="19" t="s">
        <v>168</v>
      </c>
      <c r="N1997" s="19" t="s">
        <v>169</v>
      </c>
      <c r="O1997" s="30">
        <v>2.186384615384616</v>
      </c>
      <c r="Q1997" s="22">
        <v>12</v>
      </c>
      <c r="R1997" s="30">
        <v>2.6762392267304434E-4</v>
      </c>
      <c r="S1997" s="23">
        <v>3736.5867371344757</v>
      </c>
      <c r="T1997" s="30">
        <v>1.4830957218023907E-2</v>
      </c>
      <c r="U1997" s="23">
        <v>67.426531227850248</v>
      </c>
      <c r="V1997" s="27">
        <v>1.8044952779433805</v>
      </c>
    </row>
    <row r="1998" spans="1:22" x14ac:dyDescent="0.25">
      <c r="A1998" s="19" t="s">
        <v>79</v>
      </c>
      <c r="B1998" s="19" t="s">
        <v>80</v>
      </c>
      <c r="C1998" s="19" t="s">
        <v>73</v>
      </c>
      <c r="D1998" s="22">
        <v>60309130</v>
      </c>
      <c r="E1998" s="22">
        <v>2</v>
      </c>
      <c r="F1998" s="27">
        <v>49</v>
      </c>
      <c r="G1998" s="19" t="s">
        <v>316</v>
      </c>
      <c r="H1998" s="19" t="s">
        <v>317</v>
      </c>
      <c r="I1998" s="23">
        <v>64.239568250000005</v>
      </c>
      <c r="J1998" s="19" t="s">
        <v>355</v>
      </c>
      <c r="K1998" s="19" t="s">
        <v>418</v>
      </c>
      <c r="L1998" s="23">
        <v>44.922775000000001</v>
      </c>
      <c r="M1998" s="19" t="s">
        <v>410</v>
      </c>
      <c r="N1998" s="19" t="s">
        <v>411</v>
      </c>
      <c r="O1998" s="30">
        <v>0.10077373540856026</v>
      </c>
      <c r="Q1998" s="22">
        <v>0.56000000000000005</v>
      </c>
      <c r="R1998" s="30">
        <v>2.3592059962046825E-4</v>
      </c>
      <c r="S1998" s="23">
        <v>4238.7142182951666</v>
      </c>
      <c r="T1998" s="30">
        <v>1.4830957218023907E-2</v>
      </c>
      <c r="U1998" s="23">
        <v>67.426531227850248</v>
      </c>
      <c r="V1998" s="27">
        <v>1.5907307677602658</v>
      </c>
    </row>
    <row r="1999" spans="1:22" x14ac:dyDescent="0.25">
      <c r="A1999" s="19" t="s">
        <v>79</v>
      </c>
      <c r="B1999" s="19" t="s">
        <v>80</v>
      </c>
      <c r="C1999" s="19" t="s">
        <v>73</v>
      </c>
      <c r="D1999" s="22">
        <v>60309130</v>
      </c>
      <c r="E1999" s="22">
        <v>2</v>
      </c>
      <c r="F1999" s="27">
        <v>49</v>
      </c>
      <c r="G1999" s="19" t="s">
        <v>338</v>
      </c>
      <c r="H1999" s="19" t="s">
        <v>339</v>
      </c>
      <c r="I1999" s="23">
        <v>71.974009250000009</v>
      </c>
      <c r="J1999" s="19" t="s">
        <v>355</v>
      </c>
      <c r="K1999" s="19" t="s">
        <v>418</v>
      </c>
      <c r="L1999" s="23">
        <v>50.331475000000005</v>
      </c>
      <c r="M1999" s="19" t="s">
        <v>410</v>
      </c>
      <c r="N1999" s="19" t="s">
        <v>411</v>
      </c>
      <c r="O1999" s="30">
        <v>8.8611198738170069E-2</v>
      </c>
      <c r="Q1999" s="22">
        <v>0.56000000000000005</v>
      </c>
      <c r="R1999" s="30">
        <v>2.3242358737735573E-4</v>
      </c>
      <c r="S1999" s="23">
        <v>4302.4893096432206</v>
      </c>
      <c r="T1999" s="30">
        <v>1.4830957218023907E-2</v>
      </c>
      <c r="U1999" s="23">
        <v>67.426531227850248</v>
      </c>
      <c r="V1999" s="27">
        <v>1.5671516272388257</v>
      </c>
    </row>
    <row r="2000" spans="1:22" x14ac:dyDescent="0.25">
      <c r="A2000" s="19" t="s">
        <v>79</v>
      </c>
      <c r="B2000" s="19" t="s">
        <v>80</v>
      </c>
      <c r="C2000" s="19" t="s">
        <v>73</v>
      </c>
      <c r="D2000" s="22">
        <v>60309130</v>
      </c>
      <c r="E2000" s="22">
        <v>2</v>
      </c>
      <c r="F2000" s="27">
        <v>49</v>
      </c>
      <c r="G2000" s="19" t="s">
        <v>264</v>
      </c>
      <c r="H2000" s="19" t="s">
        <v>265</v>
      </c>
      <c r="I2000" s="23">
        <v>71.848079999999996</v>
      </c>
      <c r="J2000" s="19" t="s">
        <v>369</v>
      </c>
      <c r="K2000" s="19" t="s">
        <v>422</v>
      </c>
      <c r="L2000" s="23">
        <v>21.575999999999997</v>
      </c>
      <c r="M2000" s="19" t="s">
        <v>410</v>
      </c>
      <c r="N2000" s="19" t="s">
        <v>411</v>
      </c>
      <c r="O2000" s="30">
        <v>8.8593630492425871E-2</v>
      </c>
      <c r="Q2000" s="22">
        <v>0.56000000000000005</v>
      </c>
      <c r="R2000" s="30">
        <v>2.3197092751859518E-4</v>
      </c>
      <c r="S2000" s="23">
        <v>4310.8850350216335</v>
      </c>
      <c r="T2000" s="30">
        <v>1.4830957218023907E-2</v>
      </c>
      <c r="U2000" s="23">
        <v>67.426531227850248</v>
      </c>
      <c r="V2000" s="27">
        <v>1.5640994988285946</v>
      </c>
    </row>
    <row r="2001" spans="1:22" x14ac:dyDescent="0.25">
      <c r="A2001" s="19" t="s">
        <v>79</v>
      </c>
      <c r="B2001" s="19" t="s">
        <v>80</v>
      </c>
      <c r="C2001" s="19" t="s">
        <v>73</v>
      </c>
      <c r="D2001" s="22">
        <v>60309130</v>
      </c>
      <c r="E2001" s="22">
        <v>2</v>
      </c>
      <c r="F2001" s="27">
        <v>49</v>
      </c>
      <c r="G2001" s="19" t="s">
        <v>316</v>
      </c>
      <c r="H2001" s="19" t="s">
        <v>317</v>
      </c>
      <c r="I2001" s="23">
        <v>64.239568250000005</v>
      </c>
      <c r="J2001" s="19" t="s">
        <v>355</v>
      </c>
      <c r="K2001" s="19" t="s">
        <v>418</v>
      </c>
      <c r="L2001" s="23">
        <v>44.922775000000001</v>
      </c>
      <c r="M2001" s="19" t="s">
        <v>168</v>
      </c>
      <c r="N2001" s="19" t="s">
        <v>169</v>
      </c>
      <c r="O2001" s="30">
        <v>1.936422018348624</v>
      </c>
      <c r="Q2001" s="22">
        <v>12</v>
      </c>
      <c r="R2001" s="30">
        <v>2.1155597688521971E-4</v>
      </c>
      <c r="S2001" s="23">
        <v>4726.8813423435104</v>
      </c>
      <c r="T2001" s="30">
        <v>1.4830957218023907E-2</v>
      </c>
      <c r="U2001" s="23">
        <v>67.426531227850248</v>
      </c>
      <c r="V2001" s="27">
        <v>1.4264485681889632</v>
      </c>
    </row>
    <row r="2002" spans="1:22" x14ac:dyDescent="0.25">
      <c r="A2002" s="19" t="s">
        <v>79</v>
      </c>
      <c r="B2002" s="19" t="s">
        <v>80</v>
      </c>
      <c r="C2002" s="19" t="s">
        <v>73</v>
      </c>
      <c r="D2002" s="22">
        <v>60309130</v>
      </c>
      <c r="E2002" s="22">
        <v>2</v>
      </c>
      <c r="F2002" s="27">
        <v>49</v>
      </c>
      <c r="G2002" s="19" t="s">
        <v>176</v>
      </c>
      <c r="H2002" s="19" t="s">
        <v>177</v>
      </c>
      <c r="I2002" s="23">
        <v>1570.8</v>
      </c>
      <c r="J2002" s="19" t="s">
        <v>344</v>
      </c>
      <c r="K2002" s="19" t="s">
        <v>345</v>
      </c>
      <c r="L2002" s="23">
        <v>1020</v>
      </c>
      <c r="M2002" s="19" t="s">
        <v>100</v>
      </c>
      <c r="N2002" s="19" t="s">
        <v>101</v>
      </c>
      <c r="O2002" s="30">
        <v>5.8546424017624421E-3</v>
      </c>
      <c r="Q2002" s="22">
        <v>0.9</v>
      </c>
      <c r="R2002" s="30">
        <v>2.0853678650087175E-4</v>
      </c>
      <c r="S2002" s="23">
        <v>4795.3170123095751</v>
      </c>
      <c r="T2002" s="30">
        <v>1.4830957218023907E-2</v>
      </c>
      <c r="U2002" s="23">
        <v>67.426531227850248</v>
      </c>
      <c r="V2002" s="27">
        <v>1.406091214715657</v>
      </c>
    </row>
    <row r="2003" spans="1:22" x14ac:dyDescent="0.25">
      <c r="A2003" s="19" t="s">
        <v>79</v>
      </c>
      <c r="B2003" s="19" t="s">
        <v>80</v>
      </c>
      <c r="C2003" s="19" t="s">
        <v>73</v>
      </c>
      <c r="D2003" s="22">
        <v>60309130</v>
      </c>
      <c r="E2003" s="22">
        <v>2</v>
      </c>
      <c r="F2003" s="27">
        <v>49</v>
      </c>
      <c r="G2003" s="19" t="s">
        <v>330</v>
      </c>
      <c r="H2003" s="19" t="s">
        <v>331</v>
      </c>
      <c r="I2003" s="23">
        <v>50.65</v>
      </c>
      <c r="J2003" s="19" t="s">
        <v>346</v>
      </c>
      <c r="K2003" s="19" t="s">
        <v>347</v>
      </c>
      <c r="L2003" s="23">
        <v>50.65</v>
      </c>
      <c r="M2003" s="19" t="s">
        <v>410</v>
      </c>
      <c r="N2003" s="19" t="s">
        <v>411</v>
      </c>
      <c r="O2003" s="30">
        <v>9.6165023165137767E-2</v>
      </c>
      <c r="Q2003" s="22">
        <v>0.56000000000000005</v>
      </c>
      <c r="R2003" s="30">
        <v>1.7750577344439602E-4</v>
      </c>
      <c r="S2003" s="23">
        <v>5633.6195752711765</v>
      </c>
      <c r="T2003" s="30">
        <v>1.4830957218023907E-2</v>
      </c>
      <c r="U2003" s="23">
        <v>67.426531227850248</v>
      </c>
      <c r="V2003" s="27">
        <v>1.1968598576272278</v>
      </c>
    </row>
    <row r="2004" spans="1:22" x14ac:dyDescent="0.25">
      <c r="A2004" s="19" t="s">
        <v>79</v>
      </c>
      <c r="B2004" s="19" t="s">
        <v>80</v>
      </c>
      <c r="C2004" s="19" t="s">
        <v>73</v>
      </c>
      <c r="D2004" s="22">
        <v>60309130</v>
      </c>
      <c r="E2004" s="22">
        <v>2</v>
      </c>
      <c r="F2004" s="27">
        <v>49</v>
      </c>
      <c r="G2004" s="19" t="s">
        <v>176</v>
      </c>
      <c r="H2004" s="19" t="s">
        <v>177</v>
      </c>
      <c r="I2004" s="23">
        <v>1570.8</v>
      </c>
      <c r="J2004" s="19" t="s">
        <v>344</v>
      </c>
      <c r="K2004" s="19" t="s">
        <v>345</v>
      </c>
      <c r="L2004" s="23">
        <v>1020</v>
      </c>
      <c r="M2004" s="19" t="s">
        <v>144</v>
      </c>
      <c r="N2004" s="19" t="s">
        <v>145</v>
      </c>
      <c r="O2004" s="30">
        <v>6.4338587236237145E-3</v>
      </c>
      <c r="Q2004" s="22">
        <v>1.2</v>
      </c>
      <c r="R2004" s="30">
        <v>1.7187594018823352E-4</v>
      </c>
      <c r="S2004" s="23">
        <v>5818.1499918186873</v>
      </c>
      <c r="T2004" s="30">
        <v>1.4830957218023907E-2</v>
      </c>
      <c r="U2004" s="23">
        <v>67.426531227850248</v>
      </c>
      <c r="V2004" s="27">
        <v>1.1588998448418049</v>
      </c>
    </row>
    <row r="2005" spans="1:22" x14ac:dyDescent="0.25">
      <c r="A2005" s="19" t="s">
        <v>79</v>
      </c>
      <c r="B2005" s="19" t="s">
        <v>80</v>
      </c>
      <c r="C2005" s="19" t="s">
        <v>73</v>
      </c>
      <c r="D2005" s="22">
        <v>60309130</v>
      </c>
      <c r="E2005" s="22">
        <v>2</v>
      </c>
      <c r="F2005" s="27">
        <v>49</v>
      </c>
      <c r="G2005" s="19" t="s">
        <v>240</v>
      </c>
      <c r="H2005" s="19" t="s">
        <v>241</v>
      </c>
      <c r="I2005" s="23">
        <v>70.5</v>
      </c>
      <c r="J2005" s="19" t="s">
        <v>350</v>
      </c>
      <c r="K2005" s="19" t="s">
        <v>421</v>
      </c>
      <c r="L2005" s="23">
        <v>70.5</v>
      </c>
      <c r="M2005" s="19" t="s">
        <v>168</v>
      </c>
      <c r="N2005" s="19" t="s">
        <v>169</v>
      </c>
      <c r="O2005" s="30">
        <v>1.285576923076923</v>
      </c>
      <c r="Q2005" s="22">
        <v>12</v>
      </c>
      <c r="R2005" s="30">
        <v>1.5413804945054943E-4</v>
      </c>
      <c r="S2005" s="23">
        <v>6487.6907652890732</v>
      </c>
      <c r="T2005" s="30">
        <v>1.4830957218023907E-2</v>
      </c>
      <c r="U2005" s="23">
        <v>67.426531227850248</v>
      </c>
      <c r="V2005" s="27">
        <v>1.0392994004677396</v>
      </c>
    </row>
    <row r="2006" spans="1:22" x14ac:dyDescent="0.25">
      <c r="A2006" s="19" t="s">
        <v>79</v>
      </c>
      <c r="B2006" s="19" t="s">
        <v>80</v>
      </c>
      <c r="C2006" s="19" t="s">
        <v>73</v>
      </c>
      <c r="D2006" s="22">
        <v>60309130</v>
      </c>
      <c r="E2006" s="22">
        <v>2</v>
      </c>
      <c r="F2006" s="27">
        <v>49</v>
      </c>
      <c r="G2006" s="19" t="s">
        <v>240</v>
      </c>
      <c r="H2006" s="19" t="s">
        <v>241</v>
      </c>
      <c r="I2006" s="23">
        <v>70.5</v>
      </c>
      <c r="J2006" s="19" t="s">
        <v>350</v>
      </c>
      <c r="K2006" s="19" t="s">
        <v>421</v>
      </c>
      <c r="L2006" s="23">
        <v>70.5</v>
      </c>
      <c r="M2006" s="19" t="s">
        <v>410</v>
      </c>
      <c r="N2006" s="19" t="s">
        <v>411</v>
      </c>
      <c r="O2006" s="30">
        <v>5.9786240128410655E-2</v>
      </c>
      <c r="Q2006" s="22">
        <v>0.56000000000000005</v>
      </c>
      <c r="R2006" s="30">
        <v>1.5360531811417456E-4</v>
      </c>
      <c r="S2006" s="23">
        <v>6510.1912634086129</v>
      </c>
      <c r="T2006" s="30">
        <v>1.4830957218023907E-2</v>
      </c>
      <c r="U2006" s="23">
        <v>67.426531227850248</v>
      </c>
      <c r="V2006" s="27">
        <v>1.0357073778589263</v>
      </c>
    </row>
    <row r="2007" spans="1:22" x14ac:dyDescent="0.25">
      <c r="A2007" s="19" t="s">
        <v>79</v>
      </c>
      <c r="B2007" s="19" t="s">
        <v>80</v>
      </c>
      <c r="C2007" s="19" t="s">
        <v>73</v>
      </c>
      <c r="D2007" s="22">
        <v>60309187</v>
      </c>
      <c r="E2007" s="22">
        <v>2</v>
      </c>
      <c r="F2007" s="27">
        <v>71</v>
      </c>
      <c r="G2007" s="19" t="s">
        <v>164</v>
      </c>
      <c r="H2007" s="19" t="s">
        <v>165</v>
      </c>
      <c r="I2007" s="23">
        <v>874.12500000000011</v>
      </c>
      <c r="J2007" s="19" t="s">
        <v>344</v>
      </c>
      <c r="K2007" s="19" t="s">
        <v>345</v>
      </c>
      <c r="L2007" s="23">
        <v>393.75</v>
      </c>
      <c r="M2007" s="19" t="s">
        <v>410</v>
      </c>
      <c r="N2007" s="19" t="s">
        <v>411</v>
      </c>
      <c r="O2007" s="30">
        <v>9.5862263004483805E-2</v>
      </c>
      <c r="Q2007" s="22">
        <v>0.56000000000000005</v>
      </c>
      <c r="R2007" s="30">
        <v>2.1075352275853722E-3</v>
      </c>
      <c r="S2007" s="23">
        <v>474.48791693304776</v>
      </c>
      <c r="T2007" s="30">
        <v>1.2787183051991174E-2</v>
      </c>
      <c r="U2007" s="23">
        <v>78.203306852972872</v>
      </c>
      <c r="V2007" s="27">
        <v>16.481622410630887</v>
      </c>
    </row>
    <row r="2008" spans="1:22" x14ac:dyDescent="0.25">
      <c r="A2008" s="19" t="s">
        <v>79</v>
      </c>
      <c r="B2008" s="19" t="s">
        <v>80</v>
      </c>
      <c r="C2008" s="19" t="s">
        <v>73</v>
      </c>
      <c r="D2008" s="22">
        <v>60309187</v>
      </c>
      <c r="E2008" s="22">
        <v>2</v>
      </c>
      <c r="F2008" s="27">
        <v>71</v>
      </c>
      <c r="G2008" s="19" t="s">
        <v>92</v>
      </c>
      <c r="H2008" s="19" t="s">
        <v>93</v>
      </c>
      <c r="I2008" s="23">
        <v>626.53500000000008</v>
      </c>
      <c r="J2008" s="19" t="s">
        <v>344</v>
      </c>
      <c r="K2008" s="19" t="s">
        <v>345</v>
      </c>
      <c r="L2008" s="23">
        <v>344.25</v>
      </c>
      <c r="M2008" s="19" t="s">
        <v>410</v>
      </c>
      <c r="N2008" s="19" t="s">
        <v>411</v>
      </c>
      <c r="O2008" s="30">
        <v>0.11968856637609045</v>
      </c>
      <c r="Q2008" s="22">
        <v>0.56000000000000005</v>
      </c>
      <c r="R2008" s="30">
        <v>1.886043157304925E-3</v>
      </c>
      <c r="S2008" s="23">
        <v>530.21056073232023</v>
      </c>
      <c r="T2008" s="30">
        <v>1.2787183051991174E-2</v>
      </c>
      <c r="U2008" s="23">
        <v>78.203306852972872</v>
      </c>
      <c r="V2008" s="27">
        <v>14.749481176866682</v>
      </c>
    </row>
    <row r="2009" spans="1:22" x14ac:dyDescent="0.25">
      <c r="A2009" s="19" t="s">
        <v>79</v>
      </c>
      <c r="B2009" s="19" t="s">
        <v>80</v>
      </c>
      <c r="C2009" s="19" t="s">
        <v>73</v>
      </c>
      <c r="D2009" s="22">
        <v>60309187</v>
      </c>
      <c r="E2009" s="22">
        <v>2</v>
      </c>
      <c r="F2009" s="27">
        <v>71</v>
      </c>
      <c r="G2009" s="19" t="s">
        <v>164</v>
      </c>
      <c r="H2009" s="19" t="s">
        <v>165</v>
      </c>
      <c r="I2009" s="23">
        <v>874.12500000000011</v>
      </c>
      <c r="J2009" s="19" t="s">
        <v>344</v>
      </c>
      <c r="K2009" s="19" t="s">
        <v>345</v>
      </c>
      <c r="L2009" s="23">
        <v>393.75</v>
      </c>
      <c r="M2009" s="19" t="s">
        <v>168</v>
      </c>
      <c r="N2009" s="19" t="s">
        <v>169</v>
      </c>
      <c r="O2009" s="30">
        <v>1.0708333333333333</v>
      </c>
      <c r="Q2009" s="22">
        <v>12</v>
      </c>
      <c r="R2009" s="30">
        <v>1.0986410651408452E-3</v>
      </c>
      <c r="S2009" s="23">
        <v>910.21538492355603</v>
      </c>
      <c r="T2009" s="30">
        <v>1.2787183051991174E-2</v>
      </c>
      <c r="U2009" s="23">
        <v>78.203306852972872</v>
      </c>
      <c r="V2009" s="27">
        <v>8.5917364338486486</v>
      </c>
    </row>
    <row r="2010" spans="1:22" x14ac:dyDescent="0.25">
      <c r="A2010" s="19" t="s">
        <v>79</v>
      </c>
      <c r="B2010" s="19" t="s">
        <v>80</v>
      </c>
      <c r="C2010" s="19" t="s">
        <v>73</v>
      </c>
      <c r="D2010" s="22">
        <v>60309187</v>
      </c>
      <c r="E2010" s="22">
        <v>2</v>
      </c>
      <c r="F2010" s="27">
        <v>71</v>
      </c>
      <c r="G2010" s="19" t="s">
        <v>92</v>
      </c>
      <c r="H2010" s="19" t="s">
        <v>93</v>
      </c>
      <c r="I2010" s="23">
        <v>626.53500000000008</v>
      </c>
      <c r="J2010" s="19" t="s">
        <v>344</v>
      </c>
      <c r="K2010" s="19" t="s">
        <v>345</v>
      </c>
      <c r="L2010" s="23">
        <v>344.25</v>
      </c>
      <c r="M2010" s="19" t="s">
        <v>152</v>
      </c>
      <c r="N2010" s="19" t="s">
        <v>153</v>
      </c>
      <c r="O2010" s="30">
        <v>4.4576702737111878E-3</v>
      </c>
      <c r="Q2010" s="22">
        <v>0.06</v>
      </c>
      <c r="R2010" s="30">
        <v>6.5560714669944578E-4</v>
      </c>
      <c r="S2010" s="23">
        <v>1525.3036899221547</v>
      </c>
      <c r="T2010" s="30">
        <v>1.2787183051991174E-2</v>
      </c>
      <c r="U2010" s="23">
        <v>78.203306852972872</v>
      </c>
      <c r="V2010" s="27">
        <v>5.1270646868338758</v>
      </c>
    </row>
    <row r="2011" spans="1:22" x14ac:dyDescent="0.25">
      <c r="A2011" s="19" t="s">
        <v>79</v>
      </c>
      <c r="B2011" s="19" t="s">
        <v>80</v>
      </c>
      <c r="C2011" s="19" t="s">
        <v>73</v>
      </c>
      <c r="D2011" s="22">
        <v>60309187</v>
      </c>
      <c r="E2011" s="22">
        <v>2</v>
      </c>
      <c r="F2011" s="27">
        <v>71</v>
      </c>
      <c r="G2011" s="19" t="s">
        <v>264</v>
      </c>
      <c r="H2011" s="19" t="s">
        <v>265</v>
      </c>
      <c r="I2011" s="23">
        <v>191.603205</v>
      </c>
      <c r="J2011" s="19" t="s">
        <v>369</v>
      </c>
      <c r="K2011" s="19" t="s">
        <v>422</v>
      </c>
      <c r="L2011" s="23">
        <v>57.538499999999999</v>
      </c>
      <c r="M2011" s="19" t="s">
        <v>168</v>
      </c>
      <c r="N2011" s="19" t="s">
        <v>169</v>
      </c>
      <c r="O2011" s="30">
        <v>2.5643019478908187</v>
      </c>
      <c r="Q2011" s="22">
        <v>12</v>
      </c>
      <c r="R2011" s="30">
        <v>5.7667661009815009E-4</v>
      </c>
      <c r="S2011" s="23">
        <v>1734.074145698055</v>
      </c>
      <c r="T2011" s="30">
        <v>1.2787183051991174E-2</v>
      </c>
      <c r="U2011" s="23">
        <v>78.203306852972872</v>
      </c>
      <c r="V2011" s="27">
        <v>4.5098017894437827</v>
      </c>
    </row>
    <row r="2012" spans="1:22" x14ac:dyDescent="0.25">
      <c r="A2012" s="19" t="s">
        <v>79</v>
      </c>
      <c r="B2012" s="19" t="s">
        <v>80</v>
      </c>
      <c r="C2012" s="19" t="s">
        <v>73</v>
      </c>
      <c r="D2012" s="22">
        <v>60309187</v>
      </c>
      <c r="E2012" s="22">
        <v>2</v>
      </c>
      <c r="F2012" s="27">
        <v>71</v>
      </c>
      <c r="G2012" s="19" t="s">
        <v>176</v>
      </c>
      <c r="H2012" s="19" t="s">
        <v>177</v>
      </c>
      <c r="I2012" s="23">
        <v>166.32</v>
      </c>
      <c r="J2012" s="19" t="s">
        <v>344</v>
      </c>
      <c r="K2012" s="19" t="s">
        <v>345</v>
      </c>
      <c r="L2012" s="23">
        <v>108</v>
      </c>
      <c r="M2012" s="19" t="s">
        <v>410</v>
      </c>
      <c r="N2012" s="19" t="s">
        <v>411</v>
      </c>
      <c r="O2012" s="30">
        <v>0.11856576736712214</v>
      </c>
      <c r="Q2012" s="22">
        <v>0.56000000000000005</v>
      </c>
      <c r="R2012" s="30">
        <v>4.9597229447937005E-4</v>
      </c>
      <c r="S2012" s="23">
        <v>2016.2416552918864</v>
      </c>
      <c r="T2012" s="30">
        <v>1.2787183051991174E-2</v>
      </c>
      <c r="U2012" s="23">
        <v>78.203306852972872</v>
      </c>
      <c r="V2012" s="27">
        <v>3.8786673535743201</v>
      </c>
    </row>
    <row r="2013" spans="1:22" x14ac:dyDescent="0.25">
      <c r="A2013" s="19" t="s">
        <v>79</v>
      </c>
      <c r="B2013" s="19" t="s">
        <v>80</v>
      </c>
      <c r="C2013" s="19" t="s">
        <v>73</v>
      </c>
      <c r="D2013" s="22">
        <v>60309187</v>
      </c>
      <c r="E2013" s="22">
        <v>2</v>
      </c>
      <c r="F2013" s="27">
        <v>71</v>
      </c>
      <c r="G2013" s="19" t="s">
        <v>264</v>
      </c>
      <c r="H2013" s="19" t="s">
        <v>265</v>
      </c>
      <c r="I2013" s="23">
        <v>191.603205</v>
      </c>
      <c r="J2013" s="19" t="s">
        <v>369</v>
      </c>
      <c r="K2013" s="19" t="s">
        <v>422</v>
      </c>
      <c r="L2013" s="23">
        <v>57.538499999999999</v>
      </c>
      <c r="M2013" s="19" t="s">
        <v>410</v>
      </c>
      <c r="N2013" s="19" t="s">
        <v>411</v>
      </c>
      <c r="O2013" s="30">
        <v>8.8593630492425871E-2</v>
      </c>
      <c r="Q2013" s="22">
        <v>0.56000000000000005</v>
      </c>
      <c r="R2013" s="30">
        <v>4.2693218171364493E-4</v>
      </c>
      <c r="S2013" s="23">
        <v>2342.2923893582874</v>
      </c>
      <c r="T2013" s="30">
        <v>1.2787183051991174E-2</v>
      </c>
      <c r="U2013" s="23">
        <v>78.203306852972872</v>
      </c>
      <c r="V2013" s="27">
        <v>3.3387508411961351</v>
      </c>
    </row>
    <row r="2014" spans="1:22" x14ac:dyDescent="0.25">
      <c r="A2014" s="19" t="s">
        <v>79</v>
      </c>
      <c r="B2014" s="19" t="s">
        <v>80</v>
      </c>
      <c r="C2014" s="19" t="s">
        <v>73</v>
      </c>
      <c r="D2014" s="22">
        <v>60309187</v>
      </c>
      <c r="E2014" s="22">
        <v>2</v>
      </c>
      <c r="F2014" s="27">
        <v>71</v>
      </c>
      <c r="G2014" s="19" t="s">
        <v>290</v>
      </c>
      <c r="H2014" s="19" t="s">
        <v>291</v>
      </c>
      <c r="I2014" s="23">
        <v>25.2</v>
      </c>
      <c r="J2014" s="19" t="s">
        <v>346</v>
      </c>
      <c r="K2014" s="19" t="s">
        <v>347</v>
      </c>
      <c r="L2014" s="23">
        <v>25.2</v>
      </c>
      <c r="M2014" s="19" t="s">
        <v>410</v>
      </c>
      <c r="N2014" s="19" t="s">
        <v>411</v>
      </c>
      <c r="O2014" s="30">
        <v>0.5288034555555563</v>
      </c>
      <c r="Q2014" s="22">
        <v>0.56000000000000005</v>
      </c>
      <c r="R2014" s="30">
        <v>3.3515711971831029E-4</v>
      </c>
      <c r="S2014" s="23">
        <v>2983.6752411539715</v>
      </c>
      <c r="T2014" s="30">
        <v>1.2787183051991174E-2</v>
      </c>
      <c r="U2014" s="23">
        <v>78.203306852972872</v>
      </c>
      <c r="V2014" s="27">
        <v>2.6210395077289586</v>
      </c>
    </row>
    <row r="2015" spans="1:22" x14ac:dyDescent="0.25">
      <c r="A2015" s="19" t="s">
        <v>79</v>
      </c>
      <c r="B2015" s="19" t="s">
        <v>80</v>
      </c>
      <c r="C2015" s="19" t="s">
        <v>73</v>
      </c>
      <c r="D2015" s="22">
        <v>60309187</v>
      </c>
      <c r="E2015" s="22">
        <v>2</v>
      </c>
      <c r="F2015" s="27">
        <v>71</v>
      </c>
      <c r="G2015" s="19" t="s">
        <v>164</v>
      </c>
      <c r="H2015" s="19" t="s">
        <v>165</v>
      </c>
      <c r="I2015" s="23">
        <v>874.12500000000011</v>
      </c>
      <c r="J2015" s="19" t="s">
        <v>344</v>
      </c>
      <c r="K2015" s="19" t="s">
        <v>345</v>
      </c>
      <c r="L2015" s="23">
        <v>393.75</v>
      </c>
      <c r="M2015" s="19" t="s">
        <v>142</v>
      </c>
      <c r="N2015" s="19" t="s">
        <v>143</v>
      </c>
      <c r="O2015" s="30">
        <v>0.25714429744069678</v>
      </c>
      <c r="Q2015" s="22">
        <v>10</v>
      </c>
      <c r="R2015" s="30">
        <v>3.1658628028218184E-4</v>
      </c>
      <c r="S2015" s="23">
        <v>3158.6965774659379</v>
      </c>
      <c r="T2015" s="30">
        <v>1.2787183051991174E-2</v>
      </c>
      <c r="U2015" s="23">
        <v>78.203306852972872</v>
      </c>
      <c r="V2015" s="27">
        <v>2.4758094022348742</v>
      </c>
    </row>
    <row r="2016" spans="1:22" x14ac:dyDescent="0.25">
      <c r="A2016" s="19" t="s">
        <v>79</v>
      </c>
      <c r="B2016" s="19" t="s">
        <v>80</v>
      </c>
      <c r="C2016" s="19" t="s">
        <v>73</v>
      </c>
      <c r="D2016" s="22">
        <v>60309187</v>
      </c>
      <c r="E2016" s="22">
        <v>2</v>
      </c>
      <c r="F2016" s="27">
        <v>71</v>
      </c>
      <c r="G2016" s="19" t="s">
        <v>294</v>
      </c>
      <c r="H2016" s="19" t="s">
        <v>295</v>
      </c>
      <c r="I2016" s="23">
        <v>38.799999999999997</v>
      </c>
      <c r="J2016" s="19" t="s">
        <v>346</v>
      </c>
      <c r="K2016" s="19" t="s">
        <v>347</v>
      </c>
      <c r="L2016" s="23">
        <v>38.799999999999997</v>
      </c>
      <c r="M2016" s="19" t="s">
        <v>410</v>
      </c>
      <c r="N2016" s="19" t="s">
        <v>411</v>
      </c>
      <c r="O2016" s="30">
        <v>0.26831026637965028</v>
      </c>
      <c r="Q2016" s="22">
        <v>0.56000000000000005</v>
      </c>
      <c r="R2016" s="30">
        <v>2.6183195008879347E-4</v>
      </c>
      <c r="S2016" s="23">
        <v>3819.2436013285474</v>
      </c>
      <c r="T2016" s="30">
        <v>1.2787183051991174E-2</v>
      </c>
      <c r="U2016" s="23">
        <v>78.203306852972872</v>
      </c>
      <c r="V2016" s="27">
        <v>2.0476124336706194</v>
      </c>
    </row>
    <row r="2017" spans="1:22" x14ac:dyDescent="0.25">
      <c r="A2017" s="19" t="s">
        <v>79</v>
      </c>
      <c r="B2017" s="19" t="s">
        <v>80</v>
      </c>
      <c r="C2017" s="19" t="s">
        <v>73</v>
      </c>
      <c r="D2017" s="22">
        <v>60309187</v>
      </c>
      <c r="E2017" s="22">
        <v>2</v>
      </c>
      <c r="F2017" s="27">
        <v>71</v>
      </c>
      <c r="G2017" s="19" t="s">
        <v>92</v>
      </c>
      <c r="H2017" s="19" t="s">
        <v>93</v>
      </c>
      <c r="I2017" s="23">
        <v>626.53500000000008</v>
      </c>
      <c r="J2017" s="19" t="s">
        <v>344</v>
      </c>
      <c r="K2017" s="19" t="s">
        <v>345</v>
      </c>
      <c r="L2017" s="23">
        <v>344.25</v>
      </c>
      <c r="M2017" s="19" t="s">
        <v>142</v>
      </c>
      <c r="N2017" s="19" t="s">
        <v>143</v>
      </c>
      <c r="O2017" s="30">
        <v>0.27420539906103969</v>
      </c>
      <c r="Q2017" s="22">
        <v>10</v>
      </c>
      <c r="R2017" s="30">
        <v>2.4197081647987114E-4</v>
      </c>
      <c r="S2017" s="23">
        <v>4132.7297834827414</v>
      </c>
      <c r="T2017" s="30">
        <v>1.2787183051991174E-2</v>
      </c>
      <c r="U2017" s="23">
        <v>78.203306852972872</v>
      </c>
      <c r="V2017" s="27">
        <v>1.8922918010639749</v>
      </c>
    </row>
    <row r="2018" spans="1:22" x14ac:dyDescent="0.25">
      <c r="A2018" s="19" t="s">
        <v>79</v>
      </c>
      <c r="B2018" s="19" t="s">
        <v>80</v>
      </c>
      <c r="C2018" s="19" t="s">
        <v>73</v>
      </c>
      <c r="D2018" s="22">
        <v>60309187</v>
      </c>
      <c r="E2018" s="22">
        <v>2</v>
      </c>
      <c r="F2018" s="27">
        <v>71</v>
      </c>
      <c r="G2018" s="19" t="s">
        <v>238</v>
      </c>
      <c r="H2018" s="19" t="s">
        <v>239</v>
      </c>
      <c r="I2018" s="23">
        <v>94.5</v>
      </c>
      <c r="J2018" s="19" t="s">
        <v>346</v>
      </c>
      <c r="K2018" s="19" t="s">
        <v>347</v>
      </c>
      <c r="L2018" s="23">
        <v>94.5</v>
      </c>
      <c r="M2018" s="19" t="s">
        <v>410</v>
      </c>
      <c r="N2018" s="19" t="s">
        <v>411</v>
      </c>
      <c r="O2018" s="30">
        <v>9.2295754285714474E-2</v>
      </c>
      <c r="Q2018" s="22">
        <v>0.56000000000000005</v>
      </c>
      <c r="R2018" s="30">
        <v>2.1936490895372275E-4</v>
      </c>
      <c r="S2018" s="23">
        <v>4558.6142504267173</v>
      </c>
      <c r="T2018" s="30">
        <v>1.2787183051991174E-2</v>
      </c>
      <c r="U2018" s="23">
        <v>78.203306852972872</v>
      </c>
      <c r="V2018" s="27">
        <v>1.7155061287682436</v>
      </c>
    </row>
    <row r="2019" spans="1:22" x14ac:dyDescent="0.25">
      <c r="A2019" s="19" t="s">
        <v>79</v>
      </c>
      <c r="B2019" s="19" t="s">
        <v>80</v>
      </c>
      <c r="C2019" s="19" t="s">
        <v>73</v>
      </c>
      <c r="D2019" s="22">
        <v>60309187</v>
      </c>
      <c r="E2019" s="22">
        <v>2</v>
      </c>
      <c r="F2019" s="27">
        <v>71</v>
      </c>
      <c r="G2019" s="19" t="s">
        <v>316</v>
      </c>
      <c r="H2019" s="19" t="s">
        <v>317</v>
      </c>
      <c r="I2019" s="23">
        <v>69.274401624999996</v>
      </c>
      <c r="J2019" s="19" t="s">
        <v>355</v>
      </c>
      <c r="K2019" s="19" t="s">
        <v>418</v>
      </c>
      <c r="L2019" s="23">
        <v>48.443637500000008</v>
      </c>
      <c r="M2019" s="19" t="s">
        <v>410</v>
      </c>
      <c r="N2019" s="19" t="s">
        <v>411</v>
      </c>
      <c r="O2019" s="30">
        <v>0.10077373540856026</v>
      </c>
      <c r="Q2019" s="22">
        <v>0.56000000000000005</v>
      </c>
      <c r="R2019" s="30">
        <v>1.7557948239295992E-4</v>
      </c>
      <c r="S2019" s="23">
        <v>5695.4262899689256</v>
      </c>
      <c r="T2019" s="30">
        <v>1.2787183051991174E-2</v>
      </c>
      <c r="U2019" s="23">
        <v>78.203306852972872</v>
      </c>
      <c r="V2019" s="27">
        <v>1.3730896138662791</v>
      </c>
    </row>
    <row r="2020" spans="1:22" x14ac:dyDescent="0.25">
      <c r="A2020" s="19" t="s">
        <v>79</v>
      </c>
      <c r="B2020" s="19" t="s">
        <v>80</v>
      </c>
      <c r="C2020" s="19" t="s">
        <v>73</v>
      </c>
      <c r="D2020" s="22">
        <v>60309187</v>
      </c>
      <c r="E2020" s="22">
        <v>2</v>
      </c>
      <c r="F2020" s="27">
        <v>71</v>
      </c>
      <c r="G2020" s="19" t="s">
        <v>316</v>
      </c>
      <c r="H2020" s="19" t="s">
        <v>317</v>
      </c>
      <c r="I2020" s="23">
        <v>69.274401624999996</v>
      </c>
      <c r="J2020" s="19" t="s">
        <v>355</v>
      </c>
      <c r="K2020" s="19" t="s">
        <v>418</v>
      </c>
      <c r="L2020" s="23">
        <v>48.443637500000008</v>
      </c>
      <c r="M2020" s="19" t="s">
        <v>168</v>
      </c>
      <c r="N2020" s="19" t="s">
        <v>169</v>
      </c>
      <c r="O2020" s="30">
        <v>1.936422018348624</v>
      </c>
      <c r="Q2020" s="22">
        <v>12</v>
      </c>
      <c r="R2020" s="30">
        <v>1.5744656879645037E-4</v>
      </c>
      <c r="S2020" s="23">
        <v>6351.3610213558686</v>
      </c>
      <c r="T2020" s="30">
        <v>1.2787183051991174E-2</v>
      </c>
      <c r="U2020" s="23">
        <v>78.203306852972872</v>
      </c>
      <c r="V2020" s="27">
        <v>1.2312842332536513</v>
      </c>
    </row>
    <row r="2021" spans="1:22" x14ac:dyDescent="0.25">
      <c r="A2021" s="19" t="s">
        <v>79</v>
      </c>
      <c r="B2021" s="19" t="s">
        <v>80</v>
      </c>
      <c r="C2021" s="19" t="s">
        <v>73</v>
      </c>
      <c r="D2021" s="22">
        <v>60309187</v>
      </c>
      <c r="E2021" s="22">
        <v>2</v>
      </c>
      <c r="F2021" s="27">
        <v>71</v>
      </c>
      <c r="G2021" s="19" t="s">
        <v>264</v>
      </c>
      <c r="H2021" s="19" t="s">
        <v>265</v>
      </c>
      <c r="I2021" s="23">
        <v>51.55</v>
      </c>
      <c r="J2021" s="19" t="s">
        <v>346</v>
      </c>
      <c r="K2021" s="19" t="s">
        <v>347</v>
      </c>
      <c r="L2021" s="23">
        <v>51.55</v>
      </c>
      <c r="M2021" s="19" t="s">
        <v>168</v>
      </c>
      <c r="N2021" s="19" t="s">
        <v>169</v>
      </c>
      <c r="O2021" s="30">
        <v>2.5643019478908187</v>
      </c>
      <c r="Q2021" s="22">
        <v>12</v>
      </c>
      <c r="R2021" s="30">
        <v>1.5515230682367569E-4</v>
      </c>
      <c r="S2021" s="23">
        <v>6445.2796124807828</v>
      </c>
      <c r="T2021" s="30">
        <v>1.2787183051991174E-2</v>
      </c>
      <c r="U2021" s="23">
        <v>78.203306852972872</v>
      </c>
      <c r="V2021" s="27">
        <v>1.2133423459478507</v>
      </c>
    </row>
    <row r="2022" spans="1:22" x14ac:dyDescent="0.25">
      <c r="A2022" s="19" t="s">
        <v>79</v>
      </c>
      <c r="B2022" s="19" t="s">
        <v>80</v>
      </c>
      <c r="C2022" s="19" t="s">
        <v>73</v>
      </c>
      <c r="D2022" s="22">
        <v>60309187</v>
      </c>
      <c r="E2022" s="22">
        <v>2</v>
      </c>
      <c r="F2022" s="27">
        <v>71</v>
      </c>
      <c r="G2022" s="19" t="s">
        <v>164</v>
      </c>
      <c r="H2022" s="19" t="s">
        <v>165</v>
      </c>
      <c r="I2022" s="23">
        <v>874.12500000000011</v>
      </c>
      <c r="J2022" s="19" t="s">
        <v>344</v>
      </c>
      <c r="K2022" s="19" t="s">
        <v>345</v>
      </c>
      <c r="L2022" s="23">
        <v>393.75</v>
      </c>
      <c r="M2022" s="19" t="s">
        <v>134</v>
      </c>
      <c r="N2022" s="19" t="s">
        <v>135</v>
      </c>
      <c r="O2022" s="30">
        <v>0.18895007363770008</v>
      </c>
      <c r="Q2022" s="22">
        <v>17</v>
      </c>
      <c r="R2022" s="30">
        <v>1.368400854337652E-4</v>
      </c>
      <c r="S2022" s="23">
        <v>7307.8001729546613</v>
      </c>
      <c r="T2022" s="30">
        <v>1.2787183051991174E-2</v>
      </c>
      <c r="U2022" s="23">
        <v>78.203306852972872</v>
      </c>
      <c r="V2022" s="27">
        <v>1.0701347190963764</v>
      </c>
    </row>
    <row r="2023" spans="1:22" x14ac:dyDescent="0.25">
      <c r="A2023" s="19" t="s">
        <v>79</v>
      </c>
      <c r="B2023" s="19" t="s">
        <v>80</v>
      </c>
      <c r="C2023" s="19" t="s">
        <v>73</v>
      </c>
      <c r="D2023" s="22">
        <v>60309245</v>
      </c>
      <c r="E2023" s="22">
        <v>2</v>
      </c>
      <c r="F2023" s="27">
        <v>57</v>
      </c>
      <c r="G2023" s="19" t="s">
        <v>176</v>
      </c>
      <c r="H2023" s="19" t="s">
        <v>177</v>
      </c>
      <c r="I2023" s="23">
        <v>1824.9</v>
      </c>
      <c r="J2023" s="19" t="s">
        <v>344</v>
      </c>
      <c r="K2023" s="19" t="s">
        <v>345</v>
      </c>
      <c r="L2023" s="23">
        <v>1185</v>
      </c>
      <c r="M2023" s="19" t="s">
        <v>410</v>
      </c>
      <c r="N2023" s="19" t="s">
        <v>411</v>
      </c>
      <c r="O2023" s="30">
        <v>0.11856576736712214</v>
      </c>
      <c r="Q2023" s="22">
        <v>0.56000000000000005</v>
      </c>
      <c r="R2023" s="30">
        <v>6.7785297264492846E-3</v>
      </c>
      <c r="S2023" s="23">
        <v>147.52461674661976</v>
      </c>
      <c r="T2023" s="30">
        <v>1.3527489079639254E-2</v>
      </c>
      <c r="U2023" s="23">
        <v>73.92354886503945</v>
      </c>
      <c r="V2023" s="27">
        <v>50.109297346629624</v>
      </c>
    </row>
    <row r="2024" spans="1:22" x14ac:dyDescent="0.25">
      <c r="A2024" s="19" t="s">
        <v>79</v>
      </c>
      <c r="B2024" s="19" t="s">
        <v>80</v>
      </c>
      <c r="C2024" s="19" t="s">
        <v>73</v>
      </c>
      <c r="D2024" s="22">
        <v>60309245</v>
      </c>
      <c r="E2024" s="22">
        <v>2</v>
      </c>
      <c r="F2024" s="27">
        <v>57</v>
      </c>
      <c r="G2024" s="19" t="s">
        <v>222</v>
      </c>
      <c r="H2024" s="19" t="s">
        <v>223</v>
      </c>
      <c r="I2024" s="23">
        <v>171.76874000000001</v>
      </c>
      <c r="J2024" s="19" t="s">
        <v>357</v>
      </c>
      <c r="K2024" s="19" t="s">
        <v>358</v>
      </c>
      <c r="L2024" s="23">
        <v>120.11799999999999</v>
      </c>
      <c r="M2024" s="19" t="s">
        <v>410</v>
      </c>
      <c r="N2024" s="19" t="s">
        <v>411</v>
      </c>
      <c r="O2024" s="30">
        <v>0.17177890714285668</v>
      </c>
      <c r="Q2024" s="22">
        <v>0.56000000000000005</v>
      </c>
      <c r="R2024" s="30">
        <v>9.2438115408851782E-4</v>
      </c>
      <c r="S2024" s="23">
        <v>1081.8048329707087</v>
      </c>
      <c r="T2024" s="30">
        <v>1.3527489079639254E-2</v>
      </c>
      <c r="U2024" s="23">
        <v>73.92354886503945</v>
      </c>
      <c r="V2024" s="27">
        <v>6.8333535414184121</v>
      </c>
    </row>
    <row r="2025" spans="1:22" x14ac:dyDescent="0.25">
      <c r="A2025" s="19" t="s">
        <v>79</v>
      </c>
      <c r="B2025" s="19" t="s">
        <v>80</v>
      </c>
      <c r="C2025" s="19" t="s">
        <v>73</v>
      </c>
      <c r="D2025" s="22">
        <v>60309245</v>
      </c>
      <c r="E2025" s="22">
        <v>2</v>
      </c>
      <c r="F2025" s="27">
        <v>57</v>
      </c>
      <c r="G2025" s="19" t="s">
        <v>176</v>
      </c>
      <c r="H2025" s="19" t="s">
        <v>177</v>
      </c>
      <c r="I2025" s="23">
        <v>1824.9</v>
      </c>
      <c r="J2025" s="19" t="s">
        <v>344</v>
      </c>
      <c r="K2025" s="19" t="s">
        <v>345</v>
      </c>
      <c r="L2025" s="23">
        <v>1185</v>
      </c>
      <c r="M2025" s="19" t="s">
        <v>194</v>
      </c>
      <c r="N2025" s="19" t="s">
        <v>195</v>
      </c>
      <c r="O2025" s="30">
        <v>5.836292667993374E-3</v>
      </c>
      <c r="Q2025" s="22">
        <v>0.4</v>
      </c>
      <c r="R2025" s="30">
        <v>4.6713379341320656E-4</v>
      </c>
      <c r="S2025" s="23">
        <v>2140.7143180400199</v>
      </c>
      <c r="T2025" s="30">
        <v>1.3527489079639254E-2</v>
      </c>
      <c r="U2025" s="23">
        <v>73.92354886503945</v>
      </c>
      <c r="V2025" s="27">
        <v>3.4532187803892422</v>
      </c>
    </row>
    <row r="2026" spans="1:22" x14ac:dyDescent="0.25">
      <c r="A2026" s="19" t="s">
        <v>79</v>
      </c>
      <c r="B2026" s="19" t="s">
        <v>80</v>
      </c>
      <c r="C2026" s="19" t="s">
        <v>73</v>
      </c>
      <c r="D2026" s="22">
        <v>60309245</v>
      </c>
      <c r="E2026" s="22">
        <v>2</v>
      </c>
      <c r="F2026" s="27">
        <v>57</v>
      </c>
      <c r="G2026" s="19" t="s">
        <v>176</v>
      </c>
      <c r="H2026" s="19" t="s">
        <v>177</v>
      </c>
      <c r="I2026" s="23">
        <v>1824.9</v>
      </c>
      <c r="J2026" s="19" t="s">
        <v>344</v>
      </c>
      <c r="K2026" s="19" t="s">
        <v>345</v>
      </c>
      <c r="L2026" s="23">
        <v>1185</v>
      </c>
      <c r="M2026" s="19" t="s">
        <v>188</v>
      </c>
      <c r="N2026" s="19" t="s">
        <v>189</v>
      </c>
      <c r="O2026" s="30">
        <v>5.8653178418806486E-3</v>
      </c>
      <c r="Q2026" s="22">
        <v>0.44</v>
      </c>
      <c r="R2026" s="30">
        <v>4.2677904823157879E-4</v>
      </c>
      <c r="S2026" s="23">
        <v>2343.1328321848173</v>
      </c>
      <c r="T2026" s="30">
        <v>1.3527489079639254E-2</v>
      </c>
      <c r="U2026" s="23">
        <v>73.92354886503945</v>
      </c>
      <c r="V2026" s="27">
        <v>3.1549021826522146</v>
      </c>
    </row>
    <row r="2027" spans="1:22" x14ac:dyDescent="0.25">
      <c r="A2027" s="19" t="s">
        <v>79</v>
      </c>
      <c r="B2027" s="19" t="s">
        <v>80</v>
      </c>
      <c r="C2027" s="19" t="s">
        <v>73</v>
      </c>
      <c r="D2027" s="22">
        <v>60309245</v>
      </c>
      <c r="E2027" s="22">
        <v>2</v>
      </c>
      <c r="F2027" s="27">
        <v>57</v>
      </c>
      <c r="G2027" s="19" t="s">
        <v>316</v>
      </c>
      <c r="H2027" s="19" t="s">
        <v>317</v>
      </c>
      <c r="I2027" s="23">
        <v>111.254715</v>
      </c>
      <c r="J2027" s="19" t="s">
        <v>355</v>
      </c>
      <c r="K2027" s="19" t="s">
        <v>418</v>
      </c>
      <c r="L2027" s="23">
        <v>77.8005</v>
      </c>
      <c r="M2027" s="19" t="s">
        <v>410</v>
      </c>
      <c r="N2027" s="19" t="s">
        <v>411</v>
      </c>
      <c r="O2027" s="30">
        <v>0.10077373540856026</v>
      </c>
      <c r="Q2027" s="22">
        <v>0.56000000000000005</v>
      </c>
      <c r="R2027" s="30">
        <v>3.5123913572571364E-4</v>
      </c>
      <c r="S2027" s="23">
        <v>2847.0631495372731</v>
      </c>
      <c r="T2027" s="30">
        <v>1.3527489079639254E-2</v>
      </c>
      <c r="U2027" s="23">
        <v>73.92354886503945</v>
      </c>
      <c r="V2027" s="27">
        <v>2.5964843413134018</v>
      </c>
    </row>
    <row r="2028" spans="1:22" x14ac:dyDescent="0.25">
      <c r="A2028" s="19" t="s">
        <v>79</v>
      </c>
      <c r="B2028" s="19" t="s">
        <v>80</v>
      </c>
      <c r="C2028" s="19" t="s">
        <v>73</v>
      </c>
      <c r="D2028" s="22">
        <v>60309245</v>
      </c>
      <c r="E2028" s="22">
        <v>2</v>
      </c>
      <c r="F2028" s="27">
        <v>57</v>
      </c>
      <c r="G2028" s="19" t="s">
        <v>92</v>
      </c>
      <c r="H2028" s="19" t="s">
        <v>93</v>
      </c>
      <c r="I2028" s="23">
        <v>91</v>
      </c>
      <c r="J2028" s="19" t="s">
        <v>344</v>
      </c>
      <c r="K2028" s="19" t="s">
        <v>345</v>
      </c>
      <c r="L2028" s="23">
        <v>50</v>
      </c>
      <c r="M2028" s="19" t="s">
        <v>410</v>
      </c>
      <c r="N2028" s="19" t="s">
        <v>411</v>
      </c>
      <c r="O2028" s="30">
        <v>0.11968856637609045</v>
      </c>
      <c r="Q2028" s="22">
        <v>0.56000000000000005</v>
      </c>
      <c r="R2028" s="30">
        <v>3.4121740414236307E-4</v>
      </c>
      <c r="S2028" s="23">
        <v>2930.6828662900766</v>
      </c>
      <c r="T2028" s="30">
        <v>1.3527489079639254E-2</v>
      </c>
      <c r="U2028" s="23">
        <v>73.92354886503945</v>
      </c>
      <c r="V2028" s="27">
        <v>2.5224001448719893</v>
      </c>
    </row>
    <row r="2029" spans="1:22" x14ac:dyDescent="0.25">
      <c r="A2029" s="19" t="s">
        <v>79</v>
      </c>
      <c r="B2029" s="19" t="s">
        <v>80</v>
      </c>
      <c r="C2029" s="19" t="s">
        <v>73</v>
      </c>
      <c r="D2029" s="22">
        <v>60309245</v>
      </c>
      <c r="E2029" s="22">
        <v>2</v>
      </c>
      <c r="F2029" s="27">
        <v>57</v>
      </c>
      <c r="G2029" s="19" t="s">
        <v>316</v>
      </c>
      <c r="H2029" s="19" t="s">
        <v>317</v>
      </c>
      <c r="I2029" s="23">
        <v>111.254715</v>
      </c>
      <c r="J2029" s="19" t="s">
        <v>355</v>
      </c>
      <c r="K2029" s="19" t="s">
        <v>418</v>
      </c>
      <c r="L2029" s="23">
        <v>77.8005</v>
      </c>
      <c r="M2029" s="19" t="s">
        <v>168</v>
      </c>
      <c r="N2029" s="19" t="s">
        <v>169</v>
      </c>
      <c r="O2029" s="30">
        <v>1.936422018348624</v>
      </c>
      <c r="Q2029" s="22">
        <v>12</v>
      </c>
      <c r="R2029" s="30">
        <v>3.1496502890511832E-4</v>
      </c>
      <c r="S2029" s="23">
        <v>3174.9556561126828</v>
      </c>
      <c r="T2029" s="30">
        <v>1.3527489079639254E-2</v>
      </c>
      <c r="U2029" s="23">
        <v>73.92354886503945</v>
      </c>
      <c r="V2029" s="27">
        <v>2.3283332705046078</v>
      </c>
    </row>
    <row r="2030" spans="1:22" x14ac:dyDescent="0.25">
      <c r="A2030" s="19" t="s">
        <v>79</v>
      </c>
      <c r="B2030" s="19" t="s">
        <v>80</v>
      </c>
      <c r="C2030" s="19" t="s">
        <v>73</v>
      </c>
      <c r="D2030" s="22">
        <v>60309245</v>
      </c>
      <c r="E2030" s="22">
        <v>2</v>
      </c>
      <c r="F2030" s="27">
        <v>57</v>
      </c>
      <c r="G2030" s="19" t="s">
        <v>264</v>
      </c>
      <c r="H2030" s="19" t="s">
        <v>265</v>
      </c>
      <c r="I2030" s="23">
        <v>57.599999999999994</v>
      </c>
      <c r="J2030" s="19" t="s">
        <v>346</v>
      </c>
      <c r="K2030" s="19" t="s">
        <v>347</v>
      </c>
      <c r="L2030" s="23">
        <v>57.599999999999994</v>
      </c>
      <c r="M2030" s="19" t="s">
        <v>168</v>
      </c>
      <c r="N2030" s="19" t="s">
        <v>169</v>
      </c>
      <c r="O2030" s="30">
        <v>2.5643019478908187</v>
      </c>
      <c r="Q2030" s="22">
        <v>12</v>
      </c>
      <c r="R2030" s="30">
        <v>2.1594121666449002E-4</v>
      </c>
      <c r="S2030" s="23">
        <v>4630.8899034949391</v>
      </c>
      <c r="T2030" s="30">
        <v>1.3527489079639254E-2</v>
      </c>
      <c r="U2030" s="23">
        <v>73.92354886503945</v>
      </c>
      <c r="V2030" s="27">
        <v>1.5963141082073502</v>
      </c>
    </row>
    <row r="2031" spans="1:22" x14ac:dyDescent="0.25">
      <c r="A2031" s="19" t="s">
        <v>79</v>
      </c>
      <c r="B2031" s="19" t="s">
        <v>80</v>
      </c>
      <c r="C2031" s="19" t="s">
        <v>73</v>
      </c>
      <c r="D2031" s="22">
        <v>60309245</v>
      </c>
      <c r="E2031" s="22">
        <v>2</v>
      </c>
      <c r="F2031" s="27">
        <v>57</v>
      </c>
      <c r="G2031" s="19" t="s">
        <v>176</v>
      </c>
      <c r="H2031" s="19" t="s">
        <v>177</v>
      </c>
      <c r="I2031" s="23">
        <v>1824.9</v>
      </c>
      <c r="J2031" s="19" t="s">
        <v>344</v>
      </c>
      <c r="K2031" s="19" t="s">
        <v>345</v>
      </c>
      <c r="L2031" s="23">
        <v>1185</v>
      </c>
      <c r="M2031" s="19" t="s">
        <v>100</v>
      </c>
      <c r="N2031" s="19" t="s">
        <v>101</v>
      </c>
      <c r="O2031" s="30">
        <v>5.8546424017624421E-3</v>
      </c>
      <c r="Q2031" s="22">
        <v>0.9</v>
      </c>
      <c r="R2031" s="30">
        <v>2.0826777619836805E-4</v>
      </c>
      <c r="S2031" s="23">
        <v>4801.5109118346454</v>
      </c>
      <c r="T2031" s="30">
        <v>1.3527489079639254E-2</v>
      </c>
      <c r="U2031" s="23">
        <v>73.92354886503945</v>
      </c>
      <c r="V2031" s="27">
        <v>1.5395893130813161</v>
      </c>
    </row>
    <row r="2032" spans="1:22" x14ac:dyDescent="0.25">
      <c r="A2032" s="19" t="s">
        <v>79</v>
      </c>
      <c r="B2032" s="19" t="s">
        <v>80</v>
      </c>
      <c r="C2032" s="19" t="s">
        <v>73</v>
      </c>
      <c r="D2032" s="22">
        <v>60309245</v>
      </c>
      <c r="E2032" s="22">
        <v>2</v>
      </c>
      <c r="F2032" s="27">
        <v>57</v>
      </c>
      <c r="G2032" s="19" t="s">
        <v>176</v>
      </c>
      <c r="H2032" s="19" t="s">
        <v>177</v>
      </c>
      <c r="I2032" s="23">
        <v>1824.9</v>
      </c>
      <c r="J2032" s="19" t="s">
        <v>344</v>
      </c>
      <c r="K2032" s="19" t="s">
        <v>345</v>
      </c>
      <c r="L2032" s="23">
        <v>1185</v>
      </c>
      <c r="M2032" s="19" t="s">
        <v>144</v>
      </c>
      <c r="N2032" s="19" t="s">
        <v>145</v>
      </c>
      <c r="O2032" s="30">
        <v>6.4338587236237145E-3</v>
      </c>
      <c r="Q2032" s="22">
        <v>1.2</v>
      </c>
      <c r="R2032" s="30">
        <v>1.7165422199913623E-4</v>
      </c>
      <c r="S2032" s="23">
        <v>5825.6650395993875</v>
      </c>
      <c r="T2032" s="30">
        <v>1.3527489079639254E-2</v>
      </c>
      <c r="U2032" s="23">
        <v>73.92354886503945</v>
      </c>
      <c r="V2032" s="27">
        <v>1.2689289267843478</v>
      </c>
    </row>
    <row r="2033" spans="1:22" x14ac:dyDescent="0.25">
      <c r="A2033" s="19" t="s">
        <v>79</v>
      </c>
      <c r="B2033" s="19" t="s">
        <v>80</v>
      </c>
      <c r="C2033" s="19" t="s">
        <v>73</v>
      </c>
      <c r="D2033" s="22">
        <v>60309245</v>
      </c>
      <c r="E2033" s="22">
        <v>2</v>
      </c>
      <c r="F2033" s="27">
        <v>57</v>
      </c>
      <c r="G2033" s="19" t="s">
        <v>264</v>
      </c>
      <c r="H2033" s="19" t="s">
        <v>265</v>
      </c>
      <c r="I2033" s="23">
        <v>57.599999999999994</v>
      </c>
      <c r="J2033" s="19" t="s">
        <v>346</v>
      </c>
      <c r="K2033" s="19" t="s">
        <v>347</v>
      </c>
      <c r="L2033" s="23">
        <v>57.599999999999994</v>
      </c>
      <c r="M2033" s="19" t="s">
        <v>410</v>
      </c>
      <c r="N2033" s="19" t="s">
        <v>411</v>
      </c>
      <c r="O2033" s="30">
        <v>8.8593630492425871E-2</v>
      </c>
      <c r="Q2033" s="22">
        <v>0.56000000000000005</v>
      </c>
      <c r="R2033" s="30">
        <v>1.5986820539986619E-4</v>
      </c>
      <c r="S2033" s="23">
        <v>6255.1524707416083</v>
      </c>
      <c r="T2033" s="30">
        <v>1.3527489079639254E-2</v>
      </c>
      <c r="U2033" s="23">
        <v>73.92354886503945</v>
      </c>
      <c r="V2033" s="27">
        <v>1.1818025093843174</v>
      </c>
    </row>
    <row r="2034" spans="1:22" x14ac:dyDescent="0.25">
      <c r="A2034" s="19" t="s">
        <v>79</v>
      </c>
      <c r="B2034" s="19" t="s">
        <v>80</v>
      </c>
      <c r="C2034" s="19" t="s">
        <v>73</v>
      </c>
      <c r="D2034" s="22">
        <v>60309245</v>
      </c>
      <c r="E2034" s="22">
        <v>2</v>
      </c>
      <c r="F2034" s="27">
        <v>57</v>
      </c>
      <c r="G2034" s="19" t="s">
        <v>176</v>
      </c>
      <c r="H2034" s="19" t="s">
        <v>177</v>
      </c>
      <c r="I2034" s="23">
        <v>1824.9</v>
      </c>
      <c r="J2034" s="19" t="s">
        <v>344</v>
      </c>
      <c r="K2034" s="19" t="s">
        <v>345</v>
      </c>
      <c r="L2034" s="23">
        <v>1185</v>
      </c>
      <c r="M2034" s="19" t="s">
        <v>162</v>
      </c>
      <c r="N2034" s="19" t="s">
        <v>163</v>
      </c>
      <c r="O2034" s="30">
        <v>5.499689280165484E-3</v>
      </c>
      <c r="Q2034" s="22">
        <v>1.2</v>
      </c>
      <c r="R2034" s="30">
        <v>1.4673074513704668E-4</v>
      </c>
      <c r="S2034" s="23">
        <v>6815.2042645595429</v>
      </c>
      <c r="T2034" s="30">
        <v>1.3527489079639254E-2</v>
      </c>
      <c r="U2034" s="23">
        <v>73.92354886503945</v>
      </c>
      <c r="V2034" s="27">
        <v>1.0846857408142121</v>
      </c>
    </row>
    <row r="2035" spans="1:22" x14ac:dyDescent="0.25">
      <c r="A2035" s="19" t="s">
        <v>79</v>
      </c>
      <c r="B2035" s="19" t="s">
        <v>80</v>
      </c>
      <c r="C2035" s="19" t="s">
        <v>73</v>
      </c>
      <c r="D2035" s="22">
        <v>60309245</v>
      </c>
      <c r="E2035" s="22">
        <v>2</v>
      </c>
      <c r="F2035" s="27">
        <v>57</v>
      </c>
      <c r="G2035" s="19" t="s">
        <v>264</v>
      </c>
      <c r="H2035" s="19" t="s">
        <v>265</v>
      </c>
      <c r="I2035" s="23">
        <v>38.960999999999999</v>
      </c>
      <c r="J2035" s="19" t="s">
        <v>369</v>
      </c>
      <c r="K2035" s="19" t="s">
        <v>422</v>
      </c>
      <c r="L2035" s="23">
        <v>11.7</v>
      </c>
      <c r="M2035" s="19" t="s">
        <v>168</v>
      </c>
      <c r="N2035" s="19" t="s">
        <v>169</v>
      </c>
      <c r="O2035" s="30">
        <v>2.5643019478908187</v>
      </c>
      <c r="Q2035" s="22">
        <v>12</v>
      </c>
      <c r="R2035" s="30">
        <v>1.4606398858446517E-4</v>
      </c>
      <c r="S2035" s="23">
        <v>6846.3144796413999</v>
      </c>
      <c r="T2035" s="30">
        <v>1.3527489079639254E-2</v>
      </c>
      <c r="U2035" s="23">
        <v>73.92354886503945</v>
      </c>
      <c r="V2035" s="27">
        <v>1.0797568397546276</v>
      </c>
    </row>
    <row r="2036" spans="1:22" x14ac:dyDescent="0.25">
      <c r="A2036" s="19" t="s">
        <v>79</v>
      </c>
      <c r="B2036" s="19" t="s">
        <v>80</v>
      </c>
      <c r="C2036" s="19" t="s">
        <v>73</v>
      </c>
      <c r="D2036" s="22">
        <v>60309245</v>
      </c>
      <c r="E2036" s="22">
        <v>2</v>
      </c>
      <c r="F2036" s="27">
        <v>57</v>
      </c>
      <c r="G2036" s="19" t="s">
        <v>278</v>
      </c>
      <c r="H2036" s="19" t="s">
        <v>279</v>
      </c>
      <c r="I2036" s="23">
        <v>45</v>
      </c>
      <c r="J2036" s="19" t="s">
        <v>346</v>
      </c>
      <c r="K2036" s="19" t="s">
        <v>347</v>
      </c>
      <c r="L2036" s="23">
        <v>45</v>
      </c>
      <c r="M2036" s="19" t="s">
        <v>410</v>
      </c>
      <c r="N2036" s="19" t="s">
        <v>411</v>
      </c>
      <c r="O2036" s="30">
        <v>9.9029350506808958E-2</v>
      </c>
      <c r="Q2036" s="22">
        <v>0.56000000000000005</v>
      </c>
      <c r="R2036" s="30">
        <v>1.3960904676711786E-4</v>
      </c>
      <c r="S2036" s="23">
        <v>7162.8595936773499</v>
      </c>
      <c r="T2036" s="30">
        <v>1.3527489079639254E-2</v>
      </c>
      <c r="U2036" s="23">
        <v>73.92354886503945</v>
      </c>
      <c r="V2036" s="27">
        <v>1.0320396190690615</v>
      </c>
    </row>
    <row r="2037" spans="1:22" x14ac:dyDescent="0.25">
      <c r="A2037" s="19" t="s">
        <v>79</v>
      </c>
      <c r="B2037" s="19" t="s">
        <v>80</v>
      </c>
      <c r="C2037" s="19" t="s">
        <v>73</v>
      </c>
      <c r="D2037" s="22">
        <v>60309245</v>
      </c>
      <c r="E2037" s="22">
        <v>2</v>
      </c>
      <c r="F2037" s="27">
        <v>57</v>
      </c>
      <c r="G2037" s="19" t="s">
        <v>238</v>
      </c>
      <c r="H2037" s="19" t="s">
        <v>239</v>
      </c>
      <c r="I2037" s="23">
        <v>47.25</v>
      </c>
      <c r="J2037" s="19" t="s">
        <v>346</v>
      </c>
      <c r="K2037" s="19" t="s">
        <v>347</v>
      </c>
      <c r="L2037" s="23">
        <v>47.25</v>
      </c>
      <c r="M2037" s="19" t="s">
        <v>410</v>
      </c>
      <c r="N2037" s="19" t="s">
        <v>411</v>
      </c>
      <c r="O2037" s="30">
        <v>9.2295754285714474E-2</v>
      </c>
      <c r="Q2037" s="22">
        <v>0.56000000000000005</v>
      </c>
      <c r="R2037" s="30">
        <v>1.3662200469924838E-4</v>
      </c>
      <c r="S2037" s="23">
        <v>7319.4651344879694</v>
      </c>
      <c r="T2037" s="30">
        <v>1.3527489079639254E-2</v>
      </c>
      <c r="U2037" s="23">
        <v>73.92354886503945</v>
      </c>
      <c r="V2037" s="27">
        <v>1.0099583440424538</v>
      </c>
    </row>
    <row r="2038" spans="1:22" x14ac:dyDescent="0.25">
      <c r="A2038" s="19" t="s">
        <v>79</v>
      </c>
      <c r="B2038" s="19" t="s">
        <v>80</v>
      </c>
      <c r="C2038" s="19" t="s">
        <v>73</v>
      </c>
      <c r="D2038" s="22">
        <v>60309355</v>
      </c>
      <c r="E2038" s="22">
        <v>2</v>
      </c>
      <c r="F2038" s="27">
        <v>58</v>
      </c>
      <c r="G2038" s="19" t="s">
        <v>176</v>
      </c>
      <c r="H2038" s="19" t="s">
        <v>177</v>
      </c>
      <c r="I2038" s="23">
        <v>1001</v>
      </c>
      <c r="J2038" s="19" t="s">
        <v>344</v>
      </c>
      <c r="K2038" s="19" t="s">
        <v>345</v>
      </c>
      <c r="L2038" s="23">
        <v>650</v>
      </c>
      <c r="M2038" s="19" t="s">
        <v>410</v>
      </c>
      <c r="N2038" s="19" t="s">
        <v>411</v>
      </c>
      <c r="O2038" s="30">
        <v>0.11856576736712214</v>
      </c>
      <c r="Q2038" s="22">
        <v>0.56000000000000005</v>
      </c>
      <c r="R2038" s="30">
        <v>3.6540742960126001E-3</v>
      </c>
      <c r="S2038" s="23">
        <v>273.66712304980234</v>
      </c>
      <c r="T2038" s="30">
        <v>1.6928138434549156E-2</v>
      </c>
      <c r="U2038" s="23">
        <v>59.073240915791978</v>
      </c>
      <c r="V2038" s="27">
        <v>21.585801121255528</v>
      </c>
    </row>
    <row r="2039" spans="1:22" x14ac:dyDescent="0.25">
      <c r="A2039" s="19" t="s">
        <v>79</v>
      </c>
      <c r="B2039" s="19" t="s">
        <v>80</v>
      </c>
      <c r="C2039" s="19" t="s">
        <v>73</v>
      </c>
      <c r="D2039" s="22">
        <v>60309355</v>
      </c>
      <c r="E2039" s="22">
        <v>2</v>
      </c>
      <c r="F2039" s="27">
        <v>58</v>
      </c>
      <c r="G2039" s="19" t="s">
        <v>92</v>
      </c>
      <c r="H2039" s="19" t="s">
        <v>93</v>
      </c>
      <c r="I2039" s="23">
        <v>637</v>
      </c>
      <c r="J2039" s="19" t="s">
        <v>344</v>
      </c>
      <c r="K2039" s="19" t="s">
        <v>345</v>
      </c>
      <c r="L2039" s="23">
        <v>350</v>
      </c>
      <c r="M2039" s="19" t="s">
        <v>410</v>
      </c>
      <c r="N2039" s="19" t="s">
        <v>411</v>
      </c>
      <c r="O2039" s="30">
        <v>0.11968856637609045</v>
      </c>
      <c r="Q2039" s="22">
        <v>0.56000000000000005</v>
      </c>
      <c r="R2039" s="30">
        <v>2.3473404181517739E-3</v>
      </c>
      <c r="S2039" s="23">
        <v>426.01405073890828</v>
      </c>
      <c r="T2039" s="30">
        <v>1.6928138434549156E-2</v>
      </c>
      <c r="U2039" s="23">
        <v>59.073240915791978</v>
      </c>
      <c r="V2039" s="27">
        <v>13.866500603285562</v>
      </c>
    </row>
    <row r="2040" spans="1:22" x14ac:dyDescent="0.25">
      <c r="A2040" s="19" t="s">
        <v>79</v>
      </c>
      <c r="B2040" s="19" t="s">
        <v>80</v>
      </c>
      <c r="C2040" s="19" t="s">
        <v>73</v>
      </c>
      <c r="D2040" s="22">
        <v>60309355</v>
      </c>
      <c r="E2040" s="22">
        <v>2</v>
      </c>
      <c r="F2040" s="27">
        <v>58</v>
      </c>
      <c r="G2040" s="19" t="s">
        <v>222</v>
      </c>
      <c r="H2040" s="19" t="s">
        <v>223</v>
      </c>
      <c r="I2040" s="23">
        <v>250.17849999999999</v>
      </c>
      <c r="J2040" s="19" t="s">
        <v>357</v>
      </c>
      <c r="K2040" s="19" t="s">
        <v>358</v>
      </c>
      <c r="L2040" s="23">
        <v>174.95</v>
      </c>
      <c r="M2040" s="19" t="s">
        <v>410</v>
      </c>
      <c r="N2040" s="19" t="s">
        <v>411</v>
      </c>
      <c r="O2040" s="30">
        <v>0.17177890714285668</v>
      </c>
      <c r="Q2040" s="22">
        <v>0.56000000000000005</v>
      </c>
      <c r="R2040" s="30">
        <v>1.3231339076551466E-3</v>
      </c>
      <c r="S2040" s="23">
        <v>755.78140218037083</v>
      </c>
      <c r="T2040" s="30">
        <v>1.6928138434549156E-2</v>
      </c>
      <c r="U2040" s="23">
        <v>59.073240915791978</v>
      </c>
      <c r="V2040" s="27">
        <v>7.816180809076573</v>
      </c>
    </row>
    <row r="2041" spans="1:22" x14ac:dyDescent="0.25">
      <c r="A2041" s="19" t="s">
        <v>79</v>
      </c>
      <c r="B2041" s="19" t="s">
        <v>80</v>
      </c>
      <c r="C2041" s="19" t="s">
        <v>73</v>
      </c>
      <c r="D2041" s="22">
        <v>60309355</v>
      </c>
      <c r="E2041" s="22">
        <v>2</v>
      </c>
      <c r="F2041" s="27">
        <v>58</v>
      </c>
      <c r="G2041" s="19" t="s">
        <v>92</v>
      </c>
      <c r="H2041" s="19" t="s">
        <v>93</v>
      </c>
      <c r="I2041" s="23">
        <v>637</v>
      </c>
      <c r="J2041" s="19" t="s">
        <v>344</v>
      </c>
      <c r="K2041" s="19" t="s">
        <v>345</v>
      </c>
      <c r="L2041" s="23">
        <v>350</v>
      </c>
      <c r="M2041" s="19" t="s">
        <v>152</v>
      </c>
      <c r="N2041" s="19" t="s">
        <v>153</v>
      </c>
      <c r="O2041" s="30">
        <v>4.4576702737111878E-3</v>
      </c>
      <c r="Q2041" s="22">
        <v>0.06</v>
      </c>
      <c r="R2041" s="30">
        <v>8.1595861044655939E-4</v>
      </c>
      <c r="S2041" s="23">
        <v>1225.5523591481167</v>
      </c>
      <c r="T2041" s="30">
        <v>1.6928138434549156E-2</v>
      </c>
      <c r="U2041" s="23">
        <v>59.073240915791978</v>
      </c>
      <c r="V2041" s="27">
        <v>4.8201319572224461</v>
      </c>
    </row>
    <row r="2042" spans="1:22" x14ac:dyDescent="0.25">
      <c r="A2042" s="19" t="s">
        <v>79</v>
      </c>
      <c r="B2042" s="19" t="s">
        <v>80</v>
      </c>
      <c r="C2042" s="19" t="s">
        <v>73</v>
      </c>
      <c r="D2042" s="22">
        <v>60309355</v>
      </c>
      <c r="E2042" s="22">
        <v>2</v>
      </c>
      <c r="F2042" s="27">
        <v>58</v>
      </c>
      <c r="G2042" s="19" t="s">
        <v>316</v>
      </c>
      <c r="H2042" s="19" t="s">
        <v>317</v>
      </c>
      <c r="I2042" s="23">
        <v>256.87804999999997</v>
      </c>
      <c r="J2042" s="19" t="s">
        <v>355</v>
      </c>
      <c r="K2042" s="19" t="s">
        <v>418</v>
      </c>
      <c r="L2042" s="23">
        <v>179.63499999999999</v>
      </c>
      <c r="M2042" s="19" t="s">
        <v>410</v>
      </c>
      <c r="N2042" s="19" t="s">
        <v>411</v>
      </c>
      <c r="O2042" s="30">
        <v>0.10077373540856026</v>
      </c>
      <c r="Q2042" s="22">
        <v>0.56000000000000005</v>
      </c>
      <c r="R2042" s="30">
        <v>7.9700001979577913E-4</v>
      </c>
      <c r="S2042" s="23">
        <v>1254.7051131268943</v>
      </c>
      <c r="T2042" s="30">
        <v>1.6928138434549156E-2</v>
      </c>
      <c r="U2042" s="23">
        <v>59.073240915791978</v>
      </c>
      <c r="V2042" s="27">
        <v>4.7081374179287039</v>
      </c>
    </row>
    <row r="2043" spans="1:22" x14ac:dyDescent="0.25">
      <c r="A2043" s="19" t="s">
        <v>79</v>
      </c>
      <c r="B2043" s="19" t="s">
        <v>80</v>
      </c>
      <c r="C2043" s="19" t="s">
        <v>73</v>
      </c>
      <c r="D2043" s="22">
        <v>60309355</v>
      </c>
      <c r="E2043" s="22">
        <v>2</v>
      </c>
      <c r="F2043" s="27">
        <v>58</v>
      </c>
      <c r="G2043" s="19" t="s">
        <v>294</v>
      </c>
      <c r="H2043" s="19" t="s">
        <v>295</v>
      </c>
      <c r="I2043" s="23">
        <v>96</v>
      </c>
      <c r="J2043" s="19" t="s">
        <v>346</v>
      </c>
      <c r="K2043" s="19" t="s">
        <v>347</v>
      </c>
      <c r="L2043" s="23">
        <v>96</v>
      </c>
      <c r="M2043" s="19" t="s">
        <v>410</v>
      </c>
      <c r="N2043" s="19" t="s">
        <v>411</v>
      </c>
      <c r="O2043" s="30">
        <v>0.26831026637965028</v>
      </c>
      <c r="Q2043" s="22">
        <v>0.56000000000000005</v>
      </c>
      <c r="R2043" s="30">
        <v>7.9303527008763616E-4</v>
      </c>
      <c r="S2043" s="23">
        <v>1260.9779636780754</v>
      </c>
      <c r="T2043" s="30">
        <v>1.6928138434549156E-2</v>
      </c>
      <c r="U2043" s="23">
        <v>59.073240915791978</v>
      </c>
      <c r="V2043" s="27">
        <v>4.6847163564607097</v>
      </c>
    </row>
    <row r="2044" spans="1:22" x14ac:dyDescent="0.25">
      <c r="A2044" s="19" t="s">
        <v>79</v>
      </c>
      <c r="B2044" s="19" t="s">
        <v>80</v>
      </c>
      <c r="C2044" s="19" t="s">
        <v>73</v>
      </c>
      <c r="D2044" s="22">
        <v>60309355</v>
      </c>
      <c r="E2044" s="22">
        <v>2</v>
      </c>
      <c r="F2044" s="27">
        <v>58</v>
      </c>
      <c r="G2044" s="19" t="s">
        <v>316</v>
      </c>
      <c r="H2044" s="19" t="s">
        <v>317</v>
      </c>
      <c r="I2044" s="23">
        <v>256.87804999999997</v>
      </c>
      <c r="J2044" s="19" t="s">
        <v>355</v>
      </c>
      <c r="K2044" s="19" t="s">
        <v>418</v>
      </c>
      <c r="L2044" s="23">
        <v>179.63499999999999</v>
      </c>
      <c r="M2044" s="19" t="s">
        <v>168</v>
      </c>
      <c r="N2044" s="19" t="s">
        <v>169</v>
      </c>
      <c r="O2044" s="30">
        <v>1.936422018348624</v>
      </c>
      <c r="Q2044" s="22">
        <v>12</v>
      </c>
      <c r="R2044" s="30">
        <v>7.1469010352077401E-4</v>
      </c>
      <c r="S2044" s="23">
        <v>1399.2078455734945</v>
      </c>
      <c r="T2044" s="30">
        <v>1.6928138434549156E-2</v>
      </c>
      <c r="U2044" s="23">
        <v>59.073240915791978</v>
      </c>
      <c r="V2044" s="27">
        <v>4.2219060665415</v>
      </c>
    </row>
    <row r="2045" spans="1:22" x14ac:dyDescent="0.25">
      <c r="A2045" s="19" t="s">
        <v>79</v>
      </c>
      <c r="B2045" s="19" t="s">
        <v>80</v>
      </c>
      <c r="C2045" s="19" t="s">
        <v>73</v>
      </c>
      <c r="D2045" s="22">
        <v>60309355</v>
      </c>
      <c r="E2045" s="22">
        <v>2</v>
      </c>
      <c r="F2045" s="27">
        <v>58</v>
      </c>
      <c r="G2045" s="19" t="s">
        <v>204</v>
      </c>
      <c r="H2045" s="19" t="s">
        <v>205</v>
      </c>
      <c r="I2045" s="23">
        <v>65.25</v>
      </c>
      <c r="J2045" s="19" t="s">
        <v>346</v>
      </c>
      <c r="K2045" s="19" t="s">
        <v>347</v>
      </c>
      <c r="L2045" s="23">
        <v>65.25</v>
      </c>
      <c r="M2045" s="19" t="s">
        <v>410</v>
      </c>
      <c r="N2045" s="19" t="s">
        <v>411</v>
      </c>
      <c r="O2045" s="30">
        <v>0.23358014864185486</v>
      </c>
      <c r="Q2045" s="22">
        <v>0.56000000000000005</v>
      </c>
      <c r="R2045" s="30">
        <v>4.6924583432515478E-4</v>
      </c>
      <c r="S2045" s="23">
        <v>2131.0791206876638</v>
      </c>
      <c r="T2045" s="30">
        <v>1.6928138434549156E-2</v>
      </c>
      <c r="U2045" s="23">
        <v>59.073240915791978</v>
      </c>
      <c r="V2045" s="27">
        <v>2.771987221982168</v>
      </c>
    </row>
    <row r="2046" spans="1:22" x14ac:dyDescent="0.25">
      <c r="A2046" s="19" t="s">
        <v>79</v>
      </c>
      <c r="B2046" s="19" t="s">
        <v>80</v>
      </c>
      <c r="C2046" s="19" t="s">
        <v>73</v>
      </c>
      <c r="D2046" s="22">
        <v>60309355</v>
      </c>
      <c r="E2046" s="22">
        <v>2</v>
      </c>
      <c r="F2046" s="27">
        <v>58</v>
      </c>
      <c r="G2046" s="19" t="s">
        <v>294</v>
      </c>
      <c r="H2046" s="19" t="s">
        <v>295</v>
      </c>
      <c r="I2046" s="23">
        <v>96</v>
      </c>
      <c r="J2046" s="19" t="s">
        <v>346</v>
      </c>
      <c r="K2046" s="19" t="s">
        <v>347</v>
      </c>
      <c r="L2046" s="23">
        <v>96</v>
      </c>
      <c r="M2046" s="19" t="s">
        <v>168</v>
      </c>
      <c r="N2046" s="19" t="s">
        <v>169</v>
      </c>
      <c r="O2046" s="30">
        <v>2.6391946666666679</v>
      </c>
      <c r="Q2046" s="22">
        <v>12</v>
      </c>
      <c r="R2046" s="30">
        <v>3.6402685057471281E-4</v>
      </c>
      <c r="S2046" s="23">
        <v>2747.0501102356466</v>
      </c>
      <c r="T2046" s="30">
        <v>1.6928138434549156E-2</v>
      </c>
      <c r="U2046" s="23">
        <v>59.073240915791978</v>
      </c>
      <c r="V2046" s="27">
        <v>2.1504245843817018</v>
      </c>
    </row>
    <row r="2047" spans="1:22" x14ac:dyDescent="0.25">
      <c r="A2047" s="19" t="s">
        <v>79</v>
      </c>
      <c r="B2047" s="19" t="s">
        <v>80</v>
      </c>
      <c r="C2047" s="19" t="s">
        <v>73</v>
      </c>
      <c r="D2047" s="22">
        <v>60309355</v>
      </c>
      <c r="E2047" s="22">
        <v>2</v>
      </c>
      <c r="F2047" s="27">
        <v>58</v>
      </c>
      <c r="G2047" s="19" t="s">
        <v>92</v>
      </c>
      <c r="H2047" s="19" t="s">
        <v>93</v>
      </c>
      <c r="I2047" s="23">
        <v>637</v>
      </c>
      <c r="J2047" s="19" t="s">
        <v>344</v>
      </c>
      <c r="K2047" s="19" t="s">
        <v>345</v>
      </c>
      <c r="L2047" s="23">
        <v>350</v>
      </c>
      <c r="M2047" s="19" t="s">
        <v>142</v>
      </c>
      <c r="N2047" s="19" t="s">
        <v>143</v>
      </c>
      <c r="O2047" s="30">
        <v>0.27420539906103969</v>
      </c>
      <c r="Q2047" s="22">
        <v>10</v>
      </c>
      <c r="R2047" s="30">
        <v>3.0115317103772811E-4</v>
      </c>
      <c r="S2047" s="23">
        <v>3320.5693851874507</v>
      </c>
      <c r="T2047" s="30">
        <v>1.6928138434549156E-2</v>
      </c>
      <c r="U2047" s="23">
        <v>59.073240915791978</v>
      </c>
      <c r="V2047" s="27">
        <v>1.7790093825266422</v>
      </c>
    </row>
    <row r="2048" spans="1:22" x14ac:dyDescent="0.25">
      <c r="A2048" s="19" t="s">
        <v>79</v>
      </c>
      <c r="B2048" s="19" t="s">
        <v>80</v>
      </c>
      <c r="C2048" s="19" t="s">
        <v>73</v>
      </c>
      <c r="D2048" s="22">
        <v>60309355</v>
      </c>
      <c r="E2048" s="22">
        <v>2</v>
      </c>
      <c r="F2048" s="27">
        <v>58</v>
      </c>
      <c r="G2048" s="19" t="s">
        <v>176</v>
      </c>
      <c r="H2048" s="19" t="s">
        <v>177</v>
      </c>
      <c r="I2048" s="23">
        <v>1001</v>
      </c>
      <c r="J2048" s="19" t="s">
        <v>344</v>
      </c>
      <c r="K2048" s="19" t="s">
        <v>345</v>
      </c>
      <c r="L2048" s="23">
        <v>650</v>
      </c>
      <c r="M2048" s="19" t="s">
        <v>194</v>
      </c>
      <c r="N2048" s="19" t="s">
        <v>195</v>
      </c>
      <c r="O2048" s="30">
        <v>5.836292667993374E-3</v>
      </c>
      <c r="Q2048" s="22">
        <v>0.4</v>
      </c>
      <c r="R2048" s="30">
        <v>2.5181590347678309E-4</v>
      </c>
      <c r="S2048" s="23">
        <v>3971.1550628580453</v>
      </c>
      <c r="T2048" s="30">
        <v>1.6928138434549156E-2</v>
      </c>
      <c r="U2048" s="23">
        <v>59.073240915791978</v>
      </c>
      <c r="V2048" s="27">
        <v>1.4875581532511828</v>
      </c>
    </row>
    <row r="2049" spans="1:22" x14ac:dyDescent="0.25">
      <c r="A2049" s="19" t="s">
        <v>79</v>
      </c>
      <c r="B2049" s="19" t="s">
        <v>80</v>
      </c>
      <c r="C2049" s="19" t="s">
        <v>73</v>
      </c>
      <c r="D2049" s="22">
        <v>60309355</v>
      </c>
      <c r="E2049" s="22">
        <v>2</v>
      </c>
      <c r="F2049" s="27">
        <v>58</v>
      </c>
      <c r="G2049" s="19" t="s">
        <v>264</v>
      </c>
      <c r="H2049" s="19" t="s">
        <v>265</v>
      </c>
      <c r="I2049" s="23">
        <v>68.059549656000002</v>
      </c>
      <c r="J2049" s="19" t="s">
        <v>369</v>
      </c>
      <c r="K2049" s="19" t="s">
        <v>422</v>
      </c>
      <c r="L2049" s="23">
        <v>20.4383032</v>
      </c>
      <c r="M2049" s="19" t="s">
        <v>168</v>
      </c>
      <c r="N2049" s="19" t="s">
        <v>169</v>
      </c>
      <c r="O2049" s="30">
        <v>2.5643019478908187</v>
      </c>
      <c r="Q2049" s="22">
        <v>12</v>
      </c>
      <c r="R2049" s="30">
        <v>2.5075464907392628E-4</v>
      </c>
      <c r="S2049" s="23">
        <v>3987.9619528217991</v>
      </c>
      <c r="T2049" s="30">
        <v>1.6928138434549156E-2</v>
      </c>
      <c r="U2049" s="23">
        <v>59.073240915791978</v>
      </c>
      <c r="V2049" s="27">
        <v>1.481288979549892</v>
      </c>
    </row>
    <row r="2050" spans="1:22" x14ac:dyDescent="0.25">
      <c r="A2050" s="19" t="s">
        <v>79</v>
      </c>
      <c r="B2050" s="19" t="s">
        <v>80</v>
      </c>
      <c r="C2050" s="19" t="s">
        <v>73</v>
      </c>
      <c r="D2050" s="22">
        <v>60309355</v>
      </c>
      <c r="E2050" s="22">
        <v>2</v>
      </c>
      <c r="F2050" s="27">
        <v>58</v>
      </c>
      <c r="G2050" s="19" t="s">
        <v>176</v>
      </c>
      <c r="H2050" s="19" t="s">
        <v>177</v>
      </c>
      <c r="I2050" s="23">
        <v>1001</v>
      </c>
      <c r="J2050" s="19" t="s">
        <v>344</v>
      </c>
      <c r="K2050" s="19" t="s">
        <v>345</v>
      </c>
      <c r="L2050" s="23">
        <v>650</v>
      </c>
      <c r="M2050" s="19" t="s">
        <v>188</v>
      </c>
      <c r="N2050" s="19" t="s">
        <v>189</v>
      </c>
      <c r="O2050" s="30">
        <v>5.8653178418806486E-3</v>
      </c>
      <c r="Q2050" s="22">
        <v>0.44</v>
      </c>
      <c r="R2050" s="30">
        <v>2.3006203603928409E-4</v>
      </c>
      <c r="S2050" s="23">
        <v>4346.6536992189604</v>
      </c>
      <c r="T2050" s="30">
        <v>1.6928138434549156E-2</v>
      </c>
      <c r="U2050" s="23">
        <v>59.073240915791978</v>
      </c>
      <c r="V2050" s="27">
        <v>1.3590510080526246</v>
      </c>
    </row>
    <row r="2051" spans="1:22" x14ac:dyDescent="0.25">
      <c r="A2051" s="19" t="s">
        <v>79</v>
      </c>
      <c r="B2051" s="19" t="s">
        <v>80</v>
      </c>
      <c r="C2051" s="19" t="s">
        <v>73</v>
      </c>
      <c r="D2051" s="22">
        <v>60309355</v>
      </c>
      <c r="E2051" s="22">
        <v>2</v>
      </c>
      <c r="F2051" s="27">
        <v>58</v>
      </c>
      <c r="G2051" s="19" t="s">
        <v>278</v>
      </c>
      <c r="H2051" s="19" t="s">
        <v>279</v>
      </c>
      <c r="I2051" s="23">
        <v>70.5</v>
      </c>
      <c r="J2051" s="19" t="s">
        <v>346</v>
      </c>
      <c r="K2051" s="19" t="s">
        <v>347</v>
      </c>
      <c r="L2051" s="23">
        <v>70.5</v>
      </c>
      <c r="M2051" s="19" t="s">
        <v>410</v>
      </c>
      <c r="N2051" s="19" t="s">
        <v>411</v>
      </c>
      <c r="O2051" s="30">
        <v>9.9029350506808958E-2</v>
      </c>
      <c r="Q2051" s="22">
        <v>0.56000000000000005</v>
      </c>
      <c r="R2051" s="30">
        <v>2.1494979097075217E-4</v>
      </c>
      <c r="S2051" s="23">
        <v>4652.2492321756581</v>
      </c>
      <c r="T2051" s="30">
        <v>1.6928138434549156E-2</v>
      </c>
      <c r="U2051" s="23">
        <v>59.073240915791978</v>
      </c>
      <c r="V2051" s="27">
        <v>1.2697780786814372</v>
      </c>
    </row>
    <row r="2052" spans="1:22" x14ac:dyDescent="0.25">
      <c r="A2052" s="19" t="s">
        <v>79</v>
      </c>
      <c r="B2052" s="19" t="s">
        <v>80</v>
      </c>
      <c r="C2052" s="19" t="s">
        <v>73</v>
      </c>
      <c r="D2052" s="22">
        <v>60309355</v>
      </c>
      <c r="E2052" s="22">
        <v>2</v>
      </c>
      <c r="F2052" s="27">
        <v>58</v>
      </c>
      <c r="G2052" s="19" t="s">
        <v>264</v>
      </c>
      <c r="H2052" s="19" t="s">
        <v>265</v>
      </c>
      <c r="I2052" s="23">
        <v>68.059549656000002</v>
      </c>
      <c r="J2052" s="19" t="s">
        <v>369</v>
      </c>
      <c r="K2052" s="19" t="s">
        <v>422</v>
      </c>
      <c r="L2052" s="23">
        <v>20.4383032</v>
      </c>
      <c r="M2052" s="19" t="s">
        <v>410</v>
      </c>
      <c r="N2052" s="19" t="s">
        <v>411</v>
      </c>
      <c r="O2052" s="30">
        <v>8.8593630492425871E-2</v>
      </c>
      <c r="Q2052" s="22">
        <v>0.56000000000000005</v>
      </c>
      <c r="R2052" s="30">
        <v>1.8564170547119994E-4</v>
      </c>
      <c r="S2052" s="23">
        <v>5386.7206049512288</v>
      </c>
      <c r="T2052" s="30">
        <v>1.6928138434549156E-2</v>
      </c>
      <c r="U2052" s="23">
        <v>59.073240915791978</v>
      </c>
      <c r="V2052" s="27">
        <v>1.0966457191318693</v>
      </c>
    </row>
    <row r="2053" spans="1:22" x14ac:dyDescent="0.25">
      <c r="A2053" s="19" t="s">
        <v>79</v>
      </c>
      <c r="B2053" s="19" t="s">
        <v>80</v>
      </c>
      <c r="C2053" s="19" t="s">
        <v>73</v>
      </c>
      <c r="D2053" s="22">
        <v>60309355</v>
      </c>
      <c r="E2053" s="22">
        <v>2</v>
      </c>
      <c r="F2053" s="27">
        <v>58</v>
      </c>
      <c r="G2053" s="19" t="s">
        <v>240</v>
      </c>
      <c r="H2053" s="19" t="s">
        <v>241</v>
      </c>
      <c r="I2053" s="23">
        <v>98.212140000000019</v>
      </c>
      <c r="J2053" s="19" t="s">
        <v>353</v>
      </c>
      <c r="K2053" s="19" t="s">
        <v>354</v>
      </c>
      <c r="L2053" s="23">
        <v>64.613250000000008</v>
      </c>
      <c r="M2053" s="19" t="s">
        <v>168</v>
      </c>
      <c r="N2053" s="19" t="s">
        <v>169</v>
      </c>
      <c r="O2053" s="30">
        <v>1.285576923076923</v>
      </c>
      <c r="Q2053" s="22">
        <v>12</v>
      </c>
      <c r="R2053" s="30">
        <v>1.8140698383620692E-4</v>
      </c>
      <c r="S2053" s="23">
        <v>5512.4669340343808</v>
      </c>
      <c r="T2053" s="30">
        <v>1.6928138434549156E-2</v>
      </c>
      <c r="U2053" s="23">
        <v>59.073240915791978</v>
      </c>
      <c r="V2053" s="27">
        <v>1.0716298459963434</v>
      </c>
    </row>
    <row r="2054" spans="1:22" x14ac:dyDescent="0.25">
      <c r="A2054" s="19" t="s">
        <v>79</v>
      </c>
      <c r="B2054" s="19" t="s">
        <v>80</v>
      </c>
      <c r="C2054" s="19" t="s">
        <v>73</v>
      </c>
      <c r="D2054" s="22">
        <v>60309355</v>
      </c>
      <c r="E2054" s="22">
        <v>2</v>
      </c>
      <c r="F2054" s="27">
        <v>58</v>
      </c>
      <c r="G2054" s="19" t="s">
        <v>240</v>
      </c>
      <c r="H2054" s="19" t="s">
        <v>241</v>
      </c>
      <c r="I2054" s="23">
        <v>98.212140000000019</v>
      </c>
      <c r="J2054" s="19" t="s">
        <v>353</v>
      </c>
      <c r="K2054" s="19" t="s">
        <v>354</v>
      </c>
      <c r="L2054" s="23">
        <v>64.613250000000008</v>
      </c>
      <c r="M2054" s="19" t="s">
        <v>410</v>
      </c>
      <c r="N2054" s="19" t="s">
        <v>411</v>
      </c>
      <c r="O2054" s="30">
        <v>5.9786240128410655E-2</v>
      </c>
      <c r="Q2054" s="22">
        <v>0.56000000000000005</v>
      </c>
      <c r="R2054" s="30">
        <v>1.8078000571321076E-4</v>
      </c>
      <c r="S2054" s="23">
        <v>5531.5851775466754</v>
      </c>
      <c r="T2054" s="30">
        <v>1.6928138434549156E-2</v>
      </c>
      <c r="U2054" s="23">
        <v>59.073240915791978</v>
      </c>
      <c r="V2054" s="27">
        <v>1.0679260830254749</v>
      </c>
    </row>
    <row r="2055" spans="1:22" x14ac:dyDescent="0.25">
      <c r="A2055" s="19" t="s">
        <v>79</v>
      </c>
      <c r="B2055" s="19" t="s">
        <v>80</v>
      </c>
      <c r="C2055" s="19" t="s">
        <v>73</v>
      </c>
      <c r="D2055" s="22">
        <v>60309733</v>
      </c>
      <c r="E2055" s="22">
        <v>2</v>
      </c>
      <c r="F2055" s="27">
        <v>84</v>
      </c>
      <c r="G2055" s="19" t="s">
        <v>222</v>
      </c>
      <c r="H2055" s="19" t="s">
        <v>223</v>
      </c>
      <c r="I2055" s="23">
        <v>1430</v>
      </c>
      <c r="J2055" s="19" t="s">
        <v>357</v>
      </c>
      <c r="K2055" s="19" t="s">
        <v>358</v>
      </c>
      <c r="L2055" s="23">
        <v>1000</v>
      </c>
      <c r="M2055" s="19" t="s">
        <v>410</v>
      </c>
      <c r="N2055" s="19" t="s">
        <v>411</v>
      </c>
      <c r="O2055" s="30">
        <v>0.17177890714285668</v>
      </c>
      <c r="Q2055" s="22">
        <v>0.56000000000000005</v>
      </c>
      <c r="R2055" s="30">
        <v>5.2220203489431339E-3</v>
      </c>
      <c r="S2055" s="23">
        <v>191.49676431314299</v>
      </c>
      <c r="T2055" s="30">
        <v>1.2914177442037579E-2</v>
      </c>
      <c r="U2055" s="23">
        <v>77.434277520831515</v>
      </c>
      <c r="V2055" s="27">
        <v>40.436337291949208</v>
      </c>
    </row>
    <row r="2056" spans="1:22" x14ac:dyDescent="0.25">
      <c r="A2056" s="19" t="s">
        <v>79</v>
      </c>
      <c r="B2056" s="19" t="s">
        <v>80</v>
      </c>
      <c r="C2056" s="19" t="s">
        <v>73</v>
      </c>
      <c r="D2056" s="22">
        <v>60309733</v>
      </c>
      <c r="E2056" s="22">
        <v>2</v>
      </c>
      <c r="F2056" s="27">
        <v>84</v>
      </c>
      <c r="G2056" s="19" t="s">
        <v>92</v>
      </c>
      <c r="H2056" s="19" t="s">
        <v>93</v>
      </c>
      <c r="I2056" s="23">
        <v>364</v>
      </c>
      <c r="J2056" s="19" t="s">
        <v>344</v>
      </c>
      <c r="K2056" s="19" t="s">
        <v>345</v>
      </c>
      <c r="L2056" s="23">
        <v>200</v>
      </c>
      <c r="M2056" s="19" t="s">
        <v>410</v>
      </c>
      <c r="N2056" s="19" t="s">
        <v>411</v>
      </c>
      <c r="O2056" s="30">
        <v>0.11968856637609045</v>
      </c>
      <c r="Q2056" s="22">
        <v>0.56000000000000005</v>
      </c>
      <c r="R2056" s="30">
        <v>9.2616152552927114E-4</v>
      </c>
      <c r="S2056" s="23">
        <v>1079.7252665279229</v>
      </c>
      <c r="T2056" s="30">
        <v>1.2914177442037579E-2</v>
      </c>
      <c r="U2056" s="23">
        <v>77.434277520831515</v>
      </c>
      <c r="V2056" s="27">
        <v>7.1716648596950261</v>
      </c>
    </row>
    <row r="2057" spans="1:22" x14ac:dyDescent="0.25">
      <c r="A2057" s="19" t="s">
        <v>79</v>
      </c>
      <c r="B2057" s="19" t="s">
        <v>80</v>
      </c>
      <c r="C2057" s="19" t="s">
        <v>73</v>
      </c>
      <c r="D2057" s="22">
        <v>60309733</v>
      </c>
      <c r="E2057" s="22">
        <v>2</v>
      </c>
      <c r="F2057" s="27">
        <v>84</v>
      </c>
      <c r="G2057" s="19" t="s">
        <v>264</v>
      </c>
      <c r="H2057" s="19" t="s">
        <v>265</v>
      </c>
      <c r="I2057" s="23">
        <v>236.84286006000005</v>
      </c>
      <c r="J2057" s="19" t="s">
        <v>369</v>
      </c>
      <c r="K2057" s="19" t="s">
        <v>422</v>
      </c>
      <c r="L2057" s="23">
        <v>71.123982000000012</v>
      </c>
      <c r="M2057" s="19" t="s">
        <v>168</v>
      </c>
      <c r="N2057" s="19" t="s">
        <v>169</v>
      </c>
      <c r="O2057" s="30">
        <v>2.5643019478908187</v>
      </c>
      <c r="Q2057" s="22">
        <v>12</v>
      </c>
      <c r="R2057" s="30">
        <v>6.0251647559116139E-4</v>
      </c>
      <c r="S2057" s="23">
        <v>1659.7056520634496</v>
      </c>
      <c r="T2057" s="30">
        <v>1.2914177442037579E-2</v>
      </c>
      <c r="U2057" s="23">
        <v>77.434277520831515</v>
      </c>
      <c r="V2057" s="27">
        <v>4.6655427981799305</v>
      </c>
    </row>
    <row r="2058" spans="1:22" x14ac:dyDescent="0.25">
      <c r="A2058" s="19" t="s">
        <v>79</v>
      </c>
      <c r="B2058" s="19" t="s">
        <v>80</v>
      </c>
      <c r="C2058" s="19" t="s">
        <v>73</v>
      </c>
      <c r="D2058" s="22">
        <v>60309733</v>
      </c>
      <c r="E2058" s="22">
        <v>2</v>
      </c>
      <c r="F2058" s="27">
        <v>84</v>
      </c>
      <c r="G2058" s="19" t="s">
        <v>222</v>
      </c>
      <c r="H2058" s="19" t="s">
        <v>223</v>
      </c>
      <c r="I2058" s="23">
        <v>143</v>
      </c>
      <c r="J2058" s="19" t="s">
        <v>351</v>
      </c>
      <c r="K2058" s="19" t="s">
        <v>352</v>
      </c>
      <c r="L2058" s="23">
        <v>100</v>
      </c>
      <c r="M2058" s="19" t="s">
        <v>410</v>
      </c>
      <c r="N2058" s="19" t="s">
        <v>411</v>
      </c>
      <c r="O2058" s="30">
        <v>0.17177890714285668</v>
      </c>
      <c r="Q2058" s="22">
        <v>0.56000000000000005</v>
      </c>
      <c r="R2058" s="30">
        <v>5.2220203489431339E-4</v>
      </c>
      <c r="S2058" s="23">
        <v>1914.9676431314299</v>
      </c>
      <c r="T2058" s="30">
        <v>1.2914177442037579E-2</v>
      </c>
      <c r="U2058" s="23">
        <v>77.434277520831515</v>
      </c>
      <c r="V2058" s="27">
        <v>4.0436337291949211</v>
      </c>
    </row>
    <row r="2059" spans="1:22" x14ac:dyDescent="0.25">
      <c r="A2059" s="19" t="s">
        <v>79</v>
      </c>
      <c r="B2059" s="19" t="s">
        <v>80</v>
      </c>
      <c r="C2059" s="19" t="s">
        <v>73</v>
      </c>
      <c r="D2059" s="22">
        <v>60309733</v>
      </c>
      <c r="E2059" s="22">
        <v>2</v>
      </c>
      <c r="F2059" s="27">
        <v>84</v>
      </c>
      <c r="G2059" s="19" t="s">
        <v>264</v>
      </c>
      <c r="H2059" s="19" t="s">
        <v>265</v>
      </c>
      <c r="I2059" s="23">
        <v>236.84286006000005</v>
      </c>
      <c r="J2059" s="19" t="s">
        <v>369</v>
      </c>
      <c r="K2059" s="19" t="s">
        <v>422</v>
      </c>
      <c r="L2059" s="23">
        <v>71.123982000000012</v>
      </c>
      <c r="M2059" s="19" t="s">
        <v>410</v>
      </c>
      <c r="N2059" s="19" t="s">
        <v>411</v>
      </c>
      <c r="O2059" s="30">
        <v>8.8593630492425871E-2</v>
      </c>
      <c r="Q2059" s="22">
        <v>0.56000000000000005</v>
      </c>
      <c r="R2059" s="30">
        <v>4.4606226251966345E-4</v>
      </c>
      <c r="S2059" s="23">
        <v>2241.8395009506498</v>
      </c>
      <c r="T2059" s="30">
        <v>1.2914177442037579E-2</v>
      </c>
      <c r="U2059" s="23">
        <v>77.434277520831515</v>
      </c>
      <c r="V2059" s="27">
        <v>3.4540509027517623</v>
      </c>
    </row>
    <row r="2060" spans="1:22" x14ac:dyDescent="0.25">
      <c r="A2060" s="19" t="s">
        <v>79</v>
      </c>
      <c r="B2060" s="19" t="s">
        <v>80</v>
      </c>
      <c r="C2060" s="19" t="s">
        <v>73</v>
      </c>
      <c r="D2060" s="22">
        <v>60309733</v>
      </c>
      <c r="E2060" s="22">
        <v>2</v>
      </c>
      <c r="F2060" s="27">
        <v>84</v>
      </c>
      <c r="G2060" s="19" t="s">
        <v>290</v>
      </c>
      <c r="H2060" s="19" t="s">
        <v>291</v>
      </c>
      <c r="I2060" s="23">
        <v>39</v>
      </c>
      <c r="J2060" s="19" t="s">
        <v>346</v>
      </c>
      <c r="K2060" s="19" t="s">
        <v>347</v>
      </c>
      <c r="L2060" s="23">
        <v>39</v>
      </c>
      <c r="M2060" s="19" t="s">
        <v>410</v>
      </c>
      <c r="N2060" s="19" t="s">
        <v>411</v>
      </c>
      <c r="O2060" s="30">
        <v>0.5288034555555563</v>
      </c>
      <c r="Q2060" s="22">
        <v>0.56000000000000005</v>
      </c>
      <c r="R2060" s="30">
        <v>4.3842123228458104E-4</v>
      </c>
      <c r="S2060" s="23">
        <v>2280.91143029062</v>
      </c>
      <c r="T2060" s="30">
        <v>1.2914177442037579E-2</v>
      </c>
      <c r="U2060" s="23">
        <v>77.434277520831515</v>
      </c>
      <c r="V2060" s="27">
        <v>3.3948831371749186</v>
      </c>
    </row>
    <row r="2061" spans="1:22" x14ac:dyDescent="0.25">
      <c r="A2061" s="19" t="s">
        <v>79</v>
      </c>
      <c r="B2061" s="19" t="s">
        <v>80</v>
      </c>
      <c r="C2061" s="19" t="s">
        <v>73</v>
      </c>
      <c r="D2061" s="22">
        <v>60309733</v>
      </c>
      <c r="E2061" s="22">
        <v>2</v>
      </c>
      <c r="F2061" s="27">
        <v>84</v>
      </c>
      <c r="G2061" s="19" t="s">
        <v>222</v>
      </c>
      <c r="H2061" s="19" t="s">
        <v>223</v>
      </c>
      <c r="I2061" s="23">
        <v>1430</v>
      </c>
      <c r="J2061" s="19" t="s">
        <v>357</v>
      </c>
      <c r="K2061" s="19" t="s">
        <v>358</v>
      </c>
      <c r="L2061" s="23">
        <v>1000</v>
      </c>
      <c r="M2061" s="19" t="s">
        <v>194</v>
      </c>
      <c r="N2061" s="19" t="s">
        <v>195</v>
      </c>
      <c r="O2061" s="30">
        <v>7.8560606060605279E-3</v>
      </c>
      <c r="Q2061" s="22">
        <v>0.4</v>
      </c>
      <c r="R2061" s="30">
        <v>3.343501984126951E-4</v>
      </c>
      <c r="S2061" s="23">
        <v>2990.8760477709666</v>
      </c>
      <c r="T2061" s="30">
        <v>1.2914177442037579E-2</v>
      </c>
      <c r="U2061" s="23">
        <v>77.434277520831515</v>
      </c>
      <c r="V2061" s="27">
        <v>2.5890166053033714</v>
      </c>
    </row>
    <row r="2062" spans="1:22" x14ac:dyDescent="0.25">
      <c r="A2062" s="19" t="s">
        <v>79</v>
      </c>
      <c r="B2062" s="19" t="s">
        <v>80</v>
      </c>
      <c r="C2062" s="19" t="s">
        <v>73</v>
      </c>
      <c r="D2062" s="22">
        <v>60309733</v>
      </c>
      <c r="E2062" s="22">
        <v>2</v>
      </c>
      <c r="F2062" s="27">
        <v>84</v>
      </c>
      <c r="G2062" s="19" t="s">
        <v>92</v>
      </c>
      <c r="H2062" s="19" t="s">
        <v>93</v>
      </c>
      <c r="I2062" s="23">
        <v>364</v>
      </c>
      <c r="J2062" s="19" t="s">
        <v>344</v>
      </c>
      <c r="K2062" s="19" t="s">
        <v>345</v>
      </c>
      <c r="L2062" s="23">
        <v>200</v>
      </c>
      <c r="M2062" s="19" t="s">
        <v>152</v>
      </c>
      <c r="N2062" s="19" t="s">
        <v>153</v>
      </c>
      <c r="O2062" s="30">
        <v>4.4576702737111878E-3</v>
      </c>
      <c r="Q2062" s="22">
        <v>0.06</v>
      </c>
      <c r="R2062" s="30">
        <v>3.2194285310136356E-4</v>
      </c>
      <c r="S2062" s="23">
        <v>3106.1413240478132</v>
      </c>
      <c r="T2062" s="30">
        <v>1.2914177442037579E-2</v>
      </c>
      <c r="U2062" s="23">
        <v>77.434277520831515</v>
      </c>
      <c r="V2062" s="27">
        <v>2.492941223289928</v>
      </c>
    </row>
    <row r="2063" spans="1:22" x14ac:dyDescent="0.25">
      <c r="A2063" s="19" t="s">
        <v>79</v>
      </c>
      <c r="B2063" s="19" t="s">
        <v>80</v>
      </c>
      <c r="C2063" s="19" t="s">
        <v>73</v>
      </c>
      <c r="D2063" s="22">
        <v>60309733</v>
      </c>
      <c r="E2063" s="22">
        <v>2</v>
      </c>
      <c r="F2063" s="27">
        <v>84</v>
      </c>
      <c r="G2063" s="19" t="s">
        <v>338</v>
      </c>
      <c r="H2063" s="19" t="s">
        <v>339</v>
      </c>
      <c r="I2063" s="23">
        <v>127.48164000000001</v>
      </c>
      <c r="J2063" s="19" t="s">
        <v>355</v>
      </c>
      <c r="K2063" s="19" t="s">
        <v>418</v>
      </c>
      <c r="L2063" s="23">
        <v>89.14800000000001</v>
      </c>
      <c r="M2063" s="19" t="s">
        <v>168</v>
      </c>
      <c r="N2063" s="19" t="s">
        <v>169</v>
      </c>
      <c r="O2063" s="30">
        <v>2.186384615384616</v>
      </c>
      <c r="Q2063" s="22">
        <v>12</v>
      </c>
      <c r="R2063" s="30">
        <v>2.7651180202380962E-4</v>
      </c>
      <c r="S2063" s="23">
        <v>3616.4821634408681</v>
      </c>
      <c r="T2063" s="30">
        <v>1.2914177442037579E-2</v>
      </c>
      <c r="U2063" s="23">
        <v>77.434277520831515</v>
      </c>
      <c r="V2063" s="27">
        <v>2.1411491615696896</v>
      </c>
    </row>
    <row r="2064" spans="1:22" x14ac:dyDescent="0.25">
      <c r="A2064" s="19" t="s">
        <v>79</v>
      </c>
      <c r="B2064" s="19" t="s">
        <v>80</v>
      </c>
      <c r="C2064" s="19" t="s">
        <v>73</v>
      </c>
      <c r="D2064" s="22">
        <v>60309733</v>
      </c>
      <c r="E2064" s="22">
        <v>2</v>
      </c>
      <c r="F2064" s="27">
        <v>84</v>
      </c>
      <c r="G2064" s="19" t="s">
        <v>176</v>
      </c>
      <c r="H2064" s="19" t="s">
        <v>177</v>
      </c>
      <c r="I2064" s="23">
        <v>95.65</v>
      </c>
      <c r="J2064" s="19" t="s">
        <v>346</v>
      </c>
      <c r="K2064" s="19" t="s">
        <v>347</v>
      </c>
      <c r="L2064" s="23">
        <v>95.65</v>
      </c>
      <c r="M2064" s="19" t="s">
        <v>410</v>
      </c>
      <c r="N2064" s="19" t="s">
        <v>411</v>
      </c>
      <c r="O2064" s="30">
        <v>0.11856576736712214</v>
      </c>
      <c r="Q2064" s="22">
        <v>0.56000000000000005</v>
      </c>
      <c r="R2064" s="30">
        <v>2.4108876804135269E-4</v>
      </c>
      <c r="S2064" s="23">
        <v>4147.8498070406795</v>
      </c>
      <c r="T2064" s="30">
        <v>1.2914177442037579E-2</v>
      </c>
      <c r="U2064" s="23">
        <v>77.434277520831515</v>
      </c>
      <c r="V2064" s="27">
        <v>1.8668534571669479</v>
      </c>
    </row>
    <row r="2065" spans="1:22" x14ac:dyDescent="0.25">
      <c r="A2065" s="19" t="s">
        <v>79</v>
      </c>
      <c r="B2065" s="19" t="s">
        <v>80</v>
      </c>
      <c r="C2065" s="19" t="s">
        <v>73</v>
      </c>
      <c r="D2065" s="22">
        <v>60309733</v>
      </c>
      <c r="E2065" s="22">
        <v>2</v>
      </c>
      <c r="F2065" s="27">
        <v>84</v>
      </c>
      <c r="G2065" s="19" t="s">
        <v>338</v>
      </c>
      <c r="H2065" s="19" t="s">
        <v>339</v>
      </c>
      <c r="I2065" s="23">
        <v>127.48164000000001</v>
      </c>
      <c r="J2065" s="19" t="s">
        <v>355</v>
      </c>
      <c r="K2065" s="19" t="s">
        <v>418</v>
      </c>
      <c r="L2065" s="23">
        <v>89.14800000000001</v>
      </c>
      <c r="M2065" s="19" t="s">
        <v>410</v>
      </c>
      <c r="N2065" s="19" t="s">
        <v>411</v>
      </c>
      <c r="O2065" s="30">
        <v>8.8611198738170069E-2</v>
      </c>
      <c r="Q2065" s="22">
        <v>0.56000000000000005</v>
      </c>
      <c r="R2065" s="30">
        <v>2.4014245190280293E-4</v>
      </c>
      <c r="S2065" s="23">
        <v>4164.1950104046891</v>
      </c>
      <c r="T2065" s="30">
        <v>1.2914177442037579E-2</v>
      </c>
      <c r="U2065" s="23">
        <v>77.434277520831515</v>
      </c>
      <c r="V2065" s="27">
        <v>1.8595257265174576</v>
      </c>
    </row>
    <row r="2066" spans="1:22" x14ac:dyDescent="0.25">
      <c r="A2066" s="19" t="s">
        <v>79</v>
      </c>
      <c r="B2066" s="19" t="s">
        <v>80</v>
      </c>
      <c r="C2066" s="19" t="s">
        <v>73</v>
      </c>
      <c r="D2066" s="22">
        <v>60309733</v>
      </c>
      <c r="E2066" s="22">
        <v>2</v>
      </c>
      <c r="F2066" s="27">
        <v>84</v>
      </c>
      <c r="G2066" s="19" t="s">
        <v>222</v>
      </c>
      <c r="H2066" s="19" t="s">
        <v>223</v>
      </c>
      <c r="I2066" s="23">
        <v>1430</v>
      </c>
      <c r="J2066" s="19" t="s">
        <v>357</v>
      </c>
      <c r="K2066" s="19" t="s">
        <v>358</v>
      </c>
      <c r="L2066" s="23">
        <v>1000</v>
      </c>
      <c r="M2066" s="19" t="s">
        <v>110</v>
      </c>
      <c r="N2066" s="19" t="s">
        <v>111</v>
      </c>
      <c r="O2066" s="30">
        <v>4.3920629183400291E-2</v>
      </c>
      <c r="Q2066" s="22">
        <v>3.14</v>
      </c>
      <c r="R2066" s="30">
        <v>2.3811988069556572E-4</v>
      </c>
      <c r="S2066" s="23">
        <v>4199.5653495160768</v>
      </c>
      <c r="T2066" s="30">
        <v>1.2914177442037579E-2</v>
      </c>
      <c r="U2066" s="23">
        <v>77.434277520831515</v>
      </c>
      <c r="V2066" s="27">
        <v>1.843864092500773</v>
      </c>
    </row>
    <row r="2067" spans="1:22" x14ac:dyDescent="0.25">
      <c r="A2067" s="19" t="s">
        <v>79</v>
      </c>
      <c r="B2067" s="19" t="s">
        <v>80</v>
      </c>
      <c r="C2067" s="19" t="s">
        <v>73</v>
      </c>
      <c r="D2067" s="22">
        <v>60309733</v>
      </c>
      <c r="E2067" s="22">
        <v>2</v>
      </c>
      <c r="F2067" s="27">
        <v>84</v>
      </c>
      <c r="G2067" s="19" t="s">
        <v>264</v>
      </c>
      <c r="H2067" s="19" t="s">
        <v>265</v>
      </c>
      <c r="I2067" s="23">
        <v>63.5</v>
      </c>
      <c r="J2067" s="19" t="s">
        <v>362</v>
      </c>
      <c r="K2067" s="19" t="s">
        <v>420</v>
      </c>
      <c r="L2067" s="23">
        <v>50.8</v>
      </c>
      <c r="M2067" s="19" t="s">
        <v>168</v>
      </c>
      <c r="N2067" s="19" t="s">
        <v>169</v>
      </c>
      <c r="O2067" s="30">
        <v>2.5643019478908187</v>
      </c>
      <c r="Q2067" s="22">
        <v>12</v>
      </c>
      <c r="R2067" s="30">
        <v>1.6154084691574104E-4</v>
      </c>
      <c r="S2067" s="23">
        <v>6190.384779408736</v>
      </c>
      <c r="T2067" s="30">
        <v>1.2914177442037579E-2</v>
      </c>
      <c r="U2067" s="23">
        <v>77.434277520831515</v>
      </c>
      <c r="V2067" s="27">
        <v>1.2508798771023653</v>
      </c>
    </row>
    <row r="2068" spans="1:22" x14ac:dyDescent="0.25">
      <c r="A2068" s="19" t="s">
        <v>79</v>
      </c>
      <c r="B2068" s="19" t="s">
        <v>80</v>
      </c>
      <c r="C2068" s="19" t="s">
        <v>73</v>
      </c>
      <c r="D2068" s="22">
        <v>60309733</v>
      </c>
      <c r="E2068" s="22">
        <v>2</v>
      </c>
      <c r="F2068" s="27">
        <v>84</v>
      </c>
      <c r="G2068" s="19" t="s">
        <v>316</v>
      </c>
      <c r="H2068" s="19" t="s">
        <v>317</v>
      </c>
      <c r="I2068" s="23">
        <v>71.610122012000005</v>
      </c>
      <c r="J2068" s="19" t="s">
        <v>355</v>
      </c>
      <c r="K2068" s="19" t="s">
        <v>418</v>
      </c>
      <c r="L2068" s="23">
        <v>50.077008400000011</v>
      </c>
      <c r="M2068" s="19" t="s">
        <v>410</v>
      </c>
      <c r="N2068" s="19" t="s">
        <v>411</v>
      </c>
      <c r="O2068" s="30">
        <v>0.10077373540856026</v>
      </c>
      <c r="Q2068" s="22">
        <v>0.56000000000000005</v>
      </c>
      <c r="R2068" s="30">
        <v>1.5341027823579943E-4</v>
      </c>
      <c r="S2068" s="23">
        <v>6518.4680681104619</v>
      </c>
      <c r="T2068" s="30">
        <v>1.2914177442037579E-2</v>
      </c>
      <c r="U2068" s="23">
        <v>77.434277520831515</v>
      </c>
      <c r="V2068" s="27">
        <v>1.1879214059458874</v>
      </c>
    </row>
    <row r="2069" spans="1:22" x14ac:dyDescent="0.25">
      <c r="A2069" s="19" t="s">
        <v>79</v>
      </c>
      <c r="B2069" s="19" t="s">
        <v>80</v>
      </c>
      <c r="C2069" s="19" t="s">
        <v>73</v>
      </c>
      <c r="D2069" s="22">
        <v>60309733</v>
      </c>
      <c r="E2069" s="22">
        <v>2</v>
      </c>
      <c r="F2069" s="27">
        <v>84</v>
      </c>
      <c r="G2069" s="19" t="s">
        <v>338</v>
      </c>
      <c r="H2069" s="19" t="s">
        <v>339</v>
      </c>
      <c r="I2069" s="23">
        <v>67.499893999999998</v>
      </c>
      <c r="J2069" s="19" t="s">
        <v>373</v>
      </c>
      <c r="K2069" s="19" t="s">
        <v>433</v>
      </c>
      <c r="L2069" s="23">
        <v>57.203300000000006</v>
      </c>
      <c r="M2069" s="19" t="s">
        <v>168</v>
      </c>
      <c r="N2069" s="19" t="s">
        <v>169</v>
      </c>
      <c r="O2069" s="30">
        <v>2.186384615384616</v>
      </c>
      <c r="Q2069" s="22">
        <v>12</v>
      </c>
      <c r="R2069" s="30">
        <v>1.4640945414850433E-4</v>
      </c>
      <c r="S2069" s="23">
        <v>6830.1600181207677</v>
      </c>
      <c r="T2069" s="30">
        <v>1.2914177442037579E-2</v>
      </c>
      <c r="U2069" s="23">
        <v>77.434277520831515</v>
      </c>
      <c r="V2069" s="27">
        <v>1.1337110304208742</v>
      </c>
    </row>
    <row r="2070" spans="1:22" x14ac:dyDescent="0.25">
      <c r="A2070" s="19" t="s">
        <v>79</v>
      </c>
      <c r="B2070" s="19" t="s">
        <v>80</v>
      </c>
      <c r="C2070" s="19" t="s">
        <v>73</v>
      </c>
      <c r="D2070" s="22">
        <v>60309733</v>
      </c>
      <c r="E2070" s="22">
        <v>2</v>
      </c>
      <c r="F2070" s="27">
        <v>84</v>
      </c>
      <c r="G2070" s="19" t="s">
        <v>316</v>
      </c>
      <c r="H2070" s="19" t="s">
        <v>317</v>
      </c>
      <c r="I2070" s="23">
        <v>71.610122012000005</v>
      </c>
      <c r="J2070" s="19" t="s">
        <v>355</v>
      </c>
      <c r="K2070" s="19" t="s">
        <v>418</v>
      </c>
      <c r="L2070" s="23">
        <v>50.077008400000011</v>
      </c>
      <c r="M2070" s="19" t="s">
        <v>168</v>
      </c>
      <c r="N2070" s="19" t="s">
        <v>169</v>
      </c>
      <c r="O2070" s="30">
        <v>1.936422018348624</v>
      </c>
      <c r="Q2070" s="22">
        <v>12</v>
      </c>
      <c r="R2070" s="30">
        <v>1.3756688194510743E-4</v>
      </c>
      <c r="S2070" s="23">
        <v>7269.1914351815039</v>
      </c>
      <c r="T2070" s="30">
        <v>1.2914177442037579E-2</v>
      </c>
      <c r="U2070" s="23">
        <v>77.434277520831515</v>
      </c>
      <c r="V2070" s="27">
        <v>1.0652392114212916</v>
      </c>
    </row>
    <row r="2071" spans="1:22" x14ac:dyDescent="0.25">
      <c r="A2071" s="19" t="s">
        <v>79</v>
      </c>
      <c r="B2071" s="19" t="s">
        <v>80</v>
      </c>
      <c r="C2071" s="19" t="s">
        <v>73</v>
      </c>
      <c r="D2071" s="22">
        <v>60309908</v>
      </c>
      <c r="E2071" s="22">
        <v>2</v>
      </c>
      <c r="F2071" s="27">
        <v>56</v>
      </c>
      <c r="G2071" s="19" t="s">
        <v>92</v>
      </c>
      <c r="H2071" s="19" t="s">
        <v>93</v>
      </c>
      <c r="I2071" s="23">
        <v>1081.08</v>
      </c>
      <c r="J2071" s="19" t="s">
        <v>344</v>
      </c>
      <c r="K2071" s="19" t="s">
        <v>345</v>
      </c>
      <c r="L2071" s="23">
        <v>594</v>
      </c>
      <c r="M2071" s="19" t="s">
        <v>410</v>
      </c>
      <c r="N2071" s="19" t="s">
        <v>411</v>
      </c>
      <c r="O2071" s="30">
        <v>0.11968856637609045</v>
      </c>
      <c r="Q2071" s="22">
        <v>0.56000000000000005</v>
      </c>
      <c r="R2071" s="30">
        <v>4.126049596232903E-3</v>
      </c>
      <c r="S2071" s="23">
        <v>242.36257385587496</v>
      </c>
      <c r="T2071" s="30">
        <v>1.2957120874560146E-2</v>
      </c>
      <c r="U2071" s="23">
        <v>77.177639205588321</v>
      </c>
      <c r="V2071" s="27">
        <v>31.843876708242636</v>
      </c>
    </row>
    <row r="2072" spans="1:22" x14ac:dyDescent="0.25">
      <c r="A2072" s="19" t="s">
        <v>79</v>
      </c>
      <c r="B2072" s="19" t="s">
        <v>80</v>
      </c>
      <c r="C2072" s="19" t="s">
        <v>73</v>
      </c>
      <c r="D2072" s="22">
        <v>60309908</v>
      </c>
      <c r="E2072" s="22">
        <v>2</v>
      </c>
      <c r="F2072" s="27">
        <v>56</v>
      </c>
      <c r="G2072" s="19" t="s">
        <v>222</v>
      </c>
      <c r="H2072" s="19" t="s">
        <v>223</v>
      </c>
      <c r="I2072" s="23">
        <v>268.125</v>
      </c>
      <c r="J2072" s="19" t="s">
        <v>351</v>
      </c>
      <c r="K2072" s="19" t="s">
        <v>352</v>
      </c>
      <c r="L2072" s="23">
        <v>187.5</v>
      </c>
      <c r="M2072" s="19" t="s">
        <v>410</v>
      </c>
      <c r="N2072" s="19" t="s">
        <v>411</v>
      </c>
      <c r="O2072" s="30">
        <v>0.17177890714285668</v>
      </c>
      <c r="Q2072" s="22">
        <v>0.56000000000000005</v>
      </c>
      <c r="R2072" s="30">
        <v>1.4686932231402564E-3</v>
      </c>
      <c r="S2072" s="23">
        <v>680.87738422450843</v>
      </c>
      <c r="T2072" s="30">
        <v>1.2957120874560146E-2</v>
      </c>
      <c r="U2072" s="23">
        <v>77.177639205588321</v>
      </c>
      <c r="V2072" s="27">
        <v>11.335027567921134</v>
      </c>
    </row>
    <row r="2073" spans="1:22" x14ac:dyDescent="0.25">
      <c r="A2073" s="19" t="s">
        <v>79</v>
      </c>
      <c r="B2073" s="19" t="s">
        <v>80</v>
      </c>
      <c r="C2073" s="19" t="s">
        <v>73</v>
      </c>
      <c r="D2073" s="22">
        <v>60309908</v>
      </c>
      <c r="E2073" s="22">
        <v>2</v>
      </c>
      <c r="F2073" s="27">
        <v>56</v>
      </c>
      <c r="G2073" s="19" t="s">
        <v>92</v>
      </c>
      <c r="H2073" s="19" t="s">
        <v>93</v>
      </c>
      <c r="I2073" s="23">
        <v>1081.08</v>
      </c>
      <c r="J2073" s="19" t="s">
        <v>344</v>
      </c>
      <c r="K2073" s="19" t="s">
        <v>345</v>
      </c>
      <c r="L2073" s="23">
        <v>594</v>
      </c>
      <c r="M2073" s="19" t="s">
        <v>152</v>
      </c>
      <c r="N2073" s="19" t="s">
        <v>153</v>
      </c>
      <c r="O2073" s="30">
        <v>4.4576702737111878E-3</v>
      </c>
      <c r="Q2073" s="22">
        <v>0.06</v>
      </c>
      <c r="R2073" s="30">
        <v>1.4342554105665746E-3</v>
      </c>
      <c r="S2073" s="23">
        <v>697.22588643048562</v>
      </c>
      <c r="T2073" s="30">
        <v>1.2957120874560146E-2</v>
      </c>
      <c r="U2073" s="23">
        <v>77.177639205588321</v>
      </c>
      <c r="V2073" s="27">
        <v>11.069244660537004</v>
      </c>
    </row>
    <row r="2074" spans="1:22" x14ac:dyDescent="0.25">
      <c r="A2074" s="19" t="s">
        <v>79</v>
      </c>
      <c r="B2074" s="19" t="s">
        <v>80</v>
      </c>
      <c r="C2074" s="19" t="s">
        <v>73</v>
      </c>
      <c r="D2074" s="22">
        <v>60309908</v>
      </c>
      <c r="E2074" s="22">
        <v>2</v>
      </c>
      <c r="F2074" s="27">
        <v>56</v>
      </c>
      <c r="G2074" s="19" t="s">
        <v>92</v>
      </c>
      <c r="H2074" s="19" t="s">
        <v>93</v>
      </c>
      <c r="I2074" s="23">
        <v>1081.08</v>
      </c>
      <c r="J2074" s="19" t="s">
        <v>344</v>
      </c>
      <c r="K2074" s="19" t="s">
        <v>345</v>
      </c>
      <c r="L2074" s="23">
        <v>594</v>
      </c>
      <c r="M2074" s="19" t="s">
        <v>142</v>
      </c>
      <c r="N2074" s="19" t="s">
        <v>143</v>
      </c>
      <c r="O2074" s="30">
        <v>0.27420539906103969</v>
      </c>
      <c r="Q2074" s="22">
        <v>10</v>
      </c>
      <c r="R2074" s="30">
        <v>5.2935352288733715E-4</v>
      </c>
      <c r="S2074" s="23">
        <v>1889.0967128083721</v>
      </c>
      <c r="T2074" s="30">
        <v>1.2957120874560146E-2</v>
      </c>
      <c r="U2074" s="23">
        <v>77.177639205588321</v>
      </c>
      <c r="V2074" s="27">
        <v>4.0854255201606051</v>
      </c>
    </row>
    <row r="2075" spans="1:22" x14ac:dyDescent="0.25">
      <c r="A2075" s="19" t="s">
        <v>79</v>
      </c>
      <c r="B2075" s="19" t="s">
        <v>80</v>
      </c>
      <c r="C2075" s="19" t="s">
        <v>73</v>
      </c>
      <c r="D2075" s="22">
        <v>60309908</v>
      </c>
      <c r="E2075" s="22">
        <v>2</v>
      </c>
      <c r="F2075" s="27">
        <v>56</v>
      </c>
      <c r="G2075" s="19" t="s">
        <v>176</v>
      </c>
      <c r="H2075" s="19" t="s">
        <v>177</v>
      </c>
      <c r="I2075" s="23">
        <v>138.6</v>
      </c>
      <c r="J2075" s="19" t="s">
        <v>344</v>
      </c>
      <c r="K2075" s="19" t="s">
        <v>345</v>
      </c>
      <c r="L2075" s="23">
        <v>90</v>
      </c>
      <c r="M2075" s="19" t="s">
        <v>410</v>
      </c>
      <c r="N2075" s="19" t="s">
        <v>411</v>
      </c>
      <c r="O2075" s="30">
        <v>0.11856576736712214</v>
      </c>
      <c r="Q2075" s="22">
        <v>0.56000000000000005</v>
      </c>
      <c r="R2075" s="30">
        <v>5.2401834684576295E-4</v>
      </c>
      <c r="S2075" s="23">
        <v>1908.3301300790813</v>
      </c>
      <c r="T2075" s="30">
        <v>1.2957120874560146E-2</v>
      </c>
      <c r="U2075" s="23">
        <v>77.177639205588321</v>
      </c>
      <c r="V2075" s="27">
        <v>4.0442498909971132</v>
      </c>
    </row>
    <row r="2076" spans="1:22" x14ac:dyDescent="0.25">
      <c r="A2076" s="19" t="s">
        <v>79</v>
      </c>
      <c r="B2076" s="19" t="s">
        <v>80</v>
      </c>
      <c r="C2076" s="19" t="s">
        <v>73</v>
      </c>
      <c r="D2076" s="22">
        <v>60309908</v>
      </c>
      <c r="E2076" s="22">
        <v>2</v>
      </c>
      <c r="F2076" s="27">
        <v>56</v>
      </c>
      <c r="G2076" s="19" t="s">
        <v>290</v>
      </c>
      <c r="H2076" s="19" t="s">
        <v>291</v>
      </c>
      <c r="I2076" s="23">
        <v>14.625</v>
      </c>
      <c r="J2076" s="19" t="s">
        <v>348</v>
      </c>
      <c r="K2076" s="19" t="s">
        <v>416</v>
      </c>
      <c r="L2076" s="23">
        <v>14.625</v>
      </c>
      <c r="M2076" s="19" t="s">
        <v>410</v>
      </c>
      <c r="N2076" s="19" t="s">
        <v>411</v>
      </c>
      <c r="O2076" s="30">
        <v>0.5288034555555563</v>
      </c>
      <c r="Q2076" s="22">
        <v>0.56000000000000005</v>
      </c>
      <c r="R2076" s="30">
        <v>2.4661194316007688E-4</v>
      </c>
      <c r="S2076" s="23">
        <v>4054.953653849991</v>
      </c>
      <c r="T2076" s="30">
        <v>1.2957120874560146E-2</v>
      </c>
      <c r="U2076" s="23">
        <v>77.177639205588321</v>
      </c>
      <c r="V2076" s="27">
        <v>1.9032927572997471</v>
      </c>
    </row>
    <row r="2077" spans="1:22" x14ac:dyDescent="0.25">
      <c r="A2077" s="19" t="s">
        <v>79</v>
      </c>
      <c r="B2077" s="19" t="s">
        <v>80</v>
      </c>
      <c r="C2077" s="19" t="s">
        <v>73</v>
      </c>
      <c r="D2077" s="22">
        <v>60309908</v>
      </c>
      <c r="E2077" s="22">
        <v>2</v>
      </c>
      <c r="F2077" s="27">
        <v>56</v>
      </c>
      <c r="G2077" s="19" t="s">
        <v>316</v>
      </c>
      <c r="H2077" s="19" t="s">
        <v>317</v>
      </c>
      <c r="I2077" s="23">
        <v>76.328681000000003</v>
      </c>
      <c r="J2077" s="19" t="s">
        <v>355</v>
      </c>
      <c r="K2077" s="19" t="s">
        <v>418</v>
      </c>
      <c r="L2077" s="23">
        <v>53.3767</v>
      </c>
      <c r="M2077" s="19" t="s">
        <v>410</v>
      </c>
      <c r="N2077" s="19" t="s">
        <v>411</v>
      </c>
      <c r="O2077" s="30">
        <v>0.10077373540856026</v>
      </c>
      <c r="Q2077" s="22">
        <v>0.56000000000000005</v>
      </c>
      <c r="R2077" s="30">
        <v>2.4527826221869899E-4</v>
      </c>
      <c r="S2077" s="23">
        <v>4077.0021401585263</v>
      </c>
      <c r="T2077" s="30">
        <v>1.2957120874560146E-2</v>
      </c>
      <c r="U2077" s="23">
        <v>77.177639205588321</v>
      </c>
      <c r="V2077" s="27">
        <v>1.8929997226488435</v>
      </c>
    </row>
    <row r="2078" spans="1:22" x14ac:dyDescent="0.25">
      <c r="A2078" s="19" t="s">
        <v>79</v>
      </c>
      <c r="B2078" s="19" t="s">
        <v>80</v>
      </c>
      <c r="C2078" s="19" t="s">
        <v>73</v>
      </c>
      <c r="D2078" s="22">
        <v>60309908</v>
      </c>
      <c r="E2078" s="22">
        <v>2</v>
      </c>
      <c r="F2078" s="27">
        <v>56</v>
      </c>
      <c r="G2078" s="19" t="s">
        <v>316</v>
      </c>
      <c r="H2078" s="19" t="s">
        <v>317</v>
      </c>
      <c r="I2078" s="23">
        <v>76.328681000000003</v>
      </c>
      <c r="J2078" s="19" t="s">
        <v>355</v>
      </c>
      <c r="K2078" s="19" t="s">
        <v>418</v>
      </c>
      <c r="L2078" s="23">
        <v>53.3767</v>
      </c>
      <c r="M2078" s="19" t="s">
        <v>168</v>
      </c>
      <c r="N2078" s="19" t="s">
        <v>169</v>
      </c>
      <c r="O2078" s="30">
        <v>1.936422018348624</v>
      </c>
      <c r="Q2078" s="22">
        <v>12</v>
      </c>
      <c r="R2078" s="30">
        <v>2.1994722994033968E-4</v>
      </c>
      <c r="S2078" s="23">
        <v>4546.5450975274771</v>
      </c>
      <c r="T2078" s="30">
        <v>1.2957120874560146E-2</v>
      </c>
      <c r="U2078" s="23">
        <v>77.177639205588321</v>
      </c>
      <c r="V2078" s="27">
        <v>1.6975007956604109</v>
      </c>
    </row>
    <row r="2079" spans="1:22" x14ac:dyDescent="0.25">
      <c r="A2079" s="19" t="s">
        <v>79</v>
      </c>
      <c r="B2079" s="19" t="s">
        <v>80</v>
      </c>
      <c r="C2079" s="19" t="s">
        <v>73</v>
      </c>
      <c r="D2079" s="22">
        <v>60309908</v>
      </c>
      <c r="E2079" s="22">
        <v>2</v>
      </c>
      <c r="F2079" s="27">
        <v>56</v>
      </c>
      <c r="G2079" s="19" t="s">
        <v>92</v>
      </c>
      <c r="H2079" s="19" t="s">
        <v>93</v>
      </c>
      <c r="I2079" s="23">
        <v>1081.08</v>
      </c>
      <c r="J2079" s="19" t="s">
        <v>344</v>
      </c>
      <c r="K2079" s="19" t="s">
        <v>345</v>
      </c>
      <c r="L2079" s="23">
        <v>594</v>
      </c>
      <c r="M2079" s="19" t="s">
        <v>154</v>
      </c>
      <c r="N2079" s="19" t="s">
        <v>155</v>
      </c>
      <c r="O2079" s="30">
        <v>7.6762199845081388E-3</v>
      </c>
      <c r="Q2079" s="22">
        <v>0.75</v>
      </c>
      <c r="R2079" s="30">
        <v>1.9758590240123949E-4</v>
      </c>
      <c r="S2079" s="23">
        <v>5061.0898239556127</v>
      </c>
      <c r="T2079" s="30">
        <v>1.2957120874560146E-2</v>
      </c>
      <c r="U2079" s="23">
        <v>77.177639205588321</v>
      </c>
      <c r="V2079" s="27">
        <v>1.5249213487633451</v>
      </c>
    </row>
    <row r="2080" spans="1:22" x14ac:dyDescent="0.25">
      <c r="A2080" s="19" t="s">
        <v>79</v>
      </c>
      <c r="B2080" s="19" t="s">
        <v>80</v>
      </c>
      <c r="C2080" s="19" t="s">
        <v>73</v>
      </c>
      <c r="D2080" s="22">
        <v>60309908</v>
      </c>
      <c r="E2080" s="22">
        <v>2</v>
      </c>
      <c r="F2080" s="27">
        <v>56</v>
      </c>
      <c r="G2080" s="19" t="s">
        <v>92</v>
      </c>
      <c r="H2080" s="19" t="s">
        <v>93</v>
      </c>
      <c r="I2080" s="23">
        <v>1081.08</v>
      </c>
      <c r="J2080" s="19" t="s">
        <v>344</v>
      </c>
      <c r="K2080" s="19" t="s">
        <v>345</v>
      </c>
      <c r="L2080" s="23">
        <v>594</v>
      </c>
      <c r="M2080" s="19" t="s">
        <v>134</v>
      </c>
      <c r="N2080" s="19" t="s">
        <v>135</v>
      </c>
      <c r="O2080" s="30">
        <v>0.17178215869564956</v>
      </c>
      <c r="Q2080" s="22">
        <v>17</v>
      </c>
      <c r="R2080" s="30">
        <v>1.9507379844820676E-4</v>
      </c>
      <c r="S2080" s="23">
        <v>5126.2650748327223</v>
      </c>
      <c r="T2080" s="30">
        <v>1.2957120874560146E-2</v>
      </c>
      <c r="U2080" s="23">
        <v>77.177639205588321</v>
      </c>
      <c r="V2080" s="27">
        <v>1.5055335235099356</v>
      </c>
    </row>
    <row r="2081" spans="1:22" x14ac:dyDescent="0.25">
      <c r="A2081" s="19" t="s">
        <v>79</v>
      </c>
      <c r="B2081" s="19" t="s">
        <v>80</v>
      </c>
      <c r="C2081" s="19" t="s">
        <v>73</v>
      </c>
      <c r="D2081" s="22">
        <v>60309908</v>
      </c>
      <c r="E2081" s="22">
        <v>2</v>
      </c>
      <c r="F2081" s="27">
        <v>56</v>
      </c>
      <c r="G2081" s="19" t="s">
        <v>316</v>
      </c>
      <c r="H2081" s="19" t="s">
        <v>317</v>
      </c>
      <c r="I2081" s="23">
        <v>56.60898000000001</v>
      </c>
      <c r="J2081" s="19" t="s">
        <v>349</v>
      </c>
      <c r="K2081" s="19" t="s">
        <v>419</v>
      </c>
      <c r="L2081" s="23">
        <v>44.574000000000005</v>
      </c>
      <c r="M2081" s="19" t="s">
        <v>410</v>
      </c>
      <c r="N2081" s="19" t="s">
        <v>411</v>
      </c>
      <c r="O2081" s="30">
        <v>0.10077373540856026</v>
      </c>
      <c r="Q2081" s="22">
        <v>0.56000000000000005</v>
      </c>
      <c r="R2081" s="30">
        <v>1.8191002462590816E-4</v>
      </c>
      <c r="S2081" s="23">
        <v>5497.2231577477178</v>
      </c>
      <c r="T2081" s="30">
        <v>1.2957120874560146E-2</v>
      </c>
      <c r="U2081" s="23">
        <v>77.177639205588321</v>
      </c>
      <c r="V2081" s="27">
        <v>1.4039386248458028</v>
      </c>
    </row>
    <row r="2082" spans="1:22" x14ac:dyDescent="0.25">
      <c r="A2082" s="19" t="s">
        <v>79</v>
      </c>
      <c r="B2082" s="19" t="s">
        <v>80</v>
      </c>
      <c r="C2082" s="19" t="s">
        <v>73</v>
      </c>
      <c r="D2082" s="22">
        <v>60309908</v>
      </c>
      <c r="E2082" s="22">
        <v>2</v>
      </c>
      <c r="F2082" s="27">
        <v>56</v>
      </c>
      <c r="G2082" s="19" t="s">
        <v>316</v>
      </c>
      <c r="H2082" s="19" t="s">
        <v>317</v>
      </c>
      <c r="I2082" s="23">
        <v>56.60898000000001</v>
      </c>
      <c r="J2082" s="19" t="s">
        <v>349</v>
      </c>
      <c r="K2082" s="19" t="s">
        <v>419</v>
      </c>
      <c r="L2082" s="23">
        <v>44.574000000000005</v>
      </c>
      <c r="M2082" s="19" t="s">
        <v>168</v>
      </c>
      <c r="N2082" s="19" t="s">
        <v>169</v>
      </c>
      <c r="O2082" s="30">
        <v>1.936422018348624</v>
      </c>
      <c r="Q2082" s="22">
        <v>12</v>
      </c>
      <c r="R2082" s="30">
        <v>1.6312332635157276E-4</v>
      </c>
      <c r="S2082" s="23">
        <v>6130.3310959018982</v>
      </c>
      <c r="T2082" s="30">
        <v>1.2957120874560146E-2</v>
      </c>
      <c r="U2082" s="23">
        <v>77.177639205588321</v>
      </c>
      <c r="V2082" s="27">
        <v>1.2589473227177121</v>
      </c>
    </row>
    <row r="2083" spans="1:22" x14ac:dyDescent="0.25">
      <c r="A2083" s="19" t="s">
        <v>79</v>
      </c>
      <c r="B2083" s="19" t="s">
        <v>80</v>
      </c>
      <c r="C2083" s="19" t="s">
        <v>73</v>
      </c>
      <c r="D2083" s="22">
        <v>60309908</v>
      </c>
      <c r="E2083" s="22">
        <v>2</v>
      </c>
      <c r="F2083" s="27">
        <v>56</v>
      </c>
      <c r="G2083" s="19" t="s">
        <v>264</v>
      </c>
      <c r="H2083" s="19" t="s">
        <v>265</v>
      </c>
      <c r="I2083" s="23">
        <v>40.549999999999997</v>
      </c>
      <c r="J2083" s="19" t="s">
        <v>346</v>
      </c>
      <c r="K2083" s="19" t="s">
        <v>347</v>
      </c>
      <c r="L2083" s="23">
        <v>40.549999999999997</v>
      </c>
      <c r="M2083" s="19" t="s">
        <v>168</v>
      </c>
      <c r="N2083" s="19" t="s">
        <v>169</v>
      </c>
      <c r="O2083" s="30">
        <v>2.5643019478908187</v>
      </c>
      <c r="Q2083" s="22">
        <v>12</v>
      </c>
      <c r="R2083" s="30">
        <v>1.547357797425189E-4</v>
      </c>
      <c r="S2083" s="23">
        <v>6462.6294039038994</v>
      </c>
      <c r="T2083" s="30">
        <v>1.2957120874560146E-2</v>
      </c>
      <c r="U2083" s="23">
        <v>77.177639205588321</v>
      </c>
      <c r="V2083" s="27">
        <v>1.1942142181163506</v>
      </c>
    </row>
    <row r="2084" spans="1:22" x14ac:dyDescent="0.25">
      <c r="A2084" s="19" t="s">
        <v>79</v>
      </c>
      <c r="B2084" s="19" t="s">
        <v>80</v>
      </c>
      <c r="C2084" s="19" t="s">
        <v>73</v>
      </c>
      <c r="D2084" s="22">
        <v>60309908</v>
      </c>
      <c r="E2084" s="22">
        <v>2</v>
      </c>
      <c r="F2084" s="27">
        <v>56</v>
      </c>
      <c r="G2084" s="19" t="s">
        <v>294</v>
      </c>
      <c r="H2084" s="19" t="s">
        <v>295</v>
      </c>
      <c r="I2084" s="23">
        <v>17.2</v>
      </c>
      <c r="J2084" s="19" t="s">
        <v>346</v>
      </c>
      <c r="K2084" s="19" t="s">
        <v>347</v>
      </c>
      <c r="L2084" s="23">
        <v>17.2</v>
      </c>
      <c r="M2084" s="19" t="s">
        <v>410</v>
      </c>
      <c r="N2084" s="19" t="s">
        <v>411</v>
      </c>
      <c r="O2084" s="30">
        <v>0.26831026637965028</v>
      </c>
      <c r="Q2084" s="22">
        <v>0.56000000000000005</v>
      </c>
      <c r="R2084" s="30">
        <v>1.4715996752965509E-4</v>
      </c>
      <c r="S2084" s="23">
        <v>6795.3263158914742</v>
      </c>
      <c r="T2084" s="30">
        <v>1.2957120874560146E-2</v>
      </c>
      <c r="U2084" s="23">
        <v>77.177639205588321</v>
      </c>
      <c r="V2084" s="27">
        <v>1.1357458879509812</v>
      </c>
    </row>
    <row r="2085" spans="1:22" x14ac:dyDescent="0.25">
      <c r="A2085" s="19" t="s">
        <v>79</v>
      </c>
      <c r="B2085" s="19" t="s">
        <v>80</v>
      </c>
      <c r="C2085" s="19" t="s">
        <v>73</v>
      </c>
      <c r="D2085" s="22">
        <v>60309908</v>
      </c>
      <c r="E2085" s="22">
        <v>2</v>
      </c>
      <c r="F2085" s="27">
        <v>56</v>
      </c>
      <c r="G2085" s="19" t="s">
        <v>92</v>
      </c>
      <c r="H2085" s="19" t="s">
        <v>93</v>
      </c>
      <c r="I2085" s="23">
        <v>1081.08</v>
      </c>
      <c r="J2085" s="19" t="s">
        <v>344</v>
      </c>
      <c r="K2085" s="19" t="s">
        <v>345</v>
      </c>
      <c r="L2085" s="23">
        <v>594</v>
      </c>
      <c r="M2085" s="19" t="s">
        <v>100</v>
      </c>
      <c r="N2085" s="19" t="s">
        <v>101</v>
      </c>
      <c r="O2085" s="30">
        <v>6.1668137687553512E-3</v>
      </c>
      <c r="Q2085" s="22">
        <v>0.9</v>
      </c>
      <c r="R2085" s="30">
        <v>1.3227815533980227E-4</v>
      </c>
      <c r="S2085" s="23">
        <v>7559.8272249197425</v>
      </c>
      <c r="T2085" s="30">
        <v>1.2957120874560146E-2</v>
      </c>
      <c r="U2085" s="23">
        <v>77.177639205588321</v>
      </c>
      <c r="V2085" s="27">
        <v>1.0208915747596026</v>
      </c>
    </row>
    <row r="2086" spans="1:22" x14ac:dyDescent="0.25">
      <c r="A2086" s="19" t="s">
        <v>81</v>
      </c>
      <c r="B2086" s="19" t="s">
        <v>82</v>
      </c>
      <c r="C2086" s="19" t="s">
        <v>83</v>
      </c>
      <c r="D2086" s="22">
        <v>20439</v>
      </c>
      <c r="E2086" s="22">
        <v>7</v>
      </c>
      <c r="F2086" s="27">
        <v>12.84</v>
      </c>
      <c r="G2086" s="19" t="s">
        <v>92</v>
      </c>
      <c r="H2086" s="19" t="s">
        <v>93</v>
      </c>
      <c r="I2086" s="23">
        <v>262.04048</v>
      </c>
      <c r="J2086" s="19" t="s">
        <v>344</v>
      </c>
      <c r="K2086" s="19" t="s">
        <v>345</v>
      </c>
      <c r="L2086" s="23">
        <v>143.97828571428573</v>
      </c>
      <c r="M2086" s="19" t="s">
        <v>410</v>
      </c>
      <c r="N2086" s="19" t="s">
        <v>411</v>
      </c>
      <c r="O2086" s="30">
        <v>0.11968856637609045</v>
      </c>
      <c r="Q2086" s="22">
        <v>0.56000000000000005</v>
      </c>
      <c r="R2086" s="30">
        <v>4.3618226223440413E-3</v>
      </c>
      <c r="S2086" s="23">
        <v>229.26195918132052</v>
      </c>
      <c r="T2086" s="30">
        <v>2.7437969219598655E-2</v>
      </c>
      <c r="U2086" s="23">
        <v>36.445845973386049</v>
      </c>
      <c r="V2086" s="27">
        <v>15.897031545718177</v>
      </c>
    </row>
    <row r="2087" spans="1:22" x14ac:dyDescent="0.25">
      <c r="A2087" s="19" t="s">
        <v>81</v>
      </c>
      <c r="B2087" s="19" t="s">
        <v>82</v>
      </c>
      <c r="C2087" s="19" t="s">
        <v>83</v>
      </c>
      <c r="D2087" s="22">
        <v>20439</v>
      </c>
      <c r="E2087" s="22">
        <v>7</v>
      </c>
      <c r="F2087" s="27">
        <v>12.84</v>
      </c>
      <c r="G2087" s="19" t="s">
        <v>176</v>
      </c>
      <c r="H2087" s="19" t="s">
        <v>177</v>
      </c>
      <c r="I2087" s="23">
        <v>247.81592000000001</v>
      </c>
      <c r="J2087" s="19" t="s">
        <v>344</v>
      </c>
      <c r="K2087" s="19" t="s">
        <v>345</v>
      </c>
      <c r="L2087" s="23">
        <v>160.91942857142857</v>
      </c>
      <c r="M2087" s="19" t="s">
        <v>410</v>
      </c>
      <c r="N2087" s="19" t="s">
        <v>411</v>
      </c>
      <c r="O2087" s="30">
        <v>0.11856576736712214</v>
      </c>
      <c r="Q2087" s="22">
        <v>0.56000000000000005</v>
      </c>
      <c r="R2087" s="30">
        <v>4.0863491211322522E-3</v>
      </c>
      <c r="S2087" s="23">
        <v>244.71722076524836</v>
      </c>
      <c r="T2087" s="30">
        <v>2.7437969219598655E-2</v>
      </c>
      <c r="U2087" s="23">
        <v>36.445845973386049</v>
      </c>
      <c r="V2087" s="27">
        <v>14.893045066226751</v>
      </c>
    </row>
    <row r="2088" spans="1:22" x14ac:dyDescent="0.25">
      <c r="A2088" s="19" t="s">
        <v>81</v>
      </c>
      <c r="B2088" s="19" t="s">
        <v>82</v>
      </c>
      <c r="C2088" s="19" t="s">
        <v>83</v>
      </c>
      <c r="D2088" s="22">
        <v>20439</v>
      </c>
      <c r="E2088" s="22">
        <v>7</v>
      </c>
      <c r="F2088" s="27">
        <v>12.84</v>
      </c>
      <c r="G2088" s="19" t="s">
        <v>92</v>
      </c>
      <c r="H2088" s="19" t="s">
        <v>93</v>
      </c>
      <c r="I2088" s="23">
        <v>262.04048</v>
      </c>
      <c r="J2088" s="19" t="s">
        <v>344</v>
      </c>
      <c r="K2088" s="19" t="s">
        <v>345</v>
      </c>
      <c r="L2088" s="23">
        <v>143.9782857142857</v>
      </c>
      <c r="M2088" s="19" t="s">
        <v>152</v>
      </c>
      <c r="N2088" s="19" t="s">
        <v>153</v>
      </c>
      <c r="O2088" s="30">
        <v>4.4576702737111878E-3</v>
      </c>
      <c r="Q2088" s="22">
        <v>0.06</v>
      </c>
      <c r="R2088" s="30">
        <v>1.5162124327687059E-3</v>
      </c>
      <c r="S2088" s="23">
        <v>659.53818764955827</v>
      </c>
      <c r="T2088" s="30">
        <v>2.7437969219598655E-2</v>
      </c>
      <c r="U2088" s="23">
        <v>36.445845973386049</v>
      </c>
      <c r="V2088" s="27">
        <v>5.5259644787621207</v>
      </c>
    </row>
    <row r="2089" spans="1:22" x14ac:dyDescent="0.25">
      <c r="A2089" s="19" t="s">
        <v>81</v>
      </c>
      <c r="B2089" s="19" t="s">
        <v>82</v>
      </c>
      <c r="C2089" s="19" t="s">
        <v>83</v>
      </c>
      <c r="D2089" s="22">
        <v>20439</v>
      </c>
      <c r="E2089" s="22">
        <v>7</v>
      </c>
      <c r="F2089" s="27">
        <v>12.84</v>
      </c>
      <c r="G2089" s="19" t="s">
        <v>176</v>
      </c>
      <c r="H2089" s="19" t="s">
        <v>177</v>
      </c>
      <c r="I2089" s="23">
        <v>48.383458714285716</v>
      </c>
      <c r="J2089" s="19" t="s">
        <v>346</v>
      </c>
      <c r="K2089" s="19" t="s">
        <v>347</v>
      </c>
      <c r="L2089" s="23">
        <v>48.383458714285716</v>
      </c>
      <c r="M2089" s="19" t="s">
        <v>410</v>
      </c>
      <c r="N2089" s="19" t="s">
        <v>411</v>
      </c>
      <c r="O2089" s="30">
        <v>0.11856576736712214</v>
      </c>
      <c r="Q2089" s="22">
        <v>0.56000000000000005</v>
      </c>
      <c r="R2089" s="30">
        <v>7.978167988338281E-4</v>
      </c>
      <c r="S2089" s="23">
        <v>1253.4205866079831</v>
      </c>
      <c r="T2089" s="30">
        <v>2.7437969219598655E-2</v>
      </c>
      <c r="U2089" s="23">
        <v>36.445845973386049</v>
      </c>
      <c r="V2089" s="27">
        <v>2.9077108165277621</v>
      </c>
    </row>
    <row r="2090" spans="1:22" x14ac:dyDescent="0.25">
      <c r="A2090" s="19" t="s">
        <v>81</v>
      </c>
      <c r="B2090" s="19" t="s">
        <v>82</v>
      </c>
      <c r="C2090" s="19" t="s">
        <v>83</v>
      </c>
      <c r="D2090" s="22">
        <v>20439</v>
      </c>
      <c r="E2090" s="22">
        <v>7</v>
      </c>
      <c r="F2090" s="27">
        <v>12.84</v>
      </c>
      <c r="G2090" s="19" t="s">
        <v>316</v>
      </c>
      <c r="H2090" s="19" t="s">
        <v>317</v>
      </c>
      <c r="I2090" s="23">
        <v>56.461177025314278</v>
      </c>
      <c r="J2090" s="19" t="s">
        <v>355</v>
      </c>
      <c r="K2090" s="19" t="s">
        <v>418</v>
      </c>
      <c r="L2090" s="23">
        <v>39.483340577142862</v>
      </c>
      <c r="M2090" s="19" t="s">
        <v>410</v>
      </c>
      <c r="N2090" s="19" t="s">
        <v>411</v>
      </c>
      <c r="O2090" s="30">
        <v>0.10077373540856026</v>
      </c>
      <c r="Q2090" s="22">
        <v>0.56000000000000005</v>
      </c>
      <c r="R2090" s="30">
        <v>7.9130559000958249E-4</v>
      </c>
      <c r="S2090" s="23">
        <v>1263.7342799358846</v>
      </c>
      <c r="T2090" s="30">
        <v>2.7437969219598655E-2</v>
      </c>
      <c r="U2090" s="23">
        <v>36.445845973386049</v>
      </c>
      <c r="V2090" s="27">
        <v>2.8839801651368613</v>
      </c>
    </row>
    <row r="2091" spans="1:22" x14ac:dyDescent="0.25">
      <c r="A2091" s="19" t="s">
        <v>81</v>
      </c>
      <c r="B2091" s="19" t="s">
        <v>82</v>
      </c>
      <c r="C2091" s="19" t="s">
        <v>83</v>
      </c>
      <c r="D2091" s="22">
        <v>20439</v>
      </c>
      <c r="E2091" s="22">
        <v>7</v>
      </c>
      <c r="F2091" s="27">
        <v>12.84</v>
      </c>
      <c r="G2091" s="19" t="s">
        <v>316</v>
      </c>
      <c r="H2091" s="19" t="s">
        <v>317</v>
      </c>
      <c r="I2091" s="23">
        <v>56.461177025314278</v>
      </c>
      <c r="J2091" s="19" t="s">
        <v>355</v>
      </c>
      <c r="K2091" s="19" t="s">
        <v>418</v>
      </c>
      <c r="L2091" s="23">
        <v>39.483340577142862</v>
      </c>
      <c r="M2091" s="19" t="s">
        <v>168</v>
      </c>
      <c r="N2091" s="19" t="s">
        <v>169</v>
      </c>
      <c r="O2091" s="30">
        <v>1.936422018348624</v>
      </c>
      <c r="Q2091" s="22">
        <v>12</v>
      </c>
      <c r="R2091" s="30">
        <v>7.0958376410759378E-4</v>
      </c>
      <c r="S2091" s="23">
        <v>1409.2768896109785</v>
      </c>
      <c r="T2091" s="30">
        <v>2.7437969219598655E-2</v>
      </c>
      <c r="U2091" s="23">
        <v>36.445845973386049</v>
      </c>
      <c r="V2091" s="27">
        <v>2.5861380571880863</v>
      </c>
    </row>
    <row r="2092" spans="1:22" x14ac:dyDescent="0.25">
      <c r="A2092" s="19" t="s">
        <v>81</v>
      </c>
      <c r="B2092" s="19" t="s">
        <v>82</v>
      </c>
      <c r="C2092" s="19" t="s">
        <v>83</v>
      </c>
      <c r="D2092" s="22">
        <v>20439</v>
      </c>
      <c r="E2092" s="22">
        <v>7</v>
      </c>
      <c r="F2092" s="27">
        <v>12.84</v>
      </c>
      <c r="G2092" s="19" t="s">
        <v>278</v>
      </c>
      <c r="H2092" s="19" t="s">
        <v>279</v>
      </c>
      <c r="I2092" s="23">
        <v>44.860285714285716</v>
      </c>
      <c r="J2092" s="19" t="s">
        <v>346</v>
      </c>
      <c r="K2092" s="19" t="s">
        <v>347</v>
      </c>
      <c r="L2092" s="23">
        <v>44.860285714285716</v>
      </c>
      <c r="M2092" s="19" t="s">
        <v>410</v>
      </c>
      <c r="N2092" s="19" t="s">
        <v>411</v>
      </c>
      <c r="O2092" s="30">
        <v>9.9029350506808958E-2</v>
      </c>
      <c r="Q2092" s="22">
        <v>0.56000000000000005</v>
      </c>
      <c r="R2092" s="30">
        <v>6.1783558047335261E-4</v>
      </c>
      <c r="S2092" s="23">
        <v>1618.5535951714749</v>
      </c>
      <c r="T2092" s="30">
        <v>2.7437969219598655E-2</v>
      </c>
      <c r="U2092" s="23">
        <v>36.445845973386049</v>
      </c>
      <c r="V2092" s="27">
        <v>2.2517540402809373</v>
      </c>
    </row>
    <row r="2093" spans="1:22" x14ac:dyDescent="0.25">
      <c r="A2093" s="19" t="s">
        <v>81</v>
      </c>
      <c r="B2093" s="19" t="s">
        <v>82</v>
      </c>
      <c r="C2093" s="19" t="s">
        <v>83</v>
      </c>
      <c r="D2093" s="22">
        <v>20439</v>
      </c>
      <c r="E2093" s="22">
        <v>7</v>
      </c>
      <c r="F2093" s="27">
        <v>12.84</v>
      </c>
      <c r="G2093" s="19" t="s">
        <v>264</v>
      </c>
      <c r="H2093" s="19" t="s">
        <v>265</v>
      </c>
      <c r="I2093" s="23">
        <v>35.714285714285715</v>
      </c>
      <c r="J2093" s="19" t="s">
        <v>344</v>
      </c>
      <c r="K2093" s="19" t="s">
        <v>345</v>
      </c>
      <c r="L2093" s="23">
        <v>28.571428571428573</v>
      </c>
      <c r="M2093" s="19" t="s">
        <v>168</v>
      </c>
      <c r="N2093" s="19" t="s">
        <v>169</v>
      </c>
      <c r="O2093" s="30">
        <v>2.5643019478908187</v>
      </c>
      <c r="Q2093" s="22">
        <v>12</v>
      </c>
      <c r="R2093" s="30">
        <v>5.9438092175929447E-4</v>
      </c>
      <c r="S2093" s="23">
        <v>1682.4227753477062</v>
      </c>
      <c r="T2093" s="30">
        <v>2.7437969219598655E-2</v>
      </c>
      <c r="U2093" s="23">
        <v>36.445845973386049</v>
      </c>
      <c r="V2093" s="27">
        <v>2.1662715523958469</v>
      </c>
    </row>
    <row r="2094" spans="1:22" x14ac:dyDescent="0.25">
      <c r="A2094" s="19" t="s">
        <v>81</v>
      </c>
      <c r="B2094" s="19" t="s">
        <v>82</v>
      </c>
      <c r="C2094" s="19" t="s">
        <v>83</v>
      </c>
      <c r="D2094" s="22">
        <v>20439</v>
      </c>
      <c r="E2094" s="22">
        <v>7</v>
      </c>
      <c r="F2094" s="27">
        <v>12.84</v>
      </c>
      <c r="G2094" s="19" t="s">
        <v>92</v>
      </c>
      <c r="H2094" s="19" t="s">
        <v>93</v>
      </c>
      <c r="I2094" s="23">
        <v>262.04048</v>
      </c>
      <c r="J2094" s="19" t="s">
        <v>344</v>
      </c>
      <c r="K2094" s="19" t="s">
        <v>345</v>
      </c>
      <c r="L2094" s="23">
        <v>143.9782857142857</v>
      </c>
      <c r="M2094" s="19" t="s">
        <v>142</v>
      </c>
      <c r="N2094" s="19" t="s">
        <v>143</v>
      </c>
      <c r="O2094" s="30">
        <v>0.27420539906103969</v>
      </c>
      <c r="Q2094" s="22">
        <v>10</v>
      </c>
      <c r="R2094" s="30">
        <v>5.5960213698244858E-4</v>
      </c>
      <c r="S2094" s="23">
        <v>1786.9838835718458</v>
      </c>
      <c r="T2094" s="30">
        <v>2.7437969219598655E-2</v>
      </c>
      <c r="U2094" s="23">
        <v>36.445845973386049</v>
      </c>
      <c r="V2094" s="27">
        <v>2.0395173290840001</v>
      </c>
    </row>
    <row r="2095" spans="1:22" x14ac:dyDescent="0.25">
      <c r="A2095" s="19" t="s">
        <v>81</v>
      </c>
      <c r="B2095" s="19" t="s">
        <v>82</v>
      </c>
      <c r="C2095" s="19" t="s">
        <v>83</v>
      </c>
      <c r="D2095" s="22">
        <v>20439</v>
      </c>
      <c r="E2095" s="22">
        <v>7</v>
      </c>
      <c r="F2095" s="27">
        <v>12.84</v>
      </c>
      <c r="G2095" s="19" t="s">
        <v>238</v>
      </c>
      <c r="H2095" s="19" t="s">
        <v>239</v>
      </c>
      <c r="I2095" s="23">
        <v>41.785714285714285</v>
      </c>
      <c r="J2095" s="19" t="s">
        <v>346</v>
      </c>
      <c r="K2095" s="19" t="s">
        <v>347</v>
      </c>
      <c r="L2095" s="23">
        <v>41.785714285714285</v>
      </c>
      <c r="M2095" s="19" t="s">
        <v>410</v>
      </c>
      <c r="N2095" s="19" t="s">
        <v>411</v>
      </c>
      <c r="O2095" s="30">
        <v>9.2295754285714474E-2</v>
      </c>
      <c r="Q2095" s="22">
        <v>0.56000000000000005</v>
      </c>
      <c r="R2095" s="30">
        <v>5.3636014941691075E-4</v>
      </c>
      <c r="S2095" s="23">
        <v>1864.4189004107084</v>
      </c>
      <c r="T2095" s="30">
        <v>2.7437969219598655E-2</v>
      </c>
      <c r="U2095" s="23">
        <v>36.445845973386049</v>
      </c>
      <c r="V2095" s="27">
        <v>1.9548099391911056</v>
      </c>
    </row>
    <row r="2096" spans="1:22" x14ac:dyDescent="0.25">
      <c r="A2096" s="19" t="s">
        <v>81</v>
      </c>
      <c r="B2096" s="19" t="s">
        <v>82</v>
      </c>
      <c r="C2096" s="19" t="s">
        <v>83</v>
      </c>
      <c r="D2096" s="22">
        <v>20439</v>
      </c>
      <c r="E2096" s="22">
        <v>7</v>
      </c>
      <c r="F2096" s="27">
        <v>12.84</v>
      </c>
      <c r="G2096" s="19" t="s">
        <v>264</v>
      </c>
      <c r="H2096" s="19" t="s">
        <v>265</v>
      </c>
      <c r="I2096" s="23">
        <v>35.714285714285715</v>
      </c>
      <c r="J2096" s="19" t="s">
        <v>344</v>
      </c>
      <c r="K2096" s="19" t="s">
        <v>345</v>
      </c>
      <c r="L2096" s="23">
        <v>28.571428571428573</v>
      </c>
      <c r="M2096" s="19" t="s">
        <v>410</v>
      </c>
      <c r="N2096" s="19" t="s">
        <v>411</v>
      </c>
      <c r="O2096" s="30">
        <v>8.8593630492425871E-2</v>
      </c>
      <c r="Q2096" s="22">
        <v>0.56000000000000005</v>
      </c>
      <c r="R2096" s="30">
        <v>4.4003925120610153E-4</v>
      </c>
      <c r="S2096" s="23">
        <v>2272.5245469787178</v>
      </c>
      <c r="T2096" s="30">
        <v>2.7437969219598655E-2</v>
      </c>
      <c r="U2096" s="23">
        <v>36.445845973386049</v>
      </c>
      <c r="V2096" s="27">
        <v>1.6037602771701707</v>
      </c>
    </row>
    <row r="2097" spans="1:22" x14ac:dyDescent="0.25">
      <c r="A2097" s="19" t="s">
        <v>81</v>
      </c>
      <c r="B2097" s="19" t="s">
        <v>82</v>
      </c>
      <c r="C2097" s="19" t="s">
        <v>83</v>
      </c>
      <c r="D2097" s="22">
        <v>20439</v>
      </c>
      <c r="E2097" s="22">
        <v>7</v>
      </c>
      <c r="F2097" s="27">
        <v>12.84</v>
      </c>
      <c r="G2097" s="19" t="s">
        <v>278</v>
      </c>
      <c r="H2097" s="19" t="s">
        <v>279</v>
      </c>
      <c r="I2097" s="23">
        <v>44.860285714285716</v>
      </c>
      <c r="J2097" s="19" t="s">
        <v>346</v>
      </c>
      <c r="K2097" s="19" t="s">
        <v>347</v>
      </c>
      <c r="L2097" s="23">
        <v>44.860285714285716</v>
      </c>
      <c r="M2097" s="19" t="s">
        <v>168</v>
      </c>
      <c r="N2097" s="19" t="s">
        <v>169</v>
      </c>
      <c r="O2097" s="30">
        <v>1.415</v>
      </c>
      <c r="Q2097" s="22">
        <v>12</v>
      </c>
      <c r="R2097" s="30">
        <v>4.1197627392078329E-4</v>
      </c>
      <c r="S2097" s="23">
        <v>2427.3242497267806</v>
      </c>
      <c r="T2097" s="30">
        <v>2.7437969219598655E-2</v>
      </c>
      <c r="U2097" s="23">
        <v>36.445845973386049</v>
      </c>
      <c r="V2097" s="27">
        <v>1.5014823824006369</v>
      </c>
    </row>
    <row r="2098" spans="1:22" x14ac:dyDescent="0.25">
      <c r="A2098" s="19" t="s">
        <v>81</v>
      </c>
      <c r="B2098" s="19" t="s">
        <v>82</v>
      </c>
      <c r="C2098" s="19" t="s">
        <v>83</v>
      </c>
      <c r="D2098" s="22">
        <v>20439</v>
      </c>
      <c r="E2098" s="22">
        <v>7</v>
      </c>
      <c r="F2098" s="27">
        <v>12.84</v>
      </c>
      <c r="G2098" s="19" t="s">
        <v>92</v>
      </c>
      <c r="H2098" s="19" t="s">
        <v>93</v>
      </c>
      <c r="I2098" s="23">
        <v>21.857142857142858</v>
      </c>
      <c r="J2098" s="19" t="s">
        <v>346</v>
      </c>
      <c r="K2098" s="19" t="s">
        <v>347</v>
      </c>
      <c r="L2098" s="23">
        <v>21.857142857142858</v>
      </c>
      <c r="M2098" s="19" t="s">
        <v>410</v>
      </c>
      <c r="N2098" s="19" t="s">
        <v>411</v>
      </c>
      <c r="O2098" s="30">
        <v>0.11968856637609045</v>
      </c>
      <c r="Q2098" s="22">
        <v>0.56000000000000005</v>
      </c>
      <c r="R2098" s="30">
        <v>3.6382539130630194E-4</v>
      </c>
      <c r="S2098" s="23">
        <v>2748.5712209627154</v>
      </c>
      <c r="T2098" s="30">
        <v>2.7437969219598655E-2</v>
      </c>
      <c r="U2098" s="23">
        <v>36.445845973386049</v>
      </c>
      <c r="V2098" s="27">
        <v>1.3259924172756388</v>
      </c>
    </row>
    <row r="2099" spans="1:22" x14ac:dyDescent="0.25">
      <c r="A2099" s="19" t="s">
        <v>81</v>
      </c>
      <c r="B2099" s="19" t="s">
        <v>82</v>
      </c>
      <c r="C2099" s="19" t="s">
        <v>83</v>
      </c>
      <c r="D2099" s="22">
        <v>20439</v>
      </c>
      <c r="E2099" s="22">
        <v>7</v>
      </c>
      <c r="F2099" s="27">
        <v>12.84</v>
      </c>
      <c r="G2099" s="19" t="s">
        <v>92</v>
      </c>
      <c r="H2099" s="19" t="s">
        <v>93</v>
      </c>
      <c r="I2099" s="23">
        <v>21.34</v>
      </c>
      <c r="J2099" s="19" t="s">
        <v>380</v>
      </c>
      <c r="K2099" s="19" t="s">
        <v>439</v>
      </c>
      <c r="L2099" s="23">
        <v>2.1339999999999999</v>
      </c>
      <c r="M2099" s="19" t="s">
        <v>410</v>
      </c>
      <c r="N2099" s="19" t="s">
        <v>411</v>
      </c>
      <c r="O2099" s="30">
        <v>0.11968856637609045</v>
      </c>
      <c r="Q2099" s="22">
        <v>0.56000000000000005</v>
      </c>
      <c r="R2099" s="30">
        <v>3.5521723498912019E-4</v>
      </c>
      <c r="S2099" s="23">
        <v>2815.1787174139472</v>
      </c>
      <c r="T2099" s="30">
        <v>2.7437969219598655E-2</v>
      </c>
      <c r="U2099" s="23">
        <v>36.445845973386049</v>
      </c>
      <c r="V2099" s="27">
        <v>1.2946192633505553</v>
      </c>
    </row>
    <row r="2100" spans="1:22" x14ac:dyDescent="0.25">
      <c r="A2100" s="19" t="s">
        <v>81</v>
      </c>
      <c r="B2100" s="19" t="s">
        <v>82</v>
      </c>
      <c r="C2100" s="19" t="s">
        <v>83</v>
      </c>
      <c r="D2100" s="22">
        <v>20439</v>
      </c>
      <c r="E2100" s="22">
        <v>7</v>
      </c>
      <c r="F2100" s="27">
        <v>12.84</v>
      </c>
      <c r="G2100" s="19" t="s">
        <v>176</v>
      </c>
      <c r="H2100" s="19" t="s">
        <v>177</v>
      </c>
      <c r="I2100" s="23">
        <v>247.81592000000001</v>
      </c>
      <c r="J2100" s="19" t="s">
        <v>344</v>
      </c>
      <c r="K2100" s="19" t="s">
        <v>345</v>
      </c>
      <c r="L2100" s="23">
        <v>160.91942857142857</v>
      </c>
      <c r="M2100" s="19" t="s">
        <v>194</v>
      </c>
      <c r="N2100" s="19" t="s">
        <v>195</v>
      </c>
      <c r="O2100" s="30">
        <v>5.836292667993374E-3</v>
      </c>
      <c r="Q2100" s="22">
        <v>0.4</v>
      </c>
      <c r="R2100" s="30">
        <v>2.8160557572196894E-4</v>
      </c>
      <c r="S2100" s="23">
        <v>3551.0660519992921</v>
      </c>
      <c r="T2100" s="30">
        <v>2.7437969219598655E-2</v>
      </c>
      <c r="U2100" s="23">
        <v>36.445845973386049</v>
      </c>
      <c r="V2100" s="27">
        <v>1.0263353438009584</v>
      </c>
    </row>
    <row r="2101" spans="1:22" x14ac:dyDescent="0.25">
      <c r="A2101" s="19" t="s">
        <v>81</v>
      </c>
      <c r="B2101" s="19" t="s">
        <v>82</v>
      </c>
      <c r="C2101" s="19" t="s">
        <v>83</v>
      </c>
      <c r="D2101" s="22">
        <v>20465</v>
      </c>
      <c r="E2101" s="22">
        <v>7</v>
      </c>
      <c r="F2101" s="27">
        <v>12</v>
      </c>
      <c r="G2101" s="19" t="s">
        <v>176</v>
      </c>
      <c r="H2101" s="19" t="s">
        <v>177</v>
      </c>
      <c r="I2101" s="23">
        <v>113.36335999999999</v>
      </c>
      <c r="J2101" s="19" t="s">
        <v>344</v>
      </c>
      <c r="K2101" s="19" t="s">
        <v>345</v>
      </c>
      <c r="L2101" s="23">
        <v>73.612571428571428</v>
      </c>
      <c r="M2101" s="19" t="s">
        <v>410</v>
      </c>
      <c r="N2101" s="19" t="s">
        <v>411</v>
      </c>
      <c r="O2101" s="30">
        <v>0.11856576736712214</v>
      </c>
      <c r="Q2101" s="22">
        <v>0.56000000000000005</v>
      </c>
      <c r="R2101" s="30">
        <v>2.0001508585885887E-3</v>
      </c>
      <c r="S2101" s="23">
        <v>499.96228819742748</v>
      </c>
      <c r="T2101" s="30">
        <v>3.4440475752647297E-2</v>
      </c>
      <c r="U2101" s="23">
        <v>29.035603549208641</v>
      </c>
      <c r="V2101" s="27">
        <v>5.8075587368587538</v>
      </c>
    </row>
    <row r="2102" spans="1:22" x14ac:dyDescent="0.25">
      <c r="A2102" s="19" t="s">
        <v>81</v>
      </c>
      <c r="B2102" s="19" t="s">
        <v>82</v>
      </c>
      <c r="C2102" s="19" t="s">
        <v>83</v>
      </c>
      <c r="D2102" s="22">
        <v>20465</v>
      </c>
      <c r="E2102" s="22">
        <v>7</v>
      </c>
      <c r="F2102" s="27">
        <v>12</v>
      </c>
      <c r="G2102" s="19" t="s">
        <v>92</v>
      </c>
      <c r="H2102" s="19" t="s">
        <v>93</v>
      </c>
      <c r="I2102" s="23">
        <v>111.1032</v>
      </c>
      <c r="J2102" s="19" t="s">
        <v>344</v>
      </c>
      <c r="K2102" s="19" t="s">
        <v>345</v>
      </c>
      <c r="L2102" s="23">
        <v>61.045714285714283</v>
      </c>
      <c r="M2102" s="19" t="s">
        <v>410</v>
      </c>
      <c r="N2102" s="19" t="s">
        <v>411</v>
      </c>
      <c r="O2102" s="30">
        <v>0.11968856637609045</v>
      </c>
      <c r="Q2102" s="22">
        <v>0.56000000000000005</v>
      </c>
      <c r="R2102" s="30">
        <v>1.9788367154458409E-3</v>
      </c>
      <c r="S2102" s="23">
        <v>505.34740547033738</v>
      </c>
      <c r="T2102" s="30">
        <v>3.4440475752647297E-2</v>
      </c>
      <c r="U2102" s="23">
        <v>29.035603549208641</v>
      </c>
      <c r="V2102" s="27">
        <v>5.7456718358303629</v>
      </c>
    </row>
    <row r="2103" spans="1:22" x14ac:dyDescent="0.25">
      <c r="A2103" s="19" t="s">
        <v>81</v>
      </c>
      <c r="B2103" s="19" t="s">
        <v>82</v>
      </c>
      <c r="C2103" s="19" t="s">
        <v>83</v>
      </c>
      <c r="D2103" s="22">
        <v>20465</v>
      </c>
      <c r="E2103" s="22">
        <v>7</v>
      </c>
      <c r="F2103" s="27">
        <v>12</v>
      </c>
      <c r="G2103" s="19" t="s">
        <v>264</v>
      </c>
      <c r="H2103" s="19" t="s">
        <v>265</v>
      </c>
      <c r="I2103" s="23">
        <v>89.431522857142866</v>
      </c>
      <c r="J2103" s="19" t="s">
        <v>346</v>
      </c>
      <c r="K2103" s="19" t="s">
        <v>347</v>
      </c>
      <c r="L2103" s="23">
        <v>89.431522857142866</v>
      </c>
      <c r="M2103" s="19" t="s">
        <v>168</v>
      </c>
      <c r="N2103" s="19" t="s">
        <v>169</v>
      </c>
      <c r="O2103" s="30">
        <v>2.5643019478908187</v>
      </c>
      <c r="Q2103" s="22">
        <v>12</v>
      </c>
      <c r="R2103" s="30">
        <v>1.5925654740653731E-3</v>
      </c>
      <c r="S2103" s="23">
        <v>627.91766887127119</v>
      </c>
      <c r="T2103" s="30">
        <v>3.4440475752647297E-2</v>
      </c>
      <c r="U2103" s="23">
        <v>29.035603549208641</v>
      </c>
      <c r="V2103" s="27">
        <v>4.6241099731119686</v>
      </c>
    </row>
    <row r="2104" spans="1:22" x14ac:dyDescent="0.25">
      <c r="A2104" s="19" t="s">
        <v>81</v>
      </c>
      <c r="B2104" s="19" t="s">
        <v>82</v>
      </c>
      <c r="C2104" s="19" t="s">
        <v>83</v>
      </c>
      <c r="D2104" s="22">
        <v>20465</v>
      </c>
      <c r="E2104" s="22">
        <v>7</v>
      </c>
      <c r="F2104" s="27">
        <v>12</v>
      </c>
      <c r="G2104" s="19" t="s">
        <v>204</v>
      </c>
      <c r="H2104" s="19" t="s">
        <v>205</v>
      </c>
      <c r="I2104" s="23">
        <v>38.857142857142854</v>
      </c>
      <c r="J2104" s="19" t="s">
        <v>346</v>
      </c>
      <c r="K2104" s="19" t="s">
        <v>347</v>
      </c>
      <c r="L2104" s="23">
        <v>38.857142857142854</v>
      </c>
      <c r="M2104" s="19" t="s">
        <v>410</v>
      </c>
      <c r="N2104" s="19" t="s">
        <v>411</v>
      </c>
      <c r="O2104" s="30">
        <v>0.23358014864185486</v>
      </c>
      <c r="Q2104" s="22">
        <v>0.56000000000000005</v>
      </c>
      <c r="R2104" s="30">
        <v>1.3506335125549429E-3</v>
      </c>
      <c r="S2104" s="23">
        <v>740.39329744479494</v>
      </c>
      <c r="T2104" s="30">
        <v>3.4440475752647297E-2</v>
      </c>
      <c r="U2104" s="23">
        <v>29.035603549208641</v>
      </c>
      <c r="V2104" s="27">
        <v>3.9216459210820434</v>
      </c>
    </row>
    <row r="2105" spans="1:22" x14ac:dyDescent="0.25">
      <c r="A2105" s="19" t="s">
        <v>81</v>
      </c>
      <c r="B2105" s="19" t="s">
        <v>82</v>
      </c>
      <c r="C2105" s="19" t="s">
        <v>83</v>
      </c>
      <c r="D2105" s="22">
        <v>20465</v>
      </c>
      <c r="E2105" s="22">
        <v>7</v>
      </c>
      <c r="F2105" s="27">
        <v>12</v>
      </c>
      <c r="G2105" s="19" t="s">
        <v>92</v>
      </c>
      <c r="H2105" s="19" t="s">
        <v>93</v>
      </c>
      <c r="I2105" s="23">
        <v>72.78857142857143</v>
      </c>
      <c r="J2105" s="19" t="s">
        <v>380</v>
      </c>
      <c r="K2105" s="19" t="s">
        <v>439</v>
      </c>
      <c r="L2105" s="23">
        <v>7.2788571428571425</v>
      </c>
      <c r="M2105" s="19" t="s">
        <v>410</v>
      </c>
      <c r="N2105" s="19" t="s">
        <v>411</v>
      </c>
      <c r="O2105" s="30">
        <v>0.11968856637609045</v>
      </c>
      <c r="Q2105" s="22">
        <v>0.56000000000000005</v>
      </c>
      <c r="R2105" s="30">
        <v>1.2964225837573469E-3</v>
      </c>
      <c r="S2105" s="23">
        <v>771.35342482368492</v>
      </c>
      <c r="T2105" s="30">
        <v>3.4440475752647297E-2</v>
      </c>
      <c r="U2105" s="23">
        <v>29.035603549208641</v>
      </c>
      <c r="V2105" s="27">
        <v>3.7642412174219055</v>
      </c>
    </row>
    <row r="2106" spans="1:22" x14ac:dyDescent="0.25">
      <c r="A2106" s="19" t="s">
        <v>81</v>
      </c>
      <c r="B2106" s="19" t="s">
        <v>82</v>
      </c>
      <c r="C2106" s="19" t="s">
        <v>83</v>
      </c>
      <c r="D2106" s="22">
        <v>20465</v>
      </c>
      <c r="E2106" s="22">
        <v>7</v>
      </c>
      <c r="F2106" s="27">
        <v>12</v>
      </c>
      <c r="G2106" s="19" t="s">
        <v>238</v>
      </c>
      <c r="H2106" s="19" t="s">
        <v>239</v>
      </c>
      <c r="I2106" s="23">
        <v>86.971428571428561</v>
      </c>
      <c r="J2106" s="19" t="s">
        <v>346</v>
      </c>
      <c r="K2106" s="19" t="s">
        <v>347</v>
      </c>
      <c r="L2106" s="23">
        <v>86.971428571428561</v>
      </c>
      <c r="M2106" s="19" t="s">
        <v>410</v>
      </c>
      <c r="N2106" s="19" t="s">
        <v>411</v>
      </c>
      <c r="O2106" s="30">
        <v>9.2295754285714474E-2</v>
      </c>
      <c r="Q2106" s="22">
        <v>0.56000000000000005</v>
      </c>
      <c r="R2106" s="30">
        <v>1.1945079763848419E-3</v>
      </c>
      <c r="S2106" s="23">
        <v>837.16477392347178</v>
      </c>
      <c r="T2106" s="30">
        <v>3.4440475752647297E-2</v>
      </c>
      <c r="U2106" s="23">
        <v>29.035603549208641</v>
      </c>
      <c r="V2106" s="27">
        <v>3.4683260038677748</v>
      </c>
    </row>
    <row r="2107" spans="1:22" x14ac:dyDescent="0.25">
      <c r="A2107" s="19" t="s">
        <v>81</v>
      </c>
      <c r="B2107" s="19" t="s">
        <v>82</v>
      </c>
      <c r="C2107" s="19" t="s">
        <v>83</v>
      </c>
      <c r="D2107" s="22">
        <v>20465</v>
      </c>
      <c r="E2107" s="22">
        <v>7</v>
      </c>
      <c r="F2107" s="27">
        <v>12</v>
      </c>
      <c r="G2107" s="19" t="s">
        <v>264</v>
      </c>
      <c r="H2107" s="19" t="s">
        <v>265</v>
      </c>
      <c r="I2107" s="23">
        <v>89.431522857142866</v>
      </c>
      <c r="J2107" s="19" t="s">
        <v>346</v>
      </c>
      <c r="K2107" s="19" t="s">
        <v>347</v>
      </c>
      <c r="L2107" s="23">
        <v>89.431522857142866</v>
      </c>
      <c r="M2107" s="19" t="s">
        <v>410</v>
      </c>
      <c r="N2107" s="19" t="s">
        <v>411</v>
      </c>
      <c r="O2107" s="30">
        <v>8.8593630492425871E-2</v>
      </c>
      <c r="Q2107" s="22">
        <v>0.56000000000000005</v>
      </c>
      <c r="R2107" s="30">
        <v>1.1790272753542635E-3</v>
      </c>
      <c r="S2107" s="23">
        <v>848.15679917118882</v>
      </c>
      <c r="T2107" s="30">
        <v>3.4440475752647297E-2</v>
      </c>
      <c r="U2107" s="23">
        <v>29.035603549208641</v>
      </c>
      <c r="V2107" s="27">
        <v>3.4233768540890046</v>
      </c>
    </row>
    <row r="2108" spans="1:22" x14ac:dyDescent="0.25">
      <c r="A2108" s="19" t="s">
        <v>81</v>
      </c>
      <c r="B2108" s="19" t="s">
        <v>82</v>
      </c>
      <c r="C2108" s="19" t="s">
        <v>83</v>
      </c>
      <c r="D2108" s="22">
        <v>20465</v>
      </c>
      <c r="E2108" s="22">
        <v>7</v>
      </c>
      <c r="F2108" s="27">
        <v>12</v>
      </c>
      <c r="G2108" s="19" t="s">
        <v>176</v>
      </c>
      <c r="H2108" s="19" t="s">
        <v>177</v>
      </c>
      <c r="I2108" s="23">
        <v>66.674285714285716</v>
      </c>
      <c r="J2108" s="19" t="s">
        <v>346</v>
      </c>
      <c r="K2108" s="19" t="s">
        <v>347</v>
      </c>
      <c r="L2108" s="23">
        <v>66.674285714285716</v>
      </c>
      <c r="M2108" s="19" t="s">
        <v>410</v>
      </c>
      <c r="N2108" s="19" t="s">
        <v>411</v>
      </c>
      <c r="O2108" s="30">
        <v>0.11856576736712214</v>
      </c>
      <c r="Q2108" s="22">
        <v>0.56000000000000005</v>
      </c>
      <c r="R2108" s="30">
        <v>1.1763821204418205E-3</v>
      </c>
      <c r="S2108" s="23">
        <v>850.06392278762644</v>
      </c>
      <c r="T2108" s="30">
        <v>3.4440475752647297E-2</v>
      </c>
      <c r="U2108" s="23">
        <v>29.035603549208641</v>
      </c>
      <c r="V2108" s="27">
        <v>3.4156964871526112</v>
      </c>
    </row>
    <row r="2109" spans="1:22" x14ac:dyDescent="0.25">
      <c r="A2109" s="19" t="s">
        <v>81</v>
      </c>
      <c r="B2109" s="19" t="s">
        <v>82</v>
      </c>
      <c r="C2109" s="19" t="s">
        <v>83</v>
      </c>
      <c r="D2109" s="22">
        <v>20465</v>
      </c>
      <c r="E2109" s="22">
        <v>7</v>
      </c>
      <c r="F2109" s="27">
        <v>12</v>
      </c>
      <c r="G2109" s="19" t="s">
        <v>214</v>
      </c>
      <c r="H2109" s="19" t="s">
        <v>215</v>
      </c>
      <c r="I2109" s="23">
        <v>55.542857142857144</v>
      </c>
      <c r="J2109" s="19" t="s">
        <v>367</v>
      </c>
      <c r="K2109" s="19" t="s">
        <v>430</v>
      </c>
      <c r="L2109" s="23">
        <v>13.885714285714286</v>
      </c>
      <c r="M2109" s="19" t="s">
        <v>410</v>
      </c>
      <c r="N2109" s="19" t="s">
        <v>411</v>
      </c>
      <c r="O2109" s="30">
        <v>0.13372175359513511</v>
      </c>
      <c r="Q2109" s="22">
        <v>0.56000000000000005</v>
      </c>
      <c r="R2109" s="30">
        <v>1.1052512286944839E-3</v>
      </c>
      <c r="S2109" s="23">
        <v>904.77167004029843</v>
      </c>
      <c r="T2109" s="30">
        <v>3.4440475752647297E-2</v>
      </c>
      <c r="U2109" s="23">
        <v>29.035603549208641</v>
      </c>
      <c r="V2109" s="27">
        <v>3.2091636498648768</v>
      </c>
    </row>
    <row r="2110" spans="1:22" x14ac:dyDescent="0.25">
      <c r="A2110" s="19" t="s">
        <v>81</v>
      </c>
      <c r="B2110" s="19" t="s">
        <v>82</v>
      </c>
      <c r="C2110" s="19" t="s">
        <v>83</v>
      </c>
      <c r="D2110" s="22">
        <v>20465</v>
      </c>
      <c r="E2110" s="22">
        <v>7</v>
      </c>
      <c r="F2110" s="27">
        <v>12</v>
      </c>
      <c r="G2110" s="19" t="s">
        <v>278</v>
      </c>
      <c r="H2110" s="19" t="s">
        <v>279</v>
      </c>
      <c r="I2110" s="23">
        <v>74.593428571428575</v>
      </c>
      <c r="J2110" s="19" t="s">
        <v>346</v>
      </c>
      <c r="K2110" s="19" t="s">
        <v>347</v>
      </c>
      <c r="L2110" s="23">
        <v>74.593428571428575</v>
      </c>
      <c r="M2110" s="19" t="s">
        <v>410</v>
      </c>
      <c r="N2110" s="19" t="s">
        <v>411</v>
      </c>
      <c r="O2110" s="30">
        <v>9.9029350506808958E-2</v>
      </c>
      <c r="Q2110" s="22">
        <v>0.56000000000000005</v>
      </c>
      <c r="R2110" s="30">
        <v>1.0992468427834252E-3</v>
      </c>
      <c r="S2110" s="23">
        <v>909.71377954370985</v>
      </c>
      <c r="T2110" s="30">
        <v>3.4440475752647297E-2</v>
      </c>
      <c r="U2110" s="23">
        <v>29.035603549208641</v>
      </c>
      <c r="V2110" s="27">
        <v>3.1917295529778817</v>
      </c>
    </row>
    <row r="2111" spans="1:22" x14ac:dyDescent="0.25">
      <c r="A2111" s="19" t="s">
        <v>81</v>
      </c>
      <c r="B2111" s="19" t="s">
        <v>82</v>
      </c>
      <c r="C2111" s="19" t="s">
        <v>83</v>
      </c>
      <c r="D2111" s="22">
        <v>20465</v>
      </c>
      <c r="E2111" s="22">
        <v>7</v>
      </c>
      <c r="F2111" s="27">
        <v>12</v>
      </c>
      <c r="G2111" s="19" t="s">
        <v>316</v>
      </c>
      <c r="H2111" s="19" t="s">
        <v>317</v>
      </c>
      <c r="I2111" s="23">
        <v>68.03897589644869</v>
      </c>
      <c r="J2111" s="19" t="s">
        <v>355</v>
      </c>
      <c r="K2111" s="19" t="s">
        <v>418</v>
      </c>
      <c r="L2111" s="23">
        <v>47.579703424089999</v>
      </c>
      <c r="M2111" s="19" t="s">
        <v>410</v>
      </c>
      <c r="N2111" s="19" t="s">
        <v>411</v>
      </c>
      <c r="O2111" s="30">
        <v>0.10077373540856026</v>
      </c>
      <c r="Q2111" s="22">
        <v>0.56000000000000005</v>
      </c>
      <c r="R2111" s="30">
        <v>1.020318713461031E-3</v>
      </c>
      <c r="S2111" s="23">
        <v>980.08591512341502</v>
      </c>
      <c r="T2111" s="30">
        <v>3.4440475752647297E-2</v>
      </c>
      <c r="U2111" s="23">
        <v>29.035603549208641</v>
      </c>
      <c r="V2111" s="27">
        <v>2.9625569657893105</v>
      </c>
    </row>
    <row r="2112" spans="1:22" x14ac:dyDescent="0.25">
      <c r="A2112" s="19" t="s">
        <v>81</v>
      </c>
      <c r="B2112" s="19" t="s">
        <v>82</v>
      </c>
      <c r="C2112" s="19" t="s">
        <v>83</v>
      </c>
      <c r="D2112" s="22">
        <v>20465</v>
      </c>
      <c r="E2112" s="22">
        <v>7</v>
      </c>
      <c r="F2112" s="27">
        <v>12</v>
      </c>
      <c r="G2112" s="19" t="s">
        <v>204</v>
      </c>
      <c r="H2112" s="19" t="s">
        <v>205</v>
      </c>
      <c r="I2112" s="23">
        <v>27.543857142857146</v>
      </c>
      <c r="J2112" s="19" t="s">
        <v>380</v>
      </c>
      <c r="K2112" s="19" t="s">
        <v>439</v>
      </c>
      <c r="L2112" s="23">
        <v>4.9628571428571435</v>
      </c>
      <c r="M2112" s="19" t="s">
        <v>410</v>
      </c>
      <c r="N2112" s="19" t="s">
        <v>411</v>
      </c>
      <c r="O2112" s="30">
        <v>0.23358014864185486</v>
      </c>
      <c r="Q2112" s="22">
        <v>0.56000000000000005</v>
      </c>
      <c r="R2112" s="30">
        <v>9.5739557226169451E-4</v>
      </c>
      <c r="S2112" s="23">
        <v>1044.5003392251535</v>
      </c>
      <c r="T2112" s="30">
        <v>3.4440475752647297E-2</v>
      </c>
      <c r="U2112" s="23">
        <v>29.035603549208641</v>
      </c>
      <c r="V2112" s="27">
        <v>2.7798558275958296</v>
      </c>
    </row>
    <row r="2113" spans="1:22" x14ac:dyDescent="0.25">
      <c r="A2113" s="19" t="s">
        <v>81</v>
      </c>
      <c r="B2113" s="19" t="s">
        <v>82</v>
      </c>
      <c r="C2113" s="19" t="s">
        <v>83</v>
      </c>
      <c r="D2113" s="22">
        <v>20465</v>
      </c>
      <c r="E2113" s="22">
        <v>7</v>
      </c>
      <c r="F2113" s="27">
        <v>12</v>
      </c>
      <c r="G2113" s="19" t="s">
        <v>316</v>
      </c>
      <c r="H2113" s="19" t="s">
        <v>317</v>
      </c>
      <c r="I2113" s="23">
        <v>68.03897589644869</v>
      </c>
      <c r="J2113" s="19" t="s">
        <v>355</v>
      </c>
      <c r="K2113" s="19" t="s">
        <v>418</v>
      </c>
      <c r="L2113" s="23">
        <v>47.579703424089999</v>
      </c>
      <c r="M2113" s="19" t="s">
        <v>168</v>
      </c>
      <c r="N2113" s="19" t="s">
        <v>169</v>
      </c>
      <c r="O2113" s="30">
        <v>1.936422018348624</v>
      </c>
      <c r="Q2113" s="22">
        <v>12</v>
      </c>
      <c r="R2113" s="30">
        <v>9.149456321651011E-4</v>
      </c>
      <c r="S2113" s="23">
        <v>1092.961116862899</v>
      </c>
      <c r="T2113" s="30">
        <v>3.4440475752647297E-2</v>
      </c>
      <c r="U2113" s="23">
        <v>29.035603549208641</v>
      </c>
      <c r="V2113" s="27">
        <v>2.6565998644625952</v>
      </c>
    </row>
    <row r="2114" spans="1:22" x14ac:dyDescent="0.25">
      <c r="A2114" s="19" t="s">
        <v>81</v>
      </c>
      <c r="B2114" s="19" t="s">
        <v>82</v>
      </c>
      <c r="C2114" s="19" t="s">
        <v>83</v>
      </c>
      <c r="D2114" s="22">
        <v>20465</v>
      </c>
      <c r="E2114" s="22">
        <v>7</v>
      </c>
      <c r="F2114" s="27">
        <v>12</v>
      </c>
      <c r="G2114" s="19" t="s">
        <v>336</v>
      </c>
      <c r="H2114" s="19" t="s">
        <v>337</v>
      </c>
      <c r="I2114" s="23">
        <v>70.861496628000012</v>
      </c>
      <c r="J2114" s="19" t="s">
        <v>443</v>
      </c>
      <c r="K2114" s="19" t="s">
        <v>444</v>
      </c>
      <c r="L2114" s="23">
        <v>45.424036299999997</v>
      </c>
      <c r="M2114" s="19" t="s">
        <v>168</v>
      </c>
      <c r="N2114" s="19" t="s">
        <v>169</v>
      </c>
      <c r="O2114" s="30">
        <v>1.8481481481481481</v>
      </c>
      <c r="Q2114" s="22">
        <v>12</v>
      </c>
      <c r="R2114" s="30">
        <v>9.0946210950030866E-4</v>
      </c>
      <c r="S2114" s="23">
        <v>1099.5510308279211</v>
      </c>
      <c r="T2114" s="30">
        <v>3.4440475752647297E-2</v>
      </c>
      <c r="U2114" s="23">
        <v>29.035603549208641</v>
      </c>
      <c r="V2114" s="27">
        <v>2.6406781254477938</v>
      </c>
    </row>
    <row r="2115" spans="1:22" x14ac:dyDescent="0.25">
      <c r="A2115" s="19" t="s">
        <v>81</v>
      </c>
      <c r="B2115" s="19" t="s">
        <v>82</v>
      </c>
      <c r="C2115" s="19" t="s">
        <v>83</v>
      </c>
      <c r="D2115" s="22">
        <v>20465</v>
      </c>
      <c r="E2115" s="22">
        <v>7</v>
      </c>
      <c r="F2115" s="27">
        <v>12</v>
      </c>
      <c r="G2115" s="19" t="s">
        <v>278</v>
      </c>
      <c r="H2115" s="19" t="s">
        <v>279</v>
      </c>
      <c r="I2115" s="23">
        <v>74.593428571428575</v>
      </c>
      <c r="J2115" s="19" t="s">
        <v>346</v>
      </c>
      <c r="K2115" s="19" t="s">
        <v>347</v>
      </c>
      <c r="L2115" s="23">
        <v>74.593428571428575</v>
      </c>
      <c r="M2115" s="19" t="s">
        <v>168</v>
      </c>
      <c r="N2115" s="19" t="s">
        <v>169</v>
      </c>
      <c r="O2115" s="30">
        <v>1.415</v>
      </c>
      <c r="Q2115" s="22">
        <v>12</v>
      </c>
      <c r="R2115" s="30">
        <v>7.3298403769841275E-4</v>
      </c>
      <c r="S2115" s="23">
        <v>1364.2861898330334</v>
      </c>
      <c r="T2115" s="30">
        <v>3.4440475752647297E-2</v>
      </c>
      <c r="U2115" s="23">
        <v>29.035603549208641</v>
      </c>
      <c r="V2115" s="27">
        <v>2.1282633926509313</v>
      </c>
    </row>
    <row r="2116" spans="1:22" x14ac:dyDescent="0.25">
      <c r="A2116" s="19" t="s">
        <v>81</v>
      </c>
      <c r="B2116" s="19" t="s">
        <v>82</v>
      </c>
      <c r="C2116" s="19" t="s">
        <v>83</v>
      </c>
      <c r="D2116" s="22">
        <v>20465</v>
      </c>
      <c r="E2116" s="22">
        <v>7</v>
      </c>
      <c r="F2116" s="27">
        <v>12</v>
      </c>
      <c r="G2116" s="19" t="s">
        <v>92</v>
      </c>
      <c r="H2116" s="19" t="s">
        <v>93</v>
      </c>
      <c r="I2116" s="23">
        <v>111.1032</v>
      </c>
      <c r="J2116" s="19" t="s">
        <v>344</v>
      </c>
      <c r="K2116" s="19" t="s">
        <v>345</v>
      </c>
      <c r="L2116" s="23">
        <v>61.045714285714283</v>
      </c>
      <c r="M2116" s="19" t="s">
        <v>152</v>
      </c>
      <c r="N2116" s="19" t="s">
        <v>153</v>
      </c>
      <c r="O2116" s="30">
        <v>4.4576702737111878E-3</v>
      </c>
      <c r="Q2116" s="22">
        <v>0.06</v>
      </c>
      <c r="R2116" s="30">
        <v>6.8786309993637334E-4</v>
      </c>
      <c r="S2116" s="23">
        <v>1453.7776486229586</v>
      </c>
      <c r="T2116" s="30">
        <v>3.4440475752647297E-2</v>
      </c>
      <c r="U2116" s="23">
        <v>29.035603549208641</v>
      </c>
      <c r="V2116" s="27">
        <v>1.9972520265882219</v>
      </c>
    </row>
    <row r="2117" spans="1:22" x14ac:dyDescent="0.25">
      <c r="A2117" s="19" t="s">
        <v>81</v>
      </c>
      <c r="B2117" s="19" t="s">
        <v>82</v>
      </c>
      <c r="C2117" s="19" t="s">
        <v>83</v>
      </c>
      <c r="D2117" s="22">
        <v>20465</v>
      </c>
      <c r="E2117" s="22">
        <v>7</v>
      </c>
      <c r="F2117" s="27">
        <v>12</v>
      </c>
      <c r="G2117" s="19" t="s">
        <v>176</v>
      </c>
      <c r="H2117" s="19" t="s">
        <v>177</v>
      </c>
      <c r="I2117" s="23">
        <v>37.634999999999998</v>
      </c>
      <c r="J2117" s="19" t="s">
        <v>380</v>
      </c>
      <c r="K2117" s="19" t="s">
        <v>439</v>
      </c>
      <c r="L2117" s="23">
        <v>8.2714285714285722</v>
      </c>
      <c r="M2117" s="19" t="s">
        <v>410</v>
      </c>
      <c r="N2117" s="19" t="s">
        <v>411</v>
      </c>
      <c r="O2117" s="30">
        <v>0.11856576736712214</v>
      </c>
      <c r="Q2117" s="22">
        <v>0.56000000000000005</v>
      </c>
      <c r="R2117" s="30">
        <v>6.6402122840203003E-4</v>
      </c>
      <c r="S2117" s="23">
        <v>1505.9759496040576</v>
      </c>
      <c r="T2117" s="30">
        <v>3.4440475752647297E-2</v>
      </c>
      <c r="U2117" s="23">
        <v>29.035603549208641</v>
      </c>
      <c r="V2117" s="27">
        <v>1.9280257136139864</v>
      </c>
    </row>
    <row r="2118" spans="1:22" x14ac:dyDescent="0.25">
      <c r="A2118" s="19" t="s">
        <v>81</v>
      </c>
      <c r="B2118" s="19" t="s">
        <v>82</v>
      </c>
      <c r="C2118" s="19" t="s">
        <v>83</v>
      </c>
      <c r="D2118" s="22">
        <v>20465</v>
      </c>
      <c r="E2118" s="22">
        <v>7</v>
      </c>
      <c r="F2118" s="27">
        <v>12</v>
      </c>
      <c r="G2118" s="19" t="s">
        <v>238</v>
      </c>
      <c r="H2118" s="19" t="s">
        <v>239</v>
      </c>
      <c r="I2118" s="23">
        <v>86.971428571428561</v>
      </c>
      <c r="J2118" s="19" t="s">
        <v>346</v>
      </c>
      <c r="K2118" s="19" t="s">
        <v>347</v>
      </c>
      <c r="L2118" s="23">
        <v>86.971428571428561</v>
      </c>
      <c r="M2118" s="19" t="s">
        <v>168</v>
      </c>
      <c r="N2118" s="19" t="s">
        <v>169</v>
      </c>
      <c r="O2118" s="30">
        <v>0.9939393939393939</v>
      </c>
      <c r="Q2118" s="22">
        <v>12</v>
      </c>
      <c r="R2118" s="30">
        <v>6.0030784030784036E-4</v>
      </c>
      <c r="S2118" s="23">
        <v>1665.8119932053457</v>
      </c>
      <c r="T2118" s="30">
        <v>3.4440475752647297E-2</v>
      </c>
      <c r="U2118" s="23">
        <v>29.035603549208641</v>
      </c>
      <c r="V2118" s="27">
        <v>1.7430300458660102</v>
      </c>
    </row>
    <row r="2119" spans="1:22" x14ac:dyDescent="0.25">
      <c r="A2119" s="19" t="s">
        <v>81</v>
      </c>
      <c r="B2119" s="19" t="s">
        <v>82</v>
      </c>
      <c r="C2119" s="19" t="s">
        <v>83</v>
      </c>
      <c r="D2119" s="22">
        <v>20465</v>
      </c>
      <c r="E2119" s="22">
        <v>7</v>
      </c>
      <c r="F2119" s="27">
        <v>12</v>
      </c>
      <c r="G2119" s="19" t="s">
        <v>264</v>
      </c>
      <c r="H2119" s="19" t="s">
        <v>265</v>
      </c>
      <c r="I2119" s="23">
        <v>27.829285714285714</v>
      </c>
      <c r="J2119" s="19" t="s">
        <v>369</v>
      </c>
      <c r="K2119" s="19" t="s">
        <v>422</v>
      </c>
      <c r="L2119" s="23">
        <v>8.3571428571428577</v>
      </c>
      <c r="M2119" s="19" t="s">
        <v>168</v>
      </c>
      <c r="N2119" s="19" t="s">
        <v>169</v>
      </c>
      <c r="O2119" s="30">
        <v>2.5643019478908187</v>
      </c>
      <c r="Q2119" s="22">
        <v>12</v>
      </c>
      <c r="R2119" s="30">
        <v>4.9557424698300689E-4</v>
      </c>
      <c r="S2119" s="23">
        <v>2017.8611097890439</v>
      </c>
      <c r="T2119" s="30">
        <v>3.4440475752647297E-2</v>
      </c>
      <c r="U2119" s="23">
        <v>29.035603549208641</v>
      </c>
      <c r="V2119" s="27">
        <v>1.4389297364596194</v>
      </c>
    </row>
    <row r="2120" spans="1:22" x14ac:dyDescent="0.25">
      <c r="A2120" s="19" t="s">
        <v>81</v>
      </c>
      <c r="B2120" s="19" t="s">
        <v>82</v>
      </c>
      <c r="C2120" s="19" t="s">
        <v>83</v>
      </c>
      <c r="D2120" s="22">
        <v>20465</v>
      </c>
      <c r="E2120" s="22">
        <v>7</v>
      </c>
      <c r="F2120" s="27">
        <v>12</v>
      </c>
      <c r="G2120" s="19" t="s">
        <v>92</v>
      </c>
      <c r="H2120" s="19" t="s">
        <v>93</v>
      </c>
      <c r="I2120" s="23">
        <v>72.78857142857143</v>
      </c>
      <c r="J2120" s="19" t="s">
        <v>380</v>
      </c>
      <c r="K2120" s="19" t="s">
        <v>439</v>
      </c>
      <c r="L2120" s="23">
        <v>7.2788571428571425</v>
      </c>
      <c r="M2120" s="19" t="s">
        <v>152</v>
      </c>
      <c r="N2120" s="19" t="s">
        <v>153</v>
      </c>
      <c r="O2120" s="30">
        <v>4.4576702737111878E-3</v>
      </c>
      <c r="Q2120" s="22">
        <v>0.06</v>
      </c>
      <c r="R2120" s="30">
        <v>4.5064923767089773E-4</v>
      </c>
      <c r="S2120" s="23">
        <v>2219.0207292224131</v>
      </c>
      <c r="T2120" s="30">
        <v>3.4440475752647297E-2</v>
      </c>
      <c r="U2120" s="23">
        <v>29.035603549208641</v>
      </c>
      <c r="V2120" s="27">
        <v>1.3084872604765287</v>
      </c>
    </row>
    <row r="2121" spans="1:22" x14ac:dyDescent="0.25">
      <c r="A2121" s="19" t="s">
        <v>81</v>
      </c>
      <c r="B2121" s="19" t="s">
        <v>82</v>
      </c>
      <c r="C2121" s="19" t="s">
        <v>83</v>
      </c>
      <c r="D2121" s="22">
        <v>20465</v>
      </c>
      <c r="E2121" s="22">
        <v>7</v>
      </c>
      <c r="F2121" s="27">
        <v>12</v>
      </c>
      <c r="G2121" s="19" t="s">
        <v>278</v>
      </c>
      <c r="H2121" s="19" t="s">
        <v>279</v>
      </c>
      <c r="I2121" s="23">
        <v>74.593428571428575</v>
      </c>
      <c r="J2121" s="19" t="s">
        <v>346</v>
      </c>
      <c r="K2121" s="19" t="s">
        <v>347</v>
      </c>
      <c r="L2121" s="23">
        <v>74.593428571428575</v>
      </c>
      <c r="M2121" s="19" t="s">
        <v>152</v>
      </c>
      <c r="N2121" s="19" t="s">
        <v>153</v>
      </c>
      <c r="O2121" s="30">
        <v>4.1716586151370359E-3</v>
      </c>
      <c r="Q2121" s="22">
        <v>0.06</v>
      </c>
      <c r="R2121" s="30">
        <v>4.3219210962862375E-4</v>
      </c>
      <c r="S2121" s="23">
        <v>2313.7858783661854</v>
      </c>
      <c r="T2121" s="30">
        <v>3.4440475752647297E-2</v>
      </c>
      <c r="U2121" s="23">
        <v>29.035603549208641</v>
      </c>
      <c r="V2121" s="27">
        <v>1.2548958752272839</v>
      </c>
    </row>
    <row r="2122" spans="1:22" x14ac:dyDescent="0.25">
      <c r="A2122" s="19" t="s">
        <v>81</v>
      </c>
      <c r="B2122" s="19" t="s">
        <v>82</v>
      </c>
      <c r="C2122" s="19" t="s">
        <v>83</v>
      </c>
      <c r="D2122" s="22">
        <v>20465</v>
      </c>
      <c r="E2122" s="22">
        <v>7</v>
      </c>
      <c r="F2122" s="27">
        <v>12</v>
      </c>
      <c r="G2122" s="19" t="s">
        <v>214</v>
      </c>
      <c r="H2122" s="19" t="s">
        <v>215</v>
      </c>
      <c r="I2122" s="23">
        <v>20</v>
      </c>
      <c r="J2122" s="19" t="s">
        <v>346</v>
      </c>
      <c r="K2122" s="19" t="s">
        <v>347</v>
      </c>
      <c r="L2122" s="23">
        <v>20</v>
      </c>
      <c r="M2122" s="19" t="s">
        <v>410</v>
      </c>
      <c r="N2122" s="19" t="s">
        <v>411</v>
      </c>
      <c r="O2122" s="30">
        <v>0.13372175359513511</v>
      </c>
      <c r="Q2122" s="22">
        <v>0.56000000000000005</v>
      </c>
      <c r="R2122" s="30">
        <v>3.9798140950933063E-4</v>
      </c>
      <c r="S2122" s="23">
        <v>2512.6801807976285</v>
      </c>
      <c r="T2122" s="30">
        <v>3.4440475752647297E-2</v>
      </c>
      <c r="U2122" s="23">
        <v>29.035603549208641</v>
      </c>
      <c r="V2122" s="27">
        <v>1.1555630426468178</v>
      </c>
    </row>
    <row r="2123" spans="1:22" x14ac:dyDescent="0.25">
      <c r="A2123" s="19" t="s">
        <v>81</v>
      </c>
      <c r="B2123" s="19" t="s">
        <v>82</v>
      </c>
      <c r="C2123" s="19" t="s">
        <v>83</v>
      </c>
      <c r="D2123" s="22">
        <v>20465</v>
      </c>
      <c r="E2123" s="22">
        <v>7</v>
      </c>
      <c r="F2123" s="27">
        <v>12</v>
      </c>
      <c r="G2123" s="19" t="s">
        <v>330</v>
      </c>
      <c r="H2123" s="19" t="s">
        <v>331</v>
      </c>
      <c r="I2123" s="23">
        <v>25.714285714285715</v>
      </c>
      <c r="J2123" s="19" t="s">
        <v>346</v>
      </c>
      <c r="K2123" s="19" t="s">
        <v>347</v>
      </c>
      <c r="L2123" s="23">
        <v>25.714285714285715</v>
      </c>
      <c r="M2123" s="19" t="s">
        <v>410</v>
      </c>
      <c r="N2123" s="19" t="s">
        <v>411</v>
      </c>
      <c r="O2123" s="30">
        <v>9.6165023165137767E-2</v>
      </c>
      <c r="Q2123" s="22">
        <v>0.56000000000000005</v>
      </c>
      <c r="R2123" s="30">
        <v>3.6797840496863933E-4</v>
      </c>
      <c r="S2123" s="23">
        <v>2717.5507760712867</v>
      </c>
      <c r="T2123" s="30">
        <v>3.4440475752647297E-2</v>
      </c>
      <c r="U2123" s="23">
        <v>29.035603549208641</v>
      </c>
      <c r="V2123" s="27">
        <v>1.0684475081339559</v>
      </c>
    </row>
    <row r="2124" spans="1:22" x14ac:dyDescent="0.25">
      <c r="A2124" s="19" t="s">
        <v>81</v>
      </c>
      <c r="B2124" s="19" t="s">
        <v>82</v>
      </c>
      <c r="C2124" s="19" t="s">
        <v>83</v>
      </c>
      <c r="D2124" s="22">
        <v>20465</v>
      </c>
      <c r="E2124" s="22">
        <v>7</v>
      </c>
      <c r="F2124" s="27">
        <v>12</v>
      </c>
      <c r="G2124" s="19" t="s">
        <v>264</v>
      </c>
      <c r="H2124" s="19" t="s">
        <v>265</v>
      </c>
      <c r="I2124" s="23">
        <v>27.829285714285714</v>
      </c>
      <c r="J2124" s="19" t="s">
        <v>369</v>
      </c>
      <c r="K2124" s="19" t="s">
        <v>422</v>
      </c>
      <c r="L2124" s="23">
        <v>8.3571428571428577</v>
      </c>
      <c r="M2124" s="19" t="s">
        <v>410</v>
      </c>
      <c r="N2124" s="19" t="s">
        <v>411</v>
      </c>
      <c r="O2124" s="30">
        <v>8.8593630492425871E-2</v>
      </c>
      <c r="Q2124" s="22">
        <v>0.56000000000000005</v>
      </c>
      <c r="R2124" s="30">
        <v>3.6688950229755567E-4</v>
      </c>
      <c r="S2124" s="23">
        <v>2725.6162788462052</v>
      </c>
      <c r="T2124" s="30">
        <v>3.4440475752647297E-2</v>
      </c>
      <c r="U2124" s="23">
        <v>29.035603549208641</v>
      </c>
      <c r="V2124" s="27">
        <v>1.0652858135078298</v>
      </c>
    </row>
    <row r="2125" spans="1:22" x14ac:dyDescent="0.25">
      <c r="A2125" s="19" t="s">
        <v>81</v>
      </c>
      <c r="B2125" s="19" t="s">
        <v>82</v>
      </c>
      <c r="C2125" s="19" t="s">
        <v>83</v>
      </c>
      <c r="D2125" s="22">
        <v>20511</v>
      </c>
      <c r="E2125" s="22">
        <v>7</v>
      </c>
      <c r="F2125" s="27">
        <v>13.01</v>
      </c>
      <c r="G2125" s="19" t="s">
        <v>92</v>
      </c>
      <c r="H2125" s="19" t="s">
        <v>93</v>
      </c>
      <c r="I2125" s="23">
        <v>222.93335999999999</v>
      </c>
      <c r="J2125" s="19" t="s">
        <v>344</v>
      </c>
      <c r="K2125" s="19" t="s">
        <v>345</v>
      </c>
      <c r="L2125" s="23">
        <v>122.49085714285714</v>
      </c>
      <c r="M2125" s="19" t="s">
        <v>410</v>
      </c>
      <c r="N2125" s="19" t="s">
        <v>411</v>
      </c>
      <c r="O2125" s="30">
        <v>0.11968856637609045</v>
      </c>
      <c r="Q2125" s="22">
        <v>0.56000000000000005</v>
      </c>
      <c r="R2125" s="30">
        <v>3.6623715625075303E-3</v>
      </c>
      <c r="S2125" s="23">
        <v>273.04711794871139</v>
      </c>
      <c r="T2125" s="30">
        <v>2.8046931408168437E-2</v>
      </c>
      <c r="U2125" s="23">
        <v>35.654524391526067</v>
      </c>
      <c r="V2125" s="27">
        <v>13.058011620625617</v>
      </c>
    </row>
    <row r="2126" spans="1:22" x14ac:dyDescent="0.25">
      <c r="A2126" s="19" t="s">
        <v>81</v>
      </c>
      <c r="B2126" s="19" t="s">
        <v>82</v>
      </c>
      <c r="C2126" s="19" t="s">
        <v>83</v>
      </c>
      <c r="D2126" s="22">
        <v>20511</v>
      </c>
      <c r="E2126" s="22">
        <v>7</v>
      </c>
      <c r="F2126" s="27">
        <v>13.01</v>
      </c>
      <c r="G2126" s="19" t="s">
        <v>176</v>
      </c>
      <c r="H2126" s="19" t="s">
        <v>177</v>
      </c>
      <c r="I2126" s="23">
        <v>189.05655999999999</v>
      </c>
      <c r="J2126" s="19" t="s">
        <v>344</v>
      </c>
      <c r="K2126" s="19" t="s">
        <v>345</v>
      </c>
      <c r="L2126" s="23">
        <v>122.764</v>
      </c>
      <c r="M2126" s="19" t="s">
        <v>410</v>
      </c>
      <c r="N2126" s="19" t="s">
        <v>411</v>
      </c>
      <c r="O2126" s="30">
        <v>0.11856576736712214</v>
      </c>
      <c r="Q2126" s="22">
        <v>0.56000000000000005</v>
      </c>
      <c r="R2126" s="30">
        <v>3.0767041989936813E-3</v>
      </c>
      <c r="S2126" s="23">
        <v>325.02312062598571</v>
      </c>
      <c r="T2126" s="30">
        <v>2.8046931408168437E-2</v>
      </c>
      <c r="U2126" s="23">
        <v>35.654524391526067</v>
      </c>
      <c r="V2126" s="27">
        <v>10.969842490853088</v>
      </c>
    </row>
    <row r="2127" spans="1:22" x14ac:dyDescent="0.25">
      <c r="A2127" s="19" t="s">
        <v>81</v>
      </c>
      <c r="B2127" s="19" t="s">
        <v>82</v>
      </c>
      <c r="C2127" s="19" t="s">
        <v>83</v>
      </c>
      <c r="D2127" s="22">
        <v>20511</v>
      </c>
      <c r="E2127" s="22">
        <v>7</v>
      </c>
      <c r="F2127" s="27">
        <v>13.01</v>
      </c>
      <c r="G2127" s="19" t="s">
        <v>92</v>
      </c>
      <c r="H2127" s="19" t="s">
        <v>93</v>
      </c>
      <c r="I2127" s="23">
        <v>147.71428571428572</v>
      </c>
      <c r="J2127" s="19" t="s">
        <v>380</v>
      </c>
      <c r="K2127" s="19" t="s">
        <v>439</v>
      </c>
      <c r="L2127" s="23">
        <v>14.771428571428574</v>
      </c>
      <c r="M2127" s="19" t="s">
        <v>410</v>
      </c>
      <c r="N2127" s="19" t="s">
        <v>411</v>
      </c>
      <c r="O2127" s="30">
        <v>0.11968856637609045</v>
      </c>
      <c r="Q2127" s="22">
        <v>0.56000000000000005</v>
      </c>
      <c r="R2127" s="30">
        <v>2.4266650777439161E-3</v>
      </c>
      <c r="S2127" s="23">
        <v>412.08818191330528</v>
      </c>
      <c r="T2127" s="30">
        <v>2.8046931408168437E-2</v>
      </c>
      <c r="U2127" s="23">
        <v>35.654524391526067</v>
      </c>
      <c r="V2127" s="27">
        <v>8.6521589204484961</v>
      </c>
    </row>
    <row r="2128" spans="1:22" x14ac:dyDescent="0.25">
      <c r="A2128" s="19" t="s">
        <v>81</v>
      </c>
      <c r="B2128" s="19" t="s">
        <v>82</v>
      </c>
      <c r="C2128" s="19" t="s">
        <v>83</v>
      </c>
      <c r="D2128" s="22">
        <v>20511</v>
      </c>
      <c r="E2128" s="22">
        <v>7</v>
      </c>
      <c r="F2128" s="27">
        <v>13.01</v>
      </c>
      <c r="G2128" s="19" t="s">
        <v>204</v>
      </c>
      <c r="H2128" s="19" t="s">
        <v>205</v>
      </c>
      <c r="I2128" s="23">
        <v>55.896428571428565</v>
      </c>
      <c r="J2128" s="19" t="s">
        <v>380</v>
      </c>
      <c r="K2128" s="19" t="s">
        <v>439</v>
      </c>
      <c r="L2128" s="23">
        <v>10.071428571428571</v>
      </c>
      <c r="M2128" s="19" t="s">
        <v>410</v>
      </c>
      <c r="N2128" s="19" t="s">
        <v>411</v>
      </c>
      <c r="O2128" s="30">
        <v>0.23358014864185486</v>
      </c>
      <c r="Q2128" s="22">
        <v>0.56000000000000005</v>
      </c>
      <c r="R2128" s="30">
        <v>1.7920687512714265E-3</v>
      </c>
      <c r="S2128" s="23">
        <v>558.01430569587569</v>
      </c>
      <c r="T2128" s="30">
        <v>2.8046931408168437E-2</v>
      </c>
      <c r="U2128" s="23">
        <v>35.654524391526067</v>
      </c>
      <c r="V2128" s="27">
        <v>6.3895359003498724</v>
      </c>
    </row>
    <row r="2129" spans="1:22" x14ac:dyDescent="0.25">
      <c r="A2129" s="19" t="s">
        <v>81</v>
      </c>
      <c r="B2129" s="19" t="s">
        <v>82</v>
      </c>
      <c r="C2129" s="19" t="s">
        <v>83</v>
      </c>
      <c r="D2129" s="22">
        <v>20511</v>
      </c>
      <c r="E2129" s="22">
        <v>7</v>
      </c>
      <c r="F2129" s="27">
        <v>13.01</v>
      </c>
      <c r="G2129" s="19" t="s">
        <v>92</v>
      </c>
      <c r="H2129" s="19" t="s">
        <v>93</v>
      </c>
      <c r="I2129" s="23">
        <v>222.93335999999999</v>
      </c>
      <c r="J2129" s="19" t="s">
        <v>344</v>
      </c>
      <c r="K2129" s="19" t="s">
        <v>345</v>
      </c>
      <c r="L2129" s="23">
        <v>122.49085714285714</v>
      </c>
      <c r="M2129" s="19" t="s">
        <v>152</v>
      </c>
      <c r="N2129" s="19" t="s">
        <v>153</v>
      </c>
      <c r="O2129" s="30">
        <v>4.4576702737111878E-3</v>
      </c>
      <c r="Q2129" s="22">
        <v>0.06</v>
      </c>
      <c r="R2129" s="30">
        <v>1.273076366757052E-3</v>
      </c>
      <c r="S2129" s="23">
        <v>785.49883267987445</v>
      </c>
      <c r="T2129" s="30">
        <v>2.8046931408168437E-2</v>
      </c>
      <c r="U2129" s="23">
        <v>35.654524391526067</v>
      </c>
      <c r="V2129" s="27">
        <v>4.5390932370814694</v>
      </c>
    </row>
    <row r="2130" spans="1:22" x14ac:dyDescent="0.25">
      <c r="A2130" s="19" t="s">
        <v>81</v>
      </c>
      <c r="B2130" s="19" t="s">
        <v>82</v>
      </c>
      <c r="C2130" s="19" t="s">
        <v>83</v>
      </c>
      <c r="D2130" s="22">
        <v>20511</v>
      </c>
      <c r="E2130" s="22">
        <v>7</v>
      </c>
      <c r="F2130" s="27">
        <v>13.01</v>
      </c>
      <c r="G2130" s="19" t="s">
        <v>176</v>
      </c>
      <c r="H2130" s="19" t="s">
        <v>177</v>
      </c>
      <c r="I2130" s="23">
        <v>76.375</v>
      </c>
      <c r="J2130" s="19" t="s">
        <v>380</v>
      </c>
      <c r="K2130" s="19" t="s">
        <v>439</v>
      </c>
      <c r="L2130" s="23">
        <v>16.785714285714285</v>
      </c>
      <c r="M2130" s="19" t="s">
        <v>410</v>
      </c>
      <c r="N2130" s="19" t="s">
        <v>411</v>
      </c>
      <c r="O2130" s="30">
        <v>0.11856576736712214</v>
      </c>
      <c r="Q2130" s="22">
        <v>0.56000000000000005</v>
      </c>
      <c r="R2130" s="30">
        <v>1.2429258376336818E-3</v>
      </c>
      <c r="S2130" s="23">
        <v>804.55323215730152</v>
      </c>
      <c r="T2130" s="30">
        <v>2.8046931408168437E-2</v>
      </c>
      <c r="U2130" s="23">
        <v>35.654524391526067</v>
      </c>
      <c r="V2130" s="27">
        <v>4.4315929594768075</v>
      </c>
    </row>
    <row r="2131" spans="1:22" x14ac:dyDescent="0.25">
      <c r="A2131" s="19" t="s">
        <v>81</v>
      </c>
      <c r="B2131" s="19" t="s">
        <v>82</v>
      </c>
      <c r="C2131" s="19" t="s">
        <v>83</v>
      </c>
      <c r="D2131" s="22">
        <v>20511</v>
      </c>
      <c r="E2131" s="22">
        <v>7</v>
      </c>
      <c r="F2131" s="27">
        <v>13.01</v>
      </c>
      <c r="G2131" s="19" t="s">
        <v>316</v>
      </c>
      <c r="H2131" s="19" t="s">
        <v>317</v>
      </c>
      <c r="I2131" s="23">
        <v>66.058328606453856</v>
      </c>
      <c r="J2131" s="19" t="s">
        <v>355</v>
      </c>
      <c r="K2131" s="19" t="s">
        <v>418</v>
      </c>
      <c r="L2131" s="23">
        <v>46.194635389128571</v>
      </c>
      <c r="M2131" s="19" t="s">
        <v>410</v>
      </c>
      <c r="N2131" s="19" t="s">
        <v>411</v>
      </c>
      <c r="O2131" s="30">
        <v>0.10077373540856026</v>
      </c>
      <c r="Q2131" s="22">
        <v>0.56000000000000005</v>
      </c>
      <c r="R2131" s="30">
        <v>9.1371260136687547E-4</v>
      </c>
      <c r="S2131" s="23">
        <v>1094.4360387544641</v>
      </c>
      <c r="T2131" s="30">
        <v>2.8046931408168437E-2</v>
      </c>
      <c r="U2131" s="23">
        <v>35.654524391526067</v>
      </c>
      <c r="V2131" s="27">
        <v>3.2577988232279997</v>
      </c>
    </row>
    <row r="2132" spans="1:22" x14ac:dyDescent="0.25">
      <c r="A2132" s="19" t="s">
        <v>81</v>
      </c>
      <c r="B2132" s="19" t="s">
        <v>82</v>
      </c>
      <c r="C2132" s="19" t="s">
        <v>83</v>
      </c>
      <c r="D2132" s="22">
        <v>20511</v>
      </c>
      <c r="E2132" s="22">
        <v>7</v>
      </c>
      <c r="F2132" s="27">
        <v>13.01</v>
      </c>
      <c r="G2132" s="19" t="s">
        <v>92</v>
      </c>
      <c r="H2132" s="19" t="s">
        <v>93</v>
      </c>
      <c r="I2132" s="23">
        <v>147.71428571428572</v>
      </c>
      <c r="J2132" s="19" t="s">
        <v>380</v>
      </c>
      <c r="K2132" s="19" t="s">
        <v>439</v>
      </c>
      <c r="L2132" s="23">
        <v>14.771428571428572</v>
      </c>
      <c r="M2132" s="19" t="s">
        <v>152</v>
      </c>
      <c r="N2132" s="19" t="s">
        <v>153</v>
      </c>
      <c r="O2132" s="30">
        <v>4.4576702737111878E-3</v>
      </c>
      <c r="Q2132" s="22">
        <v>0.06</v>
      </c>
      <c r="R2132" s="30">
        <v>8.4353264210998283E-4</v>
      </c>
      <c r="S2132" s="23">
        <v>1185.4905786439222</v>
      </c>
      <c r="T2132" s="30">
        <v>2.8046931408168437E-2</v>
      </c>
      <c r="U2132" s="23">
        <v>35.654524391526067</v>
      </c>
      <c r="V2132" s="27">
        <v>3.0075755163158808</v>
      </c>
    </row>
    <row r="2133" spans="1:22" x14ac:dyDescent="0.25">
      <c r="A2133" s="19" t="s">
        <v>81</v>
      </c>
      <c r="B2133" s="19" t="s">
        <v>82</v>
      </c>
      <c r="C2133" s="19" t="s">
        <v>83</v>
      </c>
      <c r="D2133" s="22">
        <v>20511</v>
      </c>
      <c r="E2133" s="22">
        <v>7</v>
      </c>
      <c r="F2133" s="27">
        <v>13.01</v>
      </c>
      <c r="G2133" s="19" t="s">
        <v>316</v>
      </c>
      <c r="H2133" s="19" t="s">
        <v>317</v>
      </c>
      <c r="I2133" s="23">
        <v>66.058328606453856</v>
      </c>
      <c r="J2133" s="19" t="s">
        <v>355</v>
      </c>
      <c r="K2133" s="19" t="s">
        <v>418</v>
      </c>
      <c r="L2133" s="23">
        <v>46.194635389128571</v>
      </c>
      <c r="M2133" s="19" t="s">
        <v>168</v>
      </c>
      <c r="N2133" s="19" t="s">
        <v>169</v>
      </c>
      <c r="O2133" s="30">
        <v>1.936422018348624</v>
      </c>
      <c r="Q2133" s="22">
        <v>12</v>
      </c>
      <c r="R2133" s="30">
        <v>8.193492314171537E-4</v>
      </c>
      <c r="S2133" s="23">
        <v>1220.4807933613254</v>
      </c>
      <c r="T2133" s="30">
        <v>2.8046931408168437E-2</v>
      </c>
      <c r="U2133" s="23">
        <v>35.654524391526067</v>
      </c>
      <c r="V2133" s="27">
        <v>2.9213507156741039</v>
      </c>
    </row>
    <row r="2134" spans="1:22" x14ac:dyDescent="0.25">
      <c r="A2134" s="19" t="s">
        <v>81</v>
      </c>
      <c r="B2134" s="19" t="s">
        <v>82</v>
      </c>
      <c r="C2134" s="19" t="s">
        <v>83</v>
      </c>
      <c r="D2134" s="22">
        <v>20511</v>
      </c>
      <c r="E2134" s="22">
        <v>7</v>
      </c>
      <c r="F2134" s="27">
        <v>13.01</v>
      </c>
      <c r="G2134" s="19" t="s">
        <v>204</v>
      </c>
      <c r="H2134" s="19" t="s">
        <v>205</v>
      </c>
      <c r="I2134" s="23">
        <v>20.571428571428573</v>
      </c>
      <c r="J2134" s="19" t="s">
        <v>346</v>
      </c>
      <c r="K2134" s="19" t="s">
        <v>347</v>
      </c>
      <c r="L2134" s="23">
        <v>20.571428571428573</v>
      </c>
      <c r="M2134" s="19" t="s">
        <v>410</v>
      </c>
      <c r="N2134" s="19" t="s">
        <v>411</v>
      </c>
      <c r="O2134" s="30">
        <v>0.23358014864185486</v>
      </c>
      <c r="Q2134" s="22">
        <v>0.56000000000000005</v>
      </c>
      <c r="R2134" s="30">
        <v>6.5953076527528083E-4</v>
      </c>
      <c r="S2134" s="23">
        <v>1516.2294962580117</v>
      </c>
      <c r="T2134" s="30">
        <v>2.8046931408168437E-2</v>
      </c>
      <c r="U2134" s="23">
        <v>35.654524391526067</v>
      </c>
      <c r="V2134" s="27">
        <v>2.3515255757469351</v>
      </c>
    </row>
    <row r="2135" spans="1:22" x14ac:dyDescent="0.25">
      <c r="A2135" s="19" t="s">
        <v>81</v>
      </c>
      <c r="B2135" s="19" t="s">
        <v>82</v>
      </c>
      <c r="C2135" s="19" t="s">
        <v>83</v>
      </c>
      <c r="D2135" s="22">
        <v>20511</v>
      </c>
      <c r="E2135" s="22">
        <v>7</v>
      </c>
      <c r="F2135" s="27">
        <v>13.01</v>
      </c>
      <c r="G2135" s="19" t="s">
        <v>176</v>
      </c>
      <c r="H2135" s="19" t="s">
        <v>177</v>
      </c>
      <c r="I2135" s="23">
        <v>36.714285714285715</v>
      </c>
      <c r="J2135" s="19" t="s">
        <v>346</v>
      </c>
      <c r="K2135" s="19" t="s">
        <v>347</v>
      </c>
      <c r="L2135" s="23">
        <v>36.714285714285715</v>
      </c>
      <c r="M2135" s="19" t="s">
        <v>410</v>
      </c>
      <c r="N2135" s="19" t="s">
        <v>411</v>
      </c>
      <c r="O2135" s="30">
        <v>0.11856576736712214</v>
      </c>
      <c r="Q2135" s="22">
        <v>0.56000000000000005</v>
      </c>
      <c r="R2135" s="30">
        <v>5.9748784712996259E-4</v>
      </c>
      <c r="S2135" s="23">
        <v>1673.6742091132189</v>
      </c>
      <c r="T2135" s="30">
        <v>2.8046931408168437E-2</v>
      </c>
      <c r="U2135" s="23">
        <v>35.654524391526067</v>
      </c>
      <c r="V2135" s="27">
        <v>2.1303145019135648</v>
      </c>
    </row>
    <row r="2136" spans="1:22" x14ac:dyDescent="0.25">
      <c r="A2136" s="19" t="s">
        <v>81</v>
      </c>
      <c r="B2136" s="19" t="s">
        <v>82</v>
      </c>
      <c r="C2136" s="19" t="s">
        <v>83</v>
      </c>
      <c r="D2136" s="22">
        <v>20511</v>
      </c>
      <c r="E2136" s="22">
        <v>7</v>
      </c>
      <c r="F2136" s="27">
        <v>13.01</v>
      </c>
      <c r="G2136" s="19" t="s">
        <v>92</v>
      </c>
      <c r="H2136" s="19" t="s">
        <v>93</v>
      </c>
      <c r="I2136" s="23">
        <v>222.93335999999999</v>
      </c>
      <c r="J2136" s="19" t="s">
        <v>344</v>
      </c>
      <c r="K2136" s="19" t="s">
        <v>345</v>
      </c>
      <c r="L2136" s="23">
        <v>122.49085714285714</v>
      </c>
      <c r="M2136" s="19" t="s">
        <v>142</v>
      </c>
      <c r="N2136" s="19" t="s">
        <v>143</v>
      </c>
      <c r="O2136" s="30">
        <v>0.27420539906103969</v>
      </c>
      <c r="Q2136" s="22">
        <v>10</v>
      </c>
      <c r="R2136" s="30">
        <v>4.6986572592481492E-4</v>
      </c>
      <c r="S2136" s="23">
        <v>2128.2675982202072</v>
      </c>
      <c r="T2136" s="30">
        <v>2.8046931408168437E-2</v>
      </c>
      <c r="U2136" s="23">
        <v>35.654524391526067</v>
      </c>
      <c r="V2136" s="27">
        <v>1.6752838985728415</v>
      </c>
    </row>
    <row r="2137" spans="1:22" x14ac:dyDescent="0.25">
      <c r="A2137" s="19" t="s">
        <v>81</v>
      </c>
      <c r="B2137" s="19" t="s">
        <v>82</v>
      </c>
      <c r="C2137" s="19" t="s">
        <v>83</v>
      </c>
      <c r="D2137" s="22">
        <v>20511</v>
      </c>
      <c r="E2137" s="22">
        <v>7</v>
      </c>
      <c r="F2137" s="27">
        <v>13.01</v>
      </c>
      <c r="G2137" s="19" t="s">
        <v>92</v>
      </c>
      <c r="H2137" s="19" t="s">
        <v>93</v>
      </c>
      <c r="I2137" s="23">
        <v>147.71428571428572</v>
      </c>
      <c r="J2137" s="19" t="s">
        <v>380</v>
      </c>
      <c r="K2137" s="19" t="s">
        <v>439</v>
      </c>
      <c r="L2137" s="23">
        <v>14.771428571428572</v>
      </c>
      <c r="M2137" s="19" t="s">
        <v>142</v>
      </c>
      <c r="N2137" s="19" t="s">
        <v>143</v>
      </c>
      <c r="O2137" s="30">
        <v>0.27420539906103969</v>
      </c>
      <c r="Q2137" s="22">
        <v>10</v>
      </c>
      <c r="R2137" s="30">
        <v>3.113301664973263E-4</v>
      </c>
      <c r="S2137" s="23">
        <v>3212.0241069173358</v>
      </c>
      <c r="T2137" s="30">
        <v>2.8046931408168437E-2</v>
      </c>
      <c r="U2137" s="23">
        <v>35.654524391526067</v>
      </c>
      <c r="V2137" s="27">
        <v>1.110032901519679</v>
      </c>
    </row>
    <row r="2138" spans="1:22" x14ac:dyDescent="0.25">
      <c r="A2138" s="19" t="s">
        <v>81</v>
      </c>
      <c r="B2138" s="19" t="s">
        <v>82</v>
      </c>
      <c r="C2138" s="19" t="s">
        <v>83</v>
      </c>
      <c r="D2138" s="22">
        <v>20511</v>
      </c>
      <c r="E2138" s="22">
        <v>7</v>
      </c>
      <c r="F2138" s="27">
        <v>13.01</v>
      </c>
      <c r="G2138" s="19" t="s">
        <v>204</v>
      </c>
      <c r="H2138" s="19" t="s">
        <v>205</v>
      </c>
      <c r="I2138" s="23">
        <v>55.896428571428565</v>
      </c>
      <c r="J2138" s="19" t="s">
        <v>380</v>
      </c>
      <c r="K2138" s="19" t="s">
        <v>439</v>
      </c>
      <c r="L2138" s="23">
        <v>10.071428571428571</v>
      </c>
      <c r="M2138" s="19" t="s">
        <v>152</v>
      </c>
      <c r="N2138" s="19" t="s">
        <v>153</v>
      </c>
      <c r="O2138" s="30">
        <v>4.3207354443311708E-3</v>
      </c>
      <c r="Q2138" s="22">
        <v>0.06</v>
      </c>
      <c r="R2138" s="30">
        <v>3.0939492715872019E-4</v>
      </c>
      <c r="S2138" s="23">
        <v>3232.1150485023891</v>
      </c>
      <c r="T2138" s="30">
        <v>2.8046931408168437E-2</v>
      </c>
      <c r="U2138" s="23">
        <v>35.654524391526067</v>
      </c>
      <c r="V2138" s="27">
        <v>1.1031328976995018</v>
      </c>
    </row>
    <row r="2139" spans="1:22" x14ac:dyDescent="0.25">
      <c r="A2139" s="19" t="s">
        <v>81</v>
      </c>
      <c r="B2139" s="19" t="s">
        <v>82</v>
      </c>
      <c r="C2139" s="19" t="s">
        <v>83</v>
      </c>
      <c r="D2139" s="22">
        <v>20511</v>
      </c>
      <c r="E2139" s="22">
        <v>7</v>
      </c>
      <c r="F2139" s="27">
        <v>13.01</v>
      </c>
      <c r="G2139" s="19" t="s">
        <v>164</v>
      </c>
      <c r="H2139" s="19" t="s">
        <v>165</v>
      </c>
      <c r="I2139" s="23">
        <v>22.358571428571427</v>
      </c>
      <c r="J2139" s="19" t="s">
        <v>380</v>
      </c>
      <c r="K2139" s="19" t="s">
        <v>439</v>
      </c>
      <c r="L2139" s="23">
        <v>3.3571428571428572</v>
      </c>
      <c r="M2139" s="19" t="s">
        <v>410</v>
      </c>
      <c r="N2139" s="19" t="s">
        <v>411</v>
      </c>
      <c r="O2139" s="30">
        <v>9.5862263004483805E-2</v>
      </c>
      <c r="Q2139" s="22">
        <v>0.56000000000000005</v>
      </c>
      <c r="R2139" s="30">
        <v>2.9418898301996423E-4</v>
      </c>
      <c r="S2139" s="23">
        <v>3399.1755562516701</v>
      </c>
      <c r="T2139" s="30">
        <v>2.8046931408168437E-2</v>
      </c>
      <c r="U2139" s="23">
        <v>35.654524391526067</v>
      </c>
      <c r="V2139" s="27">
        <v>1.0489168270803562</v>
      </c>
    </row>
    <row r="2140" spans="1:22" x14ac:dyDescent="0.25">
      <c r="A2140" s="19" t="s">
        <v>81</v>
      </c>
      <c r="B2140" s="19" t="s">
        <v>82</v>
      </c>
      <c r="C2140" s="19" t="s">
        <v>83</v>
      </c>
      <c r="D2140" s="22">
        <v>20511</v>
      </c>
      <c r="E2140" s="22">
        <v>7</v>
      </c>
      <c r="F2140" s="27">
        <v>13.01</v>
      </c>
      <c r="G2140" s="19" t="s">
        <v>214</v>
      </c>
      <c r="H2140" s="19" t="s">
        <v>215</v>
      </c>
      <c r="I2140" s="23">
        <v>16</v>
      </c>
      <c r="J2140" s="19" t="s">
        <v>367</v>
      </c>
      <c r="K2140" s="19" t="s">
        <v>430</v>
      </c>
      <c r="L2140" s="23">
        <v>4</v>
      </c>
      <c r="M2140" s="19" t="s">
        <v>410</v>
      </c>
      <c r="N2140" s="19" t="s">
        <v>411</v>
      </c>
      <c r="O2140" s="30">
        <v>0.13372175359513511</v>
      </c>
      <c r="Q2140" s="22">
        <v>0.56000000000000005</v>
      </c>
      <c r="R2140" s="30">
        <v>2.9366806543347994E-4</v>
      </c>
      <c r="S2140" s="23">
        <v>3405.2051200184533</v>
      </c>
      <c r="T2140" s="30">
        <v>2.8046931408168437E-2</v>
      </c>
      <c r="U2140" s="23">
        <v>35.654524391526067</v>
      </c>
      <c r="V2140" s="27">
        <v>1.0470595202010282</v>
      </c>
    </row>
    <row r="2141" spans="1:22" x14ac:dyDescent="0.25">
      <c r="A2141" s="19" t="s">
        <v>81</v>
      </c>
      <c r="B2141" s="19" t="s">
        <v>82</v>
      </c>
      <c r="C2141" s="19" t="s">
        <v>83</v>
      </c>
      <c r="D2141" s="22">
        <v>21018</v>
      </c>
      <c r="E2141" s="22">
        <v>6</v>
      </c>
      <c r="F2141" s="27">
        <v>9.6</v>
      </c>
      <c r="G2141" s="19" t="s">
        <v>92</v>
      </c>
      <c r="H2141" s="19" t="s">
        <v>93</v>
      </c>
      <c r="I2141" s="23">
        <v>329.875</v>
      </c>
      <c r="J2141" s="19" t="s">
        <v>344</v>
      </c>
      <c r="K2141" s="19" t="s">
        <v>345</v>
      </c>
      <c r="L2141" s="23">
        <v>181.25</v>
      </c>
      <c r="M2141" s="19" t="s">
        <v>410</v>
      </c>
      <c r="N2141" s="19" t="s">
        <v>411</v>
      </c>
      <c r="O2141" s="30">
        <v>0.11968856637609045</v>
      </c>
      <c r="Q2141" s="22">
        <v>0.56000000000000005</v>
      </c>
      <c r="R2141" s="30">
        <v>7.3441714719703916E-3</v>
      </c>
      <c r="S2141" s="23">
        <v>136.16239814342282</v>
      </c>
      <c r="T2141" s="30">
        <v>3.6047929516157637E-2</v>
      </c>
      <c r="U2141" s="23">
        <v>27.740844298748794</v>
      </c>
      <c r="V2141" s="27">
        <v>20.373351730724341</v>
      </c>
    </row>
    <row r="2142" spans="1:22" x14ac:dyDescent="0.25">
      <c r="A2142" s="19" t="s">
        <v>81</v>
      </c>
      <c r="B2142" s="19" t="s">
        <v>82</v>
      </c>
      <c r="C2142" s="19" t="s">
        <v>83</v>
      </c>
      <c r="D2142" s="22">
        <v>21018</v>
      </c>
      <c r="E2142" s="22">
        <v>6</v>
      </c>
      <c r="F2142" s="27">
        <v>9.6</v>
      </c>
      <c r="G2142" s="19" t="s">
        <v>176</v>
      </c>
      <c r="H2142" s="19" t="s">
        <v>177</v>
      </c>
      <c r="I2142" s="23">
        <v>279.125</v>
      </c>
      <c r="J2142" s="19" t="s">
        <v>344</v>
      </c>
      <c r="K2142" s="19" t="s">
        <v>345</v>
      </c>
      <c r="L2142" s="23">
        <v>181.25</v>
      </c>
      <c r="M2142" s="19" t="s">
        <v>410</v>
      </c>
      <c r="N2142" s="19" t="s">
        <v>411</v>
      </c>
      <c r="O2142" s="30">
        <v>0.11856576736712214</v>
      </c>
      <c r="Q2142" s="22">
        <v>0.56000000000000005</v>
      </c>
      <c r="R2142" s="30">
        <v>6.1560025700052017E-3</v>
      </c>
      <c r="S2142" s="23">
        <v>162.4430770825937</v>
      </c>
      <c r="T2142" s="30">
        <v>3.6047929516157637E-2</v>
      </c>
      <c r="U2142" s="23">
        <v>27.740844298748794</v>
      </c>
      <c r="V2142" s="27">
        <v>17.077270879721173</v>
      </c>
    </row>
    <row r="2143" spans="1:22" x14ac:dyDescent="0.25">
      <c r="A2143" s="19" t="s">
        <v>81</v>
      </c>
      <c r="B2143" s="19" t="s">
        <v>82</v>
      </c>
      <c r="C2143" s="19" t="s">
        <v>83</v>
      </c>
      <c r="D2143" s="22">
        <v>21018</v>
      </c>
      <c r="E2143" s="22">
        <v>6</v>
      </c>
      <c r="F2143" s="27">
        <v>9.6</v>
      </c>
      <c r="G2143" s="19" t="s">
        <v>92</v>
      </c>
      <c r="H2143" s="19" t="s">
        <v>93</v>
      </c>
      <c r="I2143" s="23">
        <v>329.875</v>
      </c>
      <c r="J2143" s="19" t="s">
        <v>344</v>
      </c>
      <c r="K2143" s="19" t="s">
        <v>345</v>
      </c>
      <c r="L2143" s="23">
        <v>181.25</v>
      </c>
      <c r="M2143" s="19" t="s">
        <v>152</v>
      </c>
      <c r="N2143" s="19" t="s">
        <v>153</v>
      </c>
      <c r="O2143" s="30">
        <v>4.4576702737111878E-3</v>
      </c>
      <c r="Q2143" s="22">
        <v>0.06</v>
      </c>
      <c r="R2143" s="30">
        <v>2.5529062179522185E-3</v>
      </c>
      <c r="S2143" s="23">
        <v>391.71043298336957</v>
      </c>
      <c r="T2143" s="30">
        <v>3.6047929516157637E-2</v>
      </c>
      <c r="U2143" s="23">
        <v>27.740844298748794</v>
      </c>
      <c r="V2143" s="27">
        <v>7.0819773901520149</v>
      </c>
    </row>
    <row r="2144" spans="1:22" x14ac:dyDescent="0.25">
      <c r="A2144" s="19" t="s">
        <v>81</v>
      </c>
      <c r="B2144" s="19" t="s">
        <v>82</v>
      </c>
      <c r="C2144" s="19" t="s">
        <v>83</v>
      </c>
      <c r="D2144" s="22">
        <v>21018</v>
      </c>
      <c r="E2144" s="22">
        <v>6</v>
      </c>
      <c r="F2144" s="27">
        <v>9.6</v>
      </c>
      <c r="G2144" s="19" t="s">
        <v>316</v>
      </c>
      <c r="H2144" s="19" t="s">
        <v>317</v>
      </c>
      <c r="I2144" s="23">
        <v>64.830561613079155</v>
      </c>
      <c r="J2144" s="19" t="s">
        <v>355</v>
      </c>
      <c r="K2144" s="19" t="s">
        <v>418</v>
      </c>
      <c r="L2144" s="23">
        <v>45.336057072083342</v>
      </c>
      <c r="M2144" s="19" t="s">
        <v>410</v>
      </c>
      <c r="N2144" s="19" t="s">
        <v>411</v>
      </c>
      <c r="O2144" s="30">
        <v>0.10077373540856026</v>
      </c>
      <c r="Q2144" s="22">
        <v>0.56000000000000005</v>
      </c>
      <c r="R2144" s="30">
        <v>1.2152562988066971E-3</v>
      </c>
      <c r="S2144" s="23">
        <v>822.87168639400193</v>
      </c>
      <c r="T2144" s="30">
        <v>3.6047929516157637E-2</v>
      </c>
      <c r="U2144" s="23">
        <v>27.740844298748794</v>
      </c>
      <c r="V2144" s="27">
        <v>3.3712235768270329</v>
      </c>
    </row>
    <row r="2145" spans="1:22" x14ac:dyDescent="0.25">
      <c r="A2145" s="19" t="s">
        <v>81</v>
      </c>
      <c r="B2145" s="19" t="s">
        <v>82</v>
      </c>
      <c r="C2145" s="19" t="s">
        <v>83</v>
      </c>
      <c r="D2145" s="22">
        <v>21018</v>
      </c>
      <c r="E2145" s="22">
        <v>6</v>
      </c>
      <c r="F2145" s="27">
        <v>9.6</v>
      </c>
      <c r="G2145" s="19" t="s">
        <v>204</v>
      </c>
      <c r="H2145" s="19" t="s">
        <v>205</v>
      </c>
      <c r="I2145" s="23">
        <v>26.833333333333332</v>
      </c>
      <c r="J2145" s="19" t="s">
        <v>346</v>
      </c>
      <c r="K2145" s="19" t="s">
        <v>347</v>
      </c>
      <c r="L2145" s="23">
        <v>26.833333333333332</v>
      </c>
      <c r="M2145" s="19" t="s">
        <v>410</v>
      </c>
      <c r="N2145" s="19" t="s">
        <v>411</v>
      </c>
      <c r="O2145" s="30">
        <v>0.23358014864185486</v>
      </c>
      <c r="Q2145" s="22">
        <v>0.56000000000000005</v>
      </c>
      <c r="R2145" s="30">
        <v>1.1658731377523137E-3</v>
      </c>
      <c r="S2145" s="23">
        <v>857.72625478609064</v>
      </c>
      <c r="T2145" s="30">
        <v>3.6047929516157637E-2</v>
      </c>
      <c r="U2145" s="23">
        <v>27.740844298748794</v>
      </c>
      <c r="V2145" s="27">
        <v>3.2342305186480638</v>
      </c>
    </row>
    <row r="2146" spans="1:22" x14ac:dyDescent="0.25">
      <c r="A2146" s="19" t="s">
        <v>81</v>
      </c>
      <c r="B2146" s="19" t="s">
        <v>82</v>
      </c>
      <c r="C2146" s="19" t="s">
        <v>83</v>
      </c>
      <c r="D2146" s="22">
        <v>21018</v>
      </c>
      <c r="E2146" s="22">
        <v>6</v>
      </c>
      <c r="F2146" s="27">
        <v>9.6</v>
      </c>
      <c r="G2146" s="19" t="s">
        <v>316</v>
      </c>
      <c r="H2146" s="19" t="s">
        <v>317</v>
      </c>
      <c r="I2146" s="23">
        <v>64.830561613079155</v>
      </c>
      <c r="J2146" s="19" t="s">
        <v>355</v>
      </c>
      <c r="K2146" s="19" t="s">
        <v>418</v>
      </c>
      <c r="L2146" s="23">
        <v>45.336057072083342</v>
      </c>
      <c r="M2146" s="19" t="s">
        <v>168</v>
      </c>
      <c r="N2146" s="19" t="s">
        <v>169</v>
      </c>
      <c r="O2146" s="30">
        <v>1.936422018348624</v>
      </c>
      <c r="Q2146" s="22">
        <v>12</v>
      </c>
      <c r="R2146" s="30">
        <v>1.0897511021655693E-3</v>
      </c>
      <c r="S2146" s="23">
        <v>917.64073283595258</v>
      </c>
      <c r="T2146" s="30">
        <v>3.6047929516157637E-2</v>
      </c>
      <c r="U2146" s="23">
        <v>27.740844298748794</v>
      </c>
      <c r="V2146" s="27">
        <v>3.0230615649564951</v>
      </c>
    </row>
    <row r="2147" spans="1:22" x14ac:dyDescent="0.25">
      <c r="A2147" s="19" t="s">
        <v>81</v>
      </c>
      <c r="B2147" s="19" t="s">
        <v>82</v>
      </c>
      <c r="C2147" s="19" t="s">
        <v>83</v>
      </c>
      <c r="D2147" s="22">
        <v>21018</v>
      </c>
      <c r="E2147" s="22">
        <v>6</v>
      </c>
      <c r="F2147" s="27">
        <v>9.6</v>
      </c>
      <c r="G2147" s="19" t="s">
        <v>92</v>
      </c>
      <c r="H2147" s="19" t="s">
        <v>93</v>
      </c>
      <c r="I2147" s="23">
        <v>329.875</v>
      </c>
      <c r="J2147" s="19" t="s">
        <v>344</v>
      </c>
      <c r="K2147" s="19" t="s">
        <v>345</v>
      </c>
      <c r="L2147" s="23">
        <v>181.25</v>
      </c>
      <c r="M2147" s="19" t="s">
        <v>142</v>
      </c>
      <c r="N2147" s="19" t="s">
        <v>143</v>
      </c>
      <c r="O2147" s="30">
        <v>0.27420539906103969</v>
      </c>
      <c r="Q2147" s="22">
        <v>10</v>
      </c>
      <c r="R2147" s="30">
        <v>9.4222402099229663E-4</v>
      </c>
      <c r="S2147" s="23">
        <v>1061.3187285830995</v>
      </c>
      <c r="T2147" s="30">
        <v>3.6047929516157637E-2</v>
      </c>
      <c r="U2147" s="23">
        <v>27.740844298748794</v>
      </c>
      <c r="V2147" s="27">
        <v>2.6138089860888321</v>
      </c>
    </row>
    <row r="2148" spans="1:22" x14ac:dyDescent="0.25">
      <c r="A2148" s="19" t="s">
        <v>81</v>
      </c>
      <c r="B2148" s="19" t="s">
        <v>82</v>
      </c>
      <c r="C2148" s="19" t="s">
        <v>83</v>
      </c>
      <c r="D2148" s="22">
        <v>21018</v>
      </c>
      <c r="E2148" s="22">
        <v>6</v>
      </c>
      <c r="F2148" s="27">
        <v>9.6</v>
      </c>
      <c r="G2148" s="19" t="s">
        <v>176</v>
      </c>
      <c r="H2148" s="19" t="s">
        <v>177</v>
      </c>
      <c r="I2148" s="23">
        <v>40</v>
      </c>
      <c r="J2148" s="19" t="s">
        <v>346</v>
      </c>
      <c r="K2148" s="19" t="s">
        <v>347</v>
      </c>
      <c r="L2148" s="23">
        <v>40</v>
      </c>
      <c r="M2148" s="19" t="s">
        <v>410</v>
      </c>
      <c r="N2148" s="19" t="s">
        <v>411</v>
      </c>
      <c r="O2148" s="30">
        <v>0.11856576736712214</v>
      </c>
      <c r="Q2148" s="22">
        <v>0.56000000000000005</v>
      </c>
      <c r="R2148" s="30">
        <v>8.8218576910061095E-4</v>
      </c>
      <c r="S2148" s="23">
        <v>1133.5480972669745</v>
      </c>
      <c r="T2148" s="30">
        <v>3.6047929516157637E-2</v>
      </c>
      <c r="U2148" s="23">
        <v>27.740844298748794</v>
      </c>
      <c r="V2148" s="27">
        <v>2.4472578063192008</v>
      </c>
    </row>
    <row r="2149" spans="1:22" x14ac:dyDescent="0.25">
      <c r="A2149" s="19" t="s">
        <v>81</v>
      </c>
      <c r="B2149" s="19" t="s">
        <v>82</v>
      </c>
      <c r="C2149" s="19" t="s">
        <v>83</v>
      </c>
      <c r="D2149" s="22">
        <v>21018</v>
      </c>
      <c r="E2149" s="22">
        <v>6</v>
      </c>
      <c r="F2149" s="27">
        <v>9.6</v>
      </c>
      <c r="G2149" s="19" t="s">
        <v>214</v>
      </c>
      <c r="H2149" s="19" t="s">
        <v>215</v>
      </c>
      <c r="I2149" s="23">
        <v>21.333333333333332</v>
      </c>
      <c r="J2149" s="19" t="s">
        <v>346</v>
      </c>
      <c r="K2149" s="19" t="s">
        <v>347</v>
      </c>
      <c r="L2149" s="23">
        <v>21.333333333333332</v>
      </c>
      <c r="M2149" s="19" t="s">
        <v>410</v>
      </c>
      <c r="N2149" s="19" t="s">
        <v>411</v>
      </c>
      <c r="O2149" s="30">
        <v>0.13372175359513511</v>
      </c>
      <c r="Q2149" s="22">
        <v>0.56000000000000005</v>
      </c>
      <c r="R2149" s="30">
        <v>5.3064187934577425E-4</v>
      </c>
      <c r="S2149" s="23">
        <v>1884.5101355982213</v>
      </c>
      <c r="T2149" s="30">
        <v>3.6047929516157637E-2</v>
      </c>
      <c r="U2149" s="23">
        <v>27.740844298748794</v>
      </c>
      <c r="V2149" s="27">
        <v>1.4720453753326568</v>
      </c>
    </row>
    <row r="2150" spans="1:22" x14ac:dyDescent="0.25">
      <c r="A2150" s="19" t="s">
        <v>81</v>
      </c>
      <c r="B2150" s="19" t="s">
        <v>82</v>
      </c>
      <c r="C2150" s="19" t="s">
        <v>83</v>
      </c>
      <c r="D2150" s="22">
        <v>21018</v>
      </c>
      <c r="E2150" s="22">
        <v>6</v>
      </c>
      <c r="F2150" s="27">
        <v>9.6</v>
      </c>
      <c r="G2150" s="19" t="s">
        <v>264</v>
      </c>
      <c r="H2150" s="19" t="s">
        <v>265</v>
      </c>
      <c r="I2150" s="23">
        <v>23.833333333333332</v>
      </c>
      <c r="J2150" s="19" t="s">
        <v>346</v>
      </c>
      <c r="K2150" s="19" t="s">
        <v>347</v>
      </c>
      <c r="L2150" s="23">
        <v>23.833333333333332</v>
      </c>
      <c r="M2150" s="19" t="s">
        <v>168</v>
      </c>
      <c r="N2150" s="19" t="s">
        <v>169</v>
      </c>
      <c r="O2150" s="30">
        <v>2.5643019478908187</v>
      </c>
      <c r="Q2150" s="22">
        <v>12</v>
      </c>
      <c r="R2150" s="30">
        <v>5.3051964489060621E-4</v>
      </c>
      <c r="S2150" s="23">
        <v>1884.9443364273554</v>
      </c>
      <c r="T2150" s="30">
        <v>3.6047929516157637E-2</v>
      </c>
      <c r="U2150" s="23">
        <v>27.740844298748794</v>
      </c>
      <c r="V2150" s="27">
        <v>1.4717062866337809</v>
      </c>
    </row>
    <row r="2151" spans="1:22" x14ac:dyDescent="0.25">
      <c r="A2151" s="19" t="s">
        <v>81</v>
      </c>
      <c r="B2151" s="19" t="s">
        <v>82</v>
      </c>
      <c r="C2151" s="19" t="s">
        <v>83</v>
      </c>
      <c r="D2151" s="22">
        <v>21018</v>
      </c>
      <c r="E2151" s="22">
        <v>6</v>
      </c>
      <c r="F2151" s="27">
        <v>9.6</v>
      </c>
      <c r="G2151" s="19" t="s">
        <v>336</v>
      </c>
      <c r="H2151" s="19" t="s">
        <v>337</v>
      </c>
      <c r="I2151" s="23">
        <v>32.153333679999996</v>
      </c>
      <c r="J2151" s="19" t="s">
        <v>443</v>
      </c>
      <c r="K2151" s="19" t="s">
        <v>444</v>
      </c>
      <c r="L2151" s="23">
        <v>20.611111333333334</v>
      </c>
      <c r="M2151" s="19" t="s">
        <v>168</v>
      </c>
      <c r="N2151" s="19" t="s">
        <v>169</v>
      </c>
      <c r="O2151" s="30">
        <v>1.8481481481481481</v>
      </c>
      <c r="Q2151" s="22">
        <v>12</v>
      </c>
      <c r="R2151" s="30">
        <v>5.1583441056841559E-4</v>
      </c>
      <c r="S2151" s="23">
        <v>1938.6066138900385</v>
      </c>
      <c r="T2151" s="30">
        <v>3.6047929516157637E-2</v>
      </c>
      <c r="U2151" s="23">
        <v>27.740844298748794</v>
      </c>
      <c r="V2151" s="27">
        <v>1.4309682067515277</v>
      </c>
    </row>
    <row r="2152" spans="1:22" x14ac:dyDescent="0.25">
      <c r="A2152" s="19" t="s">
        <v>81</v>
      </c>
      <c r="B2152" s="19" t="s">
        <v>82</v>
      </c>
      <c r="C2152" s="19" t="s">
        <v>83</v>
      </c>
      <c r="D2152" s="22">
        <v>21018</v>
      </c>
      <c r="E2152" s="22">
        <v>6</v>
      </c>
      <c r="F2152" s="27">
        <v>9.6</v>
      </c>
      <c r="G2152" s="19" t="s">
        <v>214</v>
      </c>
      <c r="H2152" s="19" t="s">
        <v>215</v>
      </c>
      <c r="I2152" s="23">
        <v>18.666666666666668</v>
      </c>
      <c r="J2152" s="19" t="s">
        <v>367</v>
      </c>
      <c r="K2152" s="19" t="s">
        <v>430</v>
      </c>
      <c r="L2152" s="23">
        <v>4.666666666666667</v>
      </c>
      <c r="M2152" s="19" t="s">
        <v>410</v>
      </c>
      <c r="N2152" s="19" t="s">
        <v>411</v>
      </c>
      <c r="O2152" s="30">
        <v>0.13372175359513511</v>
      </c>
      <c r="Q2152" s="22">
        <v>0.56000000000000005</v>
      </c>
      <c r="R2152" s="30">
        <v>4.6431164442755236E-4</v>
      </c>
      <c r="S2152" s="23">
        <v>2153.7258692551104</v>
      </c>
      <c r="T2152" s="30">
        <v>3.6047929516157637E-2</v>
      </c>
      <c r="U2152" s="23">
        <v>27.740844298748794</v>
      </c>
      <c r="V2152" s="27">
        <v>1.2880397034160744</v>
      </c>
    </row>
    <row r="2153" spans="1:22" x14ac:dyDescent="0.25">
      <c r="A2153" s="19" t="s">
        <v>81</v>
      </c>
      <c r="B2153" s="19" t="s">
        <v>82</v>
      </c>
      <c r="C2153" s="19" t="s">
        <v>83</v>
      </c>
      <c r="D2153" s="22">
        <v>21018</v>
      </c>
      <c r="E2153" s="22">
        <v>6</v>
      </c>
      <c r="F2153" s="27">
        <v>9.6</v>
      </c>
      <c r="G2153" s="19" t="s">
        <v>176</v>
      </c>
      <c r="H2153" s="19" t="s">
        <v>177</v>
      </c>
      <c r="I2153" s="23">
        <v>279.125</v>
      </c>
      <c r="J2153" s="19" t="s">
        <v>344</v>
      </c>
      <c r="K2153" s="19" t="s">
        <v>345</v>
      </c>
      <c r="L2153" s="23">
        <v>181.25</v>
      </c>
      <c r="M2153" s="19" t="s">
        <v>194</v>
      </c>
      <c r="N2153" s="19" t="s">
        <v>195</v>
      </c>
      <c r="O2153" s="30">
        <v>5.836292667993374E-3</v>
      </c>
      <c r="Q2153" s="22">
        <v>0.4</v>
      </c>
      <c r="R2153" s="30">
        <v>4.2423312264417979E-4</v>
      </c>
      <c r="S2153" s="23">
        <v>2357.1945390948113</v>
      </c>
      <c r="T2153" s="30">
        <v>3.6047929516157637E-2</v>
      </c>
      <c r="U2153" s="23">
        <v>27.740844298748794</v>
      </c>
      <c r="V2153" s="27">
        <v>1.1768585001644194</v>
      </c>
    </row>
    <row r="2154" spans="1:22" x14ac:dyDescent="0.25">
      <c r="A2154" s="19" t="s">
        <v>81</v>
      </c>
      <c r="B2154" s="19" t="s">
        <v>82</v>
      </c>
      <c r="C2154" s="19" t="s">
        <v>83</v>
      </c>
      <c r="D2154" s="22">
        <v>21018</v>
      </c>
      <c r="E2154" s="22">
        <v>6</v>
      </c>
      <c r="F2154" s="27">
        <v>9.6</v>
      </c>
      <c r="G2154" s="19" t="s">
        <v>264</v>
      </c>
      <c r="H2154" s="19" t="s">
        <v>265</v>
      </c>
      <c r="I2154" s="23">
        <v>23.833333333333332</v>
      </c>
      <c r="J2154" s="19" t="s">
        <v>346</v>
      </c>
      <c r="K2154" s="19" t="s">
        <v>347</v>
      </c>
      <c r="L2154" s="23">
        <v>23.833333333333332</v>
      </c>
      <c r="M2154" s="19" t="s">
        <v>410</v>
      </c>
      <c r="N2154" s="19" t="s">
        <v>411</v>
      </c>
      <c r="O2154" s="30">
        <v>8.8593630492425871E-2</v>
      </c>
      <c r="Q2154" s="22">
        <v>0.56000000000000005</v>
      </c>
      <c r="R2154" s="30">
        <v>3.9276070065776594E-4</v>
      </c>
      <c r="S2154" s="23">
        <v>2546.0795805824655</v>
      </c>
      <c r="T2154" s="30">
        <v>3.6047929516157637E-2</v>
      </c>
      <c r="U2154" s="23">
        <v>27.740844298748794</v>
      </c>
      <c r="V2154" s="27">
        <v>1.0895513443614568</v>
      </c>
    </row>
    <row r="2155" spans="1:22" x14ac:dyDescent="0.25">
      <c r="A2155" s="19" t="s">
        <v>81</v>
      </c>
      <c r="B2155" s="19" t="s">
        <v>82</v>
      </c>
      <c r="C2155" s="19" t="s">
        <v>83</v>
      </c>
      <c r="D2155" s="22">
        <v>21018</v>
      </c>
      <c r="E2155" s="22">
        <v>6</v>
      </c>
      <c r="F2155" s="27">
        <v>9.6</v>
      </c>
      <c r="G2155" s="19" t="s">
        <v>176</v>
      </c>
      <c r="H2155" s="19" t="s">
        <v>177</v>
      </c>
      <c r="I2155" s="23">
        <v>279.125</v>
      </c>
      <c r="J2155" s="19" t="s">
        <v>344</v>
      </c>
      <c r="K2155" s="19" t="s">
        <v>345</v>
      </c>
      <c r="L2155" s="23">
        <v>181.25</v>
      </c>
      <c r="M2155" s="19" t="s">
        <v>188</v>
      </c>
      <c r="N2155" s="19" t="s">
        <v>189</v>
      </c>
      <c r="O2155" s="30">
        <v>5.8653178418806486E-3</v>
      </c>
      <c r="Q2155" s="22">
        <v>0.44</v>
      </c>
      <c r="R2155" s="30">
        <v>3.8758447978573302E-4</v>
      </c>
      <c r="S2155" s="23">
        <v>2580.0826714032164</v>
      </c>
      <c r="T2155" s="30">
        <v>3.6047929516157637E-2</v>
      </c>
      <c r="U2155" s="23">
        <v>27.740844298748794</v>
      </c>
      <c r="V2155" s="27">
        <v>1.0751920706347569</v>
      </c>
    </row>
    <row r="2156" spans="1:22" x14ac:dyDescent="0.25">
      <c r="A2156" s="19" t="s">
        <v>81</v>
      </c>
      <c r="B2156" s="19" t="s">
        <v>82</v>
      </c>
      <c r="C2156" s="19" t="s">
        <v>83</v>
      </c>
      <c r="D2156" s="22">
        <v>21572</v>
      </c>
      <c r="E2156" s="22">
        <v>7</v>
      </c>
      <c r="F2156" s="27">
        <v>12.64</v>
      </c>
      <c r="G2156" s="19" t="s">
        <v>92</v>
      </c>
      <c r="H2156" s="19" t="s">
        <v>93</v>
      </c>
      <c r="I2156" s="23">
        <v>676</v>
      </c>
      <c r="J2156" s="19" t="s">
        <v>344</v>
      </c>
      <c r="K2156" s="19" t="s">
        <v>345</v>
      </c>
      <c r="L2156" s="23">
        <v>371.42857142857144</v>
      </c>
      <c r="M2156" s="19" t="s">
        <v>410</v>
      </c>
      <c r="N2156" s="19" t="s">
        <v>411</v>
      </c>
      <c r="O2156" s="30">
        <v>0.11968856637609045</v>
      </c>
      <c r="Q2156" s="22">
        <v>0.56000000000000005</v>
      </c>
      <c r="R2156" s="30">
        <v>1.1430474523937209E-2</v>
      </c>
      <c r="S2156" s="23">
        <v>87.485431852006045</v>
      </c>
      <c r="T2156" s="30">
        <v>4.3820361877858344E-2</v>
      </c>
      <c r="U2156" s="23">
        <v>22.820441391774136</v>
      </c>
      <c r="V2156" s="27">
        <v>26.084847395367643</v>
      </c>
    </row>
    <row r="2157" spans="1:22" x14ac:dyDescent="0.25">
      <c r="A2157" s="19" t="s">
        <v>81</v>
      </c>
      <c r="B2157" s="19" t="s">
        <v>82</v>
      </c>
      <c r="C2157" s="19" t="s">
        <v>83</v>
      </c>
      <c r="D2157" s="22">
        <v>21572</v>
      </c>
      <c r="E2157" s="22">
        <v>7</v>
      </c>
      <c r="F2157" s="27">
        <v>12.64</v>
      </c>
      <c r="G2157" s="19" t="s">
        <v>176</v>
      </c>
      <c r="H2157" s="19" t="s">
        <v>177</v>
      </c>
      <c r="I2157" s="23">
        <v>572</v>
      </c>
      <c r="J2157" s="19" t="s">
        <v>344</v>
      </c>
      <c r="K2157" s="19" t="s">
        <v>345</v>
      </c>
      <c r="L2157" s="23">
        <v>371.42857142857144</v>
      </c>
      <c r="M2157" s="19" t="s">
        <v>410</v>
      </c>
      <c r="N2157" s="19" t="s">
        <v>411</v>
      </c>
      <c r="O2157" s="30">
        <v>0.11856576736712214</v>
      </c>
      <c r="Q2157" s="22">
        <v>0.56000000000000005</v>
      </c>
      <c r="R2157" s="30">
        <v>9.5812074669408154E-3</v>
      </c>
      <c r="S2157" s="23">
        <v>104.37097865278666</v>
      </c>
      <c r="T2157" s="30">
        <v>4.3820361877858344E-2</v>
      </c>
      <c r="U2157" s="23">
        <v>22.820441391774136</v>
      </c>
      <c r="V2157" s="27">
        <v>21.864738346175162</v>
      </c>
    </row>
    <row r="2158" spans="1:22" x14ac:dyDescent="0.25">
      <c r="A2158" s="19" t="s">
        <v>81</v>
      </c>
      <c r="B2158" s="19" t="s">
        <v>82</v>
      </c>
      <c r="C2158" s="19" t="s">
        <v>83</v>
      </c>
      <c r="D2158" s="22">
        <v>21572</v>
      </c>
      <c r="E2158" s="22">
        <v>7</v>
      </c>
      <c r="F2158" s="27">
        <v>12.64</v>
      </c>
      <c r="G2158" s="19" t="s">
        <v>92</v>
      </c>
      <c r="H2158" s="19" t="s">
        <v>93</v>
      </c>
      <c r="I2158" s="23">
        <v>676</v>
      </c>
      <c r="J2158" s="19" t="s">
        <v>344</v>
      </c>
      <c r="K2158" s="19" t="s">
        <v>345</v>
      </c>
      <c r="L2158" s="23">
        <v>371.42857142857144</v>
      </c>
      <c r="M2158" s="19" t="s">
        <v>152</v>
      </c>
      <c r="N2158" s="19" t="s">
        <v>153</v>
      </c>
      <c r="O2158" s="30">
        <v>4.4576702737111878E-3</v>
      </c>
      <c r="Q2158" s="22">
        <v>0.06</v>
      </c>
      <c r="R2158" s="30">
        <v>3.9733453389092337E-3</v>
      </c>
      <c r="S2158" s="23">
        <v>251.67709189720742</v>
      </c>
      <c r="T2158" s="30">
        <v>4.3820361877858344E-2</v>
      </c>
      <c r="U2158" s="23">
        <v>22.820441391774136</v>
      </c>
      <c r="V2158" s="27">
        <v>9.0673494435857105</v>
      </c>
    </row>
    <row r="2159" spans="1:22" x14ac:dyDescent="0.25">
      <c r="A2159" s="19" t="s">
        <v>81</v>
      </c>
      <c r="B2159" s="19" t="s">
        <v>82</v>
      </c>
      <c r="C2159" s="19" t="s">
        <v>83</v>
      </c>
      <c r="D2159" s="22">
        <v>21572</v>
      </c>
      <c r="E2159" s="22">
        <v>7</v>
      </c>
      <c r="F2159" s="27">
        <v>12.64</v>
      </c>
      <c r="G2159" s="19" t="s">
        <v>92</v>
      </c>
      <c r="H2159" s="19" t="s">
        <v>93</v>
      </c>
      <c r="I2159" s="23">
        <v>676</v>
      </c>
      <c r="J2159" s="19" t="s">
        <v>344</v>
      </c>
      <c r="K2159" s="19" t="s">
        <v>345</v>
      </c>
      <c r="L2159" s="23">
        <v>371.42857142857144</v>
      </c>
      <c r="M2159" s="19" t="s">
        <v>142</v>
      </c>
      <c r="N2159" s="19" t="s">
        <v>143</v>
      </c>
      <c r="O2159" s="30">
        <v>0.27420539906103969</v>
      </c>
      <c r="Q2159" s="22">
        <v>10</v>
      </c>
      <c r="R2159" s="30">
        <v>1.466478241813788E-3</v>
      </c>
      <c r="S2159" s="23">
        <v>681.90578727112074</v>
      </c>
      <c r="T2159" s="30">
        <v>4.3820361877858344E-2</v>
      </c>
      <c r="U2159" s="23">
        <v>22.820441391774136</v>
      </c>
      <c r="V2159" s="27">
        <v>3.3465680769623529</v>
      </c>
    </row>
    <row r="2160" spans="1:22" x14ac:dyDescent="0.25">
      <c r="A2160" s="19" t="s">
        <v>81</v>
      </c>
      <c r="B2160" s="19" t="s">
        <v>82</v>
      </c>
      <c r="C2160" s="19" t="s">
        <v>83</v>
      </c>
      <c r="D2160" s="22">
        <v>21572</v>
      </c>
      <c r="E2160" s="22">
        <v>7</v>
      </c>
      <c r="F2160" s="27">
        <v>12.64</v>
      </c>
      <c r="G2160" s="19" t="s">
        <v>316</v>
      </c>
      <c r="H2160" s="19" t="s">
        <v>317</v>
      </c>
      <c r="I2160" s="23">
        <v>95.019031781142857</v>
      </c>
      <c r="J2160" s="19" t="s">
        <v>355</v>
      </c>
      <c r="K2160" s="19" t="s">
        <v>418</v>
      </c>
      <c r="L2160" s="23">
        <v>66.446875371428561</v>
      </c>
      <c r="M2160" s="19" t="s">
        <v>410</v>
      </c>
      <c r="N2160" s="19" t="s">
        <v>411</v>
      </c>
      <c r="O2160" s="30">
        <v>0.10077373540856026</v>
      </c>
      <c r="Q2160" s="22">
        <v>0.56000000000000005</v>
      </c>
      <c r="R2160" s="30">
        <v>1.3527665528213252E-3</v>
      </c>
      <c r="S2160" s="23">
        <v>739.22584640668674</v>
      </c>
      <c r="T2160" s="30">
        <v>4.3820361877858344E-2</v>
      </c>
      <c r="U2160" s="23">
        <v>22.820441391774136</v>
      </c>
      <c r="V2160" s="27">
        <v>3.0870729835411383</v>
      </c>
    </row>
    <row r="2161" spans="1:22" x14ac:dyDescent="0.25">
      <c r="A2161" s="19" t="s">
        <v>81</v>
      </c>
      <c r="B2161" s="19" t="s">
        <v>82</v>
      </c>
      <c r="C2161" s="19" t="s">
        <v>83</v>
      </c>
      <c r="D2161" s="22">
        <v>21572</v>
      </c>
      <c r="E2161" s="22">
        <v>7</v>
      </c>
      <c r="F2161" s="27">
        <v>12.64</v>
      </c>
      <c r="G2161" s="19" t="s">
        <v>316</v>
      </c>
      <c r="H2161" s="19" t="s">
        <v>317</v>
      </c>
      <c r="I2161" s="23">
        <v>95.019031781142857</v>
      </c>
      <c r="J2161" s="19" t="s">
        <v>355</v>
      </c>
      <c r="K2161" s="19" t="s">
        <v>418</v>
      </c>
      <c r="L2161" s="23">
        <v>66.446875371428561</v>
      </c>
      <c r="M2161" s="19" t="s">
        <v>168</v>
      </c>
      <c r="N2161" s="19" t="s">
        <v>169</v>
      </c>
      <c r="O2161" s="30">
        <v>1.936422018348624</v>
      </c>
      <c r="Q2161" s="22">
        <v>12</v>
      </c>
      <c r="R2161" s="30">
        <v>1.2130600296886387E-3</v>
      </c>
      <c r="S2161" s="23">
        <v>824.36151181790592</v>
      </c>
      <c r="T2161" s="30">
        <v>4.3820361877858344E-2</v>
      </c>
      <c r="U2161" s="23">
        <v>22.820441391774136</v>
      </c>
      <c r="V2161" s="27">
        <v>2.7682565312213372</v>
      </c>
    </row>
    <row r="2162" spans="1:22" x14ac:dyDescent="0.25">
      <c r="A2162" s="19" t="s">
        <v>81</v>
      </c>
      <c r="B2162" s="19" t="s">
        <v>82</v>
      </c>
      <c r="C2162" s="19" t="s">
        <v>83</v>
      </c>
      <c r="D2162" s="22">
        <v>21572</v>
      </c>
      <c r="E2162" s="22">
        <v>7</v>
      </c>
      <c r="F2162" s="27">
        <v>12.64</v>
      </c>
      <c r="G2162" s="19" t="s">
        <v>286</v>
      </c>
      <c r="H2162" s="19" t="s">
        <v>287</v>
      </c>
      <c r="I2162" s="23">
        <v>86.691428571428574</v>
      </c>
      <c r="J2162" s="19" t="s">
        <v>346</v>
      </c>
      <c r="K2162" s="19" t="s">
        <v>347</v>
      </c>
      <c r="L2162" s="23">
        <v>86.691428571428574</v>
      </c>
      <c r="M2162" s="19" t="s">
        <v>410</v>
      </c>
      <c r="N2162" s="19" t="s">
        <v>411</v>
      </c>
      <c r="O2162" s="30">
        <v>8.9970859459459471E-2</v>
      </c>
      <c r="Q2162" s="22">
        <v>0.56000000000000005</v>
      </c>
      <c r="R2162" s="30">
        <v>1.1019018897405867E-3</v>
      </c>
      <c r="S2162" s="23">
        <v>907.52181234158991</v>
      </c>
      <c r="T2162" s="30">
        <v>4.3820361877858344E-2</v>
      </c>
      <c r="U2162" s="23">
        <v>22.820441391774136</v>
      </c>
      <c r="V2162" s="27">
        <v>2.5145887494310228</v>
      </c>
    </row>
    <row r="2163" spans="1:22" x14ac:dyDescent="0.25">
      <c r="A2163" s="19" t="s">
        <v>81</v>
      </c>
      <c r="B2163" s="19" t="s">
        <v>82</v>
      </c>
      <c r="C2163" s="19" t="s">
        <v>83</v>
      </c>
      <c r="D2163" s="22">
        <v>21572</v>
      </c>
      <c r="E2163" s="22">
        <v>7</v>
      </c>
      <c r="F2163" s="27">
        <v>12.64</v>
      </c>
      <c r="G2163" s="19" t="s">
        <v>286</v>
      </c>
      <c r="H2163" s="19" t="s">
        <v>287</v>
      </c>
      <c r="I2163" s="23">
        <v>86.691428571428574</v>
      </c>
      <c r="J2163" s="19" t="s">
        <v>346</v>
      </c>
      <c r="K2163" s="19" t="s">
        <v>347</v>
      </c>
      <c r="L2163" s="23">
        <v>86.691428571428574</v>
      </c>
      <c r="M2163" s="19" t="s">
        <v>168</v>
      </c>
      <c r="N2163" s="19" t="s">
        <v>169</v>
      </c>
      <c r="O2163" s="30">
        <v>1.8081081081081083</v>
      </c>
      <c r="Q2163" s="22">
        <v>12</v>
      </c>
      <c r="R2163" s="30">
        <v>1.0334089853868335E-3</v>
      </c>
      <c r="S2163" s="23">
        <v>967.67109067246247</v>
      </c>
      <c r="T2163" s="30">
        <v>4.3820361877858344E-2</v>
      </c>
      <c r="U2163" s="23">
        <v>22.820441391774136</v>
      </c>
      <c r="V2163" s="27">
        <v>2.358284918475301</v>
      </c>
    </row>
    <row r="2164" spans="1:22" x14ac:dyDescent="0.25">
      <c r="A2164" s="19" t="s">
        <v>81</v>
      </c>
      <c r="B2164" s="19" t="s">
        <v>82</v>
      </c>
      <c r="C2164" s="19" t="s">
        <v>83</v>
      </c>
      <c r="D2164" s="22">
        <v>21572</v>
      </c>
      <c r="E2164" s="22">
        <v>7</v>
      </c>
      <c r="F2164" s="27">
        <v>12.64</v>
      </c>
      <c r="G2164" s="19" t="s">
        <v>176</v>
      </c>
      <c r="H2164" s="19" t="s">
        <v>177</v>
      </c>
      <c r="I2164" s="23">
        <v>572</v>
      </c>
      <c r="J2164" s="19" t="s">
        <v>344</v>
      </c>
      <c r="K2164" s="19" t="s">
        <v>345</v>
      </c>
      <c r="L2164" s="23">
        <v>371.42857142857144</v>
      </c>
      <c r="M2164" s="19" t="s">
        <v>194</v>
      </c>
      <c r="N2164" s="19" t="s">
        <v>195</v>
      </c>
      <c r="O2164" s="30">
        <v>5.836292667993374E-3</v>
      </c>
      <c r="Q2164" s="22">
        <v>0.4</v>
      </c>
      <c r="R2164" s="30">
        <v>6.6027678126823761E-4</v>
      </c>
      <c r="S2164" s="23">
        <v>1514.5163791451721</v>
      </c>
      <c r="T2164" s="30">
        <v>4.3820361877858344E-2</v>
      </c>
      <c r="U2164" s="23">
        <v>22.820441391774136</v>
      </c>
      <c r="V2164" s="27">
        <v>1.5067807589281088</v>
      </c>
    </row>
    <row r="2165" spans="1:22" x14ac:dyDescent="0.25">
      <c r="A2165" s="19" t="s">
        <v>81</v>
      </c>
      <c r="B2165" s="19" t="s">
        <v>82</v>
      </c>
      <c r="C2165" s="19" t="s">
        <v>83</v>
      </c>
      <c r="D2165" s="22">
        <v>21572</v>
      </c>
      <c r="E2165" s="22">
        <v>7</v>
      </c>
      <c r="F2165" s="27">
        <v>12.64</v>
      </c>
      <c r="G2165" s="19" t="s">
        <v>176</v>
      </c>
      <c r="H2165" s="19" t="s">
        <v>177</v>
      </c>
      <c r="I2165" s="23">
        <v>572</v>
      </c>
      <c r="J2165" s="19" t="s">
        <v>344</v>
      </c>
      <c r="K2165" s="19" t="s">
        <v>345</v>
      </c>
      <c r="L2165" s="23">
        <v>371.42857142857144</v>
      </c>
      <c r="M2165" s="19" t="s">
        <v>188</v>
      </c>
      <c r="N2165" s="19" t="s">
        <v>189</v>
      </c>
      <c r="O2165" s="30">
        <v>5.8653178418806486E-3</v>
      </c>
      <c r="Q2165" s="22">
        <v>0.44</v>
      </c>
      <c r="R2165" s="30">
        <v>6.0323680335797817E-4</v>
      </c>
      <c r="S2165" s="23">
        <v>1657.7237901159208</v>
      </c>
      <c r="T2165" s="30">
        <v>4.3820361877858344E-2</v>
      </c>
      <c r="U2165" s="23">
        <v>22.820441391774136</v>
      </c>
      <c r="V2165" s="27">
        <v>1.3766130116391919</v>
      </c>
    </row>
    <row r="2166" spans="1:22" x14ac:dyDescent="0.25">
      <c r="A2166" s="19" t="s">
        <v>81</v>
      </c>
      <c r="B2166" s="19" t="s">
        <v>82</v>
      </c>
      <c r="C2166" s="19" t="s">
        <v>83</v>
      </c>
      <c r="D2166" s="22">
        <v>21572</v>
      </c>
      <c r="E2166" s="22">
        <v>7</v>
      </c>
      <c r="F2166" s="27">
        <v>12.64</v>
      </c>
      <c r="G2166" s="19" t="s">
        <v>92</v>
      </c>
      <c r="H2166" s="19" t="s">
        <v>93</v>
      </c>
      <c r="I2166" s="23">
        <v>676</v>
      </c>
      <c r="J2166" s="19" t="s">
        <v>344</v>
      </c>
      <c r="K2166" s="19" t="s">
        <v>345</v>
      </c>
      <c r="L2166" s="23">
        <v>371.42857142857144</v>
      </c>
      <c r="M2166" s="19" t="s">
        <v>154</v>
      </c>
      <c r="N2166" s="19" t="s">
        <v>155</v>
      </c>
      <c r="O2166" s="30">
        <v>7.6762199845081388E-3</v>
      </c>
      <c r="Q2166" s="22">
        <v>0.75</v>
      </c>
      <c r="R2166" s="30">
        <v>5.4737602421176174E-4</v>
      </c>
      <c r="S2166" s="23">
        <v>1826.8977006072391</v>
      </c>
      <c r="T2166" s="30">
        <v>4.3820361877858344E-2</v>
      </c>
      <c r="U2166" s="23">
        <v>22.820441391774136</v>
      </c>
      <c r="V2166" s="27">
        <v>1.2491362479786849</v>
      </c>
    </row>
    <row r="2167" spans="1:22" x14ac:dyDescent="0.25">
      <c r="A2167" s="19" t="s">
        <v>81</v>
      </c>
      <c r="B2167" s="19" t="s">
        <v>82</v>
      </c>
      <c r="C2167" s="19" t="s">
        <v>83</v>
      </c>
      <c r="D2167" s="22">
        <v>21572</v>
      </c>
      <c r="E2167" s="22">
        <v>7</v>
      </c>
      <c r="F2167" s="27">
        <v>12.64</v>
      </c>
      <c r="G2167" s="19" t="s">
        <v>238</v>
      </c>
      <c r="H2167" s="19" t="s">
        <v>239</v>
      </c>
      <c r="I2167" s="23">
        <v>41.785714285714285</v>
      </c>
      <c r="J2167" s="19" t="s">
        <v>346</v>
      </c>
      <c r="K2167" s="19" t="s">
        <v>347</v>
      </c>
      <c r="L2167" s="23">
        <v>41.785714285714285</v>
      </c>
      <c r="M2167" s="19" t="s">
        <v>410</v>
      </c>
      <c r="N2167" s="19" t="s">
        <v>411</v>
      </c>
      <c r="O2167" s="30">
        <v>9.2295754285714474E-2</v>
      </c>
      <c r="Q2167" s="22">
        <v>0.56000000000000005</v>
      </c>
      <c r="R2167" s="30">
        <v>5.4484686064186179E-4</v>
      </c>
      <c r="S2167" s="23">
        <v>1835.3781075694203</v>
      </c>
      <c r="T2167" s="30">
        <v>4.3820361877858344E-2</v>
      </c>
      <c r="U2167" s="23">
        <v>22.820441391774136</v>
      </c>
      <c r="V2167" s="27">
        <v>1.2433645850769737</v>
      </c>
    </row>
    <row r="2168" spans="1:22" x14ac:dyDescent="0.25">
      <c r="A2168" s="19" t="s">
        <v>81</v>
      </c>
      <c r="B2168" s="19" t="s">
        <v>82</v>
      </c>
      <c r="C2168" s="19" t="s">
        <v>83</v>
      </c>
      <c r="D2168" s="22">
        <v>21572</v>
      </c>
      <c r="E2168" s="22">
        <v>7</v>
      </c>
      <c r="F2168" s="27">
        <v>12.64</v>
      </c>
      <c r="G2168" s="19" t="s">
        <v>92</v>
      </c>
      <c r="H2168" s="19" t="s">
        <v>93</v>
      </c>
      <c r="I2168" s="23">
        <v>676</v>
      </c>
      <c r="J2168" s="19" t="s">
        <v>344</v>
      </c>
      <c r="K2168" s="19" t="s">
        <v>345</v>
      </c>
      <c r="L2168" s="23">
        <v>371.42857142857144</v>
      </c>
      <c r="M2168" s="19" t="s">
        <v>134</v>
      </c>
      <c r="N2168" s="19" t="s">
        <v>135</v>
      </c>
      <c r="O2168" s="30">
        <v>0.17178215869564956</v>
      </c>
      <c r="Q2168" s="22">
        <v>17</v>
      </c>
      <c r="R2168" s="30">
        <v>5.4041669433292573E-4</v>
      </c>
      <c r="S2168" s="23">
        <v>1850.4239607815414</v>
      </c>
      <c r="T2168" s="30">
        <v>4.3820361877858344E-2</v>
      </c>
      <c r="U2168" s="23">
        <v>22.820441391774136</v>
      </c>
      <c r="V2168" s="27">
        <v>1.2332547500160849</v>
      </c>
    </row>
    <row r="2169" spans="1:22" x14ac:dyDescent="0.25">
      <c r="A2169" s="19" t="s">
        <v>81</v>
      </c>
      <c r="B2169" s="19" t="s">
        <v>82</v>
      </c>
      <c r="C2169" s="19" t="s">
        <v>83</v>
      </c>
      <c r="D2169" s="22">
        <v>21572</v>
      </c>
      <c r="E2169" s="22">
        <v>7</v>
      </c>
      <c r="F2169" s="27">
        <v>12.64</v>
      </c>
      <c r="G2169" s="19" t="s">
        <v>176</v>
      </c>
      <c r="H2169" s="19" t="s">
        <v>177</v>
      </c>
      <c r="I2169" s="23">
        <v>29.714285714285715</v>
      </c>
      <c r="J2169" s="19" t="s">
        <v>346</v>
      </c>
      <c r="K2169" s="19" t="s">
        <v>347</v>
      </c>
      <c r="L2169" s="23">
        <v>29.714285714285715</v>
      </c>
      <c r="M2169" s="19" t="s">
        <v>410</v>
      </c>
      <c r="N2169" s="19" t="s">
        <v>411</v>
      </c>
      <c r="O2169" s="30">
        <v>0.11856576736712214</v>
      </c>
      <c r="Q2169" s="22">
        <v>0.56000000000000005</v>
      </c>
      <c r="R2169" s="30">
        <v>4.9772506321770459E-4</v>
      </c>
      <c r="S2169" s="23">
        <v>2009.1413390661437</v>
      </c>
      <c r="T2169" s="30">
        <v>4.3820361877858344E-2</v>
      </c>
      <c r="U2169" s="23">
        <v>22.820441391774136</v>
      </c>
      <c r="V2169" s="27">
        <v>1.1358305634376704</v>
      </c>
    </row>
    <row r="2170" spans="1:22" x14ac:dyDescent="0.25">
      <c r="A2170" s="19" t="s">
        <v>81</v>
      </c>
      <c r="B2170" s="19" t="s">
        <v>82</v>
      </c>
      <c r="C2170" s="19" t="s">
        <v>83</v>
      </c>
      <c r="D2170" s="22">
        <v>23394</v>
      </c>
      <c r="E2170" s="22">
        <v>7</v>
      </c>
      <c r="F2170" s="27">
        <v>8.620000000000001</v>
      </c>
      <c r="G2170" s="19" t="s">
        <v>92</v>
      </c>
      <c r="H2170" s="19" t="s">
        <v>93</v>
      </c>
      <c r="I2170" s="23">
        <v>78.571428571428569</v>
      </c>
      <c r="J2170" s="19" t="s">
        <v>380</v>
      </c>
      <c r="K2170" s="19" t="s">
        <v>439</v>
      </c>
      <c r="L2170" s="23">
        <v>7.8571428571428585</v>
      </c>
      <c r="M2170" s="19" t="s">
        <v>410</v>
      </c>
      <c r="N2170" s="19" t="s">
        <v>411</v>
      </c>
      <c r="O2170" s="30">
        <v>0.11968856637609045</v>
      </c>
      <c r="Q2170" s="22">
        <v>0.56000000000000005</v>
      </c>
      <c r="R2170" s="30">
        <v>1.9481483352327797E-3</v>
      </c>
      <c r="S2170" s="23">
        <v>513.30793549686882</v>
      </c>
      <c r="T2170" s="30">
        <v>2.891876214351935E-2</v>
      </c>
      <c r="U2170" s="23">
        <v>34.579626715595722</v>
      </c>
      <c r="V2170" s="27">
        <v>6.7366242218958758</v>
      </c>
    </row>
    <row r="2171" spans="1:22" x14ac:dyDescent="0.25">
      <c r="A2171" s="19" t="s">
        <v>81</v>
      </c>
      <c r="B2171" s="19" t="s">
        <v>82</v>
      </c>
      <c r="C2171" s="19" t="s">
        <v>83</v>
      </c>
      <c r="D2171" s="22">
        <v>23394</v>
      </c>
      <c r="E2171" s="22">
        <v>7</v>
      </c>
      <c r="F2171" s="27">
        <v>8.620000000000001</v>
      </c>
      <c r="G2171" s="19" t="s">
        <v>204</v>
      </c>
      <c r="H2171" s="19" t="s">
        <v>205</v>
      </c>
      <c r="I2171" s="23">
        <v>29.732142857142858</v>
      </c>
      <c r="J2171" s="19" t="s">
        <v>380</v>
      </c>
      <c r="K2171" s="19" t="s">
        <v>439</v>
      </c>
      <c r="L2171" s="23">
        <v>5.3571428571428568</v>
      </c>
      <c r="M2171" s="19" t="s">
        <v>410</v>
      </c>
      <c r="N2171" s="19" t="s">
        <v>411</v>
      </c>
      <c r="O2171" s="30">
        <v>0.23358014864185486</v>
      </c>
      <c r="Q2171" s="22">
        <v>0.56000000000000005</v>
      </c>
      <c r="R2171" s="30">
        <v>1.4386887529027779E-3</v>
      </c>
      <c r="S2171" s="23">
        <v>695.07737374212786</v>
      </c>
      <c r="T2171" s="30">
        <v>2.891876214351935E-2</v>
      </c>
      <c r="U2171" s="23">
        <v>34.579626715595722</v>
      </c>
      <c r="V2171" s="27">
        <v>4.9749320035303999</v>
      </c>
    </row>
    <row r="2172" spans="1:22" x14ac:dyDescent="0.25">
      <c r="A2172" s="19" t="s">
        <v>81</v>
      </c>
      <c r="B2172" s="19" t="s">
        <v>82</v>
      </c>
      <c r="C2172" s="19" t="s">
        <v>83</v>
      </c>
      <c r="D2172" s="22">
        <v>23394</v>
      </c>
      <c r="E2172" s="22">
        <v>7</v>
      </c>
      <c r="F2172" s="27">
        <v>8.620000000000001</v>
      </c>
      <c r="G2172" s="19" t="s">
        <v>204</v>
      </c>
      <c r="H2172" s="19" t="s">
        <v>205</v>
      </c>
      <c r="I2172" s="23">
        <v>25.142857142857142</v>
      </c>
      <c r="J2172" s="19" t="s">
        <v>346</v>
      </c>
      <c r="K2172" s="19" t="s">
        <v>347</v>
      </c>
      <c r="L2172" s="23">
        <v>25.142857142857142</v>
      </c>
      <c r="M2172" s="19" t="s">
        <v>410</v>
      </c>
      <c r="N2172" s="19" t="s">
        <v>411</v>
      </c>
      <c r="O2172" s="30">
        <v>0.23358014864185486</v>
      </c>
      <c r="Q2172" s="22">
        <v>0.56000000000000005</v>
      </c>
      <c r="R2172" s="30">
        <v>1.2166208793315985E-3</v>
      </c>
      <c r="S2172" s="23">
        <v>821.94874096636556</v>
      </c>
      <c r="T2172" s="30">
        <v>2.891876214351935E-2</v>
      </c>
      <c r="U2172" s="23">
        <v>34.579626715595722</v>
      </c>
      <c r="V2172" s="27">
        <v>4.2070295861686509</v>
      </c>
    </row>
    <row r="2173" spans="1:22" x14ac:dyDescent="0.25">
      <c r="A2173" s="19" t="s">
        <v>81</v>
      </c>
      <c r="B2173" s="19" t="s">
        <v>82</v>
      </c>
      <c r="C2173" s="19" t="s">
        <v>83</v>
      </c>
      <c r="D2173" s="22">
        <v>23394</v>
      </c>
      <c r="E2173" s="22">
        <v>7</v>
      </c>
      <c r="F2173" s="27">
        <v>8.620000000000001</v>
      </c>
      <c r="G2173" s="19" t="s">
        <v>316</v>
      </c>
      <c r="H2173" s="19" t="s">
        <v>317</v>
      </c>
      <c r="I2173" s="23">
        <v>57.770244190953171</v>
      </c>
      <c r="J2173" s="19" t="s">
        <v>355</v>
      </c>
      <c r="K2173" s="19" t="s">
        <v>418</v>
      </c>
      <c r="L2173" s="23">
        <v>40.398772161505711</v>
      </c>
      <c r="M2173" s="19" t="s">
        <v>410</v>
      </c>
      <c r="N2173" s="19" t="s">
        <v>411</v>
      </c>
      <c r="O2173" s="30">
        <v>0.10077373540856026</v>
      </c>
      <c r="Q2173" s="22">
        <v>0.56000000000000005</v>
      </c>
      <c r="R2173" s="30">
        <v>1.2060248803834582E-3</v>
      </c>
      <c r="S2173" s="23">
        <v>829.17029015358946</v>
      </c>
      <c r="T2173" s="30">
        <v>2.891876214351935E-2</v>
      </c>
      <c r="U2173" s="23">
        <v>34.579626715595722</v>
      </c>
      <c r="V2173" s="27">
        <v>4.1703890173380973</v>
      </c>
    </row>
    <row r="2174" spans="1:22" x14ac:dyDescent="0.25">
      <c r="A2174" s="19" t="s">
        <v>81</v>
      </c>
      <c r="B2174" s="19" t="s">
        <v>82</v>
      </c>
      <c r="C2174" s="19" t="s">
        <v>83</v>
      </c>
      <c r="D2174" s="22">
        <v>23394</v>
      </c>
      <c r="E2174" s="22">
        <v>7</v>
      </c>
      <c r="F2174" s="27">
        <v>8.620000000000001</v>
      </c>
      <c r="G2174" s="19" t="s">
        <v>316</v>
      </c>
      <c r="H2174" s="19" t="s">
        <v>317</v>
      </c>
      <c r="I2174" s="23">
        <v>57.770244190953171</v>
      </c>
      <c r="J2174" s="19" t="s">
        <v>355</v>
      </c>
      <c r="K2174" s="19" t="s">
        <v>418</v>
      </c>
      <c r="L2174" s="23">
        <v>40.398772161505711</v>
      </c>
      <c r="M2174" s="19" t="s">
        <v>168</v>
      </c>
      <c r="N2174" s="19" t="s">
        <v>169</v>
      </c>
      <c r="O2174" s="30">
        <v>1.936422018348624</v>
      </c>
      <c r="Q2174" s="22">
        <v>12</v>
      </c>
      <c r="R2174" s="30">
        <v>1.0814730554595748E-3</v>
      </c>
      <c r="S2174" s="23">
        <v>924.66473848028272</v>
      </c>
      <c r="T2174" s="30">
        <v>2.891876214351935E-2</v>
      </c>
      <c r="U2174" s="23">
        <v>34.579626715595722</v>
      </c>
      <c r="V2174" s="27">
        <v>3.7396934560766848</v>
      </c>
    </row>
    <row r="2175" spans="1:22" x14ac:dyDescent="0.25">
      <c r="A2175" s="19" t="s">
        <v>81</v>
      </c>
      <c r="B2175" s="19" t="s">
        <v>82</v>
      </c>
      <c r="C2175" s="19" t="s">
        <v>83</v>
      </c>
      <c r="D2175" s="22">
        <v>23394</v>
      </c>
      <c r="E2175" s="22">
        <v>7</v>
      </c>
      <c r="F2175" s="27">
        <v>8.620000000000001</v>
      </c>
      <c r="G2175" s="19" t="s">
        <v>240</v>
      </c>
      <c r="H2175" s="19" t="s">
        <v>241</v>
      </c>
      <c r="I2175" s="23">
        <v>86.286090142857134</v>
      </c>
      <c r="J2175" s="19" t="s">
        <v>346</v>
      </c>
      <c r="K2175" s="19" t="s">
        <v>347</v>
      </c>
      <c r="L2175" s="23">
        <v>86.286090142857134</v>
      </c>
      <c r="M2175" s="19" t="s">
        <v>168</v>
      </c>
      <c r="N2175" s="19" t="s">
        <v>169</v>
      </c>
      <c r="O2175" s="30">
        <v>1.285576923076923</v>
      </c>
      <c r="Q2175" s="22">
        <v>12</v>
      </c>
      <c r="R2175" s="30">
        <v>1.0723840513359654E-3</v>
      </c>
      <c r="S2175" s="23">
        <v>932.50174576375866</v>
      </c>
      <c r="T2175" s="30">
        <v>2.891876214351935E-2</v>
      </c>
      <c r="U2175" s="23">
        <v>34.579626715595722</v>
      </c>
      <c r="V2175" s="27">
        <v>3.7082640190955924</v>
      </c>
    </row>
    <row r="2176" spans="1:22" x14ac:dyDescent="0.25">
      <c r="A2176" s="19" t="s">
        <v>81</v>
      </c>
      <c r="B2176" s="19" t="s">
        <v>82</v>
      </c>
      <c r="C2176" s="19" t="s">
        <v>83</v>
      </c>
      <c r="D2176" s="22">
        <v>23394</v>
      </c>
      <c r="E2176" s="22">
        <v>7</v>
      </c>
      <c r="F2176" s="27">
        <v>8.620000000000001</v>
      </c>
      <c r="G2176" s="19" t="s">
        <v>240</v>
      </c>
      <c r="H2176" s="19" t="s">
        <v>241</v>
      </c>
      <c r="I2176" s="23">
        <v>86.286090142857134</v>
      </c>
      <c r="J2176" s="19" t="s">
        <v>346</v>
      </c>
      <c r="K2176" s="19" t="s">
        <v>347</v>
      </c>
      <c r="L2176" s="23">
        <v>86.286090142857134</v>
      </c>
      <c r="M2176" s="19" t="s">
        <v>410</v>
      </c>
      <c r="N2176" s="19" t="s">
        <v>411</v>
      </c>
      <c r="O2176" s="30">
        <v>5.9786240128410655E-2</v>
      </c>
      <c r="Q2176" s="22">
        <v>0.56000000000000005</v>
      </c>
      <c r="R2176" s="30">
        <v>1.0686776816834901E-3</v>
      </c>
      <c r="S2176" s="23">
        <v>935.73583236500076</v>
      </c>
      <c r="T2176" s="30">
        <v>2.891876214351935E-2</v>
      </c>
      <c r="U2176" s="23">
        <v>34.579626715595722</v>
      </c>
      <c r="V2176" s="27">
        <v>3.6954475311903314</v>
      </c>
    </row>
    <row r="2177" spans="1:22" x14ac:dyDescent="0.25">
      <c r="A2177" s="19" t="s">
        <v>81</v>
      </c>
      <c r="B2177" s="19" t="s">
        <v>82</v>
      </c>
      <c r="C2177" s="19" t="s">
        <v>83</v>
      </c>
      <c r="D2177" s="22">
        <v>23394</v>
      </c>
      <c r="E2177" s="22">
        <v>7</v>
      </c>
      <c r="F2177" s="27">
        <v>8.620000000000001</v>
      </c>
      <c r="G2177" s="19" t="s">
        <v>176</v>
      </c>
      <c r="H2177" s="19" t="s">
        <v>177</v>
      </c>
      <c r="I2177" s="23">
        <v>40.625</v>
      </c>
      <c r="J2177" s="19" t="s">
        <v>380</v>
      </c>
      <c r="K2177" s="19" t="s">
        <v>439</v>
      </c>
      <c r="L2177" s="23">
        <v>8.9285714285714288</v>
      </c>
      <c r="M2177" s="19" t="s">
        <v>410</v>
      </c>
      <c r="N2177" s="19" t="s">
        <v>411</v>
      </c>
      <c r="O2177" s="30">
        <v>0.11856576736712214</v>
      </c>
      <c r="Q2177" s="22">
        <v>0.56000000000000005</v>
      </c>
      <c r="R2177" s="30">
        <v>9.9783193140730352E-4</v>
      </c>
      <c r="S2177" s="23">
        <v>1002.1727793273149</v>
      </c>
      <c r="T2177" s="30">
        <v>2.891876214351935E-2</v>
      </c>
      <c r="U2177" s="23">
        <v>34.579626715595722</v>
      </c>
      <c r="V2177" s="27">
        <v>3.4504655712966472</v>
      </c>
    </row>
    <row r="2178" spans="1:22" x14ac:dyDescent="0.25">
      <c r="A2178" s="19" t="s">
        <v>81</v>
      </c>
      <c r="B2178" s="19" t="s">
        <v>82</v>
      </c>
      <c r="C2178" s="19" t="s">
        <v>83</v>
      </c>
      <c r="D2178" s="22">
        <v>23394</v>
      </c>
      <c r="E2178" s="22">
        <v>7</v>
      </c>
      <c r="F2178" s="27">
        <v>8.620000000000001</v>
      </c>
      <c r="G2178" s="19" t="s">
        <v>264</v>
      </c>
      <c r="H2178" s="19" t="s">
        <v>265</v>
      </c>
      <c r="I2178" s="23">
        <v>33.088235178571423</v>
      </c>
      <c r="J2178" s="19" t="s">
        <v>362</v>
      </c>
      <c r="K2178" s="19" t="s">
        <v>420</v>
      </c>
      <c r="L2178" s="23">
        <v>26.470588142857139</v>
      </c>
      <c r="M2178" s="19" t="s">
        <v>168</v>
      </c>
      <c r="N2178" s="19" t="s">
        <v>169</v>
      </c>
      <c r="O2178" s="30">
        <v>2.5643019478908187</v>
      </c>
      <c r="Q2178" s="22">
        <v>12</v>
      </c>
      <c r="R2178" s="30">
        <v>8.2026513844431735E-4</v>
      </c>
      <c r="S2178" s="23">
        <v>1219.1180060346837</v>
      </c>
      <c r="T2178" s="30">
        <v>2.891876214351935E-2</v>
      </c>
      <c r="U2178" s="23">
        <v>34.579626715595722</v>
      </c>
      <c r="V2178" s="27">
        <v>2.8364462295220942</v>
      </c>
    </row>
    <row r="2179" spans="1:22" x14ac:dyDescent="0.25">
      <c r="A2179" s="19" t="s">
        <v>81</v>
      </c>
      <c r="B2179" s="19" t="s">
        <v>82</v>
      </c>
      <c r="C2179" s="19" t="s">
        <v>83</v>
      </c>
      <c r="D2179" s="22">
        <v>23394</v>
      </c>
      <c r="E2179" s="22">
        <v>7</v>
      </c>
      <c r="F2179" s="27">
        <v>8.620000000000001</v>
      </c>
      <c r="G2179" s="19" t="s">
        <v>278</v>
      </c>
      <c r="H2179" s="19" t="s">
        <v>279</v>
      </c>
      <c r="I2179" s="23">
        <v>39.785714285714285</v>
      </c>
      <c r="J2179" s="19" t="s">
        <v>346</v>
      </c>
      <c r="K2179" s="19" t="s">
        <v>347</v>
      </c>
      <c r="L2179" s="23">
        <v>39.785714285714285</v>
      </c>
      <c r="M2179" s="19" t="s">
        <v>410</v>
      </c>
      <c r="N2179" s="19" t="s">
        <v>411</v>
      </c>
      <c r="O2179" s="30">
        <v>9.9029350506808958E-2</v>
      </c>
      <c r="Q2179" s="22">
        <v>0.56000000000000005</v>
      </c>
      <c r="R2179" s="30">
        <v>8.1619850952182531E-4</v>
      </c>
      <c r="S2179" s="23">
        <v>1225.1921417816063</v>
      </c>
      <c r="T2179" s="30">
        <v>2.891876214351935E-2</v>
      </c>
      <c r="U2179" s="23">
        <v>34.579626715595722</v>
      </c>
      <c r="V2179" s="27">
        <v>2.8223839785090323</v>
      </c>
    </row>
    <row r="2180" spans="1:22" x14ac:dyDescent="0.25">
      <c r="A2180" s="19" t="s">
        <v>81</v>
      </c>
      <c r="B2180" s="19" t="s">
        <v>82</v>
      </c>
      <c r="C2180" s="19" t="s">
        <v>83</v>
      </c>
      <c r="D2180" s="22">
        <v>23394</v>
      </c>
      <c r="E2180" s="22">
        <v>7</v>
      </c>
      <c r="F2180" s="27">
        <v>8.620000000000001</v>
      </c>
      <c r="G2180" s="19" t="s">
        <v>240</v>
      </c>
      <c r="H2180" s="19" t="s">
        <v>241</v>
      </c>
      <c r="I2180" s="23">
        <v>86.286090142857134</v>
      </c>
      <c r="J2180" s="19" t="s">
        <v>346</v>
      </c>
      <c r="K2180" s="19" t="s">
        <v>347</v>
      </c>
      <c r="L2180" s="23">
        <v>86.286090142857134</v>
      </c>
      <c r="M2180" s="19" t="s">
        <v>152</v>
      </c>
      <c r="N2180" s="19" t="s">
        <v>153</v>
      </c>
      <c r="O2180" s="30">
        <v>4.3013374974401513E-3</v>
      </c>
      <c r="Q2180" s="22">
        <v>0.06</v>
      </c>
      <c r="R2180" s="30">
        <v>7.1760555885338822E-4</v>
      </c>
      <c r="S2180" s="23">
        <v>1393.5232073701186</v>
      </c>
      <c r="T2180" s="30">
        <v>2.891876214351935E-2</v>
      </c>
      <c r="U2180" s="23">
        <v>34.579626715595722</v>
      </c>
      <c r="V2180" s="27">
        <v>2.4814532354186625</v>
      </c>
    </row>
    <row r="2181" spans="1:22" x14ac:dyDescent="0.25">
      <c r="A2181" s="19" t="s">
        <v>81</v>
      </c>
      <c r="B2181" s="19" t="s">
        <v>82</v>
      </c>
      <c r="C2181" s="19" t="s">
        <v>83</v>
      </c>
      <c r="D2181" s="22">
        <v>23394</v>
      </c>
      <c r="E2181" s="22">
        <v>7</v>
      </c>
      <c r="F2181" s="27">
        <v>8.620000000000001</v>
      </c>
      <c r="G2181" s="19" t="s">
        <v>92</v>
      </c>
      <c r="H2181" s="19" t="s">
        <v>93</v>
      </c>
      <c r="I2181" s="23">
        <v>78.571428571428569</v>
      </c>
      <c r="J2181" s="19" t="s">
        <v>380</v>
      </c>
      <c r="K2181" s="19" t="s">
        <v>439</v>
      </c>
      <c r="L2181" s="23">
        <v>7.8571428571428568</v>
      </c>
      <c r="M2181" s="19" t="s">
        <v>152</v>
      </c>
      <c r="N2181" s="19" t="s">
        <v>153</v>
      </c>
      <c r="O2181" s="30">
        <v>4.4576702737111878E-3</v>
      </c>
      <c r="Q2181" s="22">
        <v>0.06</v>
      </c>
      <c r="R2181" s="30">
        <v>6.7719551721941022E-4</v>
      </c>
      <c r="S2181" s="23">
        <v>1476.6784105512643</v>
      </c>
      <c r="T2181" s="30">
        <v>2.891876214351935E-2</v>
      </c>
      <c r="U2181" s="23">
        <v>34.579626715595722</v>
      </c>
      <c r="V2181" s="27">
        <v>2.341716819892198</v>
      </c>
    </row>
    <row r="2182" spans="1:22" x14ac:dyDescent="0.25">
      <c r="A2182" s="19" t="s">
        <v>81</v>
      </c>
      <c r="B2182" s="19" t="s">
        <v>82</v>
      </c>
      <c r="C2182" s="19" t="s">
        <v>83</v>
      </c>
      <c r="D2182" s="22">
        <v>23394</v>
      </c>
      <c r="E2182" s="22">
        <v>7</v>
      </c>
      <c r="F2182" s="27">
        <v>8.620000000000001</v>
      </c>
      <c r="G2182" s="19" t="s">
        <v>92</v>
      </c>
      <c r="H2182" s="19" t="s">
        <v>93</v>
      </c>
      <c r="I2182" s="23">
        <v>26.714285714285715</v>
      </c>
      <c r="J2182" s="19" t="s">
        <v>346</v>
      </c>
      <c r="K2182" s="19" t="s">
        <v>347</v>
      </c>
      <c r="L2182" s="23">
        <v>26.714285714285715</v>
      </c>
      <c r="M2182" s="19" t="s">
        <v>410</v>
      </c>
      <c r="N2182" s="19" t="s">
        <v>411</v>
      </c>
      <c r="O2182" s="30">
        <v>0.11968856637609045</v>
      </c>
      <c r="Q2182" s="22">
        <v>0.56000000000000005</v>
      </c>
      <c r="R2182" s="30">
        <v>6.6237043397914517E-4</v>
      </c>
      <c r="S2182" s="23">
        <v>1509.729222049614</v>
      </c>
      <c r="T2182" s="30">
        <v>2.891876214351935E-2</v>
      </c>
      <c r="U2182" s="23">
        <v>34.579626715595722</v>
      </c>
      <c r="V2182" s="27">
        <v>2.2904522354445982</v>
      </c>
    </row>
    <row r="2183" spans="1:22" x14ac:dyDescent="0.25">
      <c r="A2183" s="19" t="s">
        <v>81</v>
      </c>
      <c r="B2183" s="19" t="s">
        <v>82</v>
      </c>
      <c r="C2183" s="19" t="s">
        <v>83</v>
      </c>
      <c r="D2183" s="22">
        <v>23394</v>
      </c>
      <c r="E2183" s="22">
        <v>7</v>
      </c>
      <c r="F2183" s="27">
        <v>8.620000000000001</v>
      </c>
      <c r="G2183" s="19" t="s">
        <v>264</v>
      </c>
      <c r="H2183" s="19" t="s">
        <v>265</v>
      </c>
      <c r="I2183" s="23">
        <v>33.088235178571423</v>
      </c>
      <c r="J2183" s="19" t="s">
        <v>362</v>
      </c>
      <c r="K2183" s="19" t="s">
        <v>420</v>
      </c>
      <c r="L2183" s="23">
        <v>26.470588142857139</v>
      </c>
      <c r="M2183" s="19" t="s">
        <v>410</v>
      </c>
      <c r="N2183" s="19" t="s">
        <v>411</v>
      </c>
      <c r="O2183" s="30">
        <v>8.8593630492425871E-2</v>
      </c>
      <c r="Q2183" s="22">
        <v>0.56000000000000005</v>
      </c>
      <c r="R2183" s="30">
        <v>6.0726857827660824E-4</v>
      </c>
      <c r="S2183" s="23">
        <v>1646.7178374977673</v>
      </c>
      <c r="T2183" s="30">
        <v>2.891876214351935E-2</v>
      </c>
      <c r="U2183" s="23">
        <v>34.579626715595722</v>
      </c>
      <c r="V2183" s="27">
        <v>2.0999120752915634</v>
      </c>
    </row>
    <row r="2184" spans="1:22" x14ac:dyDescent="0.25">
      <c r="A2184" s="19" t="s">
        <v>81</v>
      </c>
      <c r="B2184" s="19" t="s">
        <v>82</v>
      </c>
      <c r="C2184" s="19" t="s">
        <v>83</v>
      </c>
      <c r="D2184" s="22">
        <v>23394</v>
      </c>
      <c r="E2184" s="22">
        <v>7</v>
      </c>
      <c r="F2184" s="27">
        <v>8.620000000000001</v>
      </c>
      <c r="G2184" s="19" t="s">
        <v>240</v>
      </c>
      <c r="H2184" s="19" t="s">
        <v>241</v>
      </c>
      <c r="I2184" s="23">
        <v>86.286090142857134</v>
      </c>
      <c r="J2184" s="19" t="s">
        <v>346</v>
      </c>
      <c r="K2184" s="19" t="s">
        <v>347</v>
      </c>
      <c r="L2184" s="23">
        <v>86.286090142857134</v>
      </c>
      <c r="M2184" s="19" t="s">
        <v>150</v>
      </c>
      <c r="N2184" s="19" t="s">
        <v>151</v>
      </c>
      <c r="O2184" s="30">
        <v>0.28918853574036046</v>
      </c>
      <c r="Q2184" s="22">
        <v>5</v>
      </c>
      <c r="R2184" s="30">
        <v>5.7895471144254291E-4</v>
      </c>
      <c r="S2184" s="23">
        <v>1727.250819858373</v>
      </c>
      <c r="T2184" s="30">
        <v>2.891876214351935E-2</v>
      </c>
      <c r="U2184" s="23">
        <v>34.579626715595722</v>
      </c>
      <c r="V2184" s="27">
        <v>2.0020037806918571</v>
      </c>
    </row>
    <row r="2185" spans="1:22" x14ac:dyDescent="0.25">
      <c r="A2185" s="19" t="s">
        <v>81</v>
      </c>
      <c r="B2185" s="19" t="s">
        <v>82</v>
      </c>
      <c r="C2185" s="19" t="s">
        <v>83</v>
      </c>
      <c r="D2185" s="22">
        <v>23394</v>
      </c>
      <c r="E2185" s="22">
        <v>7</v>
      </c>
      <c r="F2185" s="27">
        <v>8.620000000000001</v>
      </c>
      <c r="G2185" s="19" t="s">
        <v>278</v>
      </c>
      <c r="H2185" s="19" t="s">
        <v>279</v>
      </c>
      <c r="I2185" s="23">
        <v>39.785714285714285</v>
      </c>
      <c r="J2185" s="19" t="s">
        <v>346</v>
      </c>
      <c r="K2185" s="19" t="s">
        <v>347</v>
      </c>
      <c r="L2185" s="23">
        <v>39.785714285714285</v>
      </c>
      <c r="M2185" s="19" t="s">
        <v>168</v>
      </c>
      <c r="N2185" s="19" t="s">
        <v>169</v>
      </c>
      <c r="O2185" s="30">
        <v>1.415</v>
      </c>
      <c r="Q2185" s="22">
        <v>12</v>
      </c>
      <c r="R2185" s="30">
        <v>5.4424580156888739E-4</v>
      </c>
      <c r="S2185" s="23">
        <v>1837.4050789502066</v>
      </c>
      <c r="T2185" s="30">
        <v>2.891876214351935E-2</v>
      </c>
      <c r="U2185" s="23">
        <v>34.579626715595722</v>
      </c>
      <c r="V2185" s="27">
        <v>1.8819816659782309</v>
      </c>
    </row>
    <row r="2186" spans="1:22" x14ac:dyDescent="0.25">
      <c r="A2186" s="19" t="s">
        <v>81</v>
      </c>
      <c r="B2186" s="19" t="s">
        <v>82</v>
      </c>
      <c r="C2186" s="19" t="s">
        <v>83</v>
      </c>
      <c r="D2186" s="22">
        <v>23394</v>
      </c>
      <c r="E2186" s="22">
        <v>7</v>
      </c>
      <c r="F2186" s="27">
        <v>8.620000000000001</v>
      </c>
      <c r="G2186" s="19" t="s">
        <v>214</v>
      </c>
      <c r="H2186" s="19" t="s">
        <v>215</v>
      </c>
      <c r="I2186" s="23">
        <v>17.714285714285715</v>
      </c>
      <c r="J2186" s="19" t="s">
        <v>346</v>
      </c>
      <c r="K2186" s="19" t="s">
        <v>347</v>
      </c>
      <c r="L2186" s="23">
        <v>17.714285714285715</v>
      </c>
      <c r="M2186" s="19" t="s">
        <v>410</v>
      </c>
      <c r="N2186" s="19" t="s">
        <v>411</v>
      </c>
      <c r="O2186" s="30">
        <v>0.13372175359513511</v>
      </c>
      <c r="Q2186" s="22">
        <v>0.56000000000000005</v>
      </c>
      <c r="R2186" s="30">
        <v>4.907162225305634E-4</v>
      </c>
      <c r="S2186" s="23">
        <v>2037.8376627597975</v>
      </c>
      <c r="T2186" s="30">
        <v>2.891876214351935E-2</v>
      </c>
      <c r="U2186" s="23">
        <v>34.579626715595722</v>
      </c>
      <c r="V2186" s="27">
        <v>1.6968783798394087</v>
      </c>
    </row>
    <row r="2187" spans="1:22" x14ac:dyDescent="0.25">
      <c r="A2187" s="19" t="s">
        <v>81</v>
      </c>
      <c r="B2187" s="19" t="s">
        <v>82</v>
      </c>
      <c r="C2187" s="19" t="s">
        <v>83</v>
      </c>
      <c r="D2187" s="22">
        <v>23394</v>
      </c>
      <c r="E2187" s="22">
        <v>7</v>
      </c>
      <c r="F2187" s="27">
        <v>8.620000000000001</v>
      </c>
      <c r="G2187" s="19" t="s">
        <v>336</v>
      </c>
      <c r="H2187" s="19" t="s">
        <v>337</v>
      </c>
      <c r="I2187" s="23">
        <v>26.380677692571428</v>
      </c>
      <c r="J2187" s="19" t="s">
        <v>443</v>
      </c>
      <c r="K2187" s="19" t="s">
        <v>444</v>
      </c>
      <c r="L2187" s="23">
        <v>16.910690828571429</v>
      </c>
      <c r="M2187" s="19" t="s">
        <v>168</v>
      </c>
      <c r="N2187" s="19" t="s">
        <v>169</v>
      </c>
      <c r="O2187" s="30">
        <v>1.8481481481481481</v>
      </c>
      <c r="Q2187" s="22">
        <v>12</v>
      </c>
      <c r="R2187" s="30">
        <v>4.7133991322910901E-4</v>
      </c>
      <c r="S2187" s="23">
        <v>2121.6111174398247</v>
      </c>
      <c r="T2187" s="30">
        <v>2.891876214351935E-2</v>
      </c>
      <c r="U2187" s="23">
        <v>34.579626715595722</v>
      </c>
      <c r="V2187" s="27">
        <v>1.6298758255623869</v>
      </c>
    </row>
    <row r="2188" spans="1:22" x14ac:dyDescent="0.25">
      <c r="A2188" s="19" t="s">
        <v>81</v>
      </c>
      <c r="B2188" s="19" t="s">
        <v>82</v>
      </c>
      <c r="C2188" s="19" t="s">
        <v>83</v>
      </c>
      <c r="D2188" s="22">
        <v>23394</v>
      </c>
      <c r="E2188" s="22">
        <v>7</v>
      </c>
      <c r="F2188" s="27">
        <v>8.620000000000001</v>
      </c>
      <c r="G2188" s="19" t="s">
        <v>238</v>
      </c>
      <c r="H2188" s="19" t="s">
        <v>239</v>
      </c>
      <c r="I2188" s="23">
        <v>22.650000000000002</v>
      </c>
      <c r="J2188" s="19" t="s">
        <v>346</v>
      </c>
      <c r="K2188" s="19" t="s">
        <v>347</v>
      </c>
      <c r="L2188" s="23">
        <v>22.650000000000002</v>
      </c>
      <c r="M2188" s="19" t="s">
        <v>410</v>
      </c>
      <c r="N2188" s="19" t="s">
        <v>411</v>
      </c>
      <c r="O2188" s="30">
        <v>9.2295754285714474E-2</v>
      </c>
      <c r="Q2188" s="22">
        <v>0.56000000000000005</v>
      </c>
      <c r="R2188" s="30">
        <v>4.3306654677068121E-4</v>
      </c>
      <c r="S2188" s="23">
        <v>2309.1139397786901</v>
      </c>
      <c r="T2188" s="30">
        <v>2.891876214351935E-2</v>
      </c>
      <c r="U2188" s="23">
        <v>34.579626715595722</v>
      </c>
      <c r="V2188" s="27">
        <v>1.4975279530342234</v>
      </c>
    </row>
    <row r="2189" spans="1:22" x14ac:dyDescent="0.25">
      <c r="A2189" s="19" t="s">
        <v>81</v>
      </c>
      <c r="B2189" s="19" t="s">
        <v>82</v>
      </c>
      <c r="C2189" s="19" t="s">
        <v>83</v>
      </c>
      <c r="D2189" s="22">
        <v>23394</v>
      </c>
      <c r="E2189" s="22">
        <v>7</v>
      </c>
      <c r="F2189" s="27">
        <v>8.620000000000001</v>
      </c>
      <c r="G2189" s="19" t="s">
        <v>214</v>
      </c>
      <c r="H2189" s="19" t="s">
        <v>215</v>
      </c>
      <c r="I2189" s="23">
        <v>12.685714285714285</v>
      </c>
      <c r="J2189" s="19" t="s">
        <v>367</v>
      </c>
      <c r="K2189" s="19" t="s">
        <v>430</v>
      </c>
      <c r="L2189" s="23">
        <v>3.1714285714285713</v>
      </c>
      <c r="M2189" s="19" t="s">
        <v>410</v>
      </c>
      <c r="N2189" s="19" t="s">
        <v>411</v>
      </c>
      <c r="O2189" s="30">
        <v>0.13372175359513511</v>
      </c>
      <c r="Q2189" s="22">
        <v>0.56000000000000005</v>
      </c>
      <c r="R2189" s="30">
        <v>3.514161335541454E-4</v>
      </c>
      <c r="S2189" s="23">
        <v>2845.6291687186363</v>
      </c>
      <c r="T2189" s="30">
        <v>2.891876214351935E-2</v>
      </c>
      <c r="U2189" s="23">
        <v>34.579626715595722</v>
      </c>
      <c r="V2189" s="27">
        <v>1.2151838720140282</v>
      </c>
    </row>
    <row r="2190" spans="1:22" x14ac:dyDescent="0.25">
      <c r="A2190" s="19" t="s">
        <v>81</v>
      </c>
      <c r="B2190" s="19" t="s">
        <v>82</v>
      </c>
      <c r="C2190" s="19" t="s">
        <v>83</v>
      </c>
      <c r="D2190" s="22">
        <v>23394</v>
      </c>
      <c r="E2190" s="22">
        <v>7</v>
      </c>
      <c r="F2190" s="27">
        <v>8.620000000000001</v>
      </c>
      <c r="G2190" s="19" t="s">
        <v>292</v>
      </c>
      <c r="H2190" s="19" t="s">
        <v>293</v>
      </c>
      <c r="I2190" s="23">
        <v>4.2578797142857141</v>
      </c>
      <c r="J2190" s="19" t="s">
        <v>346</v>
      </c>
      <c r="K2190" s="19" t="s">
        <v>347</v>
      </c>
      <c r="L2190" s="23">
        <v>4.2578797142857141</v>
      </c>
      <c r="M2190" s="19" t="s">
        <v>410</v>
      </c>
      <c r="N2190" s="19" t="s">
        <v>411</v>
      </c>
      <c r="O2190" s="30">
        <v>0.38125692782894777</v>
      </c>
      <c r="Q2190" s="22">
        <v>0.56000000000000005</v>
      </c>
      <c r="R2190" s="30">
        <v>3.362914606674198E-4</v>
      </c>
      <c r="S2190" s="23">
        <v>2973.6110397074999</v>
      </c>
      <c r="T2190" s="30">
        <v>2.891876214351935E-2</v>
      </c>
      <c r="U2190" s="23">
        <v>34.579626715595722</v>
      </c>
      <c r="V2190" s="27">
        <v>1.1628833177521818</v>
      </c>
    </row>
    <row r="2191" spans="1:22" x14ac:dyDescent="0.25">
      <c r="A2191" s="19" t="s">
        <v>81</v>
      </c>
      <c r="B2191" s="19" t="s">
        <v>82</v>
      </c>
      <c r="C2191" s="19" t="s">
        <v>83</v>
      </c>
      <c r="D2191" s="22">
        <v>23394</v>
      </c>
      <c r="E2191" s="22">
        <v>7</v>
      </c>
      <c r="F2191" s="27">
        <v>8.620000000000001</v>
      </c>
      <c r="G2191" s="19" t="s">
        <v>92</v>
      </c>
      <c r="H2191" s="19" t="s">
        <v>93</v>
      </c>
      <c r="I2191" s="23">
        <v>13.52</v>
      </c>
      <c r="J2191" s="19" t="s">
        <v>344</v>
      </c>
      <c r="K2191" s="19" t="s">
        <v>345</v>
      </c>
      <c r="L2191" s="23">
        <v>7.4285714285714288</v>
      </c>
      <c r="M2191" s="19" t="s">
        <v>410</v>
      </c>
      <c r="N2191" s="19" t="s">
        <v>411</v>
      </c>
      <c r="O2191" s="30">
        <v>0.11968856637609045</v>
      </c>
      <c r="Q2191" s="22">
        <v>0.56000000000000005</v>
      </c>
      <c r="R2191" s="30">
        <v>3.3522319717532782E-4</v>
      </c>
      <c r="S2191" s="23">
        <v>2983.0871145739411</v>
      </c>
      <c r="T2191" s="30">
        <v>2.891876214351935E-2</v>
      </c>
      <c r="U2191" s="23">
        <v>34.579626715595722</v>
      </c>
      <c r="V2191" s="27">
        <v>1.1591893024731379</v>
      </c>
    </row>
    <row r="2192" spans="1:22" x14ac:dyDescent="0.25">
      <c r="A2192" s="19" t="s">
        <v>81</v>
      </c>
      <c r="B2192" s="19" t="s">
        <v>82</v>
      </c>
      <c r="C2192" s="19" t="s">
        <v>83</v>
      </c>
      <c r="D2192" s="22">
        <v>23394</v>
      </c>
      <c r="E2192" s="22">
        <v>7</v>
      </c>
      <c r="F2192" s="27">
        <v>8.620000000000001</v>
      </c>
      <c r="G2192" s="19" t="s">
        <v>278</v>
      </c>
      <c r="H2192" s="19" t="s">
        <v>279</v>
      </c>
      <c r="I2192" s="23">
        <v>39.785714285714285</v>
      </c>
      <c r="J2192" s="19" t="s">
        <v>346</v>
      </c>
      <c r="K2192" s="19" t="s">
        <v>347</v>
      </c>
      <c r="L2192" s="23">
        <v>39.785714285714285</v>
      </c>
      <c r="M2192" s="19" t="s">
        <v>152</v>
      </c>
      <c r="N2192" s="19" t="s">
        <v>153</v>
      </c>
      <c r="O2192" s="30">
        <v>4.1716586151370359E-3</v>
      </c>
      <c r="Q2192" s="22">
        <v>0.06</v>
      </c>
      <c r="R2192" s="30">
        <v>3.2090568012254565E-4</v>
      </c>
      <c r="S2192" s="23">
        <v>3116.1804291470494</v>
      </c>
      <c r="T2192" s="30">
        <v>2.891876214351935E-2</v>
      </c>
      <c r="U2192" s="23">
        <v>34.579626715595722</v>
      </c>
      <c r="V2192" s="27">
        <v>1.1096798629551996</v>
      </c>
    </row>
    <row r="2193" spans="1:22" x14ac:dyDescent="0.25">
      <c r="A2193" s="19" t="s">
        <v>81</v>
      </c>
      <c r="B2193" s="19" t="s">
        <v>82</v>
      </c>
      <c r="C2193" s="19" t="s">
        <v>83</v>
      </c>
      <c r="D2193" s="22">
        <v>24008</v>
      </c>
      <c r="E2193" s="22">
        <v>7</v>
      </c>
      <c r="F2193" s="27">
        <v>12.01</v>
      </c>
      <c r="G2193" s="19" t="s">
        <v>92</v>
      </c>
      <c r="H2193" s="19" t="s">
        <v>93</v>
      </c>
      <c r="I2193" s="23">
        <v>208.845</v>
      </c>
      <c r="J2193" s="19" t="s">
        <v>344</v>
      </c>
      <c r="K2193" s="19" t="s">
        <v>345</v>
      </c>
      <c r="L2193" s="23">
        <v>114.75</v>
      </c>
      <c r="M2193" s="19" t="s">
        <v>410</v>
      </c>
      <c r="N2193" s="19" t="s">
        <v>411</v>
      </c>
      <c r="O2193" s="30">
        <v>0.11968856637609045</v>
      </c>
      <c r="Q2193" s="22">
        <v>0.56000000000000005</v>
      </c>
      <c r="R2193" s="30">
        <v>3.7165990610227499E-3</v>
      </c>
      <c r="S2193" s="23">
        <v>269.06319018571122</v>
      </c>
      <c r="T2193" s="30">
        <v>2.6376118337615745E-2</v>
      </c>
      <c r="U2193" s="23">
        <v>37.913084374279258</v>
      </c>
      <c r="V2193" s="27">
        <v>14.090773378592255</v>
      </c>
    </row>
    <row r="2194" spans="1:22" x14ac:dyDescent="0.25">
      <c r="A2194" s="19" t="s">
        <v>81</v>
      </c>
      <c r="B2194" s="19" t="s">
        <v>82</v>
      </c>
      <c r="C2194" s="19" t="s">
        <v>83</v>
      </c>
      <c r="D2194" s="22">
        <v>24008</v>
      </c>
      <c r="E2194" s="22">
        <v>7</v>
      </c>
      <c r="F2194" s="27">
        <v>12.01</v>
      </c>
      <c r="G2194" s="19" t="s">
        <v>176</v>
      </c>
      <c r="H2194" s="19" t="s">
        <v>177</v>
      </c>
      <c r="I2194" s="23">
        <v>176</v>
      </c>
      <c r="J2194" s="19" t="s">
        <v>344</v>
      </c>
      <c r="K2194" s="19" t="s">
        <v>345</v>
      </c>
      <c r="L2194" s="23">
        <v>114.28571428571429</v>
      </c>
      <c r="M2194" s="19" t="s">
        <v>410</v>
      </c>
      <c r="N2194" s="19" t="s">
        <v>411</v>
      </c>
      <c r="O2194" s="30">
        <v>0.11856576736712214</v>
      </c>
      <c r="Q2194" s="22">
        <v>0.56000000000000005</v>
      </c>
      <c r="R2194" s="30">
        <v>3.1027083169700089E-3</v>
      </c>
      <c r="S2194" s="23">
        <v>322.29906837538738</v>
      </c>
      <c r="T2194" s="30">
        <v>2.6376118337615745E-2</v>
      </c>
      <c r="U2194" s="23">
        <v>37.913084374279258</v>
      </c>
      <c r="V2194" s="27">
        <v>11.763324221006192</v>
      </c>
    </row>
    <row r="2195" spans="1:22" x14ac:dyDescent="0.25">
      <c r="A2195" s="19" t="s">
        <v>81</v>
      </c>
      <c r="B2195" s="19" t="s">
        <v>82</v>
      </c>
      <c r="C2195" s="19" t="s">
        <v>83</v>
      </c>
      <c r="D2195" s="22">
        <v>24008</v>
      </c>
      <c r="E2195" s="22">
        <v>7</v>
      </c>
      <c r="F2195" s="27">
        <v>12.01</v>
      </c>
      <c r="G2195" s="19" t="s">
        <v>316</v>
      </c>
      <c r="H2195" s="19" t="s">
        <v>317</v>
      </c>
      <c r="I2195" s="23">
        <v>106.77461265620946</v>
      </c>
      <c r="J2195" s="19" t="s">
        <v>355</v>
      </c>
      <c r="K2195" s="19" t="s">
        <v>418</v>
      </c>
      <c r="L2195" s="23">
        <v>74.667561298048568</v>
      </c>
      <c r="M2195" s="19" t="s">
        <v>410</v>
      </c>
      <c r="N2195" s="19" t="s">
        <v>411</v>
      </c>
      <c r="O2195" s="30">
        <v>0.10077373540856026</v>
      </c>
      <c r="Q2195" s="22">
        <v>0.56000000000000005</v>
      </c>
      <c r="R2195" s="30">
        <v>1.5998686457964137E-3</v>
      </c>
      <c r="S2195" s="23">
        <v>625.05131444850622</v>
      </c>
      <c r="T2195" s="30">
        <v>2.6376118337615745E-2</v>
      </c>
      <c r="U2195" s="23">
        <v>37.913084374279258</v>
      </c>
      <c r="V2195" s="27">
        <v>6.0655954955843328</v>
      </c>
    </row>
    <row r="2196" spans="1:22" x14ac:dyDescent="0.25">
      <c r="A2196" s="19" t="s">
        <v>81</v>
      </c>
      <c r="B2196" s="19" t="s">
        <v>82</v>
      </c>
      <c r="C2196" s="19" t="s">
        <v>83</v>
      </c>
      <c r="D2196" s="22">
        <v>24008</v>
      </c>
      <c r="E2196" s="22">
        <v>7</v>
      </c>
      <c r="F2196" s="27">
        <v>12.01</v>
      </c>
      <c r="G2196" s="19" t="s">
        <v>316</v>
      </c>
      <c r="H2196" s="19" t="s">
        <v>317</v>
      </c>
      <c r="I2196" s="23">
        <v>106.77461265620946</v>
      </c>
      <c r="J2196" s="19" t="s">
        <v>355</v>
      </c>
      <c r="K2196" s="19" t="s">
        <v>418</v>
      </c>
      <c r="L2196" s="23">
        <v>74.667561298048568</v>
      </c>
      <c r="M2196" s="19" t="s">
        <v>168</v>
      </c>
      <c r="N2196" s="19" t="s">
        <v>169</v>
      </c>
      <c r="O2196" s="30">
        <v>1.936422018348624</v>
      </c>
      <c r="Q2196" s="22">
        <v>12</v>
      </c>
      <c r="R2196" s="30">
        <v>1.4346427348607385E-3</v>
      </c>
      <c r="S2196" s="23">
        <v>697.03764965364041</v>
      </c>
      <c r="T2196" s="30">
        <v>2.6376118337615745E-2</v>
      </c>
      <c r="U2196" s="23">
        <v>37.913084374279258</v>
      </c>
      <c r="V2196" s="27">
        <v>5.4391731053721921</v>
      </c>
    </row>
    <row r="2197" spans="1:22" x14ac:dyDescent="0.25">
      <c r="A2197" s="19" t="s">
        <v>81</v>
      </c>
      <c r="B2197" s="19" t="s">
        <v>82</v>
      </c>
      <c r="C2197" s="19" t="s">
        <v>83</v>
      </c>
      <c r="D2197" s="22">
        <v>24008</v>
      </c>
      <c r="E2197" s="22">
        <v>7</v>
      </c>
      <c r="F2197" s="27">
        <v>12.01</v>
      </c>
      <c r="G2197" s="19" t="s">
        <v>92</v>
      </c>
      <c r="H2197" s="19" t="s">
        <v>93</v>
      </c>
      <c r="I2197" s="23">
        <v>208.845</v>
      </c>
      <c r="J2197" s="19" t="s">
        <v>344</v>
      </c>
      <c r="K2197" s="19" t="s">
        <v>345</v>
      </c>
      <c r="L2197" s="23">
        <v>114.75</v>
      </c>
      <c r="M2197" s="19" t="s">
        <v>152</v>
      </c>
      <c r="N2197" s="19" t="s">
        <v>153</v>
      </c>
      <c r="O2197" s="30">
        <v>4.4576702737111878E-3</v>
      </c>
      <c r="Q2197" s="22">
        <v>0.06</v>
      </c>
      <c r="R2197" s="30">
        <v>1.2919263784529739E-3</v>
      </c>
      <c r="S2197" s="23">
        <v>774.03791475908781</v>
      </c>
      <c r="T2197" s="30">
        <v>2.6376118337615745E-2</v>
      </c>
      <c r="U2197" s="23">
        <v>37.913084374279258</v>
      </c>
      <c r="V2197" s="27">
        <v>4.8980913791644634</v>
      </c>
    </row>
    <row r="2198" spans="1:22" x14ac:dyDescent="0.25">
      <c r="A2198" s="19" t="s">
        <v>81</v>
      </c>
      <c r="B2198" s="19" t="s">
        <v>82</v>
      </c>
      <c r="C2198" s="19" t="s">
        <v>83</v>
      </c>
      <c r="D2198" s="22">
        <v>24008</v>
      </c>
      <c r="E2198" s="22">
        <v>7</v>
      </c>
      <c r="F2198" s="27">
        <v>12.01</v>
      </c>
      <c r="G2198" s="19" t="s">
        <v>240</v>
      </c>
      <c r="H2198" s="19" t="s">
        <v>241</v>
      </c>
      <c r="I2198" s="23">
        <v>83.774787542857126</v>
      </c>
      <c r="J2198" s="19" t="s">
        <v>346</v>
      </c>
      <c r="K2198" s="19" t="s">
        <v>347</v>
      </c>
      <c r="L2198" s="23">
        <v>83.774787542857126</v>
      </c>
      <c r="M2198" s="19" t="s">
        <v>168</v>
      </c>
      <c r="N2198" s="19" t="s">
        <v>169</v>
      </c>
      <c r="O2198" s="30">
        <v>1.285576923076923</v>
      </c>
      <c r="Q2198" s="22">
        <v>12</v>
      </c>
      <c r="R2198" s="30">
        <v>7.472865223478296E-4</v>
      </c>
      <c r="S2198" s="23">
        <v>1338.1748099218939</v>
      </c>
      <c r="T2198" s="30">
        <v>2.6376118337615745E-2</v>
      </c>
      <c r="U2198" s="23">
        <v>37.913084374279258</v>
      </c>
      <c r="V2198" s="27">
        <v>2.8331936973534986</v>
      </c>
    </row>
    <row r="2199" spans="1:22" x14ac:dyDescent="0.25">
      <c r="A2199" s="19" t="s">
        <v>81</v>
      </c>
      <c r="B2199" s="19" t="s">
        <v>82</v>
      </c>
      <c r="C2199" s="19" t="s">
        <v>83</v>
      </c>
      <c r="D2199" s="22">
        <v>24008</v>
      </c>
      <c r="E2199" s="22">
        <v>7</v>
      </c>
      <c r="F2199" s="27">
        <v>12.01</v>
      </c>
      <c r="G2199" s="19" t="s">
        <v>240</v>
      </c>
      <c r="H2199" s="19" t="s">
        <v>241</v>
      </c>
      <c r="I2199" s="23">
        <v>83.774787542857112</v>
      </c>
      <c r="J2199" s="19" t="s">
        <v>346</v>
      </c>
      <c r="K2199" s="19" t="s">
        <v>347</v>
      </c>
      <c r="L2199" s="23">
        <v>83.774787542857112</v>
      </c>
      <c r="M2199" s="19" t="s">
        <v>410</v>
      </c>
      <c r="N2199" s="19" t="s">
        <v>411</v>
      </c>
      <c r="O2199" s="30">
        <v>5.9786240128410655E-2</v>
      </c>
      <c r="Q2199" s="22">
        <v>0.56000000000000005</v>
      </c>
      <c r="R2199" s="30">
        <v>7.4470375353036776E-4</v>
      </c>
      <c r="S2199" s="23">
        <v>1342.8158449039181</v>
      </c>
      <c r="T2199" s="30">
        <v>2.6376118337615745E-2</v>
      </c>
      <c r="U2199" s="23">
        <v>37.913084374279258</v>
      </c>
      <c r="V2199" s="27">
        <v>2.8234016241439295</v>
      </c>
    </row>
    <row r="2200" spans="1:22" x14ac:dyDescent="0.25">
      <c r="A2200" s="19" t="s">
        <v>81</v>
      </c>
      <c r="B2200" s="19" t="s">
        <v>82</v>
      </c>
      <c r="C2200" s="19" t="s">
        <v>83</v>
      </c>
      <c r="D2200" s="22">
        <v>24008</v>
      </c>
      <c r="E2200" s="22">
        <v>7</v>
      </c>
      <c r="F2200" s="27">
        <v>12.01</v>
      </c>
      <c r="G2200" s="19" t="s">
        <v>176</v>
      </c>
      <c r="H2200" s="19" t="s">
        <v>177</v>
      </c>
      <c r="I2200" s="23">
        <v>37.120000000000005</v>
      </c>
      <c r="J2200" s="19" t="s">
        <v>346</v>
      </c>
      <c r="K2200" s="19" t="s">
        <v>347</v>
      </c>
      <c r="L2200" s="23">
        <v>37.120000000000005</v>
      </c>
      <c r="M2200" s="19" t="s">
        <v>410</v>
      </c>
      <c r="N2200" s="19" t="s">
        <v>411</v>
      </c>
      <c r="O2200" s="30">
        <v>0.11856576736712214</v>
      </c>
      <c r="Q2200" s="22">
        <v>0.56000000000000005</v>
      </c>
      <c r="R2200" s="30">
        <v>6.5438939048822022E-4</v>
      </c>
      <c r="S2200" s="23">
        <v>1528.1421345384742</v>
      </c>
      <c r="T2200" s="30">
        <v>2.6376118337615745E-2</v>
      </c>
      <c r="U2200" s="23">
        <v>37.913084374279258</v>
      </c>
      <c r="V2200" s="27">
        <v>2.4809920175213067</v>
      </c>
    </row>
    <row r="2201" spans="1:22" x14ac:dyDescent="0.25">
      <c r="A2201" s="19" t="s">
        <v>81</v>
      </c>
      <c r="B2201" s="19" t="s">
        <v>82</v>
      </c>
      <c r="C2201" s="19" t="s">
        <v>83</v>
      </c>
      <c r="D2201" s="22">
        <v>24008</v>
      </c>
      <c r="E2201" s="22">
        <v>7</v>
      </c>
      <c r="F2201" s="27">
        <v>12.01</v>
      </c>
      <c r="G2201" s="19" t="s">
        <v>204</v>
      </c>
      <c r="H2201" s="19" t="s">
        <v>205</v>
      </c>
      <c r="I2201" s="23">
        <v>18.285714285714285</v>
      </c>
      <c r="J2201" s="19" t="s">
        <v>346</v>
      </c>
      <c r="K2201" s="19" t="s">
        <v>347</v>
      </c>
      <c r="L2201" s="23">
        <v>18.285714285714285</v>
      </c>
      <c r="M2201" s="19" t="s">
        <v>410</v>
      </c>
      <c r="N2201" s="19" t="s">
        <v>411</v>
      </c>
      <c r="O2201" s="30">
        <v>0.23358014864185486</v>
      </c>
      <c r="Q2201" s="22">
        <v>0.56000000000000005</v>
      </c>
      <c r="R2201" s="30">
        <v>6.3506302201731164E-4</v>
      </c>
      <c r="S2201" s="23">
        <v>1574.6468702010811</v>
      </c>
      <c r="T2201" s="30">
        <v>2.6376118337615745E-2</v>
      </c>
      <c r="U2201" s="23">
        <v>37.913084374279258</v>
      </c>
      <c r="V2201" s="27">
        <v>2.4077197936727099</v>
      </c>
    </row>
    <row r="2202" spans="1:22" x14ac:dyDescent="0.25">
      <c r="A2202" s="19" t="s">
        <v>81</v>
      </c>
      <c r="B2202" s="19" t="s">
        <v>82</v>
      </c>
      <c r="C2202" s="19" t="s">
        <v>83</v>
      </c>
      <c r="D2202" s="22">
        <v>24008</v>
      </c>
      <c r="E2202" s="22">
        <v>7</v>
      </c>
      <c r="F2202" s="27">
        <v>12.01</v>
      </c>
      <c r="G2202" s="19" t="s">
        <v>278</v>
      </c>
      <c r="H2202" s="19" t="s">
        <v>279</v>
      </c>
      <c r="I2202" s="23">
        <v>41.768600400000004</v>
      </c>
      <c r="J2202" s="19" t="s">
        <v>346</v>
      </c>
      <c r="K2202" s="19" t="s">
        <v>347</v>
      </c>
      <c r="L2202" s="23">
        <v>41.768600400000004</v>
      </c>
      <c r="M2202" s="19" t="s">
        <v>410</v>
      </c>
      <c r="N2202" s="19" t="s">
        <v>411</v>
      </c>
      <c r="O2202" s="30">
        <v>9.9029350506808958E-2</v>
      </c>
      <c r="Q2202" s="22">
        <v>0.56000000000000005</v>
      </c>
      <c r="R2202" s="30">
        <v>6.1501090894350557E-4</v>
      </c>
      <c r="S2202" s="23">
        <v>1625.9874182034375</v>
      </c>
      <c r="T2202" s="30">
        <v>2.6376118337615745E-2</v>
      </c>
      <c r="U2202" s="23">
        <v>37.913084374279258</v>
      </c>
      <c r="V2202" s="27">
        <v>2.3316960481877302</v>
      </c>
    </row>
    <row r="2203" spans="1:22" x14ac:dyDescent="0.25">
      <c r="A2203" s="19" t="s">
        <v>81</v>
      </c>
      <c r="B2203" s="19" t="s">
        <v>82</v>
      </c>
      <c r="C2203" s="19" t="s">
        <v>83</v>
      </c>
      <c r="D2203" s="22">
        <v>24008</v>
      </c>
      <c r="E2203" s="22">
        <v>7</v>
      </c>
      <c r="F2203" s="27">
        <v>12.01</v>
      </c>
      <c r="G2203" s="19" t="s">
        <v>240</v>
      </c>
      <c r="H2203" s="19" t="s">
        <v>241</v>
      </c>
      <c r="I2203" s="23">
        <v>83.774787542857112</v>
      </c>
      <c r="J2203" s="19" t="s">
        <v>346</v>
      </c>
      <c r="K2203" s="19" t="s">
        <v>347</v>
      </c>
      <c r="L2203" s="23">
        <v>83.774787542857112</v>
      </c>
      <c r="M2203" s="19" t="s">
        <v>152</v>
      </c>
      <c r="N2203" s="19" t="s">
        <v>153</v>
      </c>
      <c r="O2203" s="30">
        <v>4.3013374974401513E-3</v>
      </c>
      <c r="Q2203" s="22">
        <v>0.06</v>
      </c>
      <c r="R2203" s="30">
        <v>5.0006055370271094E-4</v>
      </c>
      <c r="S2203" s="23">
        <v>1999.7578145196114</v>
      </c>
      <c r="T2203" s="30">
        <v>2.6376118337615745E-2</v>
      </c>
      <c r="U2203" s="23">
        <v>37.913084374279258</v>
      </c>
      <c r="V2203" s="27">
        <v>1.8958837964779682</v>
      </c>
    </row>
    <row r="2204" spans="1:22" x14ac:dyDescent="0.25">
      <c r="A2204" s="19" t="s">
        <v>81</v>
      </c>
      <c r="B2204" s="19" t="s">
        <v>82</v>
      </c>
      <c r="C2204" s="19" t="s">
        <v>83</v>
      </c>
      <c r="D2204" s="22">
        <v>24008</v>
      </c>
      <c r="E2204" s="22">
        <v>7</v>
      </c>
      <c r="F2204" s="27">
        <v>12.01</v>
      </c>
      <c r="G2204" s="19" t="s">
        <v>92</v>
      </c>
      <c r="H2204" s="19" t="s">
        <v>93</v>
      </c>
      <c r="I2204" s="23">
        <v>208.845</v>
      </c>
      <c r="J2204" s="19" t="s">
        <v>344</v>
      </c>
      <c r="K2204" s="19" t="s">
        <v>345</v>
      </c>
      <c r="L2204" s="23">
        <v>114.75</v>
      </c>
      <c r="M2204" s="19" t="s">
        <v>142</v>
      </c>
      <c r="N2204" s="19" t="s">
        <v>143</v>
      </c>
      <c r="O2204" s="30">
        <v>0.27420539906103969</v>
      </c>
      <c r="Q2204" s="22">
        <v>10</v>
      </c>
      <c r="R2204" s="30">
        <v>4.7682286900002364E-4</v>
      </c>
      <c r="S2204" s="23">
        <v>2097.2148464631432</v>
      </c>
      <c r="T2204" s="30">
        <v>2.6376118337615745E-2</v>
      </c>
      <c r="U2204" s="23">
        <v>37.913084374279258</v>
      </c>
      <c r="V2204" s="27">
        <v>1.80778256639838</v>
      </c>
    </row>
    <row r="2205" spans="1:22" x14ac:dyDescent="0.25">
      <c r="A2205" s="19" t="s">
        <v>81</v>
      </c>
      <c r="B2205" s="19" t="s">
        <v>82</v>
      </c>
      <c r="C2205" s="19" t="s">
        <v>83</v>
      </c>
      <c r="D2205" s="22">
        <v>24008</v>
      </c>
      <c r="E2205" s="22">
        <v>7</v>
      </c>
      <c r="F2205" s="27">
        <v>12.01</v>
      </c>
      <c r="G2205" s="19" t="s">
        <v>278</v>
      </c>
      <c r="H2205" s="19" t="s">
        <v>279</v>
      </c>
      <c r="I2205" s="23">
        <v>41.768600400000004</v>
      </c>
      <c r="J2205" s="19" t="s">
        <v>346</v>
      </c>
      <c r="K2205" s="19" t="s">
        <v>347</v>
      </c>
      <c r="L2205" s="23">
        <v>41.768600400000004</v>
      </c>
      <c r="M2205" s="19" t="s">
        <v>168</v>
      </c>
      <c r="N2205" s="19" t="s">
        <v>169</v>
      </c>
      <c r="O2205" s="30">
        <v>1.415</v>
      </c>
      <c r="Q2205" s="22">
        <v>12</v>
      </c>
      <c r="R2205" s="30">
        <v>4.1009276690258118E-4</v>
      </c>
      <c r="S2205" s="23">
        <v>2438.4726596203368</v>
      </c>
      <c r="T2205" s="30">
        <v>2.6376118337615745E-2</v>
      </c>
      <c r="U2205" s="23">
        <v>37.913084374279258</v>
      </c>
      <c r="V2205" s="27">
        <v>1.5547881672859194</v>
      </c>
    </row>
    <row r="2206" spans="1:22" x14ac:dyDescent="0.25">
      <c r="A2206" s="19" t="s">
        <v>81</v>
      </c>
      <c r="B2206" s="19" t="s">
        <v>82</v>
      </c>
      <c r="C2206" s="19" t="s">
        <v>83</v>
      </c>
      <c r="D2206" s="22">
        <v>24008</v>
      </c>
      <c r="E2206" s="22">
        <v>7</v>
      </c>
      <c r="F2206" s="27">
        <v>12.01</v>
      </c>
      <c r="G2206" s="19" t="s">
        <v>240</v>
      </c>
      <c r="H2206" s="19" t="s">
        <v>241</v>
      </c>
      <c r="I2206" s="23">
        <v>83.774787542857112</v>
      </c>
      <c r="J2206" s="19" t="s">
        <v>346</v>
      </c>
      <c r="K2206" s="19" t="s">
        <v>347</v>
      </c>
      <c r="L2206" s="23">
        <v>83.774787542857112</v>
      </c>
      <c r="M2206" s="19" t="s">
        <v>150</v>
      </c>
      <c r="N2206" s="19" t="s">
        <v>151</v>
      </c>
      <c r="O2206" s="30">
        <v>0.28918853574036046</v>
      </c>
      <c r="Q2206" s="22">
        <v>5</v>
      </c>
      <c r="R2206" s="30">
        <v>4.0344226713536456E-4</v>
      </c>
      <c r="S2206" s="23">
        <v>2478.669394509614</v>
      </c>
      <c r="T2206" s="30">
        <v>2.6376118337615745E-2</v>
      </c>
      <c r="U2206" s="23">
        <v>37.913084374279258</v>
      </c>
      <c r="V2206" s="27">
        <v>1.5295740714053587</v>
      </c>
    </row>
    <row r="2207" spans="1:22" x14ac:dyDescent="0.25">
      <c r="A2207" s="19" t="s">
        <v>81</v>
      </c>
      <c r="B2207" s="19" t="s">
        <v>82</v>
      </c>
      <c r="C2207" s="19" t="s">
        <v>83</v>
      </c>
      <c r="D2207" s="22">
        <v>24008</v>
      </c>
      <c r="E2207" s="22">
        <v>7</v>
      </c>
      <c r="F2207" s="27">
        <v>12.01</v>
      </c>
      <c r="G2207" s="19" t="s">
        <v>338</v>
      </c>
      <c r="H2207" s="19" t="s">
        <v>339</v>
      </c>
      <c r="I2207" s="23">
        <v>25.675409351428574</v>
      </c>
      <c r="J2207" s="19" t="s">
        <v>355</v>
      </c>
      <c r="K2207" s="19" t="s">
        <v>418</v>
      </c>
      <c r="L2207" s="23">
        <v>17.954831714285714</v>
      </c>
      <c r="M2207" s="19" t="s">
        <v>168</v>
      </c>
      <c r="N2207" s="19" t="s">
        <v>169</v>
      </c>
      <c r="O2207" s="30">
        <v>2.186384615384616</v>
      </c>
      <c r="Q2207" s="22">
        <v>12</v>
      </c>
      <c r="R2207" s="30">
        <v>3.8951096308399756E-4</v>
      </c>
      <c r="S2207" s="23">
        <v>2567.3218337229478</v>
      </c>
      <c r="T2207" s="30">
        <v>2.6376118337615745E-2</v>
      </c>
      <c r="U2207" s="23">
        <v>37.913084374279258</v>
      </c>
      <c r="V2207" s="27">
        <v>1.4767562008110371</v>
      </c>
    </row>
    <row r="2208" spans="1:22" x14ac:dyDescent="0.25">
      <c r="A2208" s="19" t="s">
        <v>81</v>
      </c>
      <c r="B2208" s="19" t="s">
        <v>82</v>
      </c>
      <c r="C2208" s="19" t="s">
        <v>83</v>
      </c>
      <c r="D2208" s="22">
        <v>24008</v>
      </c>
      <c r="E2208" s="22">
        <v>7</v>
      </c>
      <c r="F2208" s="27">
        <v>12.01</v>
      </c>
      <c r="G2208" s="19" t="s">
        <v>338</v>
      </c>
      <c r="H2208" s="19" t="s">
        <v>339</v>
      </c>
      <c r="I2208" s="23">
        <v>24.272410862857146</v>
      </c>
      <c r="J2208" s="19" t="s">
        <v>373</v>
      </c>
      <c r="K2208" s="19" t="s">
        <v>433</v>
      </c>
      <c r="L2208" s="23">
        <v>20.569839714285713</v>
      </c>
      <c r="M2208" s="19" t="s">
        <v>168</v>
      </c>
      <c r="N2208" s="19" t="s">
        <v>169</v>
      </c>
      <c r="O2208" s="30">
        <v>2.186384615384616</v>
      </c>
      <c r="Q2208" s="22">
        <v>12</v>
      </c>
      <c r="R2208" s="30">
        <v>3.6822665618127461E-4</v>
      </c>
      <c r="S2208" s="23">
        <v>2715.7186564671438</v>
      </c>
      <c r="T2208" s="30">
        <v>2.6376118337615745E-2</v>
      </c>
      <c r="U2208" s="23">
        <v>37.913084374279258</v>
      </c>
      <c r="V2208" s="27">
        <v>1.3960608284659382</v>
      </c>
    </row>
    <row r="2209" spans="1:22" x14ac:dyDescent="0.25">
      <c r="A2209" s="19" t="s">
        <v>81</v>
      </c>
      <c r="B2209" s="19" t="s">
        <v>82</v>
      </c>
      <c r="C2209" s="19" t="s">
        <v>83</v>
      </c>
      <c r="D2209" s="22">
        <v>24008</v>
      </c>
      <c r="E2209" s="22">
        <v>7</v>
      </c>
      <c r="F2209" s="27">
        <v>12.01</v>
      </c>
      <c r="G2209" s="19" t="s">
        <v>238</v>
      </c>
      <c r="H2209" s="19" t="s">
        <v>239</v>
      </c>
      <c r="I2209" s="23">
        <v>25.714285714285715</v>
      </c>
      <c r="J2209" s="19" t="s">
        <v>346</v>
      </c>
      <c r="K2209" s="19" t="s">
        <v>347</v>
      </c>
      <c r="L2209" s="23">
        <v>25.714285714285715</v>
      </c>
      <c r="M2209" s="19" t="s">
        <v>410</v>
      </c>
      <c r="N2209" s="19" t="s">
        <v>411</v>
      </c>
      <c r="O2209" s="30">
        <v>9.2295754285714474E-2</v>
      </c>
      <c r="Q2209" s="22">
        <v>0.56000000000000005</v>
      </c>
      <c r="R2209" s="30">
        <v>3.5287846376804626E-4</v>
      </c>
      <c r="S2209" s="23">
        <v>2833.8368664439636</v>
      </c>
      <c r="T2209" s="30">
        <v>2.6376118337615745E-2</v>
      </c>
      <c r="U2209" s="23">
        <v>37.913084374279258</v>
      </c>
      <c r="V2209" s="27">
        <v>1.3378710970703982</v>
      </c>
    </row>
    <row r="2210" spans="1:22" x14ac:dyDescent="0.25">
      <c r="A2210" s="19" t="s">
        <v>81</v>
      </c>
      <c r="B2210" s="19" t="s">
        <v>82</v>
      </c>
      <c r="C2210" s="19" t="s">
        <v>83</v>
      </c>
      <c r="D2210" s="22">
        <v>24008</v>
      </c>
      <c r="E2210" s="22">
        <v>7</v>
      </c>
      <c r="F2210" s="27">
        <v>12.01</v>
      </c>
      <c r="G2210" s="19" t="s">
        <v>338</v>
      </c>
      <c r="H2210" s="19" t="s">
        <v>339</v>
      </c>
      <c r="I2210" s="23">
        <v>25.675409351428574</v>
      </c>
      <c r="J2210" s="19" t="s">
        <v>355</v>
      </c>
      <c r="K2210" s="19" t="s">
        <v>418</v>
      </c>
      <c r="L2210" s="23">
        <v>17.954831714285714</v>
      </c>
      <c r="M2210" s="19" t="s">
        <v>410</v>
      </c>
      <c r="N2210" s="19" t="s">
        <v>411</v>
      </c>
      <c r="O2210" s="30">
        <v>8.8611198738170069E-2</v>
      </c>
      <c r="Q2210" s="22">
        <v>0.56000000000000005</v>
      </c>
      <c r="R2210" s="30">
        <v>3.3827893432902747E-4</v>
      </c>
      <c r="S2210" s="23">
        <v>2956.1403283461591</v>
      </c>
      <c r="T2210" s="30">
        <v>2.6376118337615745E-2</v>
      </c>
      <c r="U2210" s="23">
        <v>37.913084374279258</v>
      </c>
      <c r="V2210" s="27">
        <v>1.2825197779257689</v>
      </c>
    </row>
    <row r="2211" spans="1:22" x14ac:dyDescent="0.25">
      <c r="A2211" s="19" t="s">
        <v>81</v>
      </c>
      <c r="B2211" s="19" t="s">
        <v>82</v>
      </c>
      <c r="C2211" s="19" t="s">
        <v>83</v>
      </c>
      <c r="D2211" s="22">
        <v>24008</v>
      </c>
      <c r="E2211" s="22">
        <v>7</v>
      </c>
      <c r="F2211" s="27">
        <v>12.01</v>
      </c>
      <c r="G2211" s="19" t="s">
        <v>338</v>
      </c>
      <c r="H2211" s="19" t="s">
        <v>339</v>
      </c>
      <c r="I2211" s="23">
        <v>24.272410862857146</v>
      </c>
      <c r="J2211" s="19" t="s">
        <v>373</v>
      </c>
      <c r="K2211" s="19" t="s">
        <v>433</v>
      </c>
      <c r="L2211" s="23">
        <v>20.569839714285713</v>
      </c>
      <c r="M2211" s="19" t="s">
        <v>410</v>
      </c>
      <c r="N2211" s="19" t="s">
        <v>411</v>
      </c>
      <c r="O2211" s="30">
        <v>8.8611198738170069E-2</v>
      </c>
      <c r="Q2211" s="22">
        <v>0.56000000000000005</v>
      </c>
      <c r="R2211" s="30">
        <v>3.1979413328523141E-4</v>
      </c>
      <c r="S2211" s="23">
        <v>3127.011711337675</v>
      </c>
      <c r="T2211" s="30">
        <v>2.6376118337615745E-2</v>
      </c>
      <c r="U2211" s="23">
        <v>37.913084374279258</v>
      </c>
      <c r="V2211" s="27">
        <v>1.2124381957642485</v>
      </c>
    </row>
    <row r="2212" spans="1:22" x14ac:dyDescent="0.25">
      <c r="A2212" s="19" t="s">
        <v>81</v>
      </c>
      <c r="B2212" s="19" t="s">
        <v>82</v>
      </c>
      <c r="C2212" s="19" t="s">
        <v>83</v>
      </c>
      <c r="D2212" s="22">
        <v>24216</v>
      </c>
      <c r="E2212" s="22">
        <v>7</v>
      </c>
      <c r="F2212" s="27">
        <v>10.48</v>
      </c>
      <c r="G2212" s="19" t="s">
        <v>176</v>
      </c>
      <c r="H2212" s="19" t="s">
        <v>177</v>
      </c>
      <c r="I2212" s="23">
        <v>187.09064000000004</v>
      </c>
      <c r="J2212" s="19" t="s">
        <v>344</v>
      </c>
      <c r="K2212" s="19" t="s">
        <v>345</v>
      </c>
      <c r="L2212" s="23">
        <v>121.48742857142858</v>
      </c>
      <c r="M2212" s="19" t="s">
        <v>410</v>
      </c>
      <c r="N2212" s="19" t="s">
        <v>411</v>
      </c>
      <c r="O2212" s="30">
        <v>0.11856576736712214</v>
      </c>
      <c r="Q2212" s="22">
        <v>0.56000000000000005</v>
      </c>
      <c r="R2212" s="30">
        <v>3.7797412245784475E-3</v>
      </c>
      <c r="S2212" s="23">
        <v>264.56837666486797</v>
      </c>
      <c r="T2212" s="30">
        <v>2.6974264910867133E-2</v>
      </c>
      <c r="U2212" s="23">
        <v>37.072372622733809</v>
      </c>
      <c r="V2212" s="27">
        <v>14.012397509508039</v>
      </c>
    </row>
    <row r="2213" spans="1:22" x14ac:dyDescent="0.25">
      <c r="A2213" s="19" t="s">
        <v>81</v>
      </c>
      <c r="B2213" s="19" t="s">
        <v>82</v>
      </c>
      <c r="C2213" s="19" t="s">
        <v>83</v>
      </c>
      <c r="D2213" s="22">
        <v>24216</v>
      </c>
      <c r="E2213" s="22">
        <v>7</v>
      </c>
      <c r="F2213" s="27">
        <v>10.48</v>
      </c>
      <c r="G2213" s="19" t="s">
        <v>92</v>
      </c>
      <c r="H2213" s="19" t="s">
        <v>93</v>
      </c>
      <c r="I2213" s="23">
        <v>161.16152000000005</v>
      </c>
      <c r="J2213" s="19" t="s">
        <v>344</v>
      </c>
      <c r="K2213" s="19" t="s">
        <v>345</v>
      </c>
      <c r="L2213" s="23">
        <v>88.550285714285707</v>
      </c>
      <c r="M2213" s="19" t="s">
        <v>410</v>
      </c>
      <c r="N2213" s="19" t="s">
        <v>411</v>
      </c>
      <c r="O2213" s="30">
        <v>0.11968856637609045</v>
      </c>
      <c r="Q2213" s="22">
        <v>0.56000000000000005</v>
      </c>
      <c r="R2213" s="30">
        <v>3.2867351560441024E-3</v>
      </c>
      <c r="S2213" s="23">
        <v>304.25329469003975</v>
      </c>
      <c r="T2213" s="30">
        <v>2.6974264910867133E-2</v>
      </c>
      <c r="U2213" s="23">
        <v>37.072372622733809</v>
      </c>
      <c r="V2213" s="27">
        <v>12.184707041710613</v>
      </c>
    </row>
    <row r="2214" spans="1:22" x14ac:dyDescent="0.25">
      <c r="A2214" s="19" t="s">
        <v>81</v>
      </c>
      <c r="B2214" s="19" t="s">
        <v>82</v>
      </c>
      <c r="C2214" s="19" t="s">
        <v>83</v>
      </c>
      <c r="D2214" s="22">
        <v>24216</v>
      </c>
      <c r="E2214" s="22">
        <v>7</v>
      </c>
      <c r="F2214" s="27">
        <v>10.48</v>
      </c>
      <c r="G2214" s="19" t="s">
        <v>238</v>
      </c>
      <c r="H2214" s="19" t="s">
        <v>239</v>
      </c>
      <c r="I2214" s="23">
        <v>99.642857142857139</v>
      </c>
      <c r="J2214" s="19" t="s">
        <v>346</v>
      </c>
      <c r="K2214" s="19" t="s">
        <v>347</v>
      </c>
      <c r="L2214" s="23">
        <v>99.642857142857139</v>
      </c>
      <c r="M2214" s="19" t="s">
        <v>410</v>
      </c>
      <c r="N2214" s="19" t="s">
        <v>411</v>
      </c>
      <c r="O2214" s="30">
        <v>9.2295754285714474E-2</v>
      </c>
      <c r="Q2214" s="22">
        <v>0.56000000000000005</v>
      </c>
      <c r="R2214" s="30">
        <v>1.5670345997791187E-3</v>
      </c>
      <c r="S2214" s="23">
        <v>638.14800269308353</v>
      </c>
      <c r="T2214" s="30">
        <v>2.6974264910867133E-2</v>
      </c>
      <c r="U2214" s="23">
        <v>37.072372622733809</v>
      </c>
      <c r="V2214" s="27">
        <v>5.8093690595728029</v>
      </c>
    </row>
    <row r="2215" spans="1:22" x14ac:dyDescent="0.25">
      <c r="A2215" s="19" t="s">
        <v>81</v>
      </c>
      <c r="B2215" s="19" t="s">
        <v>82</v>
      </c>
      <c r="C2215" s="19" t="s">
        <v>83</v>
      </c>
      <c r="D2215" s="22">
        <v>24216</v>
      </c>
      <c r="E2215" s="22">
        <v>7</v>
      </c>
      <c r="F2215" s="27">
        <v>10.48</v>
      </c>
      <c r="G2215" s="19" t="s">
        <v>92</v>
      </c>
      <c r="H2215" s="19" t="s">
        <v>93</v>
      </c>
      <c r="I2215" s="23">
        <v>161.16152000000002</v>
      </c>
      <c r="J2215" s="19" t="s">
        <v>344</v>
      </c>
      <c r="K2215" s="19" t="s">
        <v>345</v>
      </c>
      <c r="L2215" s="23">
        <v>88.550285714285707</v>
      </c>
      <c r="M2215" s="19" t="s">
        <v>152</v>
      </c>
      <c r="N2215" s="19" t="s">
        <v>153</v>
      </c>
      <c r="O2215" s="30">
        <v>4.4576702737111878E-3</v>
      </c>
      <c r="Q2215" s="22">
        <v>0.06</v>
      </c>
      <c r="R2215" s="30">
        <v>1.1425014582858001E-3</v>
      </c>
      <c r="S2215" s="23">
        <v>875.27240577915052</v>
      </c>
      <c r="T2215" s="30">
        <v>2.6974264910867133E-2</v>
      </c>
      <c r="U2215" s="23">
        <v>37.072372622733809</v>
      </c>
      <c r="V2215" s="27">
        <v>4.2355239783587955</v>
      </c>
    </row>
    <row r="2216" spans="1:22" x14ac:dyDescent="0.25">
      <c r="A2216" s="19" t="s">
        <v>81</v>
      </c>
      <c r="B2216" s="19" t="s">
        <v>82</v>
      </c>
      <c r="C2216" s="19" t="s">
        <v>83</v>
      </c>
      <c r="D2216" s="22">
        <v>24216</v>
      </c>
      <c r="E2216" s="22">
        <v>7</v>
      </c>
      <c r="F2216" s="27">
        <v>10.48</v>
      </c>
      <c r="G2216" s="19" t="s">
        <v>316</v>
      </c>
      <c r="H2216" s="19" t="s">
        <v>317</v>
      </c>
      <c r="I2216" s="23">
        <v>66.059010499941635</v>
      </c>
      <c r="J2216" s="19" t="s">
        <v>355</v>
      </c>
      <c r="K2216" s="19" t="s">
        <v>418</v>
      </c>
      <c r="L2216" s="23">
        <v>46.195112237721425</v>
      </c>
      <c r="M2216" s="19" t="s">
        <v>410</v>
      </c>
      <c r="N2216" s="19" t="s">
        <v>411</v>
      </c>
      <c r="O2216" s="30">
        <v>0.10077373540856026</v>
      </c>
      <c r="Q2216" s="22">
        <v>0.56000000000000005</v>
      </c>
      <c r="R2216" s="30">
        <v>1.1343056920447828E-3</v>
      </c>
      <c r="S2216" s="23">
        <v>881.59656344254654</v>
      </c>
      <c r="T2216" s="30">
        <v>2.6974264910867133E-2</v>
      </c>
      <c r="U2216" s="23">
        <v>37.072372622733809</v>
      </c>
      <c r="V2216" s="27">
        <v>4.2051403283572135</v>
      </c>
    </row>
    <row r="2217" spans="1:22" x14ac:dyDescent="0.25">
      <c r="A2217" s="19" t="s">
        <v>81</v>
      </c>
      <c r="B2217" s="19" t="s">
        <v>82</v>
      </c>
      <c r="C2217" s="19" t="s">
        <v>83</v>
      </c>
      <c r="D2217" s="22">
        <v>24216</v>
      </c>
      <c r="E2217" s="22">
        <v>7</v>
      </c>
      <c r="F2217" s="27">
        <v>10.48</v>
      </c>
      <c r="G2217" s="19" t="s">
        <v>316</v>
      </c>
      <c r="H2217" s="19" t="s">
        <v>317</v>
      </c>
      <c r="I2217" s="23">
        <v>66.059010499941635</v>
      </c>
      <c r="J2217" s="19" t="s">
        <v>355</v>
      </c>
      <c r="K2217" s="19" t="s">
        <v>418</v>
      </c>
      <c r="L2217" s="23">
        <v>46.195112237721425</v>
      </c>
      <c r="M2217" s="19" t="s">
        <v>168</v>
      </c>
      <c r="N2217" s="19" t="s">
        <v>169</v>
      </c>
      <c r="O2217" s="30">
        <v>1.936422018348624</v>
      </c>
      <c r="Q2217" s="22">
        <v>12</v>
      </c>
      <c r="R2217" s="30">
        <v>1.0171606428308678E-3</v>
      </c>
      <c r="S2217" s="23">
        <v>983.12887649377797</v>
      </c>
      <c r="T2217" s="30">
        <v>2.6974264910867133E-2</v>
      </c>
      <c r="U2217" s="23">
        <v>37.072372622733809</v>
      </c>
      <c r="V2217" s="27">
        <v>3.7708558368205387</v>
      </c>
    </row>
    <row r="2218" spans="1:22" x14ac:dyDescent="0.25">
      <c r="A2218" s="19" t="s">
        <v>81</v>
      </c>
      <c r="B2218" s="19" t="s">
        <v>82</v>
      </c>
      <c r="C2218" s="19" t="s">
        <v>83</v>
      </c>
      <c r="D2218" s="22">
        <v>24216</v>
      </c>
      <c r="E2218" s="22">
        <v>7</v>
      </c>
      <c r="F2218" s="27">
        <v>10.48</v>
      </c>
      <c r="G2218" s="19" t="s">
        <v>214</v>
      </c>
      <c r="H2218" s="19" t="s">
        <v>215</v>
      </c>
      <c r="I2218" s="23">
        <v>37.6</v>
      </c>
      <c r="J2218" s="19" t="s">
        <v>367</v>
      </c>
      <c r="K2218" s="19" t="s">
        <v>430</v>
      </c>
      <c r="L2218" s="23">
        <v>9.4</v>
      </c>
      <c r="M2218" s="19" t="s">
        <v>410</v>
      </c>
      <c r="N2218" s="19" t="s">
        <v>411</v>
      </c>
      <c r="O2218" s="30">
        <v>0.13372175359513511</v>
      </c>
      <c r="Q2218" s="22">
        <v>0.56000000000000005</v>
      </c>
      <c r="R2218" s="30">
        <v>8.5672333955443686E-4</v>
      </c>
      <c r="S2218" s="23">
        <v>1167.2379563279765</v>
      </c>
      <c r="T2218" s="30">
        <v>2.6974264910867133E-2</v>
      </c>
      <c r="U2218" s="23">
        <v>37.072372622733809</v>
      </c>
      <c r="V2218" s="27">
        <v>3.1760766878554989</v>
      </c>
    </row>
    <row r="2219" spans="1:22" x14ac:dyDescent="0.25">
      <c r="A2219" s="19" t="s">
        <v>81</v>
      </c>
      <c r="B2219" s="19" t="s">
        <v>82</v>
      </c>
      <c r="C2219" s="19" t="s">
        <v>83</v>
      </c>
      <c r="D2219" s="22">
        <v>24216</v>
      </c>
      <c r="E2219" s="22">
        <v>7</v>
      </c>
      <c r="F2219" s="27">
        <v>10.48</v>
      </c>
      <c r="G2219" s="19" t="s">
        <v>238</v>
      </c>
      <c r="H2219" s="19" t="s">
        <v>239</v>
      </c>
      <c r="I2219" s="23">
        <v>99.642857142857139</v>
      </c>
      <c r="J2219" s="19" t="s">
        <v>346</v>
      </c>
      <c r="K2219" s="19" t="s">
        <v>347</v>
      </c>
      <c r="L2219" s="23">
        <v>99.642857142857139</v>
      </c>
      <c r="M2219" s="19" t="s">
        <v>168</v>
      </c>
      <c r="N2219" s="19" t="s">
        <v>169</v>
      </c>
      <c r="O2219" s="30">
        <v>0.9939393939393939</v>
      </c>
      <c r="Q2219" s="22">
        <v>12</v>
      </c>
      <c r="R2219" s="30">
        <v>7.8752354515713302E-4</v>
      </c>
      <c r="S2219" s="23">
        <v>1269.8033044846577</v>
      </c>
      <c r="T2219" s="30">
        <v>2.6974264910867133E-2</v>
      </c>
      <c r="U2219" s="23">
        <v>37.072372622733809</v>
      </c>
      <c r="V2219" s="27">
        <v>2.9195366315241573</v>
      </c>
    </row>
    <row r="2220" spans="1:22" x14ac:dyDescent="0.25">
      <c r="A2220" s="19" t="s">
        <v>81</v>
      </c>
      <c r="B2220" s="19" t="s">
        <v>82</v>
      </c>
      <c r="C2220" s="19" t="s">
        <v>83</v>
      </c>
      <c r="D2220" s="22">
        <v>24216</v>
      </c>
      <c r="E2220" s="22">
        <v>7</v>
      </c>
      <c r="F2220" s="27">
        <v>10.48</v>
      </c>
      <c r="G2220" s="19" t="s">
        <v>92</v>
      </c>
      <c r="H2220" s="19" t="s">
        <v>93</v>
      </c>
      <c r="I2220" s="23">
        <v>33.251428571428569</v>
      </c>
      <c r="J2220" s="19" t="s">
        <v>380</v>
      </c>
      <c r="K2220" s="19" t="s">
        <v>439</v>
      </c>
      <c r="L2220" s="23">
        <v>3.3251428571428576</v>
      </c>
      <c r="M2220" s="19" t="s">
        <v>410</v>
      </c>
      <c r="N2220" s="19" t="s">
        <v>411</v>
      </c>
      <c r="O2220" s="30">
        <v>0.11968856637609045</v>
      </c>
      <c r="Q2220" s="22">
        <v>0.56000000000000005</v>
      </c>
      <c r="R2220" s="30">
        <v>6.7813110272479178E-4</v>
      </c>
      <c r="S2220" s="23">
        <v>1474.6411069805088</v>
      </c>
      <c r="T2220" s="30">
        <v>2.6974264910867133E-2</v>
      </c>
      <c r="U2220" s="23">
        <v>37.072372622733809</v>
      </c>
      <c r="V2220" s="27">
        <v>2.5139928927278858</v>
      </c>
    </row>
    <row r="2221" spans="1:22" x14ac:dyDescent="0.25">
      <c r="A2221" s="19" t="s">
        <v>81</v>
      </c>
      <c r="B2221" s="19" t="s">
        <v>82</v>
      </c>
      <c r="C2221" s="19" t="s">
        <v>83</v>
      </c>
      <c r="D2221" s="22">
        <v>24216</v>
      </c>
      <c r="E2221" s="22">
        <v>7</v>
      </c>
      <c r="F2221" s="27">
        <v>10.48</v>
      </c>
      <c r="G2221" s="19" t="s">
        <v>204</v>
      </c>
      <c r="H2221" s="19" t="s">
        <v>205</v>
      </c>
      <c r="I2221" s="23">
        <v>12.582642857142856</v>
      </c>
      <c r="J2221" s="19" t="s">
        <v>380</v>
      </c>
      <c r="K2221" s="19" t="s">
        <v>439</v>
      </c>
      <c r="L2221" s="23">
        <v>2.2671428571428573</v>
      </c>
      <c r="M2221" s="19" t="s">
        <v>410</v>
      </c>
      <c r="N2221" s="19" t="s">
        <v>411</v>
      </c>
      <c r="O2221" s="30">
        <v>0.23358014864185486</v>
      </c>
      <c r="Q2221" s="22">
        <v>0.56000000000000005</v>
      </c>
      <c r="R2221" s="30">
        <v>5.0079327782149696E-4</v>
      </c>
      <c r="S2221" s="23">
        <v>1996.831915057056</v>
      </c>
      <c r="T2221" s="30">
        <v>2.6974264910867133E-2</v>
      </c>
      <c r="U2221" s="23">
        <v>37.072372622733809</v>
      </c>
      <c r="V2221" s="27">
        <v>1.856559500235879</v>
      </c>
    </row>
    <row r="2222" spans="1:22" x14ac:dyDescent="0.25">
      <c r="A2222" s="19" t="s">
        <v>81</v>
      </c>
      <c r="B2222" s="19" t="s">
        <v>82</v>
      </c>
      <c r="C2222" s="19" t="s">
        <v>83</v>
      </c>
      <c r="D2222" s="22">
        <v>24216</v>
      </c>
      <c r="E2222" s="22">
        <v>7</v>
      </c>
      <c r="F2222" s="27">
        <v>10.48</v>
      </c>
      <c r="G2222" s="19" t="s">
        <v>92</v>
      </c>
      <c r="H2222" s="19" t="s">
        <v>93</v>
      </c>
      <c r="I2222" s="23">
        <v>161.16152000000002</v>
      </c>
      <c r="J2222" s="19" t="s">
        <v>344</v>
      </c>
      <c r="K2222" s="19" t="s">
        <v>345</v>
      </c>
      <c r="L2222" s="23">
        <v>88.550285714285707</v>
      </c>
      <c r="M2222" s="19" t="s">
        <v>142</v>
      </c>
      <c r="N2222" s="19" t="s">
        <v>143</v>
      </c>
      <c r="O2222" s="30">
        <v>0.27420539906103969</v>
      </c>
      <c r="Q2222" s="22">
        <v>10</v>
      </c>
      <c r="R2222" s="30">
        <v>4.2167327199316536E-4</v>
      </c>
      <c r="S2222" s="23">
        <v>2371.5043528208457</v>
      </c>
      <c r="T2222" s="30">
        <v>2.6974264910867133E-2</v>
      </c>
      <c r="U2222" s="23">
        <v>37.072372622733809</v>
      </c>
      <c r="V2222" s="27">
        <v>1.5632428664378011</v>
      </c>
    </row>
    <row r="2223" spans="1:22" x14ac:dyDescent="0.25">
      <c r="A2223" s="19" t="s">
        <v>81</v>
      </c>
      <c r="B2223" s="19" t="s">
        <v>82</v>
      </c>
      <c r="C2223" s="19" t="s">
        <v>83</v>
      </c>
      <c r="D2223" s="22">
        <v>24216</v>
      </c>
      <c r="E2223" s="22">
        <v>7</v>
      </c>
      <c r="F2223" s="27">
        <v>10.48</v>
      </c>
      <c r="G2223" s="19" t="s">
        <v>278</v>
      </c>
      <c r="H2223" s="19" t="s">
        <v>279</v>
      </c>
      <c r="I2223" s="23">
        <v>23.504714285714289</v>
      </c>
      <c r="J2223" s="19" t="s">
        <v>346</v>
      </c>
      <c r="K2223" s="19" t="s">
        <v>347</v>
      </c>
      <c r="L2223" s="23">
        <v>23.504714285714289</v>
      </c>
      <c r="M2223" s="19" t="s">
        <v>410</v>
      </c>
      <c r="N2223" s="19" t="s">
        <v>411</v>
      </c>
      <c r="O2223" s="30">
        <v>9.9029350506808958E-2</v>
      </c>
      <c r="Q2223" s="22">
        <v>0.56000000000000005</v>
      </c>
      <c r="R2223" s="30">
        <v>3.9661542215826062E-4</v>
      </c>
      <c r="S2223" s="23">
        <v>2521.3341290621124</v>
      </c>
      <c r="T2223" s="30">
        <v>2.6974264910867133E-2</v>
      </c>
      <c r="U2223" s="23">
        <v>37.072372622733809</v>
      </c>
      <c r="V2223" s="27">
        <v>1.4703474718173914</v>
      </c>
    </row>
    <row r="2224" spans="1:22" x14ac:dyDescent="0.25">
      <c r="A2224" s="19" t="s">
        <v>81</v>
      </c>
      <c r="B2224" s="19" t="s">
        <v>82</v>
      </c>
      <c r="C2224" s="19" t="s">
        <v>83</v>
      </c>
      <c r="D2224" s="22">
        <v>24216</v>
      </c>
      <c r="E2224" s="22">
        <v>7</v>
      </c>
      <c r="F2224" s="27">
        <v>10.48</v>
      </c>
      <c r="G2224" s="19" t="s">
        <v>292</v>
      </c>
      <c r="H2224" s="19" t="s">
        <v>293</v>
      </c>
      <c r="I2224" s="23">
        <v>5.4015302857142853</v>
      </c>
      <c r="J2224" s="19" t="s">
        <v>346</v>
      </c>
      <c r="K2224" s="19" t="s">
        <v>347</v>
      </c>
      <c r="L2224" s="23">
        <v>5.4015302857142853</v>
      </c>
      <c r="M2224" s="19" t="s">
        <v>410</v>
      </c>
      <c r="N2224" s="19" t="s">
        <v>411</v>
      </c>
      <c r="O2224" s="30">
        <v>0.38125692782894777</v>
      </c>
      <c r="Q2224" s="22">
        <v>0.56000000000000005</v>
      </c>
      <c r="R2224" s="30">
        <v>3.509015202948553E-4</v>
      </c>
      <c r="S2224" s="23">
        <v>2849.80241510416</v>
      </c>
      <c r="T2224" s="30">
        <v>2.6974264910867133E-2</v>
      </c>
      <c r="U2224" s="23">
        <v>37.072372622733809</v>
      </c>
      <c r="V2224" s="27">
        <v>1.3008751914254668</v>
      </c>
    </row>
    <row r="2225" spans="1:22" x14ac:dyDescent="0.25">
      <c r="A2225" s="19" t="s">
        <v>81</v>
      </c>
      <c r="B2225" s="19" t="s">
        <v>82</v>
      </c>
      <c r="C2225" s="19" t="s">
        <v>83</v>
      </c>
      <c r="D2225" s="22">
        <v>24216</v>
      </c>
      <c r="E2225" s="22">
        <v>7</v>
      </c>
      <c r="F2225" s="27">
        <v>10.48</v>
      </c>
      <c r="G2225" s="19" t="s">
        <v>176</v>
      </c>
      <c r="H2225" s="19" t="s">
        <v>177</v>
      </c>
      <c r="I2225" s="23">
        <v>17.192499999999999</v>
      </c>
      <c r="J2225" s="19" t="s">
        <v>380</v>
      </c>
      <c r="K2225" s="19" t="s">
        <v>439</v>
      </c>
      <c r="L2225" s="23">
        <v>3.7785714285714289</v>
      </c>
      <c r="M2225" s="19" t="s">
        <v>410</v>
      </c>
      <c r="N2225" s="19" t="s">
        <v>411</v>
      </c>
      <c r="O2225" s="30">
        <v>0.11856576736712214</v>
      </c>
      <c r="Q2225" s="22">
        <v>0.56000000000000005</v>
      </c>
      <c r="R2225" s="30">
        <v>3.4733539317394473E-4</v>
      </c>
      <c r="S2225" s="23">
        <v>2879.0616207061926</v>
      </c>
      <c r="T2225" s="30">
        <v>2.6974264910867133E-2</v>
      </c>
      <c r="U2225" s="23">
        <v>37.072372622733809</v>
      </c>
      <c r="V2225" s="27">
        <v>1.2876547120808233</v>
      </c>
    </row>
    <row r="2226" spans="1:22" x14ac:dyDescent="0.25">
      <c r="A2226" s="19" t="s">
        <v>81</v>
      </c>
      <c r="B2226" s="19" t="s">
        <v>82</v>
      </c>
      <c r="C2226" s="19" t="s">
        <v>83</v>
      </c>
      <c r="D2226" s="22">
        <v>24216</v>
      </c>
      <c r="E2226" s="22">
        <v>7</v>
      </c>
      <c r="F2226" s="27">
        <v>10.48</v>
      </c>
      <c r="G2226" s="19" t="s">
        <v>176</v>
      </c>
      <c r="H2226" s="19" t="s">
        <v>177</v>
      </c>
      <c r="I2226" s="23">
        <v>16.127819571428571</v>
      </c>
      <c r="J2226" s="19" t="s">
        <v>346</v>
      </c>
      <c r="K2226" s="19" t="s">
        <v>347</v>
      </c>
      <c r="L2226" s="23">
        <v>16.127819571428571</v>
      </c>
      <c r="M2226" s="19" t="s">
        <v>410</v>
      </c>
      <c r="N2226" s="19" t="s">
        <v>411</v>
      </c>
      <c r="O2226" s="30">
        <v>0.11856576736712214</v>
      </c>
      <c r="Q2226" s="22">
        <v>0.56000000000000005</v>
      </c>
      <c r="R2226" s="30">
        <v>3.2582594456190684E-4</v>
      </c>
      <c r="S2226" s="23">
        <v>3069.1233055260896</v>
      </c>
      <c r="T2226" s="30">
        <v>2.6974264910867133E-2</v>
      </c>
      <c r="U2226" s="23">
        <v>37.072372622733809</v>
      </c>
      <c r="V2226" s="27">
        <v>1.2079140826953221</v>
      </c>
    </row>
    <row r="2227" spans="1:22" x14ac:dyDescent="0.25">
      <c r="A2227" s="19" t="s">
        <v>81</v>
      </c>
      <c r="B2227" s="19" t="s">
        <v>82</v>
      </c>
      <c r="C2227" s="19" t="s">
        <v>83</v>
      </c>
      <c r="D2227" s="22">
        <v>24216</v>
      </c>
      <c r="E2227" s="22">
        <v>7</v>
      </c>
      <c r="F2227" s="27">
        <v>10.48</v>
      </c>
      <c r="G2227" s="19" t="s">
        <v>338</v>
      </c>
      <c r="H2227" s="19" t="s">
        <v>339</v>
      </c>
      <c r="I2227" s="23">
        <v>17.607136383571433</v>
      </c>
      <c r="J2227" s="19" t="s">
        <v>355</v>
      </c>
      <c r="K2227" s="19" t="s">
        <v>418</v>
      </c>
      <c r="L2227" s="23">
        <v>12.312682785714287</v>
      </c>
      <c r="M2227" s="19" t="s">
        <v>168</v>
      </c>
      <c r="N2227" s="19" t="s">
        <v>169</v>
      </c>
      <c r="O2227" s="30">
        <v>2.186384615384616</v>
      </c>
      <c r="Q2227" s="22">
        <v>12</v>
      </c>
      <c r="R2227" s="30">
        <v>3.0610664845753262E-4</v>
      </c>
      <c r="S2227" s="23">
        <v>3266.8352844963897</v>
      </c>
      <c r="T2227" s="30">
        <v>2.6974264910867133E-2</v>
      </c>
      <c r="U2227" s="23">
        <v>37.072372622733809</v>
      </c>
      <c r="V2227" s="27">
        <v>1.1348099733913837</v>
      </c>
    </row>
    <row r="2228" spans="1:22" x14ac:dyDescent="0.25">
      <c r="A2228" s="19" t="s">
        <v>81</v>
      </c>
      <c r="B2228" s="19" t="s">
        <v>82</v>
      </c>
      <c r="C2228" s="19" t="s">
        <v>83</v>
      </c>
      <c r="D2228" s="22">
        <v>24263</v>
      </c>
      <c r="E2228" s="22">
        <v>7</v>
      </c>
      <c r="F2228" s="27">
        <v>10.72</v>
      </c>
      <c r="G2228" s="19" t="s">
        <v>92</v>
      </c>
      <c r="H2228" s="19" t="s">
        <v>93</v>
      </c>
      <c r="I2228" s="23">
        <v>951.02800000000002</v>
      </c>
      <c r="J2228" s="19" t="s">
        <v>344</v>
      </c>
      <c r="K2228" s="19" t="s">
        <v>345</v>
      </c>
      <c r="L2228" s="23">
        <v>522.5428571428572</v>
      </c>
      <c r="M2228" s="19" t="s">
        <v>410</v>
      </c>
      <c r="N2228" s="19" t="s">
        <v>411</v>
      </c>
      <c r="O2228" s="30">
        <v>0.11968856637609045</v>
      </c>
      <c r="Q2228" s="22">
        <v>0.56000000000000005</v>
      </c>
      <c r="R2228" s="30">
        <v>1.8961083739259154E-2</v>
      </c>
      <c r="S2228" s="23">
        <v>52.739601478025641</v>
      </c>
      <c r="T2228" s="30">
        <v>6.0425713579720923E-2</v>
      </c>
      <c r="U2228" s="23">
        <v>16.549246020581599</v>
      </c>
      <c r="V2228" s="27">
        <v>31.379163961784901</v>
      </c>
    </row>
    <row r="2229" spans="1:22" x14ac:dyDescent="0.25">
      <c r="A2229" s="19" t="s">
        <v>81</v>
      </c>
      <c r="B2229" s="19" t="s">
        <v>82</v>
      </c>
      <c r="C2229" s="19" t="s">
        <v>83</v>
      </c>
      <c r="D2229" s="22">
        <v>24263</v>
      </c>
      <c r="E2229" s="22">
        <v>7</v>
      </c>
      <c r="F2229" s="27">
        <v>10.72</v>
      </c>
      <c r="G2229" s="19" t="s">
        <v>176</v>
      </c>
      <c r="H2229" s="19" t="s">
        <v>177</v>
      </c>
      <c r="I2229" s="23">
        <v>805.255</v>
      </c>
      <c r="J2229" s="19" t="s">
        <v>344</v>
      </c>
      <c r="K2229" s="19" t="s">
        <v>345</v>
      </c>
      <c r="L2229" s="23">
        <v>522.89285714285711</v>
      </c>
      <c r="M2229" s="19" t="s">
        <v>410</v>
      </c>
      <c r="N2229" s="19" t="s">
        <v>411</v>
      </c>
      <c r="O2229" s="30">
        <v>0.11856576736712214</v>
      </c>
      <c r="Q2229" s="22">
        <v>0.56000000000000005</v>
      </c>
      <c r="R2229" s="30">
        <v>1.5904130630532375E-2</v>
      </c>
      <c r="S2229" s="23">
        <v>62.876747131353632</v>
      </c>
      <c r="T2229" s="30">
        <v>6.0425713579720923E-2</v>
      </c>
      <c r="U2229" s="23">
        <v>16.549246020581599</v>
      </c>
      <c r="V2229" s="27">
        <v>26.320137054814786</v>
      </c>
    </row>
    <row r="2230" spans="1:22" x14ac:dyDescent="0.25">
      <c r="A2230" s="19" t="s">
        <v>81</v>
      </c>
      <c r="B2230" s="19" t="s">
        <v>82</v>
      </c>
      <c r="C2230" s="19" t="s">
        <v>83</v>
      </c>
      <c r="D2230" s="22">
        <v>24263</v>
      </c>
      <c r="E2230" s="22">
        <v>7</v>
      </c>
      <c r="F2230" s="27">
        <v>10.72</v>
      </c>
      <c r="G2230" s="19" t="s">
        <v>92</v>
      </c>
      <c r="H2230" s="19" t="s">
        <v>93</v>
      </c>
      <c r="I2230" s="23">
        <v>951.02800000000002</v>
      </c>
      <c r="J2230" s="19" t="s">
        <v>344</v>
      </c>
      <c r="K2230" s="19" t="s">
        <v>345</v>
      </c>
      <c r="L2230" s="23">
        <v>522.5428571428572</v>
      </c>
      <c r="M2230" s="19" t="s">
        <v>152</v>
      </c>
      <c r="N2230" s="19" t="s">
        <v>153</v>
      </c>
      <c r="O2230" s="30">
        <v>4.4576702737111878E-3</v>
      </c>
      <c r="Q2230" s="22">
        <v>0.06</v>
      </c>
      <c r="R2230" s="30">
        <v>6.5910591496688492E-3</v>
      </c>
      <c r="S2230" s="23">
        <v>151.72068362491368</v>
      </c>
      <c r="T2230" s="30">
        <v>6.0425713579720923E-2</v>
      </c>
      <c r="U2230" s="23">
        <v>16.549246020581599</v>
      </c>
      <c r="V2230" s="27">
        <v>10.907705940407514</v>
      </c>
    </row>
    <row r="2231" spans="1:22" x14ac:dyDescent="0.25">
      <c r="A2231" s="19" t="s">
        <v>81</v>
      </c>
      <c r="B2231" s="19" t="s">
        <v>82</v>
      </c>
      <c r="C2231" s="19" t="s">
        <v>83</v>
      </c>
      <c r="D2231" s="22">
        <v>24263</v>
      </c>
      <c r="E2231" s="22">
        <v>7</v>
      </c>
      <c r="F2231" s="27">
        <v>10.72</v>
      </c>
      <c r="G2231" s="19" t="s">
        <v>92</v>
      </c>
      <c r="H2231" s="19" t="s">
        <v>93</v>
      </c>
      <c r="I2231" s="23">
        <v>951.02800000000002</v>
      </c>
      <c r="J2231" s="19" t="s">
        <v>344</v>
      </c>
      <c r="K2231" s="19" t="s">
        <v>345</v>
      </c>
      <c r="L2231" s="23">
        <v>522.5428571428572</v>
      </c>
      <c r="M2231" s="19" t="s">
        <v>142</v>
      </c>
      <c r="N2231" s="19" t="s">
        <v>143</v>
      </c>
      <c r="O2231" s="30">
        <v>0.27420539906103969</v>
      </c>
      <c r="Q2231" s="22">
        <v>10</v>
      </c>
      <c r="R2231" s="30">
        <v>2.4326213830058066E-3</v>
      </c>
      <c r="S2231" s="23">
        <v>411.07917861199405</v>
      </c>
      <c r="T2231" s="30">
        <v>6.0425713579720923E-2</v>
      </c>
      <c r="U2231" s="23">
        <v>16.549246020581599</v>
      </c>
      <c r="V2231" s="27">
        <v>4.0258049742290556</v>
      </c>
    </row>
    <row r="2232" spans="1:22" x14ac:dyDescent="0.25">
      <c r="A2232" s="19" t="s">
        <v>81</v>
      </c>
      <c r="B2232" s="19" t="s">
        <v>82</v>
      </c>
      <c r="C2232" s="19" t="s">
        <v>83</v>
      </c>
      <c r="D2232" s="22">
        <v>24263</v>
      </c>
      <c r="E2232" s="22">
        <v>7</v>
      </c>
      <c r="F2232" s="27">
        <v>10.72</v>
      </c>
      <c r="G2232" s="19" t="s">
        <v>176</v>
      </c>
      <c r="H2232" s="19" t="s">
        <v>177</v>
      </c>
      <c r="I2232" s="23">
        <v>805.255</v>
      </c>
      <c r="J2232" s="19" t="s">
        <v>344</v>
      </c>
      <c r="K2232" s="19" t="s">
        <v>345</v>
      </c>
      <c r="L2232" s="23">
        <v>522.89285714285711</v>
      </c>
      <c r="M2232" s="19" t="s">
        <v>194</v>
      </c>
      <c r="N2232" s="19" t="s">
        <v>195</v>
      </c>
      <c r="O2232" s="30">
        <v>5.836292667993374E-3</v>
      </c>
      <c r="Q2232" s="22">
        <v>0.4</v>
      </c>
      <c r="R2232" s="30">
        <v>1.0960130252716895E-3</v>
      </c>
      <c r="S2232" s="23">
        <v>912.39791584786235</v>
      </c>
      <c r="T2232" s="30">
        <v>6.0425713579720923E-2</v>
      </c>
      <c r="U2232" s="23">
        <v>16.549246020581599</v>
      </c>
      <c r="V2232" s="27">
        <v>1.813818919698311</v>
      </c>
    </row>
    <row r="2233" spans="1:22" x14ac:dyDescent="0.25">
      <c r="A2233" s="19" t="s">
        <v>81</v>
      </c>
      <c r="B2233" s="19" t="s">
        <v>82</v>
      </c>
      <c r="C2233" s="19" t="s">
        <v>83</v>
      </c>
      <c r="D2233" s="22">
        <v>24263</v>
      </c>
      <c r="E2233" s="22">
        <v>7</v>
      </c>
      <c r="F2233" s="27">
        <v>10.72</v>
      </c>
      <c r="G2233" s="19" t="s">
        <v>176</v>
      </c>
      <c r="H2233" s="19" t="s">
        <v>177</v>
      </c>
      <c r="I2233" s="23">
        <v>805.255</v>
      </c>
      <c r="J2233" s="19" t="s">
        <v>344</v>
      </c>
      <c r="K2233" s="19" t="s">
        <v>345</v>
      </c>
      <c r="L2233" s="23">
        <v>522.89285714285711</v>
      </c>
      <c r="M2233" s="19" t="s">
        <v>188</v>
      </c>
      <c r="N2233" s="19" t="s">
        <v>189</v>
      </c>
      <c r="O2233" s="30">
        <v>5.8653178418806486E-3</v>
      </c>
      <c r="Q2233" s="22">
        <v>0.44</v>
      </c>
      <c r="R2233" s="30">
        <v>1.0013306730757296E-3</v>
      </c>
      <c r="S2233" s="23">
        <v>998.67109526202546</v>
      </c>
      <c r="T2233" s="30">
        <v>6.0425713579720923E-2</v>
      </c>
      <c r="U2233" s="23">
        <v>16.549246020581599</v>
      </c>
      <c r="V2233" s="27">
        <v>1.6571267656684814</v>
      </c>
    </row>
    <row r="2234" spans="1:22" x14ac:dyDescent="0.25">
      <c r="A2234" s="19" t="s">
        <v>81</v>
      </c>
      <c r="B2234" s="19" t="s">
        <v>82</v>
      </c>
      <c r="C2234" s="19" t="s">
        <v>83</v>
      </c>
      <c r="D2234" s="22">
        <v>24263</v>
      </c>
      <c r="E2234" s="22">
        <v>7</v>
      </c>
      <c r="F2234" s="27">
        <v>10.72</v>
      </c>
      <c r="G2234" s="19" t="s">
        <v>92</v>
      </c>
      <c r="H2234" s="19" t="s">
        <v>93</v>
      </c>
      <c r="I2234" s="23">
        <v>951.02800000000002</v>
      </c>
      <c r="J2234" s="19" t="s">
        <v>344</v>
      </c>
      <c r="K2234" s="19" t="s">
        <v>345</v>
      </c>
      <c r="L2234" s="23">
        <v>522.5428571428572</v>
      </c>
      <c r="M2234" s="19" t="s">
        <v>154</v>
      </c>
      <c r="N2234" s="19" t="s">
        <v>155</v>
      </c>
      <c r="O2234" s="30">
        <v>7.6762199845081388E-3</v>
      </c>
      <c r="Q2234" s="22">
        <v>0.75</v>
      </c>
      <c r="R2234" s="30">
        <v>9.0799752977945361E-4</v>
      </c>
      <c r="S2234" s="23">
        <v>1101.3245820645493</v>
      </c>
      <c r="T2234" s="30">
        <v>6.0425713579720923E-2</v>
      </c>
      <c r="U2234" s="23">
        <v>16.549246020581599</v>
      </c>
      <c r="V2234" s="27">
        <v>1.5026674506400546</v>
      </c>
    </row>
    <row r="2235" spans="1:22" x14ac:dyDescent="0.25">
      <c r="A2235" s="19" t="s">
        <v>81</v>
      </c>
      <c r="B2235" s="19" t="s">
        <v>82</v>
      </c>
      <c r="C2235" s="19" t="s">
        <v>83</v>
      </c>
      <c r="D2235" s="22">
        <v>24263</v>
      </c>
      <c r="E2235" s="22">
        <v>7</v>
      </c>
      <c r="F2235" s="27">
        <v>10.72</v>
      </c>
      <c r="G2235" s="19" t="s">
        <v>92</v>
      </c>
      <c r="H2235" s="19" t="s">
        <v>93</v>
      </c>
      <c r="I2235" s="23">
        <v>951.02800000000002</v>
      </c>
      <c r="J2235" s="19" t="s">
        <v>344</v>
      </c>
      <c r="K2235" s="19" t="s">
        <v>345</v>
      </c>
      <c r="L2235" s="23">
        <v>522.5428571428572</v>
      </c>
      <c r="M2235" s="19" t="s">
        <v>134</v>
      </c>
      <c r="N2235" s="19" t="s">
        <v>135</v>
      </c>
      <c r="O2235" s="30">
        <v>0.17178215869564956</v>
      </c>
      <c r="Q2235" s="22">
        <v>17</v>
      </c>
      <c r="R2235" s="30">
        <v>8.9645326393769859E-4</v>
      </c>
      <c r="S2235" s="23">
        <v>1115.5071214839122</v>
      </c>
      <c r="T2235" s="30">
        <v>6.0425713579720923E-2</v>
      </c>
      <c r="U2235" s="23">
        <v>16.549246020581599</v>
      </c>
      <c r="V2235" s="27">
        <v>1.4835625610858345</v>
      </c>
    </row>
    <row r="2236" spans="1:22" x14ac:dyDescent="0.25">
      <c r="A2236" s="19" t="s">
        <v>81</v>
      </c>
      <c r="B2236" s="19" t="s">
        <v>82</v>
      </c>
      <c r="C2236" s="19" t="s">
        <v>83</v>
      </c>
      <c r="D2236" s="22">
        <v>24263</v>
      </c>
      <c r="E2236" s="22">
        <v>7</v>
      </c>
      <c r="F2236" s="27">
        <v>10.72</v>
      </c>
      <c r="G2236" s="19" t="s">
        <v>316</v>
      </c>
      <c r="H2236" s="19" t="s">
        <v>317</v>
      </c>
      <c r="I2236" s="23">
        <v>48.450099534571429</v>
      </c>
      <c r="J2236" s="19" t="s">
        <v>355</v>
      </c>
      <c r="K2236" s="19" t="s">
        <v>418</v>
      </c>
      <c r="L2236" s="23">
        <v>33.881188485714283</v>
      </c>
      <c r="M2236" s="19" t="s">
        <v>410</v>
      </c>
      <c r="N2236" s="19" t="s">
        <v>411</v>
      </c>
      <c r="O2236" s="30">
        <v>0.10077373540856026</v>
      </c>
      <c r="Q2236" s="22">
        <v>0.56000000000000005</v>
      </c>
      <c r="R2236" s="30">
        <v>8.1331581673362691E-4</v>
      </c>
      <c r="S2236" s="23">
        <v>1229.5346769673299</v>
      </c>
      <c r="T2236" s="30">
        <v>6.0425713579720923E-2</v>
      </c>
      <c r="U2236" s="23">
        <v>16.549246020581599</v>
      </c>
      <c r="V2236" s="27">
        <v>1.3459763543555048</v>
      </c>
    </row>
    <row r="2237" spans="1:22" x14ac:dyDescent="0.25">
      <c r="A2237" s="19" t="s">
        <v>81</v>
      </c>
      <c r="B2237" s="19" t="s">
        <v>82</v>
      </c>
      <c r="C2237" s="19" t="s">
        <v>83</v>
      </c>
      <c r="D2237" s="22">
        <v>24263</v>
      </c>
      <c r="E2237" s="22">
        <v>7</v>
      </c>
      <c r="F2237" s="27">
        <v>10.72</v>
      </c>
      <c r="G2237" s="19" t="s">
        <v>316</v>
      </c>
      <c r="H2237" s="19" t="s">
        <v>317</v>
      </c>
      <c r="I2237" s="23">
        <v>48.450099534571429</v>
      </c>
      <c r="J2237" s="19" t="s">
        <v>355</v>
      </c>
      <c r="K2237" s="19" t="s">
        <v>418</v>
      </c>
      <c r="L2237" s="23">
        <v>33.881188485714283</v>
      </c>
      <c r="M2237" s="19" t="s">
        <v>168</v>
      </c>
      <c r="N2237" s="19" t="s">
        <v>169</v>
      </c>
      <c r="O2237" s="30">
        <v>1.936422018348624</v>
      </c>
      <c r="Q2237" s="22">
        <v>12</v>
      </c>
      <c r="R2237" s="30">
        <v>7.2932089186820992E-4</v>
      </c>
      <c r="S2237" s="23">
        <v>1371.1385634907913</v>
      </c>
      <c r="T2237" s="30">
        <v>6.0425713579720923E-2</v>
      </c>
      <c r="U2237" s="23">
        <v>16.549246020581599</v>
      </c>
      <c r="V2237" s="27">
        <v>1.2069710867476995</v>
      </c>
    </row>
    <row r="2238" spans="1:22" x14ac:dyDescent="0.25">
      <c r="A2238" s="19" t="s">
        <v>81</v>
      </c>
      <c r="B2238" s="19" t="s">
        <v>82</v>
      </c>
      <c r="C2238" s="19" t="s">
        <v>83</v>
      </c>
      <c r="D2238" s="22">
        <v>24263</v>
      </c>
      <c r="E2238" s="22">
        <v>7</v>
      </c>
      <c r="F2238" s="27">
        <v>10.72</v>
      </c>
      <c r="G2238" s="19" t="s">
        <v>92</v>
      </c>
      <c r="H2238" s="19" t="s">
        <v>93</v>
      </c>
      <c r="I2238" s="23">
        <v>951.02800000000002</v>
      </c>
      <c r="J2238" s="19" t="s">
        <v>344</v>
      </c>
      <c r="K2238" s="19" t="s">
        <v>345</v>
      </c>
      <c r="L2238" s="23">
        <v>522.5428571428572</v>
      </c>
      <c r="M2238" s="19" t="s">
        <v>100</v>
      </c>
      <c r="N2238" s="19" t="s">
        <v>101</v>
      </c>
      <c r="O2238" s="30">
        <v>6.1668137687553512E-3</v>
      </c>
      <c r="Q2238" s="22">
        <v>0.9</v>
      </c>
      <c r="R2238" s="30">
        <v>6.0787858259451328E-4</v>
      </c>
      <c r="S2238" s="23">
        <v>1645.0653611315865</v>
      </c>
      <c r="T2238" s="30">
        <v>6.0425713579720923E-2</v>
      </c>
      <c r="U2238" s="23">
        <v>16.549246020581599</v>
      </c>
      <c r="V2238" s="27">
        <v>1.0059932213999032</v>
      </c>
    </row>
    <row r="2239" spans="1:22" x14ac:dyDescent="0.25">
      <c r="A2239" s="19" t="s">
        <v>81</v>
      </c>
      <c r="B2239" s="19" t="s">
        <v>82</v>
      </c>
      <c r="C2239" s="19" t="s">
        <v>83</v>
      </c>
      <c r="D2239" s="22">
        <v>24705</v>
      </c>
      <c r="E2239" s="22">
        <v>7</v>
      </c>
      <c r="F2239" s="27">
        <v>12.189047619047599</v>
      </c>
      <c r="G2239" s="19" t="s">
        <v>92</v>
      </c>
      <c r="H2239" s="19" t="s">
        <v>93</v>
      </c>
      <c r="I2239" s="23">
        <v>393.25155999999998</v>
      </c>
      <c r="J2239" s="19" t="s">
        <v>344</v>
      </c>
      <c r="K2239" s="19" t="s">
        <v>345</v>
      </c>
      <c r="L2239" s="23">
        <v>216.0722857142857</v>
      </c>
      <c r="M2239" s="19" t="s">
        <v>410</v>
      </c>
      <c r="N2239" s="19" t="s">
        <v>411</v>
      </c>
      <c r="O2239" s="30">
        <v>0.11968856637609045</v>
      </c>
      <c r="Q2239" s="22">
        <v>0.56000000000000005</v>
      </c>
      <c r="R2239" s="30">
        <v>6.8954929447143983E-3</v>
      </c>
      <c r="S2239" s="23">
        <v>145.02226425545544</v>
      </c>
      <c r="T2239" s="30">
        <v>3.1541095867969007E-2</v>
      </c>
      <c r="U2239" s="23">
        <v>31.704668860777662</v>
      </c>
      <c r="V2239" s="27">
        <v>21.861932044399865</v>
      </c>
    </row>
    <row r="2240" spans="1:22" x14ac:dyDescent="0.25">
      <c r="A2240" s="19" t="s">
        <v>81</v>
      </c>
      <c r="B2240" s="19" t="s">
        <v>82</v>
      </c>
      <c r="C2240" s="19" t="s">
        <v>83</v>
      </c>
      <c r="D2240" s="22">
        <v>24705</v>
      </c>
      <c r="E2240" s="22">
        <v>7</v>
      </c>
      <c r="F2240" s="27">
        <v>12.189047619047599</v>
      </c>
      <c r="G2240" s="19" t="s">
        <v>176</v>
      </c>
      <c r="H2240" s="19" t="s">
        <v>177</v>
      </c>
      <c r="I2240" s="23">
        <v>333.11959999999999</v>
      </c>
      <c r="J2240" s="19" t="s">
        <v>344</v>
      </c>
      <c r="K2240" s="19" t="s">
        <v>345</v>
      </c>
      <c r="L2240" s="23">
        <v>216.31142857142859</v>
      </c>
      <c r="M2240" s="19" t="s">
        <v>410</v>
      </c>
      <c r="N2240" s="19" t="s">
        <v>411</v>
      </c>
      <c r="O2240" s="30">
        <v>0.11856576736712214</v>
      </c>
      <c r="Q2240" s="22">
        <v>0.56000000000000005</v>
      </c>
      <c r="R2240" s="30">
        <v>5.7863100654904154E-3</v>
      </c>
      <c r="S2240" s="23">
        <v>172.82170998128936</v>
      </c>
      <c r="T2240" s="30">
        <v>3.1541095867969007E-2</v>
      </c>
      <c r="U2240" s="23">
        <v>31.704668860777662</v>
      </c>
      <c r="V2240" s="27">
        <v>18.345304455215832</v>
      </c>
    </row>
    <row r="2241" spans="1:22" x14ac:dyDescent="0.25">
      <c r="A2241" s="19" t="s">
        <v>81</v>
      </c>
      <c r="B2241" s="19" t="s">
        <v>82</v>
      </c>
      <c r="C2241" s="19" t="s">
        <v>83</v>
      </c>
      <c r="D2241" s="22">
        <v>24705</v>
      </c>
      <c r="E2241" s="22">
        <v>7</v>
      </c>
      <c r="F2241" s="27">
        <v>12.189047619047599</v>
      </c>
      <c r="G2241" s="19" t="s">
        <v>92</v>
      </c>
      <c r="H2241" s="19" t="s">
        <v>93</v>
      </c>
      <c r="I2241" s="23">
        <v>393.25156000000004</v>
      </c>
      <c r="J2241" s="19" t="s">
        <v>344</v>
      </c>
      <c r="K2241" s="19" t="s">
        <v>345</v>
      </c>
      <c r="L2241" s="23">
        <v>216.07228571428573</v>
      </c>
      <c r="M2241" s="19" t="s">
        <v>152</v>
      </c>
      <c r="N2241" s="19" t="s">
        <v>153</v>
      </c>
      <c r="O2241" s="30">
        <v>4.4576702737111878E-3</v>
      </c>
      <c r="Q2241" s="22">
        <v>0.06</v>
      </c>
      <c r="R2241" s="30">
        <v>2.3969411500796736E-3</v>
      </c>
      <c r="S2241" s="23">
        <v>417.19839469849325</v>
      </c>
      <c r="T2241" s="30">
        <v>3.1541095867969007E-2</v>
      </c>
      <c r="U2241" s="23">
        <v>31.704668860777662</v>
      </c>
      <c r="V2241" s="27">
        <v>7.5994225442047636</v>
      </c>
    </row>
    <row r="2242" spans="1:22" x14ac:dyDescent="0.25">
      <c r="A2242" s="19" t="s">
        <v>81</v>
      </c>
      <c r="B2242" s="19" t="s">
        <v>82</v>
      </c>
      <c r="C2242" s="19" t="s">
        <v>83</v>
      </c>
      <c r="D2242" s="22">
        <v>24705</v>
      </c>
      <c r="E2242" s="22">
        <v>7</v>
      </c>
      <c r="F2242" s="27">
        <v>12.189047619047599</v>
      </c>
      <c r="G2242" s="19" t="s">
        <v>92</v>
      </c>
      <c r="H2242" s="19" t="s">
        <v>93</v>
      </c>
      <c r="I2242" s="23">
        <v>393.25155999999998</v>
      </c>
      <c r="J2242" s="19" t="s">
        <v>344</v>
      </c>
      <c r="K2242" s="19" t="s">
        <v>345</v>
      </c>
      <c r="L2242" s="23">
        <v>216.0722857142857</v>
      </c>
      <c r="M2242" s="19" t="s">
        <v>142</v>
      </c>
      <c r="N2242" s="19" t="s">
        <v>143</v>
      </c>
      <c r="O2242" s="30">
        <v>0.27420539906103969</v>
      </c>
      <c r="Q2242" s="22">
        <v>10</v>
      </c>
      <c r="R2242" s="30">
        <v>8.8466059294632496E-4</v>
      </c>
      <c r="S2242" s="23">
        <v>1130.3770146125103</v>
      </c>
      <c r="T2242" s="30">
        <v>3.1541095867969007E-2</v>
      </c>
      <c r="U2242" s="23">
        <v>31.704668860777662</v>
      </c>
      <c r="V2242" s="27">
        <v>2.804787115354245</v>
      </c>
    </row>
    <row r="2243" spans="1:22" x14ac:dyDescent="0.25">
      <c r="A2243" s="19" t="s">
        <v>81</v>
      </c>
      <c r="B2243" s="19" t="s">
        <v>82</v>
      </c>
      <c r="C2243" s="19" t="s">
        <v>83</v>
      </c>
      <c r="D2243" s="22">
        <v>24705</v>
      </c>
      <c r="E2243" s="22">
        <v>7</v>
      </c>
      <c r="F2243" s="27">
        <v>12.189047619047599</v>
      </c>
      <c r="G2243" s="19" t="s">
        <v>316</v>
      </c>
      <c r="H2243" s="19" t="s">
        <v>317</v>
      </c>
      <c r="I2243" s="23">
        <v>55.471588464128573</v>
      </c>
      <c r="J2243" s="19" t="s">
        <v>355</v>
      </c>
      <c r="K2243" s="19" t="s">
        <v>418</v>
      </c>
      <c r="L2243" s="23">
        <v>38.791320604285715</v>
      </c>
      <c r="M2243" s="19" t="s">
        <v>410</v>
      </c>
      <c r="N2243" s="19" t="s">
        <v>411</v>
      </c>
      <c r="O2243" s="30">
        <v>0.10077373540856026</v>
      </c>
      <c r="Q2243" s="22">
        <v>0.56000000000000005</v>
      </c>
      <c r="R2243" s="30">
        <v>8.1895522598985878E-4</v>
      </c>
      <c r="S2243" s="23">
        <v>1221.0679757141975</v>
      </c>
      <c r="T2243" s="30">
        <v>3.1541095867969007E-2</v>
      </c>
      <c r="U2243" s="23">
        <v>31.704668860777662</v>
      </c>
      <c r="V2243" s="27">
        <v>2.596470425181181</v>
      </c>
    </row>
    <row r="2244" spans="1:22" x14ac:dyDescent="0.25">
      <c r="A2244" s="19" t="s">
        <v>81</v>
      </c>
      <c r="B2244" s="19" t="s">
        <v>82</v>
      </c>
      <c r="C2244" s="19" t="s">
        <v>83</v>
      </c>
      <c r="D2244" s="22">
        <v>24705</v>
      </c>
      <c r="E2244" s="22">
        <v>7</v>
      </c>
      <c r="F2244" s="27">
        <v>12.189047619047599</v>
      </c>
      <c r="G2244" s="19" t="s">
        <v>214</v>
      </c>
      <c r="H2244" s="19" t="s">
        <v>215</v>
      </c>
      <c r="I2244" s="23">
        <v>39.785142857142866</v>
      </c>
      <c r="J2244" s="19" t="s">
        <v>367</v>
      </c>
      <c r="K2244" s="19" t="s">
        <v>430</v>
      </c>
      <c r="L2244" s="23">
        <v>9.9462857142857164</v>
      </c>
      <c r="M2244" s="19" t="s">
        <v>410</v>
      </c>
      <c r="N2244" s="19" t="s">
        <v>411</v>
      </c>
      <c r="O2244" s="30">
        <v>0.13372175359513511</v>
      </c>
      <c r="Q2244" s="22">
        <v>0.56000000000000005</v>
      </c>
      <c r="R2244" s="30">
        <v>7.7940858350931486E-4</v>
      </c>
      <c r="S2244" s="23">
        <v>1283.0241046325978</v>
      </c>
      <c r="T2244" s="30">
        <v>3.1541095867969007E-2</v>
      </c>
      <c r="U2244" s="23">
        <v>31.704668860777662</v>
      </c>
      <c r="V2244" s="27">
        <v>2.4710891047410604</v>
      </c>
    </row>
    <row r="2245" spans="1:22" x14ac:dyDescent="0.25">
      <c r="A2245" s="19" t="s">
        <v>81</v>
      </c>
      <c r="B2245" s="19" t="s">
        <v>82</v>
      </c>
      <c r="C2245" s="19" t="s">
        <v>83</v>
      </c>
      <c r="D2245" s="22">
        <v>24705</v>
      </c>
      <c r="E2245" s="22">
        <v>7</v>
      </c>
      <c r="F2245" s="27">
        <v>12.189047619047599</v>
      </c>
      <c r="G2245" s="19" t="s">
        <v>316</v>
      </c>
      <c r="H2245" s="19" t="s">
        <v>317</v>
      </c>
      <c r="I2245" s="23">
        <v>55.471588464128573</v>
      </c>
      <c r="J2245" s="19" t="s">
        <v>355</v>
      </c>
      <c r="K2245" s="19" t="s">
        <v>418</v>
      </c>
      <c r="L2245" s="23">
        <v>38.791320604285715</v>
      </c>
      <c r="M2245" s="19" t="s">
        <v>168</v>
      </c>
      <c r="N2245" s="19" t="s">
        <v>169</v>
      </c>
      <c r="O2245" s="30">
        <v>1.936422018348624</v>
      </c>
      <c r="Q2245" s="22">
        <v>12</v>
      </c>
      <c r="R2245" s="30">
        <v>7.3437789297865557E-4</v>
      </c>
      <c r="S2245" s="23">
        <v>1361.6967634251275</v>
      </c>
      <c r="T2245" s="30">
        <v>3.1541095867969007E-2</v>
      </c>
      <c r="U2245" s="23">
        <v>31.704668860777662</v>
      </c>
      <c r="V2245" s="27">
        <v>2.328320791556389</v>
      </c>
    </row>
    <row r="2246" spans="1:22" x14ac:dyDescent="0.25">
      <c r="A2246" s="19" t="s">
        <v>81</v>
      </c>
      <c r="B2246" s="19" t="s">
        <v>82</v>
      </c>
      <c r="C2246" s="19" t="s">
        <v>83</v>
      </c>
      <c r="D2246" s="22">
        <v>24705</v>
      </c>
      <c r="E2246" s="22">
        <v>7</v>
      </c>
      <c r="F2246" s="27">
        <v>12.189047619047599</v>
      </c>
      <c r="G2246" s="19" t="s">
        <v>176</v>
      </c>
      <c r="H2246" s="19" t="s">
        <v>177</v>
      </c>
      <c r="I2246" s="23">
        <v>39.017142857142858</v>
      </c>
      <c r="J2246" s="19" t="s">
        <v>346</v>
      </c>
      <c r="K2246" s="19" t="s">
        <v>347</v>
      </c>
      <c r="L2246" s="23">
        <v>39.017142857142858</v>
      </c>
      <c r="M2246" s="19" t="s">
        <v>410</v>
      </c>
      <c r="N2246" s="19" t="s">
        <v>411</v>
      </c>
      <c r="O2246" s="30">
        <v>0.11856576736712214</v>
      </c>
      <c r="Q2246" s="22">
        <v>0.56000000000000005</v>
      </c>
      <c r="R2246" s="30">
        <v>6.7773042006823722E-4</v>
      </c>
      <c r="S2246" s="23">
        <v>1475.5129331501973</v>
      </c>
      <c r="T2246" s="30">
        <v>3.1541095867969007E-2</v>
      </c>
      <c r="U2246" s="23">
        <v>31.704668860777662</v>
      </c>
      <c r="V2246" s="27">
        <v>2.1487218545139206</v>
      </c>
    </row>
    <row r="2247" spans="1:22" x14ac:dyDescent="0.25">
      <c r="A2247" s="19" t="s">
        <v>81</v>
      </c>
      <c r="B2247" s="19" t="s">
        <v>82</v>
      </c>
      <c r="C2247" s="19" t="s">
        <v>83</v>
      </c>
      <c r="D2247" s="22">
        <v>24705</v>
      </c>
      <c r="E2247" s="22">
        <v>7</v>
      </c>
      <c r="F2247" s="27">
        <v>12.189047619047599</v>
      </c>
      <c r="G2247" s="19" t="s">
        <v>278</v>
      </c>
      <c r="H2247" s="19" t="s">
        <v>279</v>
      </c>
      <c r="I2247" s="23">
        <v>42</v>
      </c>
      <c r="J2247" s="19" t="s">
        <v>346</v>
      </c>
      <c r="K2247" s="19" t="s">
        <v>347</v>
      </c>
      <c r="L2247" s="23">
        <v>42</v>
      </c>
      <c r="M2247" s="19" t="s">
        <v>410</v>
      </c>
      <c r="N2247" s="19" t="s">
        <v>411</v>
      </c>
      <c r="O2247" s="30">
        <v>9.9029350506808958E-2</v>
      </c>
      <c r="Q2247" s="22">
        <v>0.56000000000000005</v>
      </c>
      <c r="R2247" s="30">
        <v>6.0933401198665603E-4</v>
      </c>
      <c r="S2247" s="23">
        <v>1641.136027742202</v>
      </c>
      <c r="T2247" s="30">
        <v>3.1541095867969007E-2</v>
      </c>
      <c r="U2247" s="23">
        <v>31.704668860777662</v>
      </c>
      <c r="V2247" s="27">
        <v>1.9318733075646057</v>
      </c>
    </row>
    <row r="2248" spans="1:22" x14ac:dyDescent="0.25">
      <c r="A2248" s="19" t="s">
        <v>81</v>
      </c>
      <c r="B2248" s="19" t="s">
        <v>82</v>
      </c>
      <c r="C2248" s="19" t="s">
        <v>83</v>
      </c>
      <c r="D2248" s="22">
        <v>24705</v>
      </c>
      <c r="E2248" s="22">
        <v>7</v>
      </c>
      <c r="F2248" s="27">
        <v>12.189047619047599</v>
      </c>
      <c r="G2248" s="19" t="s">
        <v>278</v>
      </c>
      <c r="H2248" s="19" t="s">
        <v>279</v>
      </c>
      <c r="I2248" s="23">
        <v>42</v>
      </c>
      <c r="J2248" s="19" t="s">
        <v>346</v>
      </c>
      <c r="K2248" s="19" t="s">
        <v>347</v>
      </c>
      <c r="L2248" s="23">
        <v>42</v>
      </c>
      <c r="M2248" s="19" t="s">
        <v>168</v>
      </c>
      <c r="N2248" s="19" t="s">
        <v>169</v>
      </c>
      <c r="O2248" s="30">
        <v>1.415</v>
      </c>
      <c r="Q2248" s="22">
        <v>12</v>
      </c>
      <c r="R2248" s="30">
        <v>4.0630737977106758E-4</v>
      </c>
      <c r="S2248" s="23">
        <v>2461.190836758728</v>
      </c>
      <c r="T2248" s="30">
        <v>3.1541095867969007E-2</v>
      </c>
      <c r="U2248" s="23">
        <v>31.704668860777662</v>
      </c>
      <c r="V2248" s="27">
        <v>1.2881840931331929</v>
      </c>
    </row>
    <row r="2249" spans="1:22" x14ac:dyDescent="0.25">
      <c r="A2249" s="19" t="s">
        <v>81</v>
      </c>
      <c r="B2249" s="19" t="s">
        <v>82</v>
      </c>
      <c r="C2249" s="19" t="s">
        <v>83</v>
      </c>
      <c r="D2249" s="22">
        <v>24705</v>
      </c>
      <c r="E2249" s="22">
        <v>7</v>
      </c>
      <c r="F2249" s="27">
        <v>12.189047619047599</v>
      </c>
      <c r="G2249" s="19" t="s">
        <v>176</v>
      </c>
      <c r="H2249" s="19" t="s">
        <v>177</v>
      </c>
      <c r="I2249" s="23">
        <v>333.11959999999999</v>
      </c>
      <c r="J2249" s="19" t="s">
        <v>344</v>
      </c>
      <c r="K2249" s="19" t="s">
        <v>345</v>
      </c>
      <c r="L2249" s="23">
        <v>216.31142857142854</v>
      </c>
      <c r="M2249" s="19" t="s">
        <v>194</v>
      </c>
      <c r="N2249" s="19" t="s">
        <v>195</v>
      </c>
      <c r="O2249" s="30">
        <v>5.836292667993374E-3</v>
      </c>
      <c r="Q2249" s="22">
        <v>0.4</v>
      </c>
      <c r="R2249" s="30">
        <v>3.987562317844148E-4</v>
      </c>
      <c r="S2249" s="23">
        <v>2507.7977979806069</v>
      </c>
      <c r="T2249" s="30">
        <v>3.1541095867969007E-2</v>
      </c>
      <c r="U2249" s="23">
        <v>31.704668860777662</v>
      </c>
      <c r="V2249" s="27">
        <v>1.2642434284896376</v>
      </c>
    </row>
    <row r="2250" spans="1:22" x14ac:dyDescent="0.25">
      <c r="A2250" s="19" t="s">
        <v>81</v>
      </c>
      <c r="B2250" s="19" t="s">
        <v>82</v>
      </c>
      <c r="C2250" s="19" t="s">
        <v>83</v>
      </c>
      <c r="D2250" s="22">
        <v>24705</v>
      </c>
      <c r="E2250" s="22">
        <v>7</v>
      </c>
      <c r="F2250" s="27">
        <v>12.189047619047599</v>
      </c>
      <c r="G2250" s="19" t="s">
        <v>176</v>
      </c>
      <c r="H2250" s="19" t="s">
        <v>177</v>
      </c>
      <c r="I2250" s="23">
        <v>333.11959999999999</v>
      </c>
      <c r="J2250" s="19" t="s">
        <v>344</v>
      </c>
      <c r="K2250" s="19" t="s">
        <v>345</v>
      </c>
      <c r="L2250" s="23">
        <v>216.31142857142854</v>
      </c>
      <c r="M2250" s="19" t="s">
        <v>188</v>
      </c>
      <c r="N2250" s="19" t="s">
        <v>189</v>
      </c>
      <c r="O2250" s="30">
        <v>5.8653178418806486E-3</v>
      </c>
      <c r="Q2250" s="22">
        <v>0.44</v>
      </c>
      <c r="R2250" s="30">
        <v>3.6430848608468957E-4</v>
      </c>
      <c r="S2250" s="23">
        <v>2744.9264516103899</v>
      </c>
      <c r="T2250" s="30">
        <v>3.1541095867969007E-2</v>
      </c>
      <c r="U2250" s="23">
        <v>31.704668860777662</v>
      </c>
      <c r="V2250" s="27">
        <v>1.155027991448631</v>
      </c>
    </row>
    <row r="2251" spans="1:22" x14ac:dyDescent="0.25">
      <c r="A2251" s="19" t="s">
        <v>81</v>
      </c>
      <c r="B2251" s="19" t="s">
        <v>82</v>
      </c>
      <c r="C2251" s="19" t="s">
        <v>83</v>
      </c>
      <c r="D2251" s="22">
        <v>24705</v>
      </c>
      <c r="E2251" s="22">
        <v>7</v>
      </c>
      <c r="F2251" s="27">
        <v>12.189047619047599</v>
      </c>
      <c r="G2251" s="19" t="s">
        <v>92</v>
      </c>
      <c r="H2251" s="19" t="s">
        <v>93</v>
      </c>
      <c r="I2251" s="23">
        <v>393.25155999999998</v>
      </c>
      <c r="J2251" s="19" t="s">
        <v>344</v>
      </c>
      <c r="K2251" s="19" t="s">
        <v>345</v>
      </c>
      <c r="L2251" s="23">
        <v>216.0722857142857</v>
      </c>
      <c r="M2251" s="19" t="s">
        <v>154</v>
      </c>
      <c r="N2251" s="19" t="s">
        <v>155</v>
      </c>
      <c r="O2251" s="30">
        <v>7.6762199845081388E-3</v>
      </c>
      <c r="Q2251" s="22">
        <v>0.75</v>
      </c>
      <c r="R2251" s="30">
        <v>3.3020742097397422E-4</v>
      </c>
      <c r="S2251" s="23">
        <v>3028.3995346028778</v>
      </c>
      <c r="T2251" s="30">
        <v>3.1541095867969007E-2</v>
      </c>
      <c r="U2251" s="23">
        <v>31.704668860777662</v>
      </c>
      <c r="V2251" s="27">
        <v>1.0469116937351262</v>
      </c>
    </row>
    <row r="2252" spans="1:22" x14ac:dyDescent="0.25">
      <c r="A2252" s="19" t="s">
        <v>81</v>
      </c>
      <c r="B2252" s="19" t="s">
        <v>82</v>
      </c>
      <c r="C2252" s="19" t="s">
        <v>83</v>
      </c>
      <c r="D2252" s="22">
        <v>24705</v>
      </c>
      <c r="E2252" s="22">
        <v>7</v>
      </c>
      <c r="F2252" s="27">
        <v>12.189047619047599</v>
      </c>
      <c r="G2252" s="19" t="s">
        <v>92</v>
      </c>
      <c r="H2252" s="19" t="s">
        <v>93</v>
      </c>
      <c r="I2252" s="23">
        <v>393.25155999999998</v>
      </c>
      <c r="J2252" s="19" t="s">
        <v>344</v>
      </c>
      <c r="K2252" s="19" t="s">
        <v>345</v>
      </c>
      <c r="L2252" s="23">
        <v>216.0722857142857</v>
      </c>
      <c r="M2252" s="19" t="s">
        <v>134</v>
      </c>
      <c r="N2252" s="19" t="s">
        <v>135</v>
      </c>
      <c r="O2252" s="30">
        <v>0.17178215869564956</v>
      </c>
      <c r="Q2252" s="22">
        <v>17</v>
      </c>
      <c r="R2252" s="30">
        <v>3.2600916918845474E-4</v>
      </c>
      <c r="S2252" s="23">
        <v>3067.3983878715212</v>
      </c>
      <c r="T2252" s="30">
        <v>3.1541095867969007E-2</v>
      </c>
      <c r="U2252" s="23">
        <v>31.704668860777662</v>
      </c>
      <c r="V2252" s="27">
        <v>1.0336012754697197</v>
      </c>
    </row>
    <row r="2253" spans="1:22" x14ac:dyDescent="0.25">
      <c r="A2253" s="19" t="s">
        <v>84</v>
      </c>
      <c r="B2253" s="19" t="s">
        <v>85</v>
      </c>
      <c r="C2253" s="19" t="s">
        <v>76</v>
      </c>
      <c r="D2253" s="22">
        <v>120558026</v>
      </c>
      <c r="E2253" s="22">
        <v>7</v>
      </c>
      <c r="F2253" s="27">
        <v>13</v>
      </c>
      <c r="G2253" s="19" t="s">
        <v>92</v>
      </c>
      <c r="H2253" s="19" t="s">
        <v>93</v>
      </c>
      <c r="I2253" s="23">
        <v>302.43199999999996</v>
      </c>
      <c r="J2253" s="19" t="s">
        <v>344</v>
      </c>
      <c r="K2253" s="19" t="s">
        <v>345</v>
      </c>
      <c r="L2253" s="23">
        <v>166.17142857142858</v>
      </c>
      <c r="M2253" s="19" t="s">
        <v>410</v>
      </c>
      <c r="N2253" s="19" t="s">
        <v>411</v>
      </c>
      <c r="O2253" s="30">
        <v>0.11968856637609045</v>
      </c>
      <c r="Q2253" s="22">
        <v>0.56000000000000005</v>
      </c>
      <c r="R2253" s="30">
        <v>4.9722050145952993E-3</v>
      </c>
      <c r="S2253" s="23">
        <v>201.11801445528138</v>
      </c>
      <c r="T2253" s="30">
        <v>2.6708814147646514E-2</v>
      </c>
      <c r="U2253" s="23">
        <v>37.440823634924143</v>
      </c>
      <c r="V2253" s="27">
        <v>18.616345102814805</v>
      </c>
    </row>
    <row r="2254" spans="1:22" x14ac:dyDescent="0.25">
      <c r="A2254" s="19" t="s">
        <v>84</v>
      </c>
      <c r="B2254" s="19" t="s">
        <v>85</v>
      </c>
      <c r="C2254" s="19" t="s">
        <v>76</v>
      </c>
      <c r="D2254" s="22">
        <v>120558026</v>
      </c>
      <c r="E2254" s="22">
        <v>7</v>
      </c>
      <c r="F2254" s="27">
        <v>13</v>
      </c>
      <c r="G2254" s="19" t="s">
        <v>92</v>
      </c>
      <c r="H2254" s="19" t="s">
        <v>93</v>
      </c>
      <c r="I2254" s="23">
        <v>302.43199999999996</v>
      </c>
      <c r="J2254" s="19" t="s">
        <v>344</v>
      </c>
      <c r="K2254" s="19" t="s">
        <v>345</v>
      </c>
      <c r="L2254" s="23">
        <v>166.17142857142858</v>
      </c>
      <c r="M2254" s="19" t="s">
        <v>152</v>
      </c>
      <c r="N2254" s="19" t="s">
        <v>153</v>
      </c>
      <c r="O2254" s="30">
        <v>4.4576702737111878E-3</v>
      </c>
      <c r="Q2254" s="22">
        <v>0.06</v>
      </c>
      <c r="R2254" s="30">
        <v>1.7283873541269514E-3</v>
      </c>
      <c r="S2254" s="23">
        <v>578.57400866319301</v>
      </c>
      <c r="T2254" s="30">
        <v>2.6708814147646514E-2</v>
      </c>
      <c r="U2254" s="23">
        <v>37.440823634924143</v>
      </c>
      <c r="V2254" s="27">
        <v>6.4712246098700366</v>
      </c>
    </row>
    <row r="2255" spans="1:22" x14ac:dyDescent="0.25">
      <c r="A2255" s="19" t="s">
        <v>84</v>
      </c>
      <c r="B2255" s="19" t="s">
        <v>85</v>
      </c>
      <c r="C2255" s="19" t="s">
        <v>76</v>
      </c>
      <c r="D2255" s="22">
        <v>120558026</v>
      </c>
      <c r="E2255" s="22">
        <v>7</v>
      </c>
      <c r="F2255" s="27">
        <v>13</v>
      </c>
      <c r="G2255" s="19" t="s">
        <v>204</v>
      </c>
      <c r="H2255" s="19" t="s">
        <v>205</v>
      </c>
      <c r="I2255" s="23">
        <v>49.5</v>
      </c>
      <c r="J2255" s="19" t="s">
        <v>346</v>
      </c>
      <c r="K2255" s="19" t="s">
        <v>347</v>
      </c>
      <c r="L2255" s="23">
        <v>49.5</v>
      </c>
      <c r="M2255" s="19" t="s">
        <v>410</v>
      </c>
      <c r="N2255" s="19" t="s">
        <v>411</v>
      </c>
      <c r="O2255" s="30">
        <v>0.23358014864185486</v>
      </c>
      <c r="Q2255" s="22">
        <v>0.56000000000000005</v>
      </c>
      <c r="R2255" s="30">
        <v>1.5882166700236008E-3</v>
      </c>
      <c r="S2255" s="23">
        <v>629.63701293044608</v>
      </c>
      <c r="T2255" s="30">
        <v>2.6708814147646514E-2</v>
      </c>
      <c r="U2255" s="23">
        <v>37.440823634924143</v>
      </c>
      <c r="V2255" s="27">
        <v>5.9464140236400151</v>
      </c>
    </row>
    <row r="2256" spans="1:22" x14ac:dyDescent="0.25">
      <c r="A2256" s="19" t="s">
        <v>84</v>
      </c>
      <c r="B2256" s="19" t="s">
        <v>85</v>
      </c>
      <c r="C2256" s="19" t="s">
        <v>76</v>
      </c>
      <c r="D2256" s="22">
        <v>120558026</v>
      </c>
      <c r="E2256" s="22">
        <v>7</v>
      </c>
      <c r="F2256" s="27">
        <v>13</v>
      </c>
      <c r="G2256" s="19" t="s">
        <v>316</v>
      </c>
      <c r="H2256" s="19" t="s">
        <v>317</v>
      </c>
      <c r="I2256" s="23">
        <v>82.65396118571428</v>
      </c>
      <c r="J2256" s="19" t="s">
        <v>355</v>
      </c>
      <c r="K2256" s="19" t="s">
        <v>418</v>
      </c>
      <c r="L2256" s="23">
        <v>57.799972857142862</v>
      </c>
      <c r="M2256" s="19" t="s">
        <v>410</v>
      </c>
      <c r="N2256" s="19" t="s">
        <v>411</v>
      </c>
      <c r="O2256" s="30">
        <v>0.10077373540856026</v>
      </c>
      <c r="Q2256" s="22">
        <v>0.56000000000000005</v>
      </c>
      <c r="R2256" s="30">
        <v>1.1441412657965081E-3</v>
      </c>
      <c r="S2256" s="23">
        <v>874.01794681694105</v>
      </c>
      <c r="T2256" s="30">
        <v>2.6708814147646514E-2</v>
      </c>
      <c r="U2256" s="23">
        <v>37.440823634924143</v>
      </c>
      <c r="V2256" s="27">
        <v>4.2837591346125929</v>
      </c>
    </row>
    <row r="2257" spans="1:22" x14ac:dyDescent="0.25">
      <c r="A2257" s="19" t="s">
        <v>84</v>
      </c>
      <c r="B2257" s="19" t="s">
        <v>85</v>
      </c>
      <c r="C2257" s="19" t="s">
        <v>76</v>
      </c>
      <c r="D2257" s="22">
        <v>120558026</v>
      </c>
      <c r="E2257" s="22">
        <v>7</v>
      </c>
      <c r="F2257" s="27">
        <v>13</v>
      </c>
      <c r="G2257" s="19" t="s">
        <v>290</v>
      </c>
      <c r="H2257" s="19" t="s">
        <v>291</v>
      </c>
      <c r="I2257" s="23">
        <v>14.285714285714286</v>
      </c>
      <c r="J2257" s="19" t="s">
        <v>346</v>
      </c>
      <c r="K2257" s="19" t="s">
        <v>347</v>
      </c>
      <c r="L2257" s="23">
        <v>14.285714285714286</v>
      </c>
      <c r="M2257" s="19" t="s">
        <v>410</v>
      </c>
      <c r="N2257" s="19" t="s">
        <v>411</v>
      </c>
      <c r="O2257" s="30">
        <v>0.5288034555555563</v>
      </c>
      <c r="Q2257" s="22">
        <v>0.56000000000000005</v>
      </c>
      <c r="R2257" s="30">
        <v>1.0376833900226771E-3</v>
      </c>
      <c r="S2257" s="23">
        <v>963.68507929778696</v>
      </c>
      <c r="T2257" s="30">
        <v>2.6708814147646514E-2</v>
      </c>
      <c r="U2257" s="23">
        <v>37.440823634924143</v>
      </c>
      <c r="V2257" s="27">
        <v>3.8851720794729259</v>
      </c>
    </row>
    <row r="2258" spans="1:22" x14ac:dyDescent="0.25">
      <c r="A2258" s="19" t="s">
        <v>84</v>
      </c>
      <c r="B2258" s="19" t="s">
        <v>85</v>
      </c>
      <c r="C2258" s="19" t="s">
        <v>76</v>
      </c>
      <c r="D2258" s="22">
        <v>120558026</v>
      </c>
      <c r="E2258" s="22">
        <v>7</v>
      </c>
      <c r="F2258" s="27">
        <v>13</v>
      </c>
      <c r="G2258" s="19" t="s">
        <v>316</v>
      </c>
      <c r="H2258" s="19" t="s">
        <v>317</v>
      </c>
      <c r="I2258" s="23">
        <v>82.65396118571428</v>
      </c>
      <c r="J2258" s="19" t="s">
        <v>355</v>
      </c>
      <c r="K2258" s="19" t="s">
        <v>418</v>
      </c>
      <c r="L2258" s="23">
        <v>57.799972857142862</v>
      </c>
      <c r="M2258" s="19" t="s">
        <v>168</v>
      </c>
      <c r="N2258" s="19" t="s">
        <v>169</v>
      </c>
      <c r="O2258" s="30">
        <v>1.936422018348624</v>
      </c>
      <c r="Q2258" s="22">
        <v>12</v>
      </c>
      <c r="R2258" s="30">
        <v>1.0259804509214724E-3</v>
      </c>
      <c r="S2258" s="23">
        <v>974.67744059047288</v>
      </c>
      <c r="T2258" s="30">
        <v>2.6708814147646514E-2</v>
      </c>
      <c r="U2258" s="23">
        <v>37.440823634924143</v>
      </c>
      <c r="V2258" s="27">
        <v>3.8413553115830794</v>
      </c>
    </row>
    <row r="2259" spans="1:22" x14ac:dyDescent="0.25">
      <c r="A2259" s="19" t="s">
        <v>84</v>
      </c>
      <c r="B2259" s="19" t="s">
        <v>85</v>
      </c>
      <c r="C2259" s="19" t="s">
        <v>76</v>
      </c>
      <c r="D2259" s="22">
        <v>120558026</v>
      </c>
      <c r="E2259" s="22">
        <v>7</v>
      </c>
      <c r="F2259" s="27">
        <v>13</v>
      </c>
      <c r="G2259" s="19" t="s">
        <v>288</v>
      </c>
      <c r="H2259" s="19" t="s">
        <v>289</v>
      </c>
      <c r="I2259" s="23">
        <v>14.285714285714286</v>
      </c>
      <c r="J2259" s="19" t="s">
        <v>346</v>
      </c>
      <c r="K2259" s="19" t="s">
        <v>347</v>
      </c>
      <c r="L2259" s="23">
        <v>14.285714285714286</v>
      </c>
      <c r="M2259" s="19" t="s">
        <v>410</v>
      </c>
      <c r="N2259" s="19" t="s">
        <v>411</v>
      </c>
      <c r="O2259" s="30">
        <v>0.46494665056179874</v>
      </c>
      <c r="Q2259" s="22">
        <v>0.56000000000000005</v>
      </c>
      <c r="R2259" s="30">
        <v>9.1237568791561758E-4</v>
      </c>
      <c r="S2259" s="23">
        <v>1096.0397271047038</v>
      </c>
      <c r="T2259" s="30">
        <v>2.6708814147646514E-2</v>
      </c>
      <c r="U2259" s="23">
        <v>37.440823634924143</v>
      </c>
      <c r="V2259" s="27">
        <v>3.416009722004123</v>
      </c>
    </row>
    <row r="2260" spans="1:22" x14ac:dyDescent="0.25">
      <c r="A2260" s="19" t="s">
        <v>84</v>
      </c>
      <c r="B2260" s="19" t="s">
        <v>85</v>
      </c>
      <c r="C2260" s="19" t="s">
        <v>76</v>
      </c>
      <c r="D2260" s="22">
        <v>120558026</v>
      </c>
      <c r="E2260" s="22">
        <v>7</v>
      </c>
      <c r="F2260" s="27">
        <v>13</v>
      </c>
      <c r="G2260" s="19" t="s">
        <v>264</v>
      </c>
      <c r="H2260" s="19" t="s">
        <v>265</v>
      </c>
      <c r="I2260" s="23">
        <v>47.571428571428569</v>
      </c>
      <c r="J2260" s="19" t="s">
        <v>369</v>
      </c>
      <c r="K2260" s="19" t="s">
        <v>422</v>
      </c>
      <c r="L2260" s="23">
        <v>14.285714285714286</v>
      </c>
      <c r="M2260" s="19" t="s">
        <v>168</v>
      </c>
      <c r="N2260" s="19" t="s">
        <v>169</v>
      </c>
      <c r="O2260" s="30">
        <v>2.5643019478908187</v>
      </c>
      <c r="Q2260" s="22">
        <v>12</v>
      </c>
      <c r="R2260" s="30">
        <v>7.8197119839527721E-4</v>
      </c>
      <c r="S2260" s="23">
        <v>1278.8194783288063</v>
      </c>
      <c r="T2260" s="30">
        <v>2.6708814147646514E-2</v>
      </c>
      <c r="U2260" s="23">
        <v>37.440823634924143</v>
      </c>
      <c r="V2260" s="27">
        <v>2.9277645726707857</v>
      </c>
    </row>
    <row r="2261" spans="1:22" x14ac:dyDescent="0.25">
      <c r="A2261" s="19" t="s">
        <v>84</v>
      </c>
      <c r="B2261" s="19" t="s">
        <v>85</v>
      </c>
      <c r="C2261" s="19" t="s">
        <v>76</v>
      </c>
      <c r="D2261" s="22">
        <v>120558026</v>
      </c>
      <c r="E2261" s="22">
        <v>7</v>
      </c>
      <c r="F2261" s="27">
        <v>13</v>
      </c>
      <c r="G2261" s="19" t="s">
        <v>176</v>
      </c>
      <c r="H2261" s="19" t="s">
        <v>177</v>
      </c>
      <c r="I2261" s="23">
        <v>44</v>
      </c>
      <c r="J2261" s="19" t="s">
        <v>344</v>
      </c>
      <c r="K2261" s="19" t="s">
        <v>345</v>
      </c>
      <c r="L2261" s="23">
        <v>28.571428571428573</v>
      </c>
      <c r="M2261" s="19" t="s">
        <v>410</v>
      </c>
      <c r="N2261" s="19" t="s">
        <v>411</v>
      </c>
      <c r="O2261" s="30">
        <v>0.11856576736712214</v>
      </c>
      <c r="Q2261" s="22">
        <v>0.56000000000000005</v>
      </c>
      <c r="R2261" s="30">
        <v>7.1660628628480397E-4</v>
      </c>
      <c r="S2261" s="23">
        <v>1395.4664076203285</v>
      </c>
      <c r="T2261" s="30">
        <v>2.6708814147646514E-2</v>
      </c>
      <c r="U2261" s="23">
        <v>37.440823634924143</v>
      </c>
      <c r="V2261" s="27">
        <v>2.6830329580467307</v>
      </c>
    </row>
    <row r="2262" spans="1:22" x14ac:dyDescent="0.25">
      <c r="A2262" s="19" t="s">
        <v>84</v>
      </c>
      <c r="B2262" s="19" t="s">
        <v>85</v>
      </c>
      <c r="C2262" s="19" t="s">
        <v>76</v>
      </c>
      <c r="D2262" s="22">
        <v>120558026</v>
      </c>
      <c r="E2262" s="22">
        <v>7</v>
      </c>
      <c r="F2262" s="27">
        <v>13</v>
      </c>
      <c r="G2262" s="19" t="s">
        <v>92</v>
      </c>
      <c r="H2262" s="19" t="s">
        <v>93</v>
      </c>
      <c r="I2262" s="23">
        <v>302.43199999999996</v>
      </c>
      <c r="J2262" s="19" t="s">
        <v>344</v>
      </c>
      <c r="K2262" s="19" t="s">
        <v>345</v>
      </c>
      <c r="L2262" s="23">
        <v>166.17142857142858</v>
      </c>
      <c r="M2262" s="19" t="s">
        <v>142</v>
      </c>
      <c r="N2262" s="19" t="s">
        <v>143</v>
      </c>
      <c r="O2262" s="30">
        <v>0.27420539906103969</v>
      </c>
      <c r="Q2262" s="22">
        <v>10</v>
      </c>
      <c r="R2262" s="30">
        <v>6.3791144037560275E-4</v>
      </c>
      <c r="S2262" s="23">
        <v>1567.6157170205306</v>
      </c>
      <c r="T2262" s="30">
        <v>2.6708814147646514E-2</v>
      </c>
      <c r="U2262" s="23">
        <v>37.440823634924143</v>
      </c>
      <c r="V2262" s="27">
        <v>2.3883929733803373</v>
      </c>
    </row>
    <row r="2263" spans="1:22" x14ac:dyDescent="0.25">
      <c r="A2263" s="19" t="s">
        <v>84</v>
      </c>
      <c r="B2263" s="19" t="s">
        <v>85</v>
      </c>
      <c r="C2263" s="19" t="s">
        <v>76</v>
      </c>
      <c r="D2263" s="22">
        <v>120558026</v>
      </c>
      <c r="E2263" s="22">
        <v>7</v>
      </c>
      <c r="F2263" s="27">
        <v>13</v>
      </c>
      <c r="G2263" s="19" t="s">
        <v>304</v>
      </c>
      <c r="H2263" s="19" t="s">
        <v>305</v>
      </c>
      <c r="I2263" s="23">
        <v>29.714285714285715</v>
      </c>
      <c r="J2263" s="19" t="s">
        <v>346</v>
      </c>
      <c r="K2263" s="19" t="s">
        <v>347</v>
      </c>
      <c r="L2263" s="23">
        <v>29.714285714285715</v>
      </c>
      <c r="M2263" s="19" t="s">
        <v>410</v>
      </c>
      <c r="N2263" s="19" t="s">
        <v>411</v>
      </c>
      <c r="O2263" s="30">
        <v>0.1516843273296814</v>
      </c>
      <c r="Q2263" s="22">
        <v>0.56000000000000005</v>
      </c>
      <c r="R2263" s="30">
        <v>6.1911970338645456E-4</v>
      </c>
      <c r="S2263" s="23">
        <v>1615.1965355491197</v>
      </c>
      <c r="T2263" s="30">
        <v>2.6708814147646514E-2</v>
      </c>
      <c r="U2263" s="23">
        <v>37.440823634924143</v>
      </c>
      <c r="V2263" s="27">
        <v>2.3180351623398794</v>
      </c>
    </row>
    <row r="2264" spans="1:22" x14ac:dyDescent="0.25">
      <c r="A2264" s="19" t="s">
        <v>84</v>
      </c>
      <c r="B2264" s="19" t="s">
        <v>85</v>
      </c>
      <c r="C2264" s="19" t="s">
        <v>76</v>
      </c>
      <c r="D2264" s="22">
        <v>120558026</v>
      </c>
      <c r="E2264" s="22">
        <v>7</v>
      </c>
      <c r="F2264" s="27">
        <v>13</v>
      </c>
      <c r="G2264" s="19" t="s">
        <v>264</v>
      </c>
      <c r="H2264" s="19" t="s">
        <v>265</v>
      </c>
      <c r="I2264" s="23">
        <v>47.571428571428569</v>
      </c>
      <c r="J2264" s="19" t="s">
        <v>369</v>
      </c>
      <c r="K2264" s="19" t="s">
        <v>422</v>
      </c>
      <c r="L2264" s="23">
        <v>14.285714285714286</v>
      </c>
      <c r="M2264" s="19" t="s">
        <v>410</v>
      </c>
      <c r="N2264" s="19" t="s">
        <v>411</v>
      </c>
      <c r="O2264" s="30">
        <v>8.8593630492425871E-2</v>
      </c>
      <c r="Q2264" s="22">
        <v>0.56000000000000005</v>
      </c>
      <c r="R2264" s="30">
        <v>5.7891834682060066E-4</v>
      </c>
      <c r="S2264" s="23">
        <v>1727.3593167187826</v>
      </c>
      <c r="T2264" s="30">
        <v>2.6708814147646514E-2</v>
      </c>
      <c r="U2264" s="23">
        <v>37.440823634924143</v>
      </c>
      <c r="V2264" s="27">
        <v>2.1675179722331959</v>
      </c>
    </row>
    <row r="2265" spans="1:22" x14ac:dyDescent="0.25">
      <c r="A2265" s="19" t="s">
        <v>84</v>
      </c>
      <c r="B2265" s="19" t="s">
        <v>85</v>
      </c>
      <c r="C2265" s="19" t="s">
        <v>76</v>
      </c>
      <c r="D2265" s="22">
        <v>120558026</v>
      </c>
      <c r="E2265" s="22">
        <v>7</v>
      </c>
      <c r="F2265" s="27">
        <v>13</v>
      </c>
      <c r="G2265" s="19" t="s">
        <v>164</v>
      </c>
      <c r="H2265" s="19" t="s">
        <v>165</v>
      </c>
      <c r="I2265" s="23">
        <v>26.640000000000004</v>
      </c>
      <c r="J2265" s="19" t="s">
        <v>344</v>
      </c>
      <c r="K2265" s="19" t="s">
        <v>345</v>
      </c>
      <c r="L2265" s="23">
        <v>12</v>
      </c>
      <c r="M2265" s="19" t="s">
        <v>410</v>
      </c>
      <c r="N2265" s="19" t="s">
        <v>411</v>
      </c>
      <c r="O2265" s="30">
        <v>9.5862263004483805E-2</v>
      </c>
      <c r="Q2265" s="22">
        <v>0.56000000000000005</v>
      </c>
      <c r="R2265" s="30">
        <v>3.5079267670871543E-4</v>
      </c>
      <c r="S2265" s="23">
        <v>2850.6866488275095</v>
      </c>
      <c r="T2265" s="30">
        <v>2.6708814147646514E-2</v>
      </c>
      <c r="U2265" s="23">
        <v>37.440823634924143</v>
      </c>
      <c r="V2265" s="27">
        <v>1.3133966741073977</v>
      </c>
    </row>
    <row r="2266" spans="1:22" x14ac:dyDescent="0.25">
      <c r="A2266" s="19" t="s">
        <v>84</v>
      </c>
      <c r="B2266" s="19" t="s">
        <v>85</v>
      </c>
      <c r="C2266" s="19" t="s">
        <v>76</v>
      </c>
      <c r="D2266" s="22">
        <v>120558026</v>
      </c>
      <c r="E2266" s="22">
        <v>7</v>
      </c>
      <c r="F2266" s="27">
        <v>13</v>
      </c>
      <c r="G2266" s="19" t="s">
        <v>176</v>
      </c>
      <c r="H2266" s="19" t="s">
        <v>177</v>
      </c>
      <c r="I2266" s="23">
        <v>18.552857142857142</v>
      </c>
      <c r="J2266" s="19" t="s">
        <v>348</v>
      </c>
      <c r="K2266" s="19" t="s">
        <v>416</v>
      </c>
      <c r="L2266" s="23">
        <v>13.742857142857144</v>
      </c>
      <c r="M2266" s="19" t="s">
        <v>410</v>
      </c>
      <c r="N2266" s="19" t="s">
        <v>411</v>
      </c>
      <c r="O2266" s="30">
        <v>0.11856576736712214</v>
      </c>
      <c r="Q2266" s="22">
        <v>0.56000000000000005</v>
      </c>
      <c r="R2266" s="30">
        <v>3.0216122857080357E-4</v>
      </c>
      <c r="S2266" s="23">
        <v>3309.4914418038124</v>
      </c>
      <c r="T2266" s="30">
        <v>2.6708814147646514E-2</v>
      </c>
      <c r="U2266" s="23">
        <v>37.440823634924143</v>
      </c>
      <c r="V2266" s="27">
        <v>1.131316526823146</v>
      </c>
    </row>
    <row r="2267" spans="1:22" x14ac:dyDescent="0.25">
      <c r="A2267" s="19" t="s">
        <v>84</v>
      </c>
      <c r="B2267" s="19" t="s">
        <v>85</v>
      </c>
      <c r="C2267" s="19" t="s">
        <v>76</v>
      </c>
      <c r="D2267" s="22">
        <v>120558026</v>
      </c>
      <c r="E2267" s="22">
        <v>7</v>
      </c>
      <c r="F2267" s="27">
        <v>13</v>
      </c>
      <c r="G2267" s="19" t="s">
        <v>204</v>
      </c>
      <c r="H2267" s="19" t="s">
        <v>205</v>
      </c>
      <c r="I2267" s="23">
        <v>49.5</v>
      </c>
      <c r="J2267" s="19" t="s">
        <v>346</v>
      </c>
      <c r="K2267" s="19" t="s">
        <v>347</v>
      </c>
      <c r="L2267" s="23">
        <v>49.5</v>
      </c>
      <c r="M2267" s="19" t="s">
        <v>152</v>
      </c>
      <c r="N2267" s="19" t="s">
        <v>153</v>
      </c>
      <c r="O2267" s="30">
        <v>4.3207354443311708E-3</v>
      </c>
      <c r="Q2267" s="22">
        <v>0.06</v>
      </c>
      <c r="R2267" s="30">
        <v>2.742005185825551E-4</v>
      </c>
      <c r="S2267" s="23">
        <v>3646.9661150510346</v>
      </c>
      <c r="T2267" s="30">
        <v>2.6708814147646514E-2</v>
      </c>
      <c r="U2267" s="23">
        <v>37.440823634924143</v>
      </c>
      <c r="V2267" s="27">
        <v>1.0266293256854186</v>
      </c>
    </row>
    <row r="2268" spans="1:22" x14ac:dyDescent="0.25">
      <c r="A2268" s="19" t="s">
        <v>84</v>
      </c>
      <c r="B2268" s="19" t="s">
        <v>85</v>
      </c>
      <c r="C2268" s="19" t="s">
        <v>76</v>
      </c>
      <c r="D2268" s="22">
        <v>120558026</v>
      </c>
      <c r="E2268" s="22">
        <v>7</v>
      </c>
      <c r="F2268" s="27">
        <v>13</v>
      </c>
      <c r="G2268" s="19" t="s">
        <v>240</v>
      </c>
      <c r="H2268" s="19" t="s">
        <v>241</v>
      </c>
      <c r="I2268" s="23">
        <v>32.771428571428572</v>
      </c>
      <c r="J2268" s="19" t="s">
        <v>350</v>
      </c>
      <c r="K2268" s="19" t="s">
        <v>421</v>
      </c>
      <c r="L2268" s="23">
        <v>32.771428571428572</v>
      </c>
      <c r="M2268" s="19" t="s">
        <v>168</v>
      </c>
      <c r="N2268" s="19" t="s">
        <v>169</v>
      </c>
      <c r="O2268" s="30">
        <v>1.285576923076923</v>
      </c>
      <c r="Q2268" s="22">
        <v>12</v>
      </c>
      <c r="R2268" s="30">
        <v>2.7006533530571987E-4</v>
      </c>
      <c r="S2268" s="23">
        <v>3702.8076886208964</v>
      </c>
      <c r="T2268" s="30">
        <v>2.6708814147646514E-2</v>
      </c>
      <c r="U2268" s="23">
        <v>37.440823634924143</v>
      </c>
      <c r="V2268" s="27">
        <v>1.0111468589088111</v>
      </c>
    </row>
    <row r="2269" spans="1:22" x14ac:dyDescent="0.25">
      <c r="A2269" s="19" t="s">
        <v>84</v>
      </c>
      <c r="B2269" s="19" t="s">
        <v>85</v>
      </c>
      <c r="C2269" s="19" t="s">
        <v>76</v>
      </c>
      <c r="D2269" s="22">
        <v>120558026</v>
      </c>
      <c r="E2269" s="22">
        <v>7</v>
      </c>
      <c r="F2269" s="27">
        <v>13</v>
      </c>
      <c r="G2269" s="19" t="s">
        <v>240</v>
      </c>
      <c r="H2269" s="19" t="s">
        <v>241</v>
      </c>
      <c r="I2269" s="23">
        <v>32.771428571428572</v>
      </c>
      <c r="J2269" s="19" t="s">
        <v>350</v>
      </c>
      <c r="K2269" s="19" t="s">
        <v>421</v>
      </c>
      <c r="L2269" s="23">
        <v>32.771428571428572</v>
      </c>
      <c r="M2269" s="19" t="s">
        <v>410</v>
      </c>
      <c r="N2269" s="19" t="s">
        <v>411</v>
      </c>
      <c r="O2269" s="30">
        <v>5.9786240128410655E-2</v>
      </c>
      <c r="Q2269" s="22">
        <v>0.56000000000000005</v>
      </c>
      <c r="R2269" s="30">
        <v>2.6913193652781399E-4</v>
      </c>
      <c r="S2269" s="23">
        <v>3715.6497028982399</v>
      </c>
      <c r="T2269" s="30">
        <v>2.6708814147646514E-2</v>
      </c>
      <c r="U2269" s="23">
        <v>37.440823634924143</v>
      </c>
      <c r="V2269" s="27">
        <v>1.0076521370063483</v>
      </c>
    </row>
    <row r="2270" spans="1:22" x14ac:dyDescent="0.25">
      <c r="A2270" s="19" t="s">
        <v>84</v>
      </c>
      <c r="B2270" s="19" t="s">
        <v>85</v>
      </c>
      <c r="C2270" s="19" t="s">
        <v>76</v>
      </c>
      <c r="D2270" s="22">
        <v>120558237</v>
      </c>
      <c r="E2270" s="22">
        <v>7</v>
      </c>
      <c r="F2270" s="27">
        <v>16</v>
      </c>
      <c r="G2270" s="19" t="s">
        <v>92</v>
      </c>
      <c r="H2270" s="19" t="s">
        <v>93</v>
      </c>
      <c r="I2270" s="23">
        <v>343.2</v>
      </c>
      <c r="J2270" s="19" t="s">
        <v>344</v>
      </c>
      <c r="K2270" s="19" t="s">
        <v>345</v>
      </c>
      <c r="L2270" s="23">
        <v>188.57142857142858</v>
      </c>
      <c r="M2270" s="19" t="s">
        <v>410</v>
      </c>
      <c r="N2270" s="19" t="s">
        <v>411</v>
      </c>
      <c r="O2270" s="30">
        <v>0.11968856637609045</v>
      </c>
      <c r="Q2270" s="22">
        <v>0.56000000000000005</v>
      </c>
      <c r="R2270" s="30">
        <v>4.584499551369893E-3</v>
      </c>
      <c r="S2270" s="23">
        <v>218.12631647028743</v>
      </c>
      <c r="T2270" s="30">
        <v>2.3162928850282077E-2</v>
      </c>
      <c r="U2270" s="23">
        <v>43.17243326453606</v>
      </c>
      <c r="V2270" s="27">
        <v>19.792400093281223</v>
      </c>
    </row>
    <row r="2271" spans="1:22" x14ac:dyDescent="0.25">
      <c r="A2271" s="19" t="s">
        <v>84</v>
      </c>
      <c r="B2271" s="19" t="s">
        <v>85</v>
      </c>
      <c r="C2271" s="19" t="s">
        <v>76</v>
      </c>
      <c r="D2271" s="22">
        <v>120558237</v>
      </c>
      <c r="E2271" s="22">
        <v>7</v>
      </c>
      <c r="F2271" s="27">
        <v>16</v>
      </c>
      <c r="G2271" s="19" t="s">
        <v>92</v>
      </c>
      <c r="H2271" s="19" t="s">
        <v>93</v>
      </c>
      <c r="I2271" s="23">
        <v>343.2</v>
      </c>
      <c r="J2271" s="19" t="s">
        <v>344</v>
      </c>
      <c r="K2271" s="19" t="s">
        <v>345</v>
      </c>
      <c r="L2271" s="23">
        <v>188.57142857142858</v>
      </c>
      <c r="M2271" s="19" t="s">
        <v>152</v>
      </c>
      <c r="N2271" s="19" t="s">
        <v>153</v>
      </c>
      <c r="O2271" s="30">
        <v>4.4576702737111878E-3</v>
      </c>
      <c r="Q2271" s="22">
        <v>0.06</v>
      </c>
      <c r="R2271" s="30">
        <v>1.5936171228517497E-3</v>
      </c>
      <c r="S2271" s="23">
        <v>627.50329778743696</v>
      </c>
      <c r="T2271" s="30">
        <v>2.3162928850282077E-2</v>
      </c>
      <c r="U2271" s="23">
        <v>43.17243326453606</v>
      </c>
      <c r="V2271" s="27">
        <v>6.8800328885539139</v>
      </c>
    </row>
    <row r="2272" spans="1:22" x14ac:dyDescent="0.25">
      <c r="A2272" s="19" t="s">
        <v>84</v>
      </c>
      <c r="B2272" s="19" t="s">
        <v>85</v>
      </c>
      <c r="C2272" s="19" t="s">
        <v>76</v>
      </c>
      <c r="D2272" s="22">
        <v>120558237</v>
      </c>
      <c r="E2272" s="22">
        <v>7</v>
      </c>
      <c r="F2272" s="27">
        <v>16</v>
      </c>
      <c r="G2272" s="19" t="s">
        <v>264</v>
      </c>
      <c r="H2272" s="19" t="s">
        <v>265</v>
      </c>
      <c r="I2272" s="23">
        <v>114.28571428571429</v>
      </c>
      <c r="J2272" s="19" t="s">
        <v>370</v>
      </c>
      <c r="K2272" s="19" t="s">
        <v>442</v>
      </c>
      <c r="L2272" s="23">
        <v>28.571428571428573</v>
      </c>
      <c r="M2272" s="19" t="s">
        <v>168</v>
      </c>
      <c r="N2272" s="19" t="s">
        <v>169</v>
      </c>
      <c r="O2272" s="30">
        <v>2.5643019478908187</v>
      </c>
      <c r="Q2272" s="22">
        <v>12</v>
      </c>
      <c r="R2272" s="30">
        <v>1.5263702070778681E-3</v>
      </c>
      <c r="S2272" s="23">
        <v>655.14905582075789</v>
      </c>
      <c r="T2272" s="30">
        <v>2.3162928850282077E-2</v>
      </c>
      <c r="U2272" s="23">
        <v>43.17243326453606</v>
      </c>
      <c r="V2272" s="27">
        <v>6.5897115902045345</v>
      </c>
    </row>
    <row r="2273" spans="1:22" x14ac:dyDescent="0.25">
      <c r="A2273" s="19" t="s">
        <v>84</v>
      </c>
      <c r="B2273" s="19" t="s">
        <v>85</v>
      </c>
      <c r="C2273" s="19" t="s">
        <v>76</v>
      </c>
      <c r="D2273" s="22">
        <v>120558237</v>
      </c>
      <c r="E2273" s="22">
        <v>7</v>
      </c>
      <c r="F2273" s="27">
        <v>16</v>
      </c>
      <c r="G2273" s="19" t="s">
        <v>264</v>
      </c>
      <c r="H2273" s="19" t="s">
        <v>265</v>
      </c>
      <c r="I2273" s="23">
        <v>114.28571428571429</v>
      </c>
      <c r="J2273" s="19" t="s">
        <v>370</v>
      </c>
      <c r="K2273" s="19" t="s">
        <v>442</v>
      </c>
      <c r="L2273" s="23">
        <v>28.571428571428573</v>
      </c>
      <c r="M2273" s="19" t="s">
        <v>410</v>
      </c>
      <c r="N2273" s="19" t="s">
        <v>411</v>
      </c>
      <c r="O2273" s="30">
        <v>8.8593630492425871E-2</v>
      </c>
      <c r="Q2273" s="22">
        <v>0.56000000000000005</v>
      </c>
      <c r="R2273" s="30">
        <v>1.1300207970972686E-3</v>
      </c>
      <c r="S2273" s="23">
        <v>884.93946533439168</v>
      </c>
      <c r="T2273" s="30">
        <v>2.3162928850282077E-2</v>
      </c>
      <c r="U2273" s="23">
        <v>43.17243326453606</v>
      </c>
      <c r="V2273" s="27">
        <v>4.8785747450219681</v>
      </c>
    </row>
    <row r="2274" spans="1:22" x14ac:dyDescent="0.25">
      <c r="A2274" s="19" t="s">
        <v>84</v>
      </c>
      <c r="B2274" s="19" t="s">
        <v>85</v>
      </c>
      <c r="C2274" s="19" t="s">
        <v>76</v>
      </c>
      <c r="D2274" s="22">
        <v>120558237</v>
      </c>
      <c r="E2274" s="22">
        <v>7</v>
      </c>
      <c r="F2274" s="27">
        <v>16</v>
      </c>
      <c r="G2274" s="19" t="s">
        <v>316</v>
      </c>
      <c r="H2274" s="19" t="s">
        <v>317</v>
      </c>
      <c r="I2274" s="23">
        <v>65.916474133714289</v>
      </c>
      <c r="J2274" s="19" t="s">
        <v>355</v>
      </c>
      <c r="K2274" s="19" t="s">
        <v>418</v>
      </c>
      <c r="L2274" s="23">
        <v>46.09543645714286</v>
      </c>
      <c r="M2274" s="19" t="s">
        <v>410</v>
      </c>
      <c r="N2274" s="19" t="s">
        <v>411</v>
      </c>
      <c r="O2274" s="30">
        <v>0.10077373540856026</v>
      </c>
      <c r="Q2274" s="22">
        <v>0.56000000000000005</v>
      </c>
      <c r="R2274" s="30">
        <v>7.4136711198840731E-4</v>
      </c>
      <c r="S2274" s="23">
        <v>1348.8594028913935</v>
      </c>
      <c r="T2274" s="30">
        <v>2.3162928850282077E-2</v>
      </c>
      <c r="U2274" s="23">
        <v>43.17243326453606</v>
      </c>
      <c r="V2274" s="27">
        <v>3.200662216684135</v>
      </c>
    </row>
    <row r="2275" spans="1:22" x14ac:dyDescent="0.25">
      <c r="A2275" s="19" t="s">
        <v>84</v>
      </c>
      <c r="B2275" s="19" t="s">
        <v>85</v>
      </c>
      <c r="C2275" s="19" t="s">
        <v>76</v>
      </c>
      <c r="D2275" s="22">
        <v>120558237</v>
      </c>
      <c r="E2275" s="22">
        <v>7</v>
      </c>
      <c r="F2275" s="27">
        <v>16</v>
      </c>
      <c r="G2275" s="19" t="s">
        <v>316</v>
      </c>
      <c r="H2275" s="19" t="s">
        <v>317</v>
      </c>
      <c r="I2275" s="23">
        <v>65.916474133714289</v>
      </c>
      <c r="J2275" s="19" t="s">
        <v>355</v>
      </c>
      <c r="K2275" s="19" t="s">
        <v>418</v>
      </c>
      <c r="L2275" s="23">
        <v>46.095436457142853</v>
      </c>
      <c r="M2275" s="19" t="s">
        <v>168</v>
      </c>
      <c r="N2275" s="19" t="s">
        <v>169</v>
      </c>
      <c r="O2275" s="30">
        <v>1.936422018348624</v>
      </c>
      <c r="Q2275" s="22">
        <v>12</v>
      </c>
      <c r="R2275" s="30">
        <v>6.6480266606474961E-4</v>
      </c>
      <c r="S2275" s="23">
        <v>1504.2057606649298</v>
      </c>
      <c r="T2275" s="30">
        <v>2.3162928850282077E-2</v>
      </c>
      <c r="U2275" s="23">
        <v>43.17243326453606</v>
      </c>
      <c r="V2275" s="27">
        <v>2.8701148734766058</v>
      </c>
    </row>
    <row r="2276" spans="1:22" x14ac:dyDescent="0.25">
      <c r="A2276" s="19" t="s">
        <v>84</v>
      </c>
      <c r="B2276" s="19" t="s">
        <v>85</v>
      </c>
      <c r="C2276" s="19" t="s">
        <v>76</v>
      </c>
      <c r="D2276" s="22">
        <v>120558237</v>
      </c>
      <c r="E2276" s="22">
        <v>7</v>
      </c>
      <c r="F2276" s="27">
        <v>16</v>
      </c>
      <c r="G2276" s="19" t="s">
        <v>204</v>
      </c>
      <c r="H2276" s="19" t="s">
        <v>205</v>
      </c>
      <c r="I2276" s="23">
        <v>23.785714285714285</v>
      </c>
      <c r="J2276" s="19" t="s">
        <v>346</v>
      </c>
      <c r="K2276" s="19" t="s">
        <v>347</v>
      </c>
      <c r="L2276" s="23">
        <v>23.785714285714285</v>
      </c>
      <c r="M2276" s="19" t="s">
        <v>410</v>
      </c>
      <c r="N2276" s="19" t="s">
        <v>411</v>
      </c>
      <c r="O2276" s="30">
        <v>0.23358014864185486</v>
      </c>
      <c r="Q2276" s="22">
        <v>0.56000000000000005</v>
      </c>
      <c r="R2276" s="30">
        <v>6.2007485250109746E-4</v>
      </c>
      <c r="S2276" s="23">
        <v>1612.7085237636372</v>
      </c>
      <c r="T2276" s="30">
        <v>2.3162928850282077E-2</v>
      </c>
      <c r="U2276" s="23">
        <v>43.17243326453606</v>
      </c>
      <c r="V2276" s="27">
        <v>2.6770140188620672</v>
      </c>
    </row>
    <row r="2277" spans="1:22" x14ac:dyDescent="0.25">
      <c r="A2277" s="19" t="s">
        <v>84</v>
      </c>
      <c r="B2277" s="19" t="s">
        <v>85</v>
      </c>
      <c r="C2277" s="19" t="s">
        <v>76</v>
      </c>
      <c r="D2277" s="22">
        <v>120558237</v>
      </c>
      <c r="E2277" s="22">
        <v>7</v>
      </c>
      <c r="F2277" s="27">
        <v>16</v>
      </c>
      <c r="G2277" s="19" t="s">
        <v>92</v>
      </c>
      <c r="H2277" s="19" t="s">
        <v>93</v>
      </c>
      <c r="I2277" s="23">
        <v>343.2</v>
      </c>
      <c r="J2277" s="19" t="s">
        <v>344</v>
      </c>
      <c r="K2277" s="19" t="s">
        <v>345</v>
      </c>
      <c r="L2277" s="23">
        <v>188.57142857142858</v>
      </c>
      <c r="M2277" s="19" t="s">
        <v>142</v>
      </c>
      <c r="N2277" s="19" t="s">
        <v>143</v>
      </c>
      <c r="O2277" s="30">
        <v>0.27420539906103969</v>
      </c>
      <c r="Q2277" s="22">
        <v>10</v>
      </c>
      <c r="R2277" s="30">
        <v>5.8817058098593021E-4</v>
      </c>
      <c r="S2277" s="23">
        <v>1700.1870415275348</v>
      </c>
      <c r="T2277" s="30">
        <v>2.3162928850282077E-2</v>
      </c>
      <c r="U2277" s="23">
        <v>43.17243326453606</v>
      </c>
      <c r="V2277" s="27">
        <v>2.5392755155778475</v>
      </c>
    </row>
    <row r="2278" spans="1:22" x14ac:dyDescent="0.25">
      <c r="A2278" s="19" t="s">
        <v>84</v>
      </c>
      <c r="B2278" s="19" t="s">
        <v>85</v>
      </c>
      <c r="C2278" s="19" t="s">
        <v>76</v>
      </c>
      <c r="D2278" s="22">
        <v>120558237</v>
      </c>
      <c r="E2278" s="22">
        <v>7</v>
      </c>
      <c r="F2278" s="27">
        <v>16</v>
      </c>
      <c r="G2278" s="19" t="s">
        <v>176</v>
      </c>
      <c r="H2278" s="19" t="s">
        <v>177</v>
      </c>
      <c r="I2278" s="23">
        <v>44</v>
      </c>
      <c r="J2278" s="19" t="s">
        <v>344</v>
      </c>
      <c r="K2278" s="19" t="s">
        <v>345</v>
      </c>
      <c r="L2278" s="23">
        <v>28.571428571428573</v>
      </c>
      <c r="M2278" s="19" t="s">
        <v>410</v>
      </c>
      <c r="N2278" s="19" t="s">
        <v>411</v>
      </c>
      <c r="O2278" s="30">
        <v>0.11856576736712214</v>
      </c>
      <c r="Q2278" s="22">
        <v>0.56000000000000005</v>
      </c>
      <c r="R2278" s="30">
        <v>5.822426076064033E-4</v>
      </c>
      <c r="S2278" s="23">
        <v>1717.4971170711731</v>
      </c>
      <c r="T2278" s="30">
        <v>2.3162928850282077E-2</v>
      </c>
      <c r="U2278" s="23">
        <v>43.17243326453606</v>
      </c>
      <c r="V2278" s="27">
        <v>2.5136830120656906</v>
      </c>
    </row>
    <row r="2279" spans="1:22" x14ac:dyDescent="0.25">
      <c r="A2279" s="19" t="s">
        <v>84</v>
      </c>
      <c r="B2279" s="19" t="s">
        <v>85</v>
      </c>
      <c r="C2279" s="19" t="s">
        <v>76</v>
      </c>
      <c r="D2279" s="22">
        <v>120558237</v>
      </c>
      <c r="E2279" s="22">
        <v>7</v>
      </c>
      <c r="F2279" s="27">
        <v>16</v>
      </c>
      <c r="G2279" s="19" t="s">
        <v>176</v>
      </c>
      <c r="H2279" s="19" t="s">
        <v>177</v>
      </c>
      <c r="I2279" s="23">
        <v>30.702857142857145</v>
      </c>
      <c r="J2279" s="19" t="s">
        <v>348</v>
      </c>
      <c r="K2279" s="19" t="s">
        <v>416</v>
      </c>
      <c r="L2279" s="23">
        <v>22.74285714285714</v>
      </c>
      <c r="M2279" s="19" t="s">
        <v>410</v>
      </c>
      <c r="N2279" s="19" t="s">
        <v>411</v>
      </c>
      <c r="O2279" s="30">
        <v>0.11856576736712214</v>
      </c>
      <c r="Q2279" s="22">
        <v>0.56000000000000005</v>
      </c>
      <c r="R2279" s="30">
        <v>4.062843546323643E-4</v>
      </c>
      <c r="S2279" s="23">
        <v>2461.3303185274581</v>
      </c>
      <c r="T2279" s="30">
        <v>2.3162928850282077E-2</v>
      </c>
      <c r="U2279" s="23">
        <v>43.17243326453606</v>
      </c>
      <c r="V2279" s="27">
        <v>1.7540284186790851</v>
      </c>
    </row>
    <row r="2280" spans="1:22" x14ac:dyDescent="0.25">
      <c r="A2280" s="19" t="s">
        <v>84</v>
      </c>
      <c r="B2280" s="19" t="s">
        <v>85</v>
      </c>
      <c r="C2280" s="19" t="s">
        <v>76</v>
      </c>
      <c r="D2280" s="22">
        <v>120558237</v>
      </c>
      <c r="E2280" s="22">
        <v>7</v>
      </c>
      <c r="F2280" s="27">
        <v>16</v>
      </c>
      <c r="G2280" s="19" t="s">
        <v>176</v>
      </c>
      <c r="H2280" s="19" t="s">
        <v>177</v>
      </c>
      <c r="I2280" s="23">
        <v>29.571428571428573</v>
      </c>
      <c r="J2280" s="19" t="s">
        <v>346</v>
      </c>
      <c r="K2280" s="19" t="s">
        <v>347</v>
      </c>
      <c r="L2280" s="23">
        <v>29.571428571428573</v>
      </c>
      <c r="M2280" s="19" t="s">
        <v>410</v>
      </c>
      <c r="N2280" s="19" t="s">
        <v>411</v>
      </c>
      <c r="O2280" s="30">
        <v>0.11856576736712214</v>
      </c>
      <c r="Q2280" s="22">
        <v>0.56000000000000005</v>
      </c>
      <c r="R2280" s="30">
        <v>3.9131240186534249E-4</v>
      </c>
      <c r="S2280" s="23">
        <v>2555.5029568015525</v>
      </c>
      <c r="T2280" s="30">
        <v>2.3162928850282077E-2</v>
      </c>
      <c r="U2280" s="23">
        <v>43.17243326453606</v>
      </c>
      <c r="V2280" s="27">
        <v>1.6893908555116817</v>
      </c>
    </row>
    <row r="2281" spans="1:22" x14ac:dyDescent="0.25">
      <c r="A2281" s="19" t="s">
        <v>84</v>
      </c>
      <c r="B2281" s="19" t="s">
        <v>85</v>
      </c>
      <c r="C2281" s="19" t="s">
        <v>76</v>
      </c>
      <c r="D2281" s="22">
        <v>120558237</v>
      </c>
      <c r="E2281" s="22">
        <v>7</v>
      </c>
      <c r="F2281" s="27">
        <v>16</v>
      </c>
      <c r="G2281" s="19" t="s">
        <v>240</v>
      </c>
      <c r="H2281" s="19" t="s">
        <v>241</v>
      </c>
      <c r="I2281" s="23">
        <v>51.652571428571427</v>
      </c>
      <c r="J2281" s="19" t="s">
        <v>350</v>
      </c>
      <c r="K2281" s="19" t="s">
        <v>421</v>
      </c>
      <c r="L2281" s="23">
        <v>51.652571428571427</v>
      </c>
      <c r="M2281" s="19" t="s">
        <v>168</v>
      </c>
      <c r="N2281" s="19" t="s">
        <v>169</v>
      </c>
      <c r="O2281" s="30">
        <v>1.285576923076923</v>
      </c>
      <c r="Q2281" s="22">
        <v>12</v>
      </c>
      <c r="R2281" s="30">
        <v>3.4585080128205127E-4</v>
      </c>
      <c r="S2281" s="23">
        <v>2891.4202202020383</v>
      </c>
      <c r="T2281" s="30">
        <v>2.3162928850282077E-2</v>
      </c>
      <c r="U2281" s="23">
        <v>43.17243326453606</v>
      </c>
      <c r="V2281" s="27">
        <v>1.4931220637835683</v>
      </c>
    </row>
    <row r="2282" spans="1:22" x14ac:dyDescent="0.25">
      <c r="A2282" s="19" t="s">
        <v>84</v>
      </c>
      <c r="B2282" s="19" t="s">
        <v>85</v>
      </c>
      <c r="C2282" s="19" t="s">
        <v>76</v>
      </c>
      <c r="D2282" s="22">
        <v>120558237</v>
      </c>
      <c r="E2282" s="22">
        <v>7</v>
      </c>
      <c r="F2282" s="27">
        <v>16</v>
      </c>
      <c r="G2282" s="19" t="s">
        <v>240</v>
      </c>
      <c r="H2282" s="19" t="s">
        <v>241</v>
      </c>
      <c r="I2282" s="23">
        <v>51.652571428571427</v>
      </c>
      <c r="J2282" s="19" t="s">
        <v>350</v>
      </c>
      <c r="K2282" s="19" t="s">
        <v>421</v>
      </c>
      <c r="L2282" s="23">
        <v>51.652571428571427</v>
      </c>
      <c r="M2282" s="19" t="s">
        <v>410</v>
      </c>
      <c r="N2282" s="19" t="s">
        <v>411</v>
      </c>
      <c r="O2282" s="30">
        <v>5.9786240128410655E-2</v>
      </c>
      <c r="Q2282" s="22">
        <v>0.56000000000000005</v>
      </c>
      <c r="R2282" s="30">
        <v>3.4465547306679182E-4</v>
      </c>
      <c r="S2282" s="23">
        <v>2901.4481943427809</v>
      </c>
      <c r="T2282" s="30">
        <v>2.3162928850282077E-2</v>
      </c>
      <c r="U2282" s="23">
        <v>43.17243326453606</v>
      </c>
      <c r="V2282" s="27">
        <v>1.4879615410233176</v>
      </c>
    </row>
    <row r="2283" spans="1:22" x14ac:dyDescent="0.25">
      <c r="A2283" s="19" t="s">
        <v>84</v>
      </c>
      <c r="B2283" s="19" t="s">
        <v>85</v>
      </c>
      <c r="C2283" s="19" t="s">
        <v>76</v>
      </c>
      <c r="D2283" s="22">
        <v>120558237</v>
      </c>
      <c r="E2283" s="22">
        <v>7</v>
      </c>
      <c r="F2283" s="27">
        <v>16</v>
      </c>
      <c r="G2283" s="19" t="s">
        <v>286</v>
      </c>
      <c r="H2283" s="19" t="s">
        <v>287</v>
      </c>
      <c r="I2283" s="23">
        <v>28.571428571428573</v>
      </c>
      <c r="J2283" s="19" t="s">
        <v>346</v>
      </c>
      <c r="K2283" s="19" t="s">
        <v>347</v>
      </c>
      <c r="L2283" s="23">
        <v>28.571428571428573</v>
      </c>
      <c r="M2283" s="19" t="s">
        <v>410</v>
      </c>
      <c r="N2283" s="19" t="s">
        <v>411</v>
      </c>
      <c r="O2283" s="30">
        <v>8.9970859459459471E-2</v>
      </c>
      <c r="Q2283" s="22">
        <v>0.56000000000000005</v>
      </c>
      <c r="R2283" s="30">
        <v>2.8689687327633761E-4</v>
      </c>
      <c r="S2283" s="23">
        <v>3485.5730164643692</v>
      </c>
      <c r="T2283" s="30">
        <v>2.3162928850282077E-2</v>
      </c>
      <c r="U2283" s="23">
        <v>43.17243326453606</v>
      </c>
      <c r="V2283" s="27">
        <v>1.2386036115326746</v>
      </c>
    </row>
    <row r="2284" spans="1:22" x14ac:dyDescent="0.25">
      <c r="A2284" s="19" t="s">
        <v>84</v>
      </c>
      <c r="B2284" s="19" t="s">
        <v>85</v>
      </c>
      <c r="C2284" s="19" t="s">
        <v>76</v>
      </c>
      <c r="D2284" s="22">
        <v>120558237</v>
      </c>
      <c r="E2284" s="22">
        <v>7</v>
      </c>
      <c r="F2284" s="27">
        <v>16</v>
      </c>
      <c r="G2284" s="19" t="s">
        <v>286</v>
      </c>
      <c r="H2284" s="19" t="s">
        <v>287</v>
      </c>
      <c r="I2284" s="23">
        <v>28.571428571428573</v>
      </c>
      <c r="J2284" s="19" t="s">
        <v>346</v>
      </c>
      <c r="K2284" s="19" t="s">
        <v>347</v>
      </c>
      <c r="L2284" s="23">
        <v>28.571428571428573</v>
      </c>
      <c r="M2284" s="19" t="s">
        <v>168</v>
      </c>
      <c r="N2284" s="19" t="s">
        <v>169</v>
      </c>
      <c r="O2284" s="30">
        <v>1.8081081081081083</v>
      </c>
      <c r="Q2284" s="22">
        <v>12</v>
      </c>
      <c r="R2284" s="30">
        <v>2.6906370656370657E-4</v>
      </c>
      <c r="S2284" s="23">
        <v>3716.5919282511209</v>
      </c>
      <c r="T2284" s="30">
        <v>2.3162928850282077E-2</v>
      </c>
      <c r="U2284" s="23">
        <v>43.17243326453606</v>
      </c>
      <c r="V2284" s="27">
        <v>1.1616134915530336</v>
      </c>
    </row>
    <row r="2285" spans="1:22" x14ac:dyDescent="0.25">
      <c r="A2285" s="19" t="s">
        <v>84</v>
      </c>
      <c r="B2285" s="19" t="s">
        <v>85</v>
      </c>
      <c r="C2285" s="19" t="s">
        <v>76</v>
      </c>
      <c r="D2285" s="22">
        <v>120558237</v>
      </c>
      <c r="E2285" s="22">
        <v>7</v>
      </c>
      <c r="F2285" s="27">
        <v>16</v>
      </c>
      <c r="G2285" s="19" t="s">
        <v>316</v>
      </c>
      <c r="H2285" s="19" t="s">
        <v>317</v>
      </c>
      <c r="I2285" s="23">
        <v>21.846857142857143</v>
      </c>
      <c r="J2285" s="19" t="s">
        <v>378</v>
      </c>
      <c r="K2285" s="19" t="s">
        <v>379</v>
      </c>
      <c r="L2285" s="23">
        <v>18.514285714285712</v>
      </c>
      <c r="M2285" s="19" t="s">
        <v>410</v>
      </c>
      <c r="N2285" s="19" t="s">
        <v>411</v>
      </c>
      <c r="O2285" s="30">
        <v>0.10077373540856026</v>
      </c>
      <c r="Q2285" s="22">
        <v>0.56000000000000005</v>
      </c>
      <c r="R2285" s="30">
        <v>2.4571310281505584E-4</v>
      </c>
      <c r="S2285" s="23">
        <v>4069.787034323047</v>
      </c>
      <c r="T2285" s="30">
        <v>2.3162928850282077E-2</v>
      </c>
      <c r="U2285" s="23">
        <v>43.17243326453606</v>
      </c>
      <c r="V2285" s="27">
        <v>1.0608032533505087</v>
      </c>
    </row>
    <row r="2286" spans="1:22" x14ac:dyDescent="0.25">
      <c r="A2286" s="19" t="s">
        <v>84</v>
      </c>
      <c r="B2286" s="19" t="s">
        <v>85</v>
      </c>
      <c r="C2286" s="19" t="s">
        <v>76</v>
      </c>
      <c r="D2286" s="22">
        <v>120558237</v>
      </c>
      <c r="E2286" s="22">
        <v>7</v>
      </c>
      <c r="F2286" s="27">
        <v>16</v>
      </c>
      <c r="G2286" s="19" t="s">
        <v>304</v>
      </c>
      <c r="H2286" s="19" t="s">
        <v>305</v>
      </c>
      <c r="I2286" s="23">
        <v>14.285714285714286</v>
      </c>
      <c r="J2286" s="19" t="s">
        <v>346</v>
      </c>
      <c r="K2286" s="19" t="s">
        <v>347</v>
      </c>
      <c r="L2286" s="23">
        <v>14.285714285714286</v>
      </c>
      <c r="M2286" s="19" t="s">
        <v>410</v>
      </c>
      <c r="N2286" s="19" t="s">
        <v>411</v>
      </c>
      <c r="O2286" s="30">
        <v>0.1516843273296814</v>
      </c>
      <c r="Q2286" s="22">
        <v>0.56000000000000005</v>
      </c>
      <c r="R2286" s="30">
        <v>2.4184363413533384E-4</v>
      </c>
      <c r="S2286" s="23">
        <v>4134.9031310057462</v>
      </c>
      <c r="T2286" s="30">
        <v>2.3162928850282077E-2</v>
      </c>
      <c r="U2286" s="23">
        <v>43.17243326453606</v>
      </c>
      <c r="V2286" s="27">
        <v>1.0440978155160576</v>
      </c>
    </row>
    <row r="2287" spans="1:22" x14ac:dyDescent="0.25">
      <c r="A2287" s="19" t="s">
        <v>84</v>
      </c>
      <c r="B2287" s="19" t="s">
        <v>85</v>
      </c>
      <c r="C2287" s="19" t="s">
        <v>76</v>
      </c>
      <c r="D2287" s="22">
        <v>120558237</v>
      </c>
      <c r="E2287" s="22">
        <v>7</v>
      </c>
      <c r="F2287" s="27">
        <v>16</v>
      </c>
      <c r="G2287" s="19" t="s">
        <v>316</v>
      </c>
      <c r="H2287" s="19" t="s">
        <v>317</v>
      </c>
      <c r="I2287" s="23">
        <v>20.969142857142856</v>
      </c>
      <c r="J2287" s="19" t="s">
        <v>445</v>
      </c>
      <c r="K2287" s="19" t="s">
        <v>446</v>
      </c>
      <c r="L2287" s="23">
        <v>3.7714285714285714</v>
      </c>
      <c r="M2287" s="19" t="s">
        <v>410</v>
      </c>
      <c r="N2287" s="19" t="s">
        <v>411</v>
      </c>
      <c r="O2287" s="30">
        <v>0.10077373540856026</v>
      </c>
      <c r="Q2287" s="22">
        <v>0.56000000000000005</v>
      </c>
      <c r="R2287" s="30">
        <v>2.3584138995870707E-4</v>
      </c>
      <c r="S2287" s="23">
        <v>4240.137832358806</v>
      </c>
      <c r="T2287" s="30">
        <v>2.3162928850282077E-2</v>
      </c>
      <c r="U2287" s="23">
        <v>43.17243326453606</v>
      </c>
      <c r="V2287" s="27">
        <v>1.0181846669007706</v>
      </c>
    </row>
    <row r="2288" spans="1:22" x14ac:dyDescent="0.25">
      <c r="A2288" s="19" t="s">
        <v>84</v>
      </c>
      <c r="B2288" s="19" t="s">
        <v>85</v>
      </c>
      <c r="C2288" s="19" t="s">
        <v>76</v>
      </c>
      <c r="D2288" s="22">
        <v>120558411</v>
      </c>
      <c r="E2288" s="22">
        <v>7</v>
      </c>
      <c r="F2288" s="27">
        <v>20</v>
      </c>
      <c r="G2288" s="19" t="s">
        <v>92</v>
      </c>
      <c r="H2288" s="19" t="s">
        <v>93</v>
      </c>
      <c r="I2288" s="23">
        <v>624</v>
      </c>
      <c r="J2288" s="19" t="s">
        <v>344</v>
      </c>
      <c r="K2288" s="19" t="s">
        <v>345</v>
      </c>
      <c r="L2288" s="23">
        <v>342.85714285714283</v>
      </c>
      <c r="M2288" s="19" t="s">
        <v>410</v>
      </c>
      <c r="N2288" s="19" t="s">
        <v>411</v>
      </c>
      <c r="O2288" s="30">
        <v>0.11968856637609045</v>
      </c>
      <c r="Q2288" s="22">
        <v>0.56000000000000005</v>
      </c>
      <c r="R2288" s="30">
        <v>6.6683629838107522E-3</v>
      </c>
      <c r="S2288" s="23">
        <v>149.96184257332263</v>
      </c>
      <c r="T2288" s="30">
        <v>2.0290420530338121E-2</v>
      </c>
      <c r="U2288" s="23">
        <v>49.28434078065586</v>
      </c>
      <c r="V2288" s="27">
        <v>32.864587374324032</v>
      </c>
    </row>
    <row r="2289" spans="1:22" x14ac:dyDescent="0.25">
      <c r="A2289" s="19" t="s">
        <v>84</v>
      </c>
      <c r="B2289" s="19" t="s">
        <v>85</v>
      </c>
      <c r="C2289" s="19" t="s">
        <v>76</v>
      </c>
      <c r="D2289" s="22">
        <v>120558411</v>
      </c>
      <c r="E2289" s="22">
        <v>7</v>
      </c>
      <c r="F2289" s="27">
        <v>20</v>
      </c>
      <c r="G2289" s="19" t="s">
        <v>92</v>
      </c>
      <c r="H2289" s="19" t="s">
        <v>93</v>
      </c>
      <c r="I2289" s="23">
        <v>624</v>
      </c>
      <c r="J2289" s="19" t="s">
        <v>344</v>
      </c>
      <c r="K2289" s="19" t="s">
        <v>345</v>
      </c>
      <c r="L2289" s="23">
        <v>342.85714285714283</v>
      </c>
      <c r="M2289" s="19" t="s">
        <v>152</v>
      </c>
      <c r="N2289" s="19" t="s">
        <v>153</v>
      </c>
      <c r="O2289" s="30">
        <v>4.4576702737111878E-3</v>
      </c>
      <c r="Q2289" s="22">
        <v>0.06</v>
      </c>
      <c r="R2289" s="30">
        <v>2.3179885423298173E-3</v>
      </c>
      <c r="S2289" s="23">
        <v>431.40851722886299</v>
      </c>
      <c r="T2289" s="30">
        <v>2.0290420530338121E-2</v>
      </c>
      <c r="U2289" s="23">
        <v>49.28434078065586</v>
      </c>
      <c r="V2289" s="27">
        <v>11.424053724583844</v>
      </c>
    </row>
    <row r="2290" spans="1:22" x14ac:dyDescent="0.25">
      <c r="A2290" s="19" t="s">
        <v>84</v>
      </c>
      <c r="B2290" s="19" t="s">
        <v>85</v>
      </c>
      <c r="C2290" s="19" t="s">
        <v>76</v>
      </c>
      <c r="D2290" s="22">
        <v>120558411</v>
      </c>
      <c r="E2290" s="22">
        <v>7</v>
      </c>
      <c r="F2290" s="27">
        <v>20</v>
      </c>
      <c r="G2290" s="19" t="s">
        <v>92</v>
      </c>
      <c r="H2290" s="19" t="s">
        <v>93</v>
      </c>
      <c r="I2290" s="23">
        <v>624</v>
      </c>
      <c r="J2290" s="19" t="s">
        <v>344</v>
      </c>
      <c r="K2290" s="19" t="s">
        <v>345</v>
      </c>
      <c r="L2290" s="23">
        <v>342.85714285714283</v>
      </c>
      <c r="M2290" s="19" t="s">
        <v>142</v>
      </c>
      <c r="N2290" s="19" t="s">
        <v>143</v>
      </c>
      <c r="O2290" s="30">
        <v>0.27420539906103969</v>
      </c>
      <c r="Q2290" s="22">
        <v>10</v>
      </c>
      <c r="R2290" s="30">
        <v>8.5552084507044387E-4</v>
      </c>
      <c r="S2290" s="23">
        <v>1168.8785910501804</v>
      </c>
      <c r="T2290" s="30">
        <v>2.0290420530338121E-2</v>
      </c>
      <c r="U2290" s="23">
        <v>49.28434078065586</v>
      </c>
      <c r="V2290" s="27">
        <v>4.2163780873406438</v>
      </c>
    </row>
    <row r="2291" spans="1:22" x14ac:dyDescent="0.25">
      <c r="A2291" s="19" t="s">
        <v>84</v>
      </c>
      <c r="B2291" s="19" t="s">
        <v>85</v>
      </c>
      <c r="C2291" s="19" t="s">
        <v>76</v>
      </c>
      <c r="D2291" s="22">
        <v>120558411</v>
      </c>
      <c r="E2291" s="22">
        <v>7</v>
      </c>
      <c r="F2291" s="27">
        <v>20</v>
      </c>
      <c r="G2291" s="19" t="s">
        <v>316</v>
      </c>
      <c r="H2291" s="19" t="s">
        <v>317</v>
      </c>
      <c r="I2291" s="23">
        <v>93.041708964285718</v>
      </c>
      <c r="J2291" s="19" t="s">
        <v>355</v>
      </c>
      <c r="K2291" s="19" t="s">
        <v>418</v>
      </c>
      <c r="L2291" s="23">
        <v>65.064132142857133</v>
      </c>
      <c r="M2291" s="19" t="s">
        <v>410</v>
      </c>
      <c r="N2291" s="19" t="s">
        <v>411</v>
      </c>
      <c r="O2291" s="30">
        <v>0.10077373540856026</v>
      </c>
      <c r="Q2291" s="22">
        <v>0.56000000000000005</v>
      </c>
      <c r="R2291" s="30">
        <v>8.3715719295778532E-4</v>
      </c>
      <c r="S2291" s="23">
        <v>1194.5187933784214</v>
      </c>
      <c r="T2291" s="30">
        <v>2.0290420530338121E-2</v>
      </c>
      <c r="U2291" s="23">
        <v>49.28434078065586</v>
      </c>
      <c r="V2291" s="27">
        <v>4.1258740384708767</v>
      </c>
    </row>
    <row r="2292" spans="1:22" x14ac:dyDescent="0.25">
      <c r="A2292" s="19" t="s">
        <v>84</v>
      </c>
      <c r="B2292" s="19" t="s">
        <v>85</v>
      </c>
      <c r="C2292" s="19" t="s">
        <v>76</v>
      </c>
      <c r="D2292" s="22">
        <v>120558411</v>
      </c>
      <c r="E2292" s="22">
        <v>7</v>
      </c>
      <c r="F2292" s="27">
        <v>20</v>
      </c>
      <c r="G2292" s="19" t="s">
        <v>316</v>
      </c>
      <c r="H2292" s="19" t="s">
        <v>317</v>
      </c>
      <c r="I2292" s="23">
        <v>93.041708964285718</v>
      </c>
      <c r="J2292" s="19" t="s">
        <v>355</v>
      </c>
      <c r="K2292" s="19" t="s">
        <v>418</v>
      </c>
      <c r="L2292" s="23">
        <v>65.064132142857133</v>
      </c>
      <c r="M2292" s="19" t="s">
        <v>168</v>
      </c>
      <c r="N2292" s="19" t="s">
        <v>169</v>
      </c>
      <c r="O2292" s="30">
        <v>1.936422018348624</v>
      </c>
      <c r="Q2292" s="22">
        <v>12</v>
      </c>
      <c r="R2292" s="30">
        <v>7.5070005776344765E-4</v>
      </c>
      <c r="S2292" s="23">
        <v>1332.0899467881873</v>
      </c>
      <c r="T2292" s="30">
        <v>2.0290420530338121E-2</v>
      </c>
      <c r="U2292" s="23">
        <v>49.28434078065586</v>
      </c>
      <c r="V2292" s="27">
        <v>3.699775747087179</v>
      </c>
    </row>
    <row r="2293" spans="1:22" x14ac:dyDescent="0.25">
      <c r="A2293" s="19" t="s">
        <v>84</v>
      </c>
      <c r="B2293" s="19" t="s">
        <v>85</v>
      </c>
      <c r="C2293" s="19" t="s">
        <v>76</v>
      </c>
      <c r="D2293" s="22">
        <v>120558411</v>
      </c>
      <c r="E2293" s="22">
        <v>7</v>
      </c>
      <c r="F2293" s="27">
        <v>20</v>
      </c>
      <c r="G2293" s="19" t="s">
        <v>176</v>
      </c>
      <c r="H2293" s="19" t="s">
        <v>177</v>
      </c>
      <c r="I2293" s="23">
        <v>66.150000000000006</v>
      </c>
      <c r="J2293" s="19" t="s">
        <v>348</v>
      </c>
      <c r="K2293" s="19" t="s">
        <v>416</v>
      </c>
      <c r="L2293" s="23">
        <v>49</v>
      </c>
      <c r="M2293" s="19" t="s">
        <v>410</v>
      </c>
      <c r="N2293" s="19" t="s">
        <v>411</v>
      </c>
      <c r="O2293" s="30">
        <v>0.11856576736712214</v>
      </c>
      <c r="Q2293" s="22">
        <v>0.56000000000000005</v>
      </c>
      <c r="R2293" s="30">
        <v>7.0027906351206501E-4</v>
      </c>
      <c r="S2293" s="23">
        <v>1428.0021381544148</v>
      </c>
      <c r="T2293" s="30">
        <v>2.0290420530338121E-2</v>
      </c>
      <c r="U2293" s="23">
        <v>49.28434078065586</v>
      </c>
      <c r="V2293" s="27">
        <v>3.4512792007687163</v>
      </c>
    </row>
    <row r="2294" spans="1:22" x14ac:dyDescent="0.25">
      <c r="A2294" s="19" t="s">
        <v>84</v>
      </c>
      <c r="B2294" s="19" t="s">
        <v>85</v>
      </c>
      <c r="C2294" s="19" t="s">
        <v>76</v>
      </c>
      <c r="D2294" s="22">
        <v>120558411</v>
      </c>
      <c r="E2294" s="22">
        <v>7</v>
      </c>
      <c r="F2294" s="27">
        <v>20</v>
      </c>
      <c r="G2294" s="19" t="s">
        <v>264</v>
      </c>
      <c r="H2294" s="19" t="s">
        <v>265</v>
      </c>
      <c r="I2294" s="23">
        <v>53.571428571428569</v>
      </c>
      <c r="J2294" s="19" t="s">
        <v>362</v>
      </c>
      <c r="K2294" s="19" t="s">
        <v>420</v>
      </c>
      <c r="L2294" s="23">
        <v>42.857142857142854</v>
      </c>
      <c r="M2294" s="19" t="s">
        <v>168</v>
      </c>
      <c r="N2294" s="19" t="s">
        <v>169</v>
      </c>
      <c r="O2294" s="30">
        <v>2.5643019478908187</v>
      </c>
      <c r="Q2294" s="22">
        <v>12</v>
      </c>
      <c r="R2294" s="30">
        <v>5.7238882765420066E-4</v>
      </c>
      <c r="S2294" s="23">
        <v>1747.064148855354</v>
      </c>
      <c r="T2294" s="30">
        <v>2.0290420530338121E-2</v>
      </c>
      <c r="U2294" s="23">
        <v>49.28434078065586</v>
      </c>
      <c r="V2294" s="27">
        <v>2.8209806041149723</v>
      </c>
    </row>
    <row r="2295" spans="1:22" x14ac:dyDescent="0.25">
      <c r="A2295" s="19" t="s">
        <v>84</v>
      </c>
      <c r="B2295" s="19" t="s">
        <v>85</v>
      </c>
      <c r="C2295" s="19" t="s">
        <v>76</v>
      </c>
      <c r="D2295" s="22">
        <v>120558411</v>
      </c>
      <c r="E2295" s="22">
        <v>7</v>
      </c>
      <c r="F2295" s="27">
        <v>20</v>
      </c>
      <c r="G2295" s="19" t="s">
        <v>264</v>
      </c>
      <c r="H2295" s="19" t="s">
        <v>265</v>
      </c>
      <c r="I2295" s="23">
        <v>53.571428571428569</v>
      </c>
      <c r="J2295" s="19" t="s">
        <v>362</v>
      </c>
      <c r="K2295" s="19" t="s">
        <v>420</v>
      </c>
      <c r="L2295" s="23">
        <v>42.857142857142854</v>
      </c>
      <c r="M2295" s="19" t="s">
        <v>410</v>
      </c>
      <c r="N2295" s="19" t="s">
        <v>411</v>
      </c>
      <c r="O2295" s="30">
        <v>8.8593630492425871E-2</v>
      </c>
      <c r="Q2295" s="22">
        <v>0.56000000000000005</v>
      </c>
      <c r="R2295" s="30">
        <v>4.2375779891147574E-4</v>
      </c>
      <c r="S2295" s="23">
        <v>2359.8385742250443</v>
      </c>
      <c r="T2295" s="30">
        <v>2.0290420530338121E-2</v>
      </c>
      <c r="U2295" s="23">
        <v>49.28434078065586</v>
      </c>
      <c r="V2295" s="27">
        <v>2.088462377001381</v>
      </c>
    </row>
    <row r="2296" spans="1:22" x14ac:dyDescent="0.25">
      <c r="A2296" s="19" t="s">
        <v>84</v>
      </c>
      <c r="B2296" s="19" t="s">
        <v>85</v>
      </c>
      <c r="C2296" s="19" t="s">
        <v>76</v>
      </c>
      <c r="D2296" s="22">
        <v>120558411</v>
      </c>
      <c r="E2296" s="22">
        <v>7</v>
      </c>
      <c r="F2296" s="27">
        <v>20</v>
      </c>
      <c r="G2296" s="19" t="s">
        <v>316</v>
      </c>
      <c r="H2296" s="19" t="s">
        <v>317</v>
      </c>
      <c r="I2296" s="23">
        <v>40.54785428571428</v>
      </c>
      <c r="J2296" s="19" t="s">
        <v>359</v>
      </c>
      <c r="K2296" s="19" t="s">
        <v>417</v>
      </c>
      <c r="L2296" s="23">
        <v>28.355142857142859</v>
      </c>
      <c r="M2296" s="19" t="s">
        <v>410</v>
      </c>
      <c r="N2296" s="19" t="s">
        <v>411</v>
      </c>
      <c r="O2296" s="30">
        <v>0.10077373540856026</v>
      </c>
      <c r="Q2296" s="22">
        <v>0.56000000000000005</v>
      </c>
      <c r="R2296" s="30">
        <v>3.6483560171191314E-4</v>
      </c>
      <c r="S2296" s="23">
        <v>2740.9605732217842</v>
      </c>
      <c r="T2296" s="30">
        <v>2.0290420530338121E-2</v>
      </c>
      <c r="U2296" s="23">
        <v>49.28434078065586</v>
      </c>
      <c r="V2296" s="27">
        <v>1.7980682123685559</v>
      </c>
    </row>
    <row r="2297" spans="1:22" x14ac:dyDescent="0.25">
      <c r="A2297" s="19" t="s">
        <v>84</v>
      </c>
      <c r="B2297" s="19" t="s">
        <v>85</v>
      </c>
      <c r="C2297" s="19" t="s">
        <v>76</v>
      </c>
      <c r="D2297" s="22">
        <v>120558411</v>
      </c>
      <c r="E2297" s="22">
        <v>7</v>
      </c>
      <c r="F2297" s="27">
        <v>20</v>
      </c>
      <c r="G2297" s="19" t="s">
        <v>304</v>
      </c>
      <c r="H2297" s="19" t="s">
        <v>305</v>
      </c>
      <c r="I2297" s="23">
        <v>25</v>
      </c>
      <c r="J2297" s="19" t="s">
        <v>346</v>
      </c>
      <c r="K2297" s="19" t="s">
        <v>347</v>
      </c>
      <c r="L2297" s="23">
        <v>25</v>
      </c>
      <c r="M2297" s="19" t="s">
        <v>410</v>
      </c>
      <c r="N2297" s="19" t="s">
        <v>411</v>
      </c>
      <c r="O2297" s="30">
        <v>0.1516843273296814</v>
      </c>
      <c r="Q2297" s="22">
        <v>0.56000000000000005</v>
      </c>
      <c r="R2297" s="30">
        <v>3.3858108778946734E-4</v>
      </c>
      <c r="S2297" s="23">
        <v>2953.502236432676</v>
      </c>
      <c r="T2297" s="30">
        <v>2.0290420530338121E-2</v>
      </c>
      <c r="U2297" s="23">
        <v>49.28434078065586</v>
      </c>
      <c r="V2297" s="27">
        <v>1.668674571250127</v>
      </c>
    </row>
    <row r="2298" spans="1:22" x14ac:dyDescent="0.25">
      <c r="A2298" s="19" t="s">
        <v>84</v>
      </c>
      <c r="B2298" s="19" t="s">
        <v>85</v>
      </c>
      <c r="C2298" s="19" t="s">
        <v>76</v>
      </c>
      <c r="D2298" s="22">
        <v>120558411</v>
      </c>
      <c r="E2298" s="22">
        <v>7</v>
      </c>
      <c r="F2298" s="27">
        <v>20</v>
      </c>
      <c r="G2298" s="19" t="s">
        <v>316</v>
      </c>
      <c r="H2298" s="19" t="s">
        <v>317</v>
      </c>
      <c r="I2298" s="23">
        <v>40.54785428571428</v>
      </c>
      <c r="J2298" s="19" t="s">
        <v>359</v>
      </c>
      <c r="K2298" s="19" t="s">
        <v>417</v>
      </c>
      <c r="L2298" s="23">
        <v>28.355142857142859</v>
      </c>
      <c r="M2298" s="19" t="s">
        <v>168</v>
      </c>
      <c r="N2298" s="19" t="s">
        <v>169</v>
      </c>
      <c r="O2298" s="30">
        <v>1.936422018348624</v>
      </c>
      <c r="Q2298" s="22">
        <v>12</v>
      </c>
      <c r="R2298" s="30">
        <v>3.2715732431520318E-4</v>
      </c>
      <c r="S2298" s="23">
        <v>3056.6333860725044</v>
      </c>
      <c r="T2298" s="30">
        <v>2.0290420530338121E-2</v>
      </c>
      <c r="U2298" s="23">
        <v>49.28434078065586</v>
      </c>
      <c r="V2298" s="27">
        <v>1.6123733060438024</v>
      </c>
    </row>
    <row r="2299" spans="1:22" x14ac:dyDescent="0.25">
      <c r="A2299" s="19" t="s">
        <v>84</v>
      </c>
      <c r="B2299" s="19" t="s">
        <v>85</v>
      </c>
      <c r="C2299" s="19" t="s">
        <v>76</v>
      </c>
      <c r="D2299" s="22">
        <v>120558411</v>
      </c>
      <c r="E2299" s="22">
        <v>7</v>
      </c>
      <c r="F2299" s="27">
        <v>20</v>
      </c>
      <c r="G2299" s="19" t="s">
        <v>92</v>
      </c>
      <c r="H2299" s="19" t="s">
        <v>93</v>
      </c>
      <c r="I2299" s="23">
        <v>624</v>
      </c>
      <c r="J2299" s="19" t="s">
        <v>344</v>
      </c>
      <c r="K2299" s="19" t="s">
        <v>345</v>
      </c>
      <c r="L2299" s="23">
        <v>342.85714285714283</v>
      </c>
      <c r="M2299" s="19" t="s">
        <v>154</v>
      </c>
      <c r="N2299" s="19" t="s">
        <v>155</v>
      </c>
      <c r="O2299" s="30">
        <v>7.6762199845081388E-3</v>
      </c>
      <c r="Q2299" s="22">
        <v>0.75</v>
      </c>
      <c r="R2299" s="30">
        <v>3.1933075135553854E-4</v>
      </c>
      <c r="S2299" s="23">
        <v>3131.5493285725356</v>
      </c>
      <c r="T2299" s="30">
        <v>2.0290420530338121E-2</v>
      </c>
      <c r="U2299" s="23">
        <v>49.28434078065586</v>
      </c>
      <c r="V2299" s="27">
        <v>1.5738005571549245</v>
      </c>
    </row>
    <row r="2300" spans="1:22" x14ac:dyDescent="0.25">
      <c r="A2300" s="19" t="s">
        <v>84</v>
      </c>
      <c r="B2300" s="19" t="s">
        <v>85</v>
      </c>
      <c r="C2300" s="19" t="s">
        <v>76</v>
      </c>
      <c r="D2300" s="22">
        <v>120558411</v>
      </c>
      <c r="E2300" s="22">
        <v>7</v>
      </c>
      <c r="F2300" s="27">
        <v>20</v>
      </c>
      <c r="G2300" s="19" t="s">
        <v>92</v>
      </c>
      <c r="H2300" s="19" t="s">
        <v>93</v>
      </c>
      <c r="I2300" s="23">
        <v>624</v>
      </c>
      <c r="J2300" s="19" t="s">
        <v>344</v>
      </c>
      <c r="K2300" s="19" t="s">
        <v>345</v>
      </c>
      <c r="L2300" s="23">
        <v>342.85714285714283</v>
      </c>
      <c r="M2300" s="19" t="s">
        <v>134</v>
      </c>
      <c r="N2300" s="19" t="s">
        <v>135</v>
      </c>
      <c r="O2300" s="30">
        <v>0.17178215869564956</v>
      </c>
      <c r="Q2300" s="22">
        <v>17</v>
      </c>
      <c r="R2300" s="30">
        <v>3.1527078537083914E-4</v>
      </c>
      <c r="S2300" s="23">
        <v>3171.8765150527474</v>
      </c>
      <c r="T2300" s="30">
        <v>2.0290420530338121E-2</v>
      </c>
      <c r="U2300" s="23">
        <v>49.28434078065586</v>
      </c>
      <c r="V2300" s="27">
        <v>1.553791282440145</v>
      </c>
    </row>
    <row r="2301" spans="1:22" x14ac:dyDescent="0.25">
      <c r="A2301" s="19" t="s">
        <v>84</v>
      </c>
      <c r="B2301" s="19" t="s">
        <v>85</v>
      </c>
      <c r="C2301" s="19" t="s">
        <v>76</v>
      </c>
      <c r="D2301" s="22">
        <v>120558411</v>
      </c>
      <c r="E2301" s="22">
        <v>7</v>
      </c>
      <c r="F2301" s="27">
        <v>20</v>
      </c>
      <c r="G2301" s="19" t="s">
        <v>92</v>
      </c>
      <c r="H2301" s="19" t="s">
        <v>93</v>
      </c>
      <c r="I2301" s="23">
        <v>624</v>
      </c>
      <c r="J2301" s="19" t="s">
        <v>344</v>
      </c>
      <c r="K2301" s="19" t="s">
        <v>345</v>
      </c>
      <c r="L2301" s="23">
        <v>342.85714285714283</v>
      </c>
      <c r="M2301" s="19" t="s">
        <v>100</v>
      </c>
      <c r="N2301" s="19" t="s">
        <v>101</v>
      </c>
      <c r="O2301" s="30">
        <v>6.1668137687553512E-3</v>
      </c>
      <c r="Q2301" s="22">
        <v>0.9</v>
      </c>
      <c r="R2301" s="30">
        <v>2.137828773168522E-4</v>
      </c>
      <c r="S2301" s="23">
        <v>4677.6430954190891</v>
      </c>
      <c r="T2301" s="30">
        <v>2.0290420530338121E-2</v>
      </c>
      <c r="U2301" s="23">
        <v>49.28434078065586</v>
      </c>
      <c r="V2301" s="27">
        <v>1.0536148178752889</v>
      </c>
    </row>
    <row r="2302" spans="1:22" x14ac:dyDescent="0.25">
      <c r="A2302" s="19" t="s">
        <v>84</v>
      </c>
      <c r="B2302" s="19" t="s">
        <v>85</v>
      </c>
      <c r="C2302" s="19" t="s">
        <v>76</v>
      </c>
      <c r="D2302" s="22">
        <v>120558411</v>
      </c>
      <c r="E2302" s="22">
        <v>7</v>
      </c>
      <c r="F2302" s="27">
        <v>20</v>
      </c>
      <c r="G2302" s="19" t="s">
        <v>336</v>
      </c>
      <c r="H2302" s="19" t="s">
        <v>337</v>
      </c>
      <c r="I2302" s="23">
        <v>26.742857142857144</v>
      </c>
      <c r="J2302" s="19" t="s">
        <v>443</v>
      </c>
      <c r="K2302" s="19" t="s">
        <v>444</v>
      </c>
      <c r="L2302" s="23">
        <v>17.142857142857142</v>
      </c>
      <c r="M2302" s="19" t="s">
        <v>168</v>
      </c>
      <c r="N2302" s="19" t="s">
        <v>169</v>
      </c>
      <c r="O2302" s="30">
        <v>1.8481481481481481</v>
      </c>
      <c r="Q2302" s="22">
        <v>12</v>
      </c>
      <c r="R2302" s="30">
        <v>2.0593650793650795E-4</v>
      </c>
      <c r="S2302" s="23">
        <v>4855.8655773084629</v>
      </c>
      <c r="T2302" s="30">
        <v>2.0290420530338121E-2</v>
      </c>
      <c r="U2302" s="23">
        <v>49.28434078065586</v>
      </c>
      <c r="V2302" s="27">
        <v>1.0149445036321099</v>
      </c>
    </row>
    <row r="2303" spans="1:22" x14ac:dyDescent="0.25">
      <c r="A2303" s="19" t="s">
        <v>84</v>
      </c>
      <c r="B2303" s="19" t="s">
        <v>85</v>
      </c>
      <c r="C2303" s="19" t="s">
        <v>76</v>
      </c>
      <c r="D2303" s="22">
        <v>120558556</v>
      </c>
      <c r="E2303" s="22">
        <v>3</v>
      </c>
      <c r="F2303" s="27">
        <v>15</v>
      </c>
      <c r="G2303" s="19" t="s">
        <v>92</v>
      </c>
      <c r="H2303" s="19" t="s">
        <v>93</v>
      </c>
      <c r="I2303" s="23">
        <v>474.65600000000001</v>
      </c>
      <c r="J2303" s="19" t="s">
        <v>344</v>
      </c>
      <c r="K2303" s="19" t="s">
        <v>345</v>
      </c>
      <c r="L2303" s="23">
        <v>260.8</v>
      </c>
      <c r="M2303" s="19" t="s">
        <v>410</v>
      </c>
      <c r="N2303" s="19" t="s">
        <v>411</v>
      </c>
      <c r="O2303" s="30">
        <v>0.11968856637609045</v>
      </c>
      <c r="Q2303" s="22">
        <v>0.56000000000000005</v>
      </c>
      <c r="R2303" s="30">
        <v>6.7632019240249502E-3</v>
      </c>
      <c r="S2303" s="23">
        <v>147.85895959245218</v>
      </c>
      <c r="T2303" s="30">
        <v>2.7748282852176162E-2</v>
      </c>
      <c r="U2303" s="23">
        <v>36.038266055139871</v>
      </c>
      <c r="V2303" s="27">
        <v>24.373407032264506</v>
      </c>
    </row>
    <row r="2304" spans="1:22" x14ac:dyDescent="0.25">
      <c r="A2304" s="19" t="s">
        <v>84</v>
      </c>
      <c r="B2304" s="19" t="s">
        <v>85</v>
      </c>
      <c r="C2304" s="19" t="s">
        <v>76</v>
      </c>
      <c r="D2304" s="22">
        <v>120558556</v>
      </c>
      <c r="E2304" s="22">
        <v>3</v>
      </c>
      <c r="F2304" s="27">
        <v>15</v>
      </c>
      <c r="G2304" s="19" t="s">
        <v>92</v>
      </c>
      <c r="H2304" s="19" t="s">
        <v>93</v>
      </c>
      <c r="I2304" s="23">
        <v>474.65600000000001</v>
      </c>
      <c r="J2304" s="19" t="s">
        <v>344</v>
      </c>
      <c r="K2304" s="19" t="s">
        <v>345</v>
      </c>
      <c r="L2304" s="23">
        <v>260.8</v>
      </c>
      <c r="M2304" s="19" t="s">
        <v>152</v>
      </c>
      <c r="N2304" s="19" t="s">
        <v>153</v>
      </c>
      <c r="O2304" s="30">
        <v>4.4576702737111878E-3</v>
      </c>
      <c r="Q2304" s="22">
        <v>0.06</v>
      </c>
      <c r="R2304" s="30">
        <v>2.3509554904873969E-3</v>
      </c>
      <c r="S2304" s="23">
        <v>425.35896746929961</v>
      </c>
      <c r="T2304" s="30">
        <v>2.7748282852176162E-2</v>
      </c>
      <c r="U2304" s="23">
        <v>36.038266055139871</v>
      </c>
      <c r="V2304" s="27">
        <v>8.4724359449976667</v>
      </c>
    </row>
    <row r="2305" spans="1:22" x14ac:dyDescent="0.25">
      <c r="A2305" s="19" t="s">
        <v>84</v>
      </c>
      <c r="B2305" s="19" t="s">
        <v>85</v>
      </c>
      <c r="C2305" s="19" t="s">
        <v>76</v>
      </c>
      <c r="D2305" s="22">
        <v>120558556</v>
      </c>
      <c r="E2305" s="22">
        <v>3</v>
      </c>
      <c r="F2305" s="27">
        <v>15</v>
      </c>
      <c r="G2305" s="19" t="s">
        <v>164</v>
      </c>
      <c r="H2305" s="19" t="s">
        <v>165</v>
      </c>
      <c r="I2305" s="23">
        <v>124.32000000000001</v>
      </c>
      <c r="J2305" s="19" t="s">
        <v>344</v>
      </c>
      <c r="K2305" s="19" t="s">
        <v>345</v>
      </c>
      <c r="L2305" s="23">
        <v>56</v>
      </c>
      <c r="M2305" s="19" t="s">
        <v>410</v>
      </c>
      <c r="N2305" s="19" t="s">
        <v>411</v>
      </c>
      <c r="O2305" s="30">
        <v>9.5862263004483805E-2</v>
      </c>
      <c r="Q2305" s="22">
        <v>0.56000000000000005</v>
      </c>
      <c r="R2305" s="30">
        <v>1.4187614924663604E-3</v>
      </c>
      <c r="S2305" s="23">
        <v>704.84010547932917</v>
      </c>
      <c r="T2305" s="30">
        <v>2.7748282852176162E-2</v>
      </c>
      <c r="U2305" s="23">
        <v>36.038266055139871</v>
      </c>
      <c r="V2305" s="27">
        <v>5.1129704134290019</v>
      </c>
    </row>
    <row r="2306" spans="1:22" x14ac:dyDescent="0.25">
      <c r="A2306" s="19" t="s">
        <v>84</v>
      </c>
      <c r="B2306" s="19" t="s">
        <v>85</v>
      </c>
      <c r="C2306" s="19" t="s">
        <v>76</v>
      </c>
      <c r="D2306" s="22">
        <v>120558556</v>
      </c>
      <c r="E2306" s="22">
        <v>3</v>
      </c>
      <c r="F2306" s="27">
        <v>15</v>
      </c>
      <c r="G2306" s="19" t="s">
        <v>214</v>
      </c>
      <c r="H2306" s="19" t="s">
        <v>215</v>
      </c>
      <c r="I2306" s="23">
        <v>88.666666666666671</v>
      </c>
      <c r="J2306" s="19" t="s">
        <v>344</v>
      </c>
      <c r="K2306" s="19" t="s">
        <v>345</v>
      </c>
      <c r="L2306" s="23">
        <v>66.666666666666671</v>
      </c>
      <c r="M2306" s="19" t="s">
        <v>410</v>
      </c>
      <c r="N2306" s="19" t="s">
        <v>411</v>
      </c>
      <c r="O2306" s="30">
        <v>0.13372175359513511</v>
      </c>
      <c r="Q2306" s="22">
        <v>0.56000000000000005</v>
      </c>
      <c r="R2306" s="30">
        <v>1.4115073990597594E-3</v>
      </c>
      <c r="S2306" s="23">
        <v>708.46245699181259</v>
      </c>
      <c r="T2306" s="30">
        <v>2.7748282852176162E-2</v>
      </c>
      <c r="U2306" s="23">
        <v>36.038266055139871</v>
      </c>
      <c r="V2306" s="27">
        <v>5.0868279186114096</v>
      </c>
    </row>
    <row r="2307" spans="1:22" x14ac:dyDescent="0.25">
      <c r="A2307" s="19" t="s">
        <v>84</v>
      </c>
      <c r="B2307" s="19" t="s">
        <v>85</v>
      </c>
      <c r="C2307" s="19" t="s">
        <v>76</v>
      </c>
      <c r="D2307" s="22">
        <v>120558556</v>
      </c>
      <c r="E2307" s="22">
        <v>3</v>
      </c>
      <c r="F2307" s="27">
        <v>15</v>
      </c>
      <c r="G2307" s="19" t="s">
        <v>316</v>
      </c>
      <c r="H2307" s="19" t="s">
        <v>317</v>
      </c>
      <c r="I2307" s="23">
        <v>89.328763333333313</v>
      </c>
      <c r="J2307" s="19" t="s">
        <v>355</v>
      </c>
      <c r="K2307" s="19" t="s">
        <v>418</v>
      </c>
      <c r="L2307" s="23">
        <v>62.467666666666673</v>
      </c>
      <c r="M2307" s="19" t="s">
        <v>410</v>
      </c>
      <c r="N2307" s="19" t="s">
        <v>411</v>
      </c>
      <c r="O2307" s="30">
        <v>0.10077373540856026</v>
      </c>
      <c r="Q2307" s="22">
        <v>0.56000000000000005</v>
      </c>
      <c r="R2307" s="30">
        <v>1.0716658524437177E-3</v>
      </c>
      <c r="S2307" s="23">
        <v>933.12668097028734</v>
      </c>
      <c r="T2307" s="30">
        <v>2.7748282852176162E-2</v>
      </c>
      <c r="U2307" s="23">
        <v>36.038266055139871</v>
      </c>
      <c r="V2307" s="27">
        <v>3.8620979112574969</v>
      </c>
    </row>
    <row r="2308" spans="1:22" x14ac:dyDescent="0.25">
      <c r="A2308" s="19" t="s">
        <v>84</v>
      </c>
      <c r="B2308" s="19" t="s">
        <v>85</v>
      </c>
      <c r="C2308" s="19" t="s">
        <v>76</v>
      </c>
      <c r="D2308" s="22">
        <v>120558556</v>
      </c>
      <c r="E2308" s="22">
        <v>3</v>
      </c>
      <c r="F2308" s="27">
        <v>15</v>
      </c>
      <c r="G2308" s="19" t="s">
        <v>316</v>
      </c>
      <c r="H2308" s="19" t="s">
        <v>317</v>
      </c>
      <c r="I2308" s="23">
        <v>89.328763333333313</v>
      </c>
      <c r="J2308" s="19" t="s">
        <v>355</v>
      </c>
      <c r="K2308" s="19" t="s">
        <v>418</v>
      </c>
      <c r="L2308" s="23">
        <v>62.467666666666673</v>
      </c>
      <c r="M2308" s="19" t="s">
        <v>168</v>
      </c>
      <c r="N2308" s="19" t="s">
        <v>169</v>
      </c>
      <c r="O2308" s="30">
        <v>1.936422018348624</v>
      </c>
      <c r="Q2308" s="22">
        <v>12</v>
      </c>
      <c r="R2308" s="30">
        <v>9.6098991216955493E-4</v>
      </c>
      <c r="S2308" s="23">
        <v>1040.5936496694069</v>
      </c>
      <c r="T2308" s="30">
        <v>2.7748282852176162E-2</v>
      </c>
      <c r="U2308" s="23">
        <v>36.038266055139871</v>
      </c>
      <c r="V2308" s="27">
        <v>3.4632410131071918</v>
      </c>
    </row>
    <row r="2309" spans="1:22" x14ac:dyDescent="0.25">
      <c r="A2309" s="19" t="s">
        <v>84</v>
      </c>
      <c r="B2309" s="19" t="s">
        <v>85</v>
      </c>
      <c r="C2309" s="19" t="s">
        <v>76</v>
      </c>
      <c r="D2309" s="22">
        <v>120558556</v>
      </c>
      <c r="E2309" s="22">
        <v>3</v>
      </c>
      <c r="F2309" s="27">
        <v>15</v>
      </c>
      <c r="G2309" s="19" t="s">
        <v>92</v>
      </c>
      <c r="H2309" s="19" t="s">
        <v>93</v>
      </c>
      <c r="I2309" s="23">
        <v>474.65600000000001</v>
      </c>
      <c r="J2309" s="19" t="s">
        <v>344</v>
      </c>
      <c r="K2309" s="19" t="s">
        <v>345</v>
      </c>
      <c r="L2309" s="23">
        <v>260.8</v>
      </c>
      <c r="M2309" s="19" t="s">
        <v>142</v>
      </c>
      <c r="N2309" s="19" t="s">
        <v>143</v>
      </c>
      <c r="O2309" s="30">
        <v>0.27420539906103969</v>
      </c>
      <c r="Q2309" s="22">
        <v>10</v>
      </c>
      <c r="R2309" s="30">
        <v>8.6768825264477894E-4</v>
      </c>
      <c r="S2309" s="23">
        <v>1152.4876555052174</v>
      </c>
      <c r="T2309" s="30">
        <v>2.7748282852176162E-2</v>
      </c>
      <c r="U2309" s="23">
        <v>36.038266055139871</v>
      </c>
      <c r="V2309" s="27">
        <v>3.1269980101731965</v>
      </c>
    </row>
    <row r="2310" spans="1:22" x14ac:dyDescent="0.25">
      <c r="A2310" s="19" t="s">
        <v>84</v>
      </c>
      <c r="B2310" s="19" t="s">
        <v>85</v>
      </c>
      <c r="C2310" s="19" t="s">
        <v>76</v>
      </c>
      <c r="D2310" s="22">
        <v>120558556</v>
      </c>
      <c r="E2310" s="22">
        <v>3</v>
      </c>
      <c r="F2310" s="27">
        <v>15</v>
      </c>
      <c r="G2310" s="19" t="s">
        <v>164</v>
      </c>
      <c r="H2310" s="19" t="s">
        <v>165</v>
      </c>
      <c r="I2310" s="23">
        <v>124.32000000000001</v>
      </c>
      <c r="J2310" s="19" t="s">
        <v>344</v>
      </c>
      <c r="K2310" s="19" t="s">
        <v>345</v>
      </c>
      <c r="L2310" s="23">
        <v>56</v>
      </c>
      <c r="M2310" s="19" t="s">
        <v>168</v>
      </c>
      <c r="N2310" s="19" t="s">
        <v>169</v>
      </c>
      <c r="O2310" s="30">
        <v>1.0708333333333333</v>
      </c>
      <c r="Q2310" s="22">
        <v>12</v>
      </c>
      <c r="R2310" s="30">
        <v>7.3958888888888893E-4</v>
      </c>
      <c r="S2310" s="23">
        <v>1352.1025194176943</v>
      </c>
      <c r="T2310" s="30">
        <v>2.7748282852176162E-2</v>
      </c>
      <c r="U2310" s="23">
        <v>36.038266055139871</v>
      </c>
      <c r="V2310" s="27">
        <v>2.6653501149203063</v>
      </c>
    </row>
    <row r="2311" spans="1:22" x14ac:dyDescent="0.25">
      <c r="A2311" s="19" t="s">
        <v>84</v>
      </c>
      <c r="B2311" s="19" t="s">
        <v>85</v>
      </c>
      <c r="C2311" s="19" t="s">
        <v>76</v>
      </c>
      <c r="D2311" s="22">
        <v>120558556</v>
      </c>
      <c r="E2311" s="22">
        <v>3</v>
      </c>
      <c r="F2311" s="27">
        <v>15</v>
      </c>
      <c r="G2311" s="19" t="s">
        <v>264</v>
      </c>
      <c r="H2311" s="19" t="s">
        <v>265</v>
      </c>
      <c r="I2311" s="23">
        <v>34.618333333333332</v>
      </c>
      <c r="J2311" s="19" t="s">
        <v>346</v>
      </c>
      <c r="K2311" s="19" t="s">
        <v>347</v>
      </c>
      <c r="L2311" s="23">
        <v>34.618333333333332</v>
      </c>
      <c r="M2311" s="19" t="s">
        <v>168</v>
      </c>
      <c r="N2311" s="19" t="s">
        <v>169</v>
      </c>
      <c r="O2311" s="30">
        <v>2.5643019478908187</v>
      </c>
      <c r="Q2311" s="22">
        <v>12</v>
      </c>
      <c r="R2311" s="30">
        <v>4.931769977744463E-4</v>
      </c>
      <c r="S2311" s="23">
        <v>2027.6695882263114</v>
      </c>
      <c r="T2311" s="30">
        <v>2.7748282852176162E-2</v>
      </c>
      <c r="U2311" s="23">
        <v>36.038266055139871</v>
      </c>
      <c r="V2311" s="27">
        <v>1.777324385807062</v>
      </c>
    </row>
    <row r="2312" spans="1:22" x14ac:dyDescent="0.25">
      <c r="A2312" s="19" t="s">
        <v>84</v>
      </c>
      <c r="B2312" s="19" t="s">
        <v>85</v>
      </c>
      <c r="C2312" s="19" t="s">
        <v>76</v>
      </c>
      <c r="D2312" s="22">
        <v>120558556</v>
      </c>
      <c r="E2312" s="22">
        <v>3</v>
      </c>
      <c r="F2312" s="27">
        <v>15</v>
      </c>
      <c r="G2312" s="19" t="s">
        <v>176</v>
      </c>
      <c r="H2312" s="19" t="s">
        <v>177</v>
      </c>
      <c r="I2312" s="23">
        <v>33</v>
      </c>
      <c r="J2312" s="19" t="s">
        <v>346</v>
      </c>
      <c r="K2312" s="19" t="s">
        <v>347</v>
      </c>
      <c r="L2312" s="23">
        <v>33</v>
      </c>
      <c r="M2312" s="19" t="s">
        <v>410</v>
      </c>
      <c r="N2312" s="19" t="s">
        <v>411</v>
      </c>
      <c r="O2312" s="30">
        <v>0.11856576736712214</v>
      </c>
      <c r="Q2312" s="22">
        <v>0.56000000000000005</v>
      </c>
      <c r="R2312" s="30">
        <v>4.6579408608512265E-4</v>
      </c>
      <c r="S2312" s="23">
        <v>2146.8713963389664</v>
      </c>
      <c r="T2312" s="30">
        <v>2.7748282852176162E-2</v>
      </c>
      <c r="U2312" s="23">
        <v>36.038266055139871</v>
      </c>
      <c r="V2312" s="27">
        <v>1.6786411201246374</v>
      </c>
    </row>
    <row r="2313" spans="1:22" x14ac:dyDescent="0.25">
      <c r="A2313" s="19" t="s">
        <v>84</v>
      </c>
      <c r="B2313" s="19" t="s">
        <v>85</v>
      </c>
      <c r="C2313" s="19" t="s">
        <v>76</v>
      </c>
      <c r="D2313" s="22">
        <v>120558556</v>
      </c>
      <c r="E2313" s="22">
        <v>3</v>
      </c>
      <c r="F2313" s="27">
        <v>15</v>
      </c>
      <c r="G2313" s="19" t="s">
        <v>286</v>
      </c>
      <c r="H2313" s="19" t="s">
        <v>287</v>
      </c>
      <c r="I2313" s="23">
        <v>40</v>
      </c>
      <c r="J2313" s="19" t="s">
        <v>346</v>
      </c>
      <c r="K2313" s="19" t="s">
        <v>347</v>
      </c>
      <c r="L2313" s="23">
        <v>40</v>
      </c>
      <c r="M2313" s="19" t="s">
        <v>410</v>
      </c>
      <c r="N2313" s="19" t="s">
        <v>411</v>
      </c>
      <c r="O2313" s="30">
        <v>8.9970859459459471E-2</v>
      </c>
      <c r="Q2313" s="22">
        <v>0.56000000000000005</v>
      </c>
      <c r="R2313" s="30">
        <v>4.2843266409266407E-4</v>
      </c>
      <c r="S2313" s="23">
        <v>2334.0890735252478</v>
      </c>
      <c r="T2313" s="30">
        <v>2.7748282852176162E-2</v>
      </c>
      <c r="U2313" s="23">
        <v>36.038266055139871</v>
      </c>
      <c r="V2313" s="27">
        <v>1.5439970335283799</v>
      </c>
    </row>
    <row r="2314" spans="1:22" x14ac:dyDescent="0.25">
      <c r="A2314" s="19" t="s">
        <v>84</v>
      </c>
      <c r="B2314" s="19" t="s">
        <v>85</v>
      </c>
      <c r="C2314" s="19" t="s">
        <v>76</v>
      </c>
      <c r="D2314" s="22">
        <v>120558556</v>
      </c>
      <c r="E2314" s="22">
        <v>3</v>
      </c>
      <c r="F2314" s="27">
        <v>15</v>
      </c>
      <c r="G2314" s="19" t="s">
        <v>286</v>
      </c>
      <c r="H2314" s="19" t="s">
        <v>287</v>
      </c>
      <c r="I2314" s="23">
        <v>40</v>
      </c>
      <c r="J2314" s="19" t="s">
        <v>346</v>
      </c>
      <c r="K2314" s="19" t="s">
        <v>347</v>
      </c>
      <c r="L2314" s="23">
        <v>40</v>
      </c>
      <c r="M2314" s="19" t="s">
        <v>168</v>
      </c>
      <c r="N2314" s="19" t="s">
        <v>169</v>
      </c>
      <c r="O2314" s="30">
        <v>1.8081081081081083</v>
      </c>
      <c r="Q2314" s="22">
        <v>12</v>
      </c>
      <c r="R2314" s="30">
        <v>4.0180180180180184E-4</v>
      </c>
      <c r="S2314" s="23">
        <v>2488.7892376681611</v>
      </c>
      <c r="T2314" s="30">
        <v>2.7748282852176162E-2</v>
      </c>
      <c r="U2314" s="23">
        <v>36.038266055139871</v>
      </c>
      <c r="V2314" s="27">
        <v>1.4480240234767916</v>
      </c>
    </row>
    <row r="2315" spans="1:22" x14ac:dyDescent="0.25">
      <c r="A2315" s="19" t="s">
        <v>84</v>
      </c>
      <c r="B2315" s="19" t="s">
        <v>85</v>
      </c>
      <c r="C2315" s="19" t="s">
        <v>76</v>
      </c>
      <c r="D2315" s="22">
        <v>120558556</v>
      </c>
      <c r="E2315" s="22">
        <v>3</v>
      </c>
      <c r="F2315" s="27">
        <v>15</v>
      </c>
      <c r="G2315" s="19" t="s">
        <v>240</v>
      </c>
      <c r="H2315" s="19" t="s">
        <v>241</v>
      </c>
      <c r="I2315" s="23">
        <v>55.599999999999994</v>
      </c>
      <c r="J2315" s="19" t="s">
        <v>378</v>
      </c>
      <c r="K2315" s="19" t="s">
        <v>379</v>
      </c>
      <c r="L2315" s="23">
        <v>10</v>
      </c>
      <c r="M2315" s="19" t="s">
        <v>168</v>
      </c>
      <c r="N2315" s="19" t="s">
        <v>169</v>
      </c>
      <c r="O2315" s="30">
        <v>1.285576923076923</v>
      </c>
      <c r="Q2315" s="22">
        <v>12</v>
      </c>
      <c r="R2315" s="30">
        <v>3.9710042735042729E-4</v>
      </c>
      <c r="S2315" s="23">
        <v>2518.2546558116264</v>
      </c>
      <c r="T2315" s="30">
        <v>2.7748282852176162E-2</v>
      </c>
      <c r="U2315" s="23">
        <v>36.038266055139871</v>
      </c>
      <c r="V2315" s="27">
        <v>1.4310810851464442</v>
      </c>
    </row>
    <row r="2316" spans="1:22" x14ac:dyDescent="0.25">
      <c r="A2316" s="19" t="s">
        <v>84</v>
      </c>
      <c r="B2316" s="19" t="s">
        <v>85</v>
      </c>
      <c r="C2316" s="19" t="s">
        <v>76</v>
      </c>
      <c r="D2316" s="22">
        <v>120558556</v>
      </c>
      <c r="E2316" s="22">
        <v>3</v>
      </c>
      <c r="F2316" s="27">
        <v>15</v>
      </c>
      <c r="G2316" s="19" t="s">
        <v>240</v>
      </c>
      <c r="H2316" s="19" t="s">
        <v>241</v>
      </c>
      <c r="I2316" s="23">
        <v>55.599999999999994</v>
      </c>
      <c r="J2316" s="19" t="s">
        <v>378</v>
      </c>
      <c r="K2316" s="19" t="s">
        <v>379</v>
      </c>
      <c r="L2316" s="23">
        <v>10</v>
      </c>
      <c r="M2316" s="19" t="s">
        <v>410</v>
      </c>
      <c r="N2316" s="19" t="s">
        <v>411</v>
      </c>
      <c r="O2316" s="30">
        <v>5.9786240128410655E-2</v>
      </c>
      <c r="Q2316" s="22">
        <v>0.56000000000000005</v>
      </c>
      <c r="R2316" s="30">
        <v>3.9572797037376568E-4</v>
      </c>
      <c r="S2316" s="23">
        <v>2526.988423526137</v>
      </c>
      <c r="T2316" s="30">
        <v>2.7748282852176162E-2</v>
      </c>
      <c r="U2316" s="23">
        <v>36.038266055139871</v>
      </c>
      <c r="V2316" s="27">
        <v>1.4261349881790277</v>
      </c>
    </row>
    <row r="2317" spans="1:22" x14ac:dyDescent="0.25">
      <c r="A2317" s="19" t="s">
        <v>84</v>
      </c>
      <c r="B2317" s="19" t="s">
        <v>85</v>
      </c>
      <c r="C2317" s="19" t="s">
        <v>76</v>
      </c>
      <c r="D2317" s="22">
        <v>120558556</v>
      </c>
      <c r="E2317" s="22">
        <v>3</v>
      </c>
      <c r="F2317" s="27">
        <v>15</v>
      </c>
      <c r="G2317" s="19" t="s">
        <v>240</v>
      </c>
      <c r="H2317" s="19" t="s">
        <v>241</v>
      </c>
      <c r="I2317" s="23">
        <v>52.416666666666664</v>
      </c>
      <c r="J2317" s="19" t="s">
        <v>368</v>
      </c>
      <c r="K2317" s="19" t="s">
        <v>428</v>
      </c>
      <c r="L2317" s="23">
        <v>28.333333333333332</v>
      </c>
      <c r="M2317" s="19" t="s">
        <v>168</v>
      </c>
      <c r="N2317" s="19" t="s">
        <v>169</v>
      </c>
      <c r="O2317" s="30">
        <v>1.285576923076923</v>
      </c>
      <c r="Q2317" s="22">
        <v>12</v>
      </c>
      <c r="R2317" s="30">
        <v>3.7436476139601137E-4</v>
      </c>
      <c r="S2317" s="23">
        <v>2671.1915840342081</v>
      </c>
      <c r="T2317" s="30">
        <v>2.7748282852176162E-2</v>
      </c>
      <c r="U2317" s="23">
        <v>36.038266055139871</v>
      </c>
      <c r="V2317" s="27">
        <v>1.3491456872858414</v>
      </c>
    </row>
    <row r="2318" spans="1:22" x14ac:dyDescent="0.25">
      <c r="A2318" s="19" t="s">
        <v>84</v>
      </c>
      <c r="B2318" s="19" t="s">
        <v>85</v>
      </c>
      <c r="C2318" s="19" t="s">
        <v>76</v>
      </c>
      <c r="D2318" s="22">
        <v>120558556</v>
      </c>
      <c r="E2318" s="22">
        <v>3</v>
      </c>
      <c r="F2318" s="27">
        <v>15</v>
      </c>
      <c r="G2318" s="19" t="s">
        <v>240</v>
      </c>
      <c r="H2318" s="19" t="s">
        <v>241</v>
      </c>
      <c r="I2318" s="23">
        <v>52.416666666666664</v>
      </c>
      <c r="J2318" s="19" t="s">
        <v>368</v>
      </c>
      <c r="K2318" s="19" t="s">
        <v>428</v>
      </c>
      <c r="L2318" s="23">
        <v>28.333333333333332</v>
      </c>
      <c r="M2318" s="19" t="s">
        <v>410</v>
      </c>
      <c r="N2318" s="19" t="s">
        <v>411</v>
      </c>
      <c r="O2318" s="30">
        <v>5.9786240128410655E-2</v>
      </c>
      <c r="Q2318" s="22">
        <v>0.56000000000000005</v>
      </c>
      <c r="R2318" s="30">
        <v>3.7307088334097516E-4</v>
      </c>
      <c r="S2318" s="23">
        <v>2680.4557649867065</v>
      </c>
      <c r="T2318" s="30">
        <v>2.7748282852176162E-2</v>
      </c>
      <c r="U2318" s="23">
        <v>36.038266055139871</v>
      </c>
      <c r="V2318" s="27">
        <v>1.3444827751268114</v>
      </c>
    </row>
    <row r="2319" spans="1:22" x14ac:dyDescent="0.25">
      <c r="A2319" s="19" t="s">
        <v>84</v>
      </c>
      <c r="B2319" s="19" t="s">
        <v>85</v>
      </c>
      <c r="C2319" s="19" t="s">
        <v>76</v>
      </c>
      <c r="D2319" s="22">
        <v>120558556</v>
      </c>
      <c r="E2319" s="22">
        <v>3</v>
      </c>
      <c r="F2319" s="27">
        <v>15</v>
      </c>
      <c r="G2319" s="19" t="s">
        <v>264</v>
      </c>
      <c r="H2319" s="19" t="s">
        <v>265</v>
      </c>
      <c r="I2319" s="23">
        <v>34.618333333333332</v>
      </c>
      <c r="J2319" s="19" t="s">
        <v>346</v>
      </c>
      <c r="K2319" s="19" t="s">
        <v>347</v>
      </c>
      <c r="L2319" s="23">
        <v>34.618333333333332</v>
      </c>
      <c r="M2319" s="19" t="s">
        <v>410</v>
      </c>
      <c r="N2319" s="19" t="s">
        <v>411</v>
      </c>
      <c r="O2319" s="30">
        <v>8.8593630492425871E-2</v>
      </c>
      <c r="Q2319" s="22">
        <v>0.56000000000000005</v>
      </c>
      <c r="R2319" s="30">
        <v>3.6511474185678123E-4</v>
      </c>
      <c r="S2319" s="23">
        <v>2738.8650343574923</v>
      </c>
      <c r="T2319" s="30">
        <v>2.7748282852176162E-2</v>
      </c>
      <c r="U2319" s="23">
        <v>36.038266055139871</v>
      </c>
      <c r="V2319" s="27">
        <v>1.3158102207688398</v>
      </c>
    </row>
    <row r="2320" spans="1:22" x14ac:dyDescent="0.25">
      <c r="A2320" s="19" t="s">
        <v>84</v>
      </c>
      <c r="B2320" s="19" t="s">
        <v>85</v>
      </c>
      <c r="C2320" s="19" t="s">
        <v>76</v>
      </c>
      <c r="D2320" s="22">
        <v>120558556</v>
      </c>
      <c r="E2320" s="22">
        <v>3</v>
      </c>
      <c r="F2320" s="27">
        <v>15</v>
      </c>
      <c r="G2320" s="19" t="s">
        <v>238</v>
      </c>
      <c r="H2320" s="19" t="s">
        <v>239</v>
      </c>
      <c r="I2320" s="23">
        <v>30.333333333333332</v>
      </c>
      <c r="J2320" s="19" t="s">
        <v>346</v>
      </c>
      <c r="K2320" s="19" t="s">
        <v>347</v>
      </c>
      <c r="L2320" s="23">
        <v>30.333333333333332</v>
      </c>
      <c r="M2320" s="19" t="s">
        <v>410</v>
      </c>
      <c r="N2320" s="19" t="s">
        <v>411</v>
      </c>
      <c r="O2320" s="30">
        <v>9.2295754285714474E-2</v>
      </c>
      <c r="Q2320" s="22">
        <v>0.56000000000000005</v>
      </c>
      <c r="R2320" s="30">
        <v>3.3329022380952449E-4</v>
      </c>
      <c r="S2320" s="23">
        <v>3000.3880358984079</v>
      </c>
      <c r="T2320" s="30">
        <v>2.7748282852176162E-2</v>
      </c>
      <c r="U2320" s="23">
        <v>36.038266055139871</v>
      </c>
      <c r="V2320" s="27">
        <v>1.2011201759224757</v>
      </c>
    </row>
    <row r="2321" spans="1:22" x14ac:dyDescent="0.25">
      <c r="A2321" s="19" t="s">
        <v>84</v>
      </c>
      <c r="B2321" s="19" t="s">
        <v>85</v>
      </c>
      <c r="C2321" s="19" t="s">
        <v>76</v>
      </c>
      <c r="D2321" s="22">
        <v>120558556</v>
      </c>
      <c r="E2321" s="22">
        <v>3</v>
      </c>
      <c r="F2321" s="27">
        <v>15</v>
      </c>
      <c r="G2321" s="19" t="s">
        <v>92</v>
      </c>
      <c r="H2321" s="19" t="s">
        <v>93</v>
      </c>
      <c r="I2321" s="23">
        <v>474.65600000000001</v>
      </c>
      <c r="J2321" s="19" t="s">
        <v>344</v>
      </c>
      <c r="K2321" s="19" t="s">
        <v>345</v>
      </c>
      <c r="L2321" s="23">
        <v>260.8</v>
      </c>
      <c r="M2321" s="19" t="s">
        <v>154</v>
      </c>
      <c r="N2321" s="19" t="s">
        <v>155</v>
      </c>
      <c r="O2321" s="30">
        <v>7.6762199845081388E-3</v>
      </c>
      <c r="Q2321" s="22">
        <v>0.75</v>
      </c>
      <c r="R2321" s="30">
        <v>3.2387234426370625E-4</v>
      </c>
      <c r="S2321" s="23">
        <v>3087.6362792673985</v>
      </c>
      <c r="T2321" s="30">
        <v>2.7748282852176162E-2</v>
      </c>
      <c r="U2321" s="23">
        <v>36.038266055139871</v>
      </c>
      <c r="V2321" s="27">
        <v>1.1671797710477301</v>
      </c>
    </row>
    <row r="2322" spans="1:22" x14ac:dyDescent="0.25">
      <c r="A2322" s="19" t="s">
        <v>84</v>
      </c>
      <c r="B2322" s="19" t="s">
        <v>85</v>
      </c>
      <c r="C2322" s="19" t="s">
        <v>76</v>
      </c>
      <c r="D2322" s="22">
        <v>120558556</v>
      </c>
      <c r="E2322" s="22">
        <v>3</v>
      </c>
      <c r="F2322" s="27">
        <v>15</v>
      </c>
      <c r="G2322" s="19" t="s">
        <v>92</v>
      </c>
      <c r="H2322" s="19" t="s">
        <v>93</v>
      </c>
      <c r="I2322" s="23">
        <v>474.65600000000001</v>
      </c>
      <c r="J2322" s="19" t="s">
        <v>344</v>
      </c>
      <c r="K2322" s="19" t="s">
        <v>345</v>
      </c>
      <c r="L2322" s="23">
        <v>260.8</v>
      </c>
      <c r="M2322" s="19" t="s">
        <v>134</v>
      </c>
      <c r="N2322" s="19" t="s">
        <v>135</v>
      </c>
      <c r="O2322" s="30">
        <v>0.17178215869564956</v>
      </c>
      <c r="Q2322" s="22">
        <v>17</v>
      </c>
      <c r="R2322" s="30">
        <v>3.1975463654055779E-4</v>
      </c>
      <c r="S2322" s="23">
        <v>3127.3979662001229</v>
      </c>
      <c r="T2322" s="30">
        <v>2.7748282852176162E-2</v>
      </c>
      <c r="U2322" s="23">
        <v>36.038266055139871</v>
      </c>
      <c r="V2322" s="27">
        <v>1.1523402664013171</v>
      </c>
    </row>
    <row r="2323" spans="1:22" x14ac:dyDescent="0.25">
      <c r="A2323" s="19" t="s">
        <v>84</v>
      </c>
      <c r="B2323" s="19" t="s">
        <v>85</v>
      </c>
      <c r="C2323" s="19" t="s">
        <v>76</v>
      </c>
      <c r="D2323" s="22">
        <v>120558556</v>
      </c>
      <c r="E2323" s="22">
        <v>3</v>
      </c>
      <c r="F2323" s="27">
        <v>15</v>
      </c>
      <c r="G2323" s="19" t="s">
        <v>316</v>
      </c>
      <c r="H2323" s="19" t="s">
        <v>317</v>
      </c>
      <c r="I2323" s="23">
        <v>25.589849999999998</v>
      </c>
      <c r="J2323" s="19" t="s">
        <v>359</v>
      </c>
      <c r="K2323" s="19" t="s">
        <v>417</v>
      </c>
      <c r="L2323" s="23">
        <v>17.895</v>
      </c>
      <c r="M2323" s="19" t="s">
        <v>410</v>
      </c>
      <c r="N2323" s="19" t="s">
        <v>411</v>
      </c>
      <c r="O2323" s="30">
        <v>0.10077373540856026</v>
      </c>
      <c r="Q2323" s="22">
        <v>0.56000000000000005</v>
      </c>
      <c r="R2323" s="30">
        <v>3.0699818726723162E-4</v>
      </c>
      <c r="S2323" s="23">
        <v>3257.348223784571</v>
      </c>
      <c r="T2323" s="30">
        <v>2.7748282852176162E-2</v>
      </c>
      <c r="U2323" s="23">
        <v>36.038266055139871</v>
      </c>
      <c r="V2323" s="27">
        <v>1.1063682351182147</v>
      </c>
    </row>
    <row r="2324" spans="1:22" x14ac:dyDescent="0.25">
      <c r="A2324" s="19" t="s">
        <v>84</v>
      </c>
      <c r="B2324" s="19" t="s">
        <v>85</v>
      </c>
      <c r="C2324" s="19" t="s">
        <v>76</v>
      </c>
      <c r="D2324" s="22">
        <v>120558556</v>
      </c>
      <c r="E2324" s="22">
        <v>3</v>
      </c>
      <c r="F2324" s="27">
        <v>15</v>
      </c>
      <c r="G2324" s="19" t="s">
        <v>304</v>
      </c>
      <c r="H2324" s="19" t="s">
        <v>305</v>
      </c>
      <c r="I2324" s="23">
        <v>16.666666666666668</v>
      </c>
      <c r="J2324" s="19" t="s">
        <v>346</v>
      </c>
      <c r="K2324" s="19" t="s">
        <v>347</v>
      </c>
      <c r="L2324" s="23">
        <v>16.666666666666668</v>
      </c>
      <c r="M2324" s="19" t="s">
        <v>410</v>
      </c>
      <c r="N2324" s="19" t="s">
        <v>411</v>
      </c>
      <c r="O2324" s="30">
        <v>0.1516843273296814</v>
      </c>
      <c r="Q2324" s="22">
        <v>0.56000000000000005</v>
      </c>
      <c r="R2324" s="30">
        <v>3.0096096692397098E-4</v>
      </c>
      <c r="S2324" s="23">
        <v>3322.6900159867605</v>
      </c>
      <c r="T2324" s="30">
        <v>2.7748282852176162E-2</v>
      </c>
      <c r="U2324" s="23">
        <v>36.038266055139871</v>
      </c>
      <c r="V2324" s="27">
        <v>1.0846111398218217</v>
      </c>
    </row>
    <row r="2325" spans="1:22" x14ac:dyDescent="0.25">
      <c r="A2325" s="19" t="s">
        <v>84</v>
      </c>
      <c r="B2325" s="19" t="s">
        <v>85</v>
      </c>
      <c r="C2325" s="19" t="s">
        <v>76</v>
      </c>
      <c r="D2325" s="22">
        <v>120558725</v>
      </c>
      <c r="E2325" s="22">
        <v>7</v>
      </c>
      <c r="F2325" s="27">
        <v>18</v>
      </c>
      <c r="G2325" s="19" t="s">
        <v>92</v>
      </c>
      <c r="H2325" s="19" t="s">
        <v>93</v>
      </c>
      <c r="I2325" s="23">
        <v>1067.924</v>
      </c>
      <c r="J2325" s="19" t="s">
        <v>344</v>
      </c>
      <c r="K2325" s="19" t="s">
        <v>345</v>
      </c>
      <c r="L2325" s="23">
        <v>586.77142857142849</v>
      </c>
      <c r="M2325" s="19" t="s">
        <v>410</v>
      </c>
      <c r="N2325" s="19" t="s">
        <v>411</v>
      </c>
      <c r="O2325" s="30">
        <v>0.11968856637609045</v>
      </c>
      <c r="Q2325" s="22">
        <v>0.56000000000000005</v>
      </c>
      <c r="R2325" s="30">
        <v>1.2680386166529762E-2</v>
      </c>
      <c r="S2325" s="23">
        <v>78.861951589418325</v>
      </c>
      <c r="T2325" s="30">
        <v>3.1243057545698207E-2</v>
      </c>
      <c r="U2325" s="23">
        <v>32.007110652897289</v>
      </c>
      <c r="V2325" s="27">
        <v>40.586252315358614</v>
      </c>
    </row>
    <row r="2326" spans="1:22" x14ac:dyDescent="0.25">
      <c r="A2326" s="19" t="s">
        <v>84</v>
      </c>
      <c r="B2326" s="19" t="s">
        <v>85</v>
      </c>
      <c r="C2326" s="19" t="s">
        <v>76</v>
      </c>
      <c r="D2326" s="22">
        <v>120558725</v>
      </c>
      <c r="E2326" s="22">
        <v>7</v>
      </c>
      <c r="F2326" s="27">
        <v>18</v>
      </c>
      <c r="G2326" s="19" t="s">
        <v>92</v>
      </c>
      <c r="H2326" s="19" t="s">
        <v>93</v>
      </c>
      <c r="I2326" s="23">
        <v>1067.9240000000002</v>
      </c>
      <c r="J2326" s="19" t="s">
        <v>344</v>
      </c>
      <c r="K2326" s="19" t="s">
        <v>345</v>
      </c>
      <c r="L2326" s="23">
        <v>586.77142857142849</v>
      </c>
      <c r="M2326" s="19" t="s">
        <v>152</v>
      </c>
      <c r="N2326" s="19" t="s">
        <v>153</v>
      </c>
      <c r="O2326" s="30">
        <v>4.4576702737111878E-3</v>
      </c>
      <c r="Q2326" s="22">
        <v>0.06</v>
      </c>
      <c r="R2326" s="30">
        <v>4.4078269160951356E-3</v>
      </c>
      <c r="S2326" s="23">
        <v>226.86916229593999</v>
      </c>
      <c r="T2326" s="30">
        <v>3.1243057545698207E-2</v>
      </c>
      <c r="U2326" s="23">
        <v>32.007110652897289</v>
      </c>
      <c r="V2326" s="27">
        <v>14.1081803842276</v>
      </c>
    </row>
    <row r="2327" spans="1:22" x14ac:dyDescent="0.25">
      <c r="A2327" s="19" t="s">
        <v>84</v>
      </c>
      <c r="B2327" s="19" t="s">
        <v>85</v>
      </c>
      <c r="C2327" s="19" t="s">
        <v>76</v>
      </c>
      <c r="D2327" s="22">
        <v>120558725</v>
      </c>
      <c r="E2327" s="22">
        <v>7</v>
      </c>
      <c r="F2327" s="27">
        <v>18</v>
      </c>
      <c r="G2327" s="19" t="s">
        <v>92</v>
      </c>
      <c r="H2327" s="19" t="s">
        <v>93</v>
      </c>
      <c r="I2327" s="23">
        <v>1067.9239999999998</v>
      </c>
      <c r="J2327" s="19" t="s">
        <v>344</v>
      </c>
      <c r="K2327" s="19" t="s">
        <v>345</v>
      </c>
      <c r="L2327" s="23">
        <v>586.77142857142849</v>
      </c>
      <c r="M2327" s="19" t="s">
        <v>142</v>
      </c>
      <c r="N2327" s="19" t="s">
        <v>143</v>
      </c>
      <c r="O2327" s="30">
        <v>0.27420539906103969</v>
      </c>
      <c r="Q2327" s="22">
        <v>10</v>
      </c>
      <c r="R2327" s="30">
        <v>1.6268362588158984E-3</v>
      </c>
      <c r="S2327" s="23">
        <v>614.69001233587915</v>
      </c>
      <c r="T2327" s="30">
        <v>3.1243057545698207E-2</v>
      </c>
      <c r="U2327" s="23">
        <v>32.007110652897289</v>
      </c>
      <c r="V2327" s="27">
        <v>5.207032815006591</v>
      </c>
    </row>
    <row r="2328" spans="1:22" x14ac:dyDescent="0.25">
      <c r="A2328" s="19" t="s">
        <v>84</v>
      </c>
      <c r="B2328" s="19" t="s">
        <v>85</v>
      </c>
      <c r="C2328" s="19" t="s">
        <v>76</v>
      </c>
      <c r="D2328" s="22">
        <v>120558725</v>
      </c>
      <c r="E2328" s="22">
        <v>7</v>
      </c>
      <c r="F2328" s="27">
        <v>18</v>
      </c>
      <c r="G2328" s="19" t="s">
        <v>92</v>
      </c>
      <c r="H2328" s="19" t="s">
        <v>93</v>
      </c>
      <c r="I2328" s="23">
        <v>1067.9240000000002</v>
      </c>
      <c r="J2328" s="19" t="s">
        <v>344</v>
      </c>
      <c r="K2328" s="19" t="s">
        <v>345</v>
      </c>
      <c r="L2328" s="23">
        <v>586.77142857142849</v>
      </c>
      <c r="M2328" s="19" t="s">
        <v>154</v>
      </c>
      <c r="N2328" s="19" t="s">
        <v>155</v>
      </c>
      <c r="O2328" s="30">
        <v>7.6762199845081388E-3</v>
      </c>
      <c r="Q2328" s="22">
        <v>0.75</v>
      </c>
      <c r="R2328" s="30">
        <v>6.0723107783228658E-4</v>
      </c>
      <c r="S2328" s="23">
        <v>1646.8195329689527</v>
      </c>
      <c r="T2328" s="30">
        <v>3.1243057545698207E-2</v>
      </c>
      <c r="U2328" s="23">
        <v>32.007110652897289</v>
      </c>
      <c r="V2328" s="27">
        <v>1.9435712300056081</v>
      </c>
    </row>
    <row r="2329" spans="1:22" x14ac:dyDescent="0.25">
      <c r="A2329" s="19" t="s">
        <v>84</v>
      </c>
      <c r="B2329" s="19" t="s">
        <v>85</v>
      </c>
      <c r="C2329" s="19" t="s">
        <v>76</v>
      </c>
      <c r="D2329" s="22">
        <v>120558725</v>
      </c>
      <c r="E2329" s="22">
        <v>7</v>
      </c>
      <c r="F2329" s="27">
        <v>18</v>
      </c>
      <c r="G2329" s="19" t="s">
        <v>92</v>
      </c>
      <c r="H2329" s="19" t="s">
        <v>93</v>
      </c>
      <c r="I2329" s="23">
        <v>1067.9240000000002</v>
      </c>
      <c r="J2329" s="19" t="s">
        <v>344</v>
      </c>
      <c r="K2329" s="19" t="s">
        <v>345</v>
      </c>
      <c r="L2329" s="23">
        <v>586.77142857142849</v>
      </c>
      <c r="M2329" s="19" t="s">
        <v>134</v>
      </c>
      <c r="N2329" s="19" t="s">
        <v>135</v>
      </c>
      <c r="O2329" s="30">
        <v>0.17178215869564956</v>
      </c>
      <c r="Q2329" s="22">
        <v>17</v>
      </c>
      <c r="R2329" s="30">
        <v>5.9951075177415967E-4</v>
      </c>
      <c r="S2329" s="23">
        <v>1668.0267985864375</v>
      </c>
      <c r="T2329" s="30">
        <v>3.1243057545698207E-2</v>
      </c>
      <c r="U2329" s="23">
        <v>32.007110652897289</v>
      </c>
      <c r="V2329" s="27">
        <v>1.9188606969637165</v>
      </c>
    </row>
    <row r="2330" spans="1:22" x14ac:dyDescent="0.25">
      <c r="A2330" s="19" t="s">
        <v>84</v>
      </c>
      <c r="B2330" s="19" t="s">
        <v>85</v>
      </c>
      <c r="C2330" s="19" t="s">
        <v>76</v>
      </c>
      <c r="D2330" s="22">
        <v>120558725</v>
      </c>
      <c r="E2330" s="22">
        <v>7</v>
      </c>
      <c r="F2330" s="27">
        <v>18</v>
      </c>
      <c r="G2330" s="19" t="s">
        <v>264</v>
      </c>
      <c r="H2330" s="19" t="s">
        <v>265</v>
      </c>
      <c r="I2330" s="23">
        <v>50</v>
      </c>
      <c r="J2330" s="19" t="s">
        <v>346</v>
      </c>
      <c r="K2330" s="19" t="s">
        <v>347</v>
      </c>
      <c r="L2330" s="23">
        <v>50</v>
      </c>
      <c r="M2330" s="19" t="s">
        <v>168</v>
      </c>
      <c r="N2330" s="19" t="s">
        <v>169</v>
      </c>
      <c r="O2330" s="30">
        <v>2.5643019478908187</v>
      </c>
      <c r="Q2330" s="22">
        <v>12</v>
      </c>
      <c r="R2330" s="30">
        <v>5.9358841386361529E-4</v>
      </c>
      <c r="S2330" s="23">
        <v>1684.669000681949</v>
      </c>
      <c r="T2330" s="30">
        <v>3.1243057545698207E-2</v>
      </c>
      <c r="U2330" s="23">
        <v>32.007110652897289</v>
      </c>
      <c r="V2330" s="27">
        <v>1.8999050044810524</v>
      </c>
    </row>
    <row r="2331" spans="1:22" x14ac:dyDescent="0.25">
      <c r="A2331" s="19" t="s">
        <v>84</v>
      </c>
      <c r="B2331" s="19" t="s">
        <v>85</v>
      </c>
      <c r="C2331" s="19" t="s">
        <v>76</v>
      </c>
      <c r="D2331" s="22">
        <v>120558725</v>
      </c>
      <c r="E2331" s="22">
        <v>7</v>
      </c>
      <c r="F2331" s="27">
        <v>18</v>
      </c>
      <c r="G2331" s="19" t="s">
        <v>304</v>
      </c>
      <c r="H2331" s="19" t="s">
        <v>305</v>
      </c>
      <c r="I2331" s="23">
        <v>34</v>
      </c>
      <c r="J2331" s="19" t="s">
        <v>346</v>
      </c>
      <c r="K2331" s="19" t="s">
        <v>347</v>
      </c>
      <c r="L2331" s="23">
        <v>34</v>
      </c>
      <c r="M2331" s="19" t="s">
        <v>410</v>
      </c>
      <c r="N2331" s="19" t="s">
        <v>411</v>
      </c>
      <c r="O2331" s="30">
        <v>0.1516843273296814</v>
      </c>
      <c r="Q2331" s="22">
        <v>0.56000000000000005</v>
      </c>
      <c r="R2331" s="30">
        <v>5.1163364377075085E-4</v>
      </c>
      <c r="S2331" s="23">
        <v>1954.5235388157407</v>
      </c>
      <c r="T2331" s="30">
        <v>3.1243057545698207E-2</v>
      </c>
      <c r="U2331" s="23">
        <v>32.007110652897289</v>
      </c>
      <c r="V2331" s="27">
        <v>1.6375914649915453</v>
      </c>
    </row>
    <row r="2332" spans="1:22" x14ac:dyDescent="0.25">
      <c r="A2332" s="19" t="s">
        <v>84</v>
      </c>
      <c r="B2332" s="19" t="s">
        <v>85</v>
      </c>
      <c r="C2332" s="19" t="s">
        <v>76</v>
      </c>
      <c r="D2332" s="22">
        <v>120558725</v>
      </c>
      <c r="E2332" s="22">
        <v>7</v>
      </c>
      <c r="F2332" s="27">
        <v>18</v>
      </c>
      <c r="G2332" s="19" t="s">
        <v>164</v>
      </c>
      <c r="H2332" s="19" t="s">
        <v>165</v>
      </c>
      <c r="I2332" s="23">
        <v>53.280000000000008</v>
      </c>
      <c r="J2332" s="19" t="s">
        <v>344</v>
      </c>
      <c r="K2332" s="19" t="s">
        <v>345</v>
      </c>
      <c r="L2332" s="23">
        <v>24</v>
      </c>
      <c r="M2332" s="19" t="s">
        <v>410</v>
      </c>
      <c r="N2332" s="19" t="s">
        <v>411</v>
      </c>
      <c r="O2332" s="30">
        <v>9.5862263004483805E-2</v>
      </c>
      <c r="Q2332" s="22">
        <v>0.56000000000000005</v>
      </c>
      <c r="R2332" s="30">
        <v>5.0670053302370017E-4</v>
      </c>
      <c r="S2332" s="23">
        <v>1973.5522953421216</v>
      </c>
      <c r="T2332" s="30">
        <v>3.1243057545698207E-2</v>
      </c>
      <c r="U2332" s="23">
        <v>32.007110652897289</v>
      </c>
      <c r="V2332" s="27">
        <v>1.6218020028371607</v>
      </c>
    </row>
    <row r="2333" spans="1:22" x14ac:dyDescent="0.25">
      <c r="A2333" s="19" t="s">
        <v>84</v>
      </c>
      <c r="B2333" s="19" t="s">
        <v>85</v>
      </c>
      <c r="C2333" s="19" t="s">
        <v>76</v>
      </c>
      <c r="D2333" s="22">
        <v>120558725</v>
      </c>
      <c r="E2333" s="22">
        <v>7</v>
      </c>
      <c r="F2333" s="27">
        <v>18</v>
      </c>
      <c r="G2333" s="19" t="s">
        <v>264</v>
      </c>
      <c r="H2333" s="19" t="s">
        <v>265</v>
      </c>
      <c r="I2333" s="23">
        <v>50</v>
      </c>
      <c r="J2333" s="19" t="s">
        <v>346</v>
      </c>
      <c r="K2333" s="19" t="s">
        <v>347</v>
      </c>
      <c r="L2333" s="23">
        <v>50</v>
      </c>
      <c r="M2333" s="19" t="s">
        <v>410</v>
      </c>
      <c r="N2333" s="19" t="s">
        <v>411</v>
      </c>
      <c r="O2333" s="30">
        <v>8.8593630492425871E-2</v>
      </c>
      <c r="Q2333" s="22">
        <v>0.56000000000000005</v>
      </c>
      <c r="R2333" s="30">
        <v>4.3945253220449343E-4</v>
      </c>
      <c r="S2333" s="23">
        <v>2275.5586251455784</v>
      </c>
      <c r="T2333" s="30">
        <v>3.1243057545698207E-2</v>
      </c>
      <c r="U2333" s="23">
        <v>32.007110652897289</v>
      </c>
      <c r="V2333" s="27">
        <v>1.4065605824965128</v>
      </c>
    </row>
    <row r="2334" spans="1:22" x14ac:dyDescent="0.25">
      <c r="A2334" s="19" t="s">
        <v>84</v>
      </c>
      <c r="B2334" s="19" t="s">
        <v>85</v>
      </c>
      <c r="C2334" s="19" t="s">
        <v>76</v>
      </c>
      <c r="D2334" s="22">
        <v>120558725</v>
      </c>
      <c r="E2334" s="22">
        <v>7</v>
      </c>
      <c r="F2334" s="27">
        <v>18</v>
      </c>
      <c r="G2334" s="19" t="s">
        <v>316</v>
      </c>
      <c r="H2334" s="19" t="s">
        <v>317</v>
      </c>
      <c r="I2334" s="23">
        <v>40.955124414285713</v>
      </c>
      <c r="J2334" s="19" t="s">
        <v>355</v>
      </c>
      <c r="K2334" s="19" t="s">
        <v>418</v>
      </c>
      <c r="L2334" s="23">
        <v>28.639947142857142</v>
      </c>
      <c r="M2334" s="19" t="s">
        <v>410</v>
      </c>
      <c r="N2334" s="19" t="s">
        <v>411</v>
      </c>
      <c r="O2334" s="30">
        <v>0.10077373540856026</v>
      </c>
      <c r="Q2334" s="22">
        <v>0.56000000000000005</v>
      </c>
      <c r="R2334" s="30">
        <v>4.0944453088788641E-4</v>
      </c>
      <c r="S2334" s="23">
        <v>2442.3332699828361</v>
      </c>
      <c r="T2334" s="30">
        <v>3.1243057545698207E-2</v>
      </c>
      <c r="U2334" s="23">
        <v>32.007110652897289</v>
      </c>
      <c r="V2334" s="27">
        <v>1.31051364063522</v>
      </c>
    </row>
    <row r="2335" spans="1:22" x14ac:dyDescent="0.25">
      <c r="A2335" s="19" t="s">
        <v>84</v>
      </c>
      <c r="B2335" s="19" t="s">
        <v>85</v>
      </c>
      <c r="C2335" s="19" t="s">
        <v>76</v>
      </c>
      <c r="D2335" s="22">
        <v>120558725</v>
      </c>
      <c r="E2335" s="22">
        <v>7</v>
      </c>
      <c r="F2335" s="27">
        <v>18</v>
      </c>
      <c r="G2335" s="19" t="s">
        <v>92</v>
      </c>
      <c r="H2335" s="19" t="s">
        <v>93</v>
      </c>
      <c r="I2335" s="23">
        <v>1067.9239999999998</v>
      </c>
      <c r="J2335" s="19" t="s">
        <v>344</v>
      </c>
      <c r="K2335" s="19" t="s">
        <v>345</v>
      </c>
      <c r="L2335" s="23">
        <v>586.77142857142849</v>
      </c>
      <c r="M2335" s="19" t="s">
        <v>100</v>
      </c>
      <c r="N2335" s="19" t="s">
        <v>101</v>
      </c>
      <c r="O2335" s="30">
        <v>6.1668137687553512E-3</v>
      </c>
      <c r="Q2335" s="22">
        <v>0.9</v>
      </c>
      <c r="R2335" s="30">
        <v>4.0652397698668448E-4</v>
      </c>
      <c r="S2335" s="23">
        <v>2459.8795067695469</v>
      </c>
      <c r="T2335" s="30">
        <v>3.1243057545698207E-2</v>
      </c>
      <c r="U2335" s="23">
        <v>32.007110652897289</v>
      </c>
      <c r="V2335" s="27">
        <v>1.3011657914468679</v>
      </c>
    </row>
    <row r="2336" spans="1:22" x14ac:dyDescent="0.25">
      <c r="A2336" s="19" t="s">
        <v>84</v>
      </c>
      <c r="B2336" s="19" t="s">
        <v>85</v>
      </c>
      <c r="C2336" s="19" t="s">
        <v>76</v>
      </c>
      <c r="D2336" s="22">
        <v>120558725</v>
      </c>
      <c r="E2336" s="22">
        <v>7</v>
      </c>
      <c r="F2336" s="27">
        <v>18</v>
      </c>
      <c r="G2336" s="19" t="s">
        <v>176</v>
      </c>
      <c r="H2336" s="19" t="s">
        <v>177</v>
      </c>
      <c r="I2336" s="23">
        <v>32.703749999999999</v>
      </c>
      <c r="J2336" s="19" t="s">
        <v>348</v>
      </c>
      <c r="K2336" s="19" t="s">
        <v>416</v>
      </c>
      <c r="L2336" s="23">
        <v>24.224999999999998</v>
      </c>
      <c r="M2336" s="19" t="s">
        <v>410</v>
      </c>
      <c r="N2336" s="19" t="s">
        <v>411</v>
      </c>
      <c r="O2336" s="30">
        <v>0.11856576736712214</v>
      </c>
      <c r="Q2336" s="22">
        <v>0.56000000000000005</v>
      </c>
      <c r="R2336" s="30">
        <v>3.8467710461632151E-4</v>
      </c>
      <c r="S2336" s="23">
        <v>2599.5828397362093</v>
      </c>
      <c r="T2336" s="30">
        <v>3.1243057545698207E-2</v>
      </c>
      <c r="U2336" s="23">
        <v>32.007110652897289</v>
      </c>
      <c r="V2336" s="27">
        <v>1.2312402653090748</v>
      </c>
    </row>
    <row r="2337" spans="1:22" x14ac:dyDescent="0.25">
      <c r="A2337" s="19" t="s">
        <v>84</v>
      </c>
      <c r="B2337" s="19" t="s">
        <v>85</v>
      </c>
      <c r="C2337" s="19" t="s">
        <v>76</v>
      </c>
      <c r="D2337" s="22">
        <v>120558725</v>
      </c>
      <c r="E2337" s="22">
        <v>7</v>
      </c>
      <c r="F2337" s="27">
        <v>18</v>
      </c>
      <c r="G2337" s="19" t="s">
        <v>316</v>
      </c>
      <c r="H2337" s="19" t="s">
        <v>317</v>
      </c>
      <c r="I2337" s="23">
        <v>40.955124414285713</v>
      </c>
      <c r="J2337" s="19" t="s">
        <v>355</v>
      </c>
      <c r="K2337" s="19" t="s">
        <v>418</v>
      </c>
      <c r="L2337" s="23">
        <v>28.639947142857142</v>
      </c>
      <c r="M2337" s="19" t="s">
        <v>168</v>
      </c>
      <c r="N2337" s="19" t="s">
        <v>169</v>
      </c>
      <c r="O2337" s="30">
        <v>1.936422018348624</v>
      </c>
      <c r="Q2337" s="22">
        <v>12</v>
      </c>
      <c r="R2337" s="30">
        <v>3.6715928092606549E-4</v>
      </c>
      <c r="S2337" s="23">
        <v>2723.613570322274</v>
      </c>
      <c r="T2337" s="30">
        <v>3.1243057545698207E-2</v>
      </c>
      <c r="U2337" s="23">
        <v>32.007110652897289</v>
      </c>
      <c r="V2337" s="27">
        <v>1.1751707731838776</v>
      </c>
    </row>
    <row r="2338" spans="1:22" x14ac:dyDescent="0.25">
      <c r="A2338" s="19" t="s">
        <v>84</v>
      </c>
      <c r="B2338" s="19" t="s">
        <v>85</v>
      </c>
      <c r="C2338" s="19" t="s">
        <v>76</v>
      </c>
      <c r="D2338" s="22">
        <v>120558725</v>
      </c>
      <c r="E2338" s="22">
        <v>7</v>
      </c>
      <c r="F2338" s="27">
        <v>18</v>
      </c>
      <c r="G2338" s="19" t="s">
        <v>176</v>
      </c>
      <c r="H2338" s="19" t="s">
        <v>177</v>
      </c>
      <c r="I2338" s="23">
        <v>28.285714285714285</v>
      </c>
      <c r="J2338" s="19" t="s">
        <v>346</v>
      </c>
      <c r="K2338" s="19" t="s">
        <v>347</v>
      </c>
      <c r="L2338" s="23">
        <v>28.285714285714285</v>
      </c>
      <c r="M2338" s="19" t="s">
        <v>410</v>
      </c>
      <c r="N2338" s="19" t="s">
        <v>411</v>
      </c>
      <c r="O2338" s="30">
        <v>0.11856576736712214</v>
      </c>
      <c r="Q2338" s="22">
        <v>0.56000000000000005</v>
      </c>
      <c r="R2338" s="30">
        <v>3.3271006148937338E-4</v>
      </c>
      <c r="S2338" s="23">
        <v>3005.6199548745526</v>
      </c>
      <c r="T2338" s="30">
        <v>3.1243057545698207E-2</v>
      </c>
      <c r="U2338" s="23">
        <v>32.007110652897289</v>
      </c>
      <c r="V2338" s="27">
        <v>1.0649087753422632</v>
      </c>
    </row>
    <row r="2339" spans="1:22" x14ac:dyDescent="0.25">
      <c r="A2339" s="19" t="s">
        <v>84</v>
      </c>
      <c r="B2339" s="19" t="s">
        <v>85</v>
      </c>
      <c r="C2339" s="19" t="s">
        <v>76</v>
      </c>
      <c r="D2339" s="22">
        <v>120558725</v>
      </c>
      <c r="E2339" s="22">
        <v>7</v>
      </c>
      <c r="F2339" s="27">
        <v>18</v>
      </c>
      <c r="G2339" s="19" t="s">
        <v>278</v>
      </c>
      <c r="H2339" s="19" t="s">
        <v>279</v>
      </c>
      <c r="I2339" s="23">
        <v>32.142857142857146</v>
      </c>
      <c r="J2339" s="19" t="s">
        <v>346</v>
      </c>
      <c r="K2339" s="19" t="s">
        <v>347</v>
      </c>
      <c r="L2339" s="23">
        <v>32.142857142857146</v>
      </c>
      <c r="M2339" s="19" t="s">
        <v>410</v>
      </c>
      <c r="N2339" s="19" t="s">
        <v>411</v>
      </c>
      <c r="O2339" s="30">
        <v>9.9029350506808958E-2</v>
      </c>
      <c r="Q2339" s="22">
        <v>0.56000000000000005</v>
      </c>
      <c r="R2339" s="30">
        <v>3.1578236768752856E-4</v>
      </c>
      <c r="S2339" s="23">
        <v>3166.737925625775</v>
      </c>
      <c r="T2339" s="30">
        <v>3.1243057545698207E-2</v>
      </c>
      <c r="U2339" s="23">
        <v>32.007110652897289</v>
      </c>
      <c r="V2339" s="27">
        <v>1.0107281184808623</v>
      </c>
    </row>
    <row r="2340" spans="1:22" x14ac:dyDescent="0.25">
      <c r="A2340" s="19" t="s">
        <v>86</v>
      </c>
      <c r="B2340" s="19" t="s">
        <v>87</v>
      </c>
      <c r="C2340" s="19" t="s">
        <v>83</v>
      </c>
      <c r="D2340" s="22">
        <v>25033</v>
      </c>
      <c r="E2340" s="22">
        <v>4</v>
      </c>
      <c r="F2340" s="27">
        <v>9.2000000000000011</v>
      </c>
      <c r="G2340" s="19" t="s">
        <v>240</v>
      </c>
      <c r="H2340" s="19" t="s">
        <v>241</v>
      </c>
      <c r="I2340" s="23">
        <v>121.47562500000001</v>
      </c>
      <c r="J2340" s="19" t="s">
        <v>368</v>
      </c>
      <c r="K2340" s="19" t="s">
        <v>428</v>
      </c>
      <c r="L2340" s="23">
        <v>65.662499999999994</v>
      </c>
      <c r="M2340" s="19" t="s">
        <v>168</v>
      </c>
      <c r="N2340" s="19" t="s">
        <v>169</v>
      </c>
      <c r="O2340" s="30">
        <v>1.285576923076923</v>
      </c>
      <c r="Q2340" s="22">
        <v>12</v>
      </c>
      <c r="R2340" s="30">
        <v>1.4145494584813958E-3</v>
      </c>
      <c r="S2340" s="23">
        <v>706.9388730130089</v>
      </c>
      <c r="T2340" s="30">
        <v>2.4479119209499859E-2</v>
      </c>
      <c r="U2340" s="23">
        <v>40.8511430269076</v>
      </c>
      <c r="V2340" s="27">
        <v>5.7785962247058187</v>
      </c>
    </row>
    <row r="2341" spans="1:22" x14ac:dyDescent="0.25">
      <c r="A2341" s="19" t="s">
        <v>86</v>
      </c>
      <c r="B2341" s="19" t="s">
        <v>87</v>
      </c>
      <c r="C2341" s="19" t="s">
        <v>83</v>
      </c>
      <c r="D2341" s="22">
        <v>25033</v>
      </c>
      <c r="E2341" s="22">
        <v>4</v>
      </c>
      <c r="F2341" s="27">
        <v>9.2000000000000011</v>
      </c>
      <c r="G2341" s="19" t="s">
        <v>240</v>
      </c>
      <c r="H2341" s="19" t="s">
        <v>241</v>
      </c>
      <c r="I2341" s="23">
        <v>121.47562500000001</v>
      </c>
      <c r="J2341" s="19" t="s">
        <v>368</v>
      </c>
      <c r="K2341" s="19" t="s">
        <v>428</v>
      </c>
      <c r="L2341" s="23">
        <v>65.662499999999994</v>
      </c>
      <c r="M2341" s="19" t="s">
        <v>410</v>
      </c>
      <c r="N2341" s="19" t="s">
        <v>411</v>
      </c>
      <c r="O2341" s="30">
        <v>5.9786240128410655E-2</v>
      </c>
      <c r="Q2341" s="22">
        <v>0.56000000000000005</v>
      </c>
      <c r="R2341" s="30">
        <v>1.4096604980587662E-3</v>
      </c>
      <c r="S2341" s="23">
        <v>709.39066631794901</v>
      </c>
      <c r="T2341" s="30">
        <v>2.4479119209499859E-2</v>
      </c>
      <c r="U2341" s="23">
        <v>40.8511430269076</v>
      </c>
      <c r="V2341" s="27">
        <v>5.7586242625580457</v>
      </c>
    </row>
    <row r="2342" spans="1:22" x14ac:dyDescent="0.25">
      <c r="A2342" s="19" t="s">
        <v>86</v>
      </c>
      <c r="B2342" s="19" t="s">
        <v>87</v>
      </c>
      <c r="C2342" s="19" t="s">
        <v>83</v>
      </c>
      <c r="D2342" s="22">
        <v>25033</v>
      </c>
      <c r="E2342" s="22">
        <v>4</v>
      </c>
      <c r="F2342" s="27">
        <v>9.2000000000000011</v>
      </c>
      <c r="G2342" s="19" t="s">
        <v>238</v>
      </c>
      <c r="H2342" s="19" t="s">
        <v>239</v>
      </c>
      <c r="I2342" s="23">
        <v>75</v>
      </c>
      <c r="J2342" s="19" t="s">
        <v>346</v>
      </c>
      <c r="K2342" s="19" t="s">
        <v>347</v>
      </c>
      <c r="L2342" s="23">
        <v>75</v>
      </c>
      <c r="M2342" s="19" t="s">
        <v>410</v>
      </c>
      <c r="N2342" s="19" t="s">
        <v>411</v>
      </c>
      <c r="O2342" s="30">
        <v>9.2295754285714474E-2</v>
      </c>
      <c r="Q2342" s="22">
        <v>0.56000000000000005</v>
      </c>
      <c r="R2342" s="30">
        <v>1.3435911435226286E-3</v>
      </c>
      <c r="S2342" s="23">
        <v>744.27403367530326</v>
      </c>
      <c r="T2342" s="30">
        <v>2.4479119209499859E-2</v>
      </c>
      <c r="U2342" s="23">
        <v>40.8511430269076</v>
      </c>
      <c r="V2342" s="27">
        <v>5.4887233973729233</v>
      </c>
    </row>
    <row r="2343" spans="1:22" x14ac:dyDescent="0.25">
      <c r="A2343" s="19" t="s">
        <v>86</v>
      </c>
      <c r="B2343" s="19" t="s">
        <v>87</v>
      </c>
      <c r="C2343" s="19" t="s">
        <v>83</v>
      </c>
      <c r="D2343" s="22">
        <v>25033</v>
      </c>
      <c r="E2343" s="22">
        <v>4</v>
      </c>
      <c r="F2343" s="27">
        <v>9.2000000000000011</v>
      </c>
      <c r="G2343" s="19" t="s">
        <v>316</v>
      </c>
      <c r="H2343" s="19" t="s">
        <v>317</v>
      </c>
      <c r="I2343" s="23">
        <v>68.135882028499992</v>
      </c>
      <c r="J2343" s="19" t="s">
        <v>355</v>
      </c>
      <c r="K2343" s="19" t="s">
        <v>418</v>
      </c>
      <c r="L2343" s="23">
        <v>47.647469950000001</v>
      </c>
      <c r="M2343" s="19" t="s">
        <v>410</v>
      </c>
      <c r="N2343" s="19" t="s">
        <v>411</v>
      </c>
      <c r="O2343" s="30">
        <v>0.10077373540856026</v>
      </c>
      <c r="Q2343" s="22">
        <v>0.56000000000000005</v>
      </c>
      <c r="R2343" s="30">
        <v>1.3327459913371376E-3</v>
      </c>
      <c r="S2343" s="23">
        <v>750.33052547147781</v>
      </c>
      <c r="T2343" s="30">
        <v>2.4479119209499859E-2</v>
      </c>
      <c r="U2343" s="23">
        <v>40.8511430269076</v>
      </c>
      <c r="V2343" s="27">
        <v>5.444419711065116</v>
      </c>
    </row>
    <row r="2344" spans="1:22" x14ac:dyDescent="0.25">
      <c r="A2344" s="19" t="s">
        <v>86</v>
      </c>
      <c r="B2344" s="19" t="s">
        <v>87</v>
      </c>
      <c r="C2344" s="19" t="s">
        <v>83</v>
      </c>
      <c r="D2344" s="22">
        <v>25033</v>
      </c>
      <c r="E2344" s="22">
        <v>4</v>
      </c>
      <c r="F2344" s="27">
        <v>9.2000000000000011</v>
      </c>
      <c r="G2344" s="19" t="s">
        <v>214</v>
      </c>
      <c r="H2344" s="19" t="s">
        <v>215</v>
      </c>
      <c r="I2344" s="23">
        <v>50</v>
      </c>
      <c r="J2344" s="19" t="s">
        <v>346</v>
      </c>
      <c r="K2344" s="19" t="s">
        <v>347</v>
      </c>
      <c r="L2344" s="23">
        <v>50</v>
      </c>
      <c r="M2344" s="19" t="s">
        <v>410</v>
      </c>
      <c r="N2344" s="19" t="s">
        <v>411</v>
      </c>
      <c r="O2344" s="30">
        <v>0.13372175359513511</v>
      </c>
      <c r="Q2344" s="22">
        <v>0.56000000000000005</v>
      </c>
      <c r="R2344" s="30">
        <v>1.2977654657912955E-3</v>
      </c>
      <c r="S2344" s="23">
        <v>770.55525544460613</v>
      </c>
      <c r="T2344" s="30">
        <v>2.4479119209499859E-2</v>
      </c>
      <c r="U2344" s="23">
        <v>40.8511430269076</v>
      </c>
      <c r="V2344" s="27">
        <v>5.3015202658421572</v>
      </c>
    </row>
    <row r="2345" spans="1:22" x14ac:dyDescent="0.25">
      <c r="A2345" s="19" t="s">
        <v>86</v>
      </c>
      <c r="B2345" s="19" t="s">
        <v>87</v>
      </c>
      <c r="C2345" s="19" t="s">
        <v>83</v>
      </c>
      <c r="D2345" s="22">
        <v>25033</v>
      </c>
      <c r="E2345" s="22">
        <v>4</v>
      </c>
      <c r="F2345" s="27">
        <v>9.2000000000000011</v>
      </c>
      <c r="G2345" s="19" t="s">
        <v>176</v>
      </c>
      <c r="H2345" s="19" t="s">
        <v>177</v>
      </c>
      <c r="I2345" s="23">
        <v>53.043132450000002</v>
      </c>
      <c r="J2345" s="19" t="s">
        <v>344</v>
      </c>
      <c r="K2345" s="19" t="s">
        <v>345</v>
      </c>
      <c r="L2345" s="23">
        <v>34.443592500000001</v>
      </c>
      <c r="M2345" s="19" t="s">
        <v>410</v>
      </c>
      <c r="N2345" s="19" t="s">
        <v>411</v>
      </c>
      <c r="O2345" s="30">
        <v>0.11856576736712214</v>
      </c>
      <c r="Q2345" s="22">
        <v>0.56000000000000005</v>
      </c>
      <c r="R2345" s="30">
        <v>1.22071034598023E-3</v>
      </c>
      <c r="S2345" s="23">
        <v>819.19515411086354</v>
      </c>
      <c r="T2345" s="30">
        <v>2.4479119209499859E-2</v>
      </c>
      <c r="U2345" s="23">
        <v>40.8511430269076</v>
      </c>
      <c r="V2345" s="27">
        <v>4.9867412938064239</v>
      </c>
    </row>
    <row r="2346" spans="1:22" x14ac:dyDescent="0.25">
      <c r="A2346" s="19" t="s">
        <v>86</v>
      </c>
      <c r="B2346" s="19" t="s">
        <v>87</v>
      </c>
      <c r="C2346" s="19" t="s">
        <v>83</v>
      </c>
      <c r="D2346" s="22">
        <v>25033</v>
      </c>
      <c r="E2346" s="22">
        <v>4</v>
      </c>
      <c r="F2346" s="27">
        <v>9.2000000000000011</v>
      </c>
      <c r="G2346" s="19" t="s">
        <v>316</v>
      </c>
      <c r="H2346" s="19" t="s">
        <v>317</v>
      </c>
      <c r="I2346" s="23">
        <v>68.135882028499992</v>
      </c>
      <c r="J2346" s="19" t="s">
        <v>355</v>
      </c>
      <c r="K2346" s="19" t="s">
        <v>418</v>
      </c>
      <c r="L2346" s="23">
        <v>47.647469950000001</v>
      </c>
      <c r="M2346" s="19" t="s">
        <v>168</v>
      </c>
      <c r="N2346" s="19" t="s">
        <v>169</v>
      </c>
      <c r="O2346" s="30">
        <v>1.936422018348624</v>
      </c>
      <c r="Q2346" s="22">
        <v>12</v>
      </c>
      <c r="R2346" s="30">
        <v>1.1951070851412289E-3</v>
      </c>
      <c r="S2346" s="23">
        <v>836.74510211930294</v>
      </c>
      <c r="T2346" s="30">
        <v>2.4479119209499859E-2</v>
      </c>
      <c r="U2346" s="23">
        <v>40.8511430269076</v>
      </c>
      <c r="V2346" s="27">
        <v>4.8821490467574975</v>
      </c>
    </row>
    <row r="2347" spans="1:22" x14ac:dyDescent="0.25">
      <c r="A2347" s="19" t="s">
        <v>86</v>
      </c>
      <c r="B2347" s="19" t="s">
        <v>87</v>
      </c>
      <c r="C2347" s="19" t="s">
        <v>83</v>
      </c>
      <c r="D2347" s="22">
        <v>25033</v>
      </c>
      <c r="E2347" s="22">
        <v>4</v>
      </c>
      <c r="F2347" s="27">
        <v>9.2000000000000011</v>
      </c>
      <c r="G2347" s="19" t="s">
        <v>164</v>
      </c>
      <c r="H2347" s="19" t="s">
        <v>165</v>
      </c>
      <c r="I2347" s="23">
        <v>52.5</v>
      </c>
      <c r="J2347" s="19" t="s">
        <v>346</v>
      </c>
      <c r="K2347" s="19" t="s">
        <v>347</v>
      </c>
      <c r="L2347" s="23">
        <v>52.5</v>
      </c>
      <c r="M2347" s="19" t="s">
        <v>410</v>
      </c>
      <c r="N2347" s="19" t="s">
        <v>411</v>
      </c>
      <c r="O2347" s="30">
        <v>9.5862263004483805E-2</v>
      </c>
      <c r="Q2347" s="22">
        <v>0.56000000000000005</v>
      </c>
      <c r="R2347" s="30">
        <v>9.7685729963808195E-4</v>
      </c>
      <c r="S2347" s="23">
        <v>1023.690973462032</v>
      </c>
      <c r="T2347" s="30">
        <v>2.4479119209499859E-2</v>
      </c>
      <c r="U2347" s="23">
        <v>40.8511430269076</v>
      </c>
      <c r="V2347" s="27">
        <v>3.9905737264394019</v>
      </c>
    </row>
    <row r="2348" spans="1:22" x14ac:dyDescent="0.25">
      <c r="A2348" s="19" t="s">
        <v>86</v>
      </c>
      <c r="B2348" s="19" t="s">
        <v>87</v>
      </c>
      <c r="C2348" s="19" t="s">
        <v>83</v>
      </c>
      <c r="D2348" s="22">
        <v>25033</v>
      </c>
      <c r="E2348" s="22">
        <v>4</v>
      </c>
      <c r="F2348" s="27">
        <v>9.2000000000000011</v>
      </c>
      <c r="G2348" s="19" t="s">
        <v>240</v>
      </c>
      <c r="H2348" s="19" t="s">
        <v>241</v>
      </c>
      <c r="I2348" s="23">
        <v>121.47562500000001</v>
      </c>
      <c r="J2348" s="19" t="s">
        <v>368</v>
      </c>
      <c r="K2348" s="19" t="s">
        <v>428</v>
      </c>
      <c r="L2348" s="23">
        <v>65.662499999999994</v>
      </c>
      <c r="M2348" s="19" t="s">
        <v>152</v>
      </c>
      <c r="N2348" s="19" t="s">
        <v>153</v>
      </c>
      <c r="O2348" s="30">
        <v>4.3013374974401513E-3</v>
      </c>
      <c r="Q2348" s="22">
        <v>0.06</v>
      </c>
      <c r="R2348" s="30">
        <v>9.4657184934325762E-4</v>
      </c>
      <c r="S2348" s="23">
        <v>1056.4438406802522</v>
      </c>
      <c r="T2348" s="30">
        <v>2.4479119209499859E-2</v>
      </c>
      <c r="U2348" s="23">
        <v>40.8511430269076</v>
      </c>
      <c r="V2348" s="27">
        <v>3.8668542002765851</v>
      </c>
    </row>
    <row r="2349" spans="1:22" x14ac:dyDescent="0.25">
      <c r="A2349" s="19" t="s">
        <v>86</v>
      </c>
      <c r="B2349" s="19" t="s">
        <v>87</v>
      </c>
      <c r="C2349" s="19" t="s">
        <v>83</v>
      </c>
      <c r="D2349" s="22">
        <v>25033</v>
      </c>
      <c r="E2349" s="22">
        <v>4</v>
      </c>
      <c r="F2349" s="27">
        <v>9.2000000000000011</v>
      </c>
      <c r="G2349" s="19" t="s">
        <v>238</v>
      </c>
      <c r="H2349" s="19" t="s">
        <v>239</v>
      </c>
      <c r="I2349" s="23">
        <v>75</v>
      </c>
      <c r="J2349" s="19" t="s">
        <v>346</v>
      </c>
      <c r="K2349" s="19" t="s">
        <v>347</v>
      </c>
      <c r="L2349" s="23">
        <v>75</v>
      </c>
      <c r="M2349" s="19" t="s">
        <v>168</v>
      </c>
      <c r="N2349" s="19" t="s">
        <v>169</v>
      </c>
      <c r="O2349" s="30">
        <v>0.9939393939393939</v>
      </c>
      <c r="Q2349" s="22">
        <v>12</v>
      </c>
      <c r="R2349" s="30">
        <v>6.7523056653491422E-4</v>
      </c>
      <c r="S2349" s="23">
        <v>1480.9756097560978</v>
      </c>
      <c r="T2349" s="30">
        <v>2.4479119209499859E-2</v>
      </c>
      <c r="U2349" s="23">
        <v>40.8511430269076</v>
      </c>
      <c r="V2349" s="27">
        <v>2.7583940449657627</v>
      </c>
    </row>
    <row r="2350" spans="1:22" x14ac:dyDescent="0.25">
      <c r="A2350" s="19" t="s">
        <v>86</v>
      </c>
      <c r="B2350" s="19" t="s">
        <v>87</v>
      </c>
      <c r="C2350" s="19" t="s">
        <v>83</v>
      </c>
      <c r="D2350" s="22">
        <v>25033</v>
      </c>
      <c r="E2350" s="22">
        <v>4</v>
      </c>
      <c r="F2350" s="27">
        <v>9.2000000000000011</v>
      </c>
      <c r="G2350" s="19" t="s">
        <v>214</v>
      </c>
      <c r="H2350" s="19" t="s">
        <v>215</v>
      </c>
      <c r="I2350" s="23">
        <v>23.363999999999997</v>
      </c>
      <c r="J2350" s="19" t="s">
        <v>367</v>
      </c>
      <c r="K2350" s="19" t="s">
        <v>430</v>
      </c>
      <c r="L2350" s="23">
        <v>5.8409999999999993</v>
      </c>
      <c r="M2350" s="19" t="s">
        <v>410</v>
      </c>
      <c r="N2350" s="19" t="s">
        <v>411</v>
      </c>
      <c r="O2350" s="30">
        <v>0.13372175359513511</v>
      </c>
      <c r="Q2350" s="22">
        <v>0.56000000000000005</v>
      </c>
      <c r="R2350" s="30">
        <v>6.0641984685495646E-4</v>
      </c>
      <c r="S2350" s="23">
        <v>1649.0225463204208</v>
      </c>
      <c r="T2350" s="30">
        <v>2.4479119209499859E-2</v>
      </c>
      <c r="U2350" s="23">
        <v>40.8511430269076</v>
      </c>
      <c r="V2350" s="27">
        <v>2.4772943898227227</v>
      </c>
    </row>
    <row r="2351" spans="1:22" x14ac:dyDescent="0.25">
      <c r="A2351" s="19" t="s">
        <v>86</v>
      </c>
      <c r="B2351" s="19" t="s">
        <v>87</v>
      </c>
      <c r="C2351" s="19" t="s">
        <v>83</v>
      </c>
      <c r="D2351" s="22">
        <v>25033</v>
      </c>
      <c r="E2351" s="22">
        <v>4</v>
      </c>
      <c r="F2351" s="27">
        <v>9.2000000000000011</v>
      </c>
      <c r="G2351" s="19" t="s">
        <v>164</v>
      </c>
      <c r="H2351" s="19" t="s">
        <v>165</v>
      </c>
      <c r="I2351" s="23">
        <v>52.5</v>
      </c>
      <c r="J2351" s="19" t="s">
        <v>346</v>
      </c>
      <c r="K2351" s="19" t="s">
        <v>347</v>
      </c>
      <c r="L2351" s="23">
        <v>52.5</v>
      </c>
      <c r="M2351" s="19" t="s">
        <v>168</v>
      </c>
      <c r="N2351" s="19" t="s">
        <v>169</v>
      </c>
      <c r="O2351" s="30">
        <v>1.0708333333333333</v>
      </c>
      <c r="Q2351" s="22">
        <v>12</v>
      </c>
      <c r="R2351" s="30">
        <v>5.0922780797101432E-4</v>
      </c>
      <c r="S2351" s="23">
        <v>1963.7576431350758</v>
      </c>
      <c r="T2351" s="30">
        <v>2.4479119209499859E-2</v>
      </c>
      <c r="U2351" s="23">
        <v>40.8511430269076</v>
      </c>
      <c r="V2351" s="27">
        <v>2.0802538016702545</v>
      </c>
    </row>
    <row r="2352" spans="1:22" x14ac:dyDescent="0.25">
      <c r="A2352" s="19" t="s">
        <v>86</v>
      </c>
      <c r="B2352" s="19" t="s">
        <v>87</v>
      </c>
      <c r="C2352" s="19" t="s">
        <v>83</v>
      </c>
      <c r="D2352" s="22">
        <v>25033</v>
      </c>
      <c r="E2352" s="22">
        <v>4</v>
      </c>
      <c r="F2352" s="27">
        <v>9.2000000000000011</v>
      </c>
      <c r="G2352" s="19" t="s">
        <v>290</v>
      </c>
      <c r="H2352" s="19" t="s">
        <v>291</v>
      </c>
      <c r="I2352" s="23">
        <v>4.5</v>
      </c>
      <c r="J2352" s="19" t="s">
        <v>348</v>
      </c>
      <c r="K2352" s="19" t="s">
        <v>416</v>
      </c>
      <c r="L2352" s="23">
        <v>4.5</v>
      </c>
      <c r="M2352" s="19" t="s">
        <v>410</v>
      </c>
      <c r="N2352" s="19" t="s">
        <v>411</v>
      </c>
      <c r="O2352" s="30">
        <v>0.5288034555555563</v>
      </c>
      <c r="Q2352" s="22">
        <v>0.56000000000000005</v>
      </c>
      <c r="R2352" s="30">
        <v>4.6188190023291971E-4</v>
      </c>
      <c r="S2352" s="23">
        <v>2165.0556116091925</v>
      </c>
      <c r="T2352" s="30">
        <v>2.4479119209499859E-2</v>
      </c>
      <c r="U2352" s="23">
        <v>40.8511430269076</v>
      </c>
      <c r="V2352" s="27">
        <v>1.886840356795487</v>
      </c>
    </row>
    <row r="2353" spans="1:22" x14ac:dyDescent="0.25">
      <c r="A2353" s="19" t="s">
        <v>86</v>
      </c>
      <c r="B2353" s="19" t="s">
        <v>87</v>
      </c>
      <c r="C2353" s="19" t="s">
        <v>83</v>
      </c>
      <c r="D2353" s="22">
        <v>25033</v>
      </c>
      <c r="E2353" s="22">
        <v>4</v>
      </c>
      <c r="F2353" s="27">
        <v>9.2000000000000011</v>
      </c>
      <c r="G2353" s="19" t="s">
        <v>240</v>
      </c>
      <c r="H2353" s="19" t="s">
        <v>241</v>
      </c>
      <c r="I2353" s="23">
        <v>121.47562500000001</v>
      </c>
      <c r="J2353" s="19" t="s">
        <v>368</v>
      </c>
      <c r="K2353" s="19" t="s">
        <v>428</v>
      </c>
      <c r="L2353" s="23">
        <v>65.662499999999994</v>
      </c>
      <c r="M2353" s="19" t="s">
        <v>248</v>
      </c>
      <c r="N2353" s="19" t="s">
        <v>249</v>
      </c>
      <c r="O2353" s="30">
        <v>1.7643381818181869</v>
      </c>
      <c r="Q2353" s="22">
        <v>63</v>
      </c>
      <c r="R2353" s="30">
        <v>3.6977930184218057E-4</v>
      </c>
      <c r="S2353" s="23">
        <v>2704.3157770544808</v>
      </c>
      <c r="T2353" s="30">
        <v>2.4479119209499859E-2</v>
      </c>
      <c r="U2353" s="23">
        <v>40.8511430269076</v>
      </c>
      <c r="V2353" s="27">
        <v>1.5105907147944955</v>
      </c>
    </row>
    <row r="2354" spans="1:22" x14ac:dyDescent="0.25">
      <c r="A2354" s="19" t="s">
        <v>86</v>
      </c>
      <c r="B2354" s="19" t="s">
        <v>87</v>
      </c>
      <c r="C2354" s="19" t="s">
        <v>83</v>
      </c>
      <c r="D2354" s="22">
        <v>25033</v>
      </c>
      <c r="E2354" s="22">
        <v>4</v>
      </c>
      <c r="F2354" s="27">
        <v>9.2000000000000011</v>
      </c>
      <c r="G2354" s="19" t="s">
        <v>240</v>
      </c>
      <c r="H2354" s="19" t="s">
        <v>241</v>
      </c>
      <c r="I2354" s="23">
        <v>30</v>
      </c>
      <c r="J2354" s="19" t="s">
        <v>350</v>
      </c>
      <c r="K2354" s="19" t="s">
        <v>421</v>
      </c>
      <c r="L2354" s="23">
        <v>30</v>
      </c>
      <c r="M2354" s="19" t="s">
        <v>168</v>
      </c>
      <c r="N2354" s="19" t="s">
        <v>169</v>
      </c>
      <c r="O2354" s="30">
        <v>1.285576923076923</v>
      </c>
      <c r="Q2354" s="22">
        <v>12</v>
      </c>
      <c r="R2354" s="30">
        <v>3.4934155518394632E-4</v>
      </c>
      <c r="S2354" s="23">
        <v>2862.5280478683635</v>
      </c>
      <c r="T2354" s="30">
        <v>2.4479119209499859E-2</v>
      </c>
      <c r="U2354" s="23">
        <v>40.8511430269076</v>
      </c>
      <c r="V2354" s="27">
        <v>1.4271001836061725</v>
      </c>
    </row>
    <row r="2355" spans="1:22" x14ac:dyDescent="0.25">
      <c r="A2355" s="19" t="s">
        <v>86</v>
      </c>
      <c r="B2355" s="19" t="s">
        <v>87</v>
      </c>
      <c r="C2355" s="19" t="s">
        <v>83</v>
      </c>
      <c r="D2355" s="22">
        <v>25033</v>
      </c>
      <c r="E2355" s="22">
        <v>4</v>
      </c>
      <c r="F2355" s="27">
        <v>9.2000000000000011</v>
      </c>
      <c r="G2355" s="19" t="s">
        <v>240</v>
      </c>
      <c r="H2355" s="19" t="s">
        <v>241</v>
      </c>
      <c r="I2355" s="23">
        <v>30</v>
      </c>
      <c r="J2355" s="19" t="s">
        <v>350</v>
      </c>
      <c r="K2355" s="19" t="s">
        <v>421</v>
      </c>
      <c r="L2355" s="23">
        <v>30</v>
      </c>
      <c r="M2355" s="19" t="s">
        <v>410</v>
      </c>
      <c r="N2355" s="19" t="s">
        <v>411</v>
      </c>
      <c r="O2355" s="30">
        <v>5.9786240128410655E-2</v>
      </c>
      <c r="Q2355" s="22">
        <v>0.56000000000000005</v>
      </c>
      <c r="R2355" s="30">
        <v>3.4813416223841595E-4</v>
      </c>
      <c r="S2355" s="23">
        <v>2872.4558186713107</v>
      </c>
      <c r="T2355" s="30">
        <v>2.4479119209499859E-2</v>
      </c>
      <c r="U2355" s="23">
        <v>40.8511430269076</v>
      </c>
      <c r="V2355" s="27">
        <v>1.4221678454154185</v>
      </c>
    </row>
    <row r="2356" spans="1:22" x14ac:dyDescent="0.25">
      <c r="A2356" s="19" t="s">
        <v>86</v>
      </c>
      <c r="B2356" s="19" t="s">
        <v>87</v>
      </c>
      <c r="C2356" s="19" t="s">
        <v>83</v>
      </c>
      <c r="D2356" s="22">
        <v>25033</v>
      </c>
      <c r="E2356" s="22">
        <v>4</v>
      </c>
      <c r="F2356" s="27">
        <v>9.2000000000000011</v>
      </c>
      <c r="G2356" s="19" t="s">
        <v>314</v>
      </c>
      <c r="H2356" s="19" t="s">
        <v>315</v>
      </c>
      <c r="I2356" s="23">
        <v>8.7749999999999986</v>
      </c>
      <c r="J2356" s="19" t="s">
        <v>366</v>
      </c>
      <c r="K2356" s="19" t="s">
        <v>425</v>
      </c>
      <c r="L2356" s="23">
        <v>7.5</v>
      </c>
      <c r="M2356" s="19" t="s">
        <v>168</v>
      </c>
      <c r="N2356" s="19" t="s">
        <v>169</v>
      </c>
      <c r="O2356" s="30">
        <v>4.138039298245614</v>
      </c>
      <c r="Q2356" s="22">
        <v>12</v>
      </c>
      <c r="R2356" s="30">
        <v>3.2890665617848954E-4</v>
      </c>
      <c r="S2356" s="23">
        <v>3040.3762928328351</v>
      </c>
      <c r="T2356" s="30">
        <v>2.4479119209499859E-2</v>
      </c>
      <c r="U2356" s="23">
        <v>40.8511430269076</v>
      </c>
      <c r="V2356" s="27">
        <v>1.3436212854049399</v>
      </c>
    </row>
    <row r="2357" spans="1:22" x14ac:dyDescent="0.25">
      <c r="A2357" s="19" t="s">
        <v>86</v>
      </c>
      <c r="B2357" s="19" t="s">
        <v>87</v>
      </c>
      <c r="C2357" s="19" t="s">
        <v>83</v>
      </c>
      <c r="D2357" s="22">
        <v>25033</v>
      </c>
      <c r="E2357" s="22">
        <v>4</v>
      </c>
      <c r="F2357" s="27">
        <v>9.2000000000000011</v>
      </c>
      <c r="G2357" s="19" t="s">
        <v>264</v>
      </c>
      <c r="H2357" s="19" t="s">
        <v>265</v>
      </c>
      <c r="I2357" s="23">
        <v>13.96255165625</v>
      </c>
      <c r="J2357" s="19" t="s">
        <v>362</v>
      </c>
      <c r="K2357" s="19" t="s">
        <v>420</v>
      </c>
      <c r="L2357" s="23">
        <v>11.170041325</v>
      </c>
      <c r="M2357" s="19" t="s">
        <v>168</v>
      </c>
      <c r="N2357" s="19" t="s">
        <v>169</v>
      </c>
      <c r="O2357" s="30">
        <v>2.5643019478908187</v>
      </c>
      <c r="Q2357" s="22">
        <v>12</v>
      </c>
      <c r="R2357" s="30">
        <v>3.243133913917395E-4</v>
      </c>
      <c r="S2357" s="23">
        <v>3083.4372756199136</v>
      </c>
      <c r="T2357" s="30">
        <v>2.4479119209499859E-2</v>
      </c>
      <c r="U2357" s="23">
        <v>40.8511430269076</v>
      </c>
      <c r="V2357" s="27">
        <v>1.3248572737285413</v>
      </c>
    </row>
    <row r="2358" spans="1:22" x14ac:dyDescent="0.25">
      <c r="A2358" s="19" t="s">
        <v>86</v>
      </c>
      <c r="B2358" s="19" t="s">
        <v>87</v>
      </c>
      <c r="C2358" s="19" t="s">
        <v>83</v>
      </c>
      <c r="D2358" s="22">
        <v>25033</v>
      </c>
      <c r="E2358" s="22">
        <v>4</v>
      </c>
      <c r="F2358" s="27">
        <v>9.2000000000000011</v>
      </c>
      <c r="G2358" s="19" t="s">
        <v>264</v>
      </c>
      <c r="H2358" s="19" t="s">
        <v>265</v>
      </c>
      <c r="I2358" s="23">
        <v>11.375</v>
      </c>
      <c r="J2358" s="19" t="s">
        <v>346</v>
      </c>
      <c r="K2358" s="19" t="s">
        <v>347</v>
      </c>
      <c r="L2358" s="23">
        <v>11.375</v>
      </c>
      <c r="M2358" s="19" t="s">
        <v>168</v>
      </c>
      <c r="N2358" s="19" t="s">
        <v>169</v>
      </c>
      <c r="O2358" s="30">
        <v>2.5643019478908187</v>
      </c>
      <c r="Q2358" s="22">
        <v>12</v>
      </c>
      <c r="R2358" s="30">
        <v>2.6421136464907659E-4</v>
      </c>
      <c r="S2358" s="23">
        <v>3784.8485485406427</v>
      </c>
      <c r="T2358" s="30">
        <v>2.4479119209499859E-2</v>
      </c>
      <c r="U2358" s="23">
        <v>40.8511430269076</v>
      </c>
      <c r="V2358" s="27">
        <v>1.0793336246613865</v>
      </c>
    </row>
    <row r="2359" spans="1:22" x14ac:dyDescent="0.25">
      <c r="A2359" s="19" t="s">
        <v>86</v>
      </c>
      <c r="B2359" s="19" t="s">
        <v>87</v>
      </c>
      <c r="C2359" s="19" t="s">
        <v>83</v>
      </c>
      <c r="D2359" s="22">
        <v>25289</v>
      </c>
      <c r="E2359" s="22">
        <v>4</v>
      </c>
      <c r="F2359" s="27">
        <v>11.1</v>
      </c>
      <c r="G2359" s="19" t="s">
        <v>176</v>
      </c>
      <c r="H2359" s="19" t="s">
        <v>177</v>
      </c>
      <c r="I2359" s="23">
        <v>158.46599999999998</v>
      </c>
      <c r="J2359" s="19" t="s">
        <v>344</v>
      </c>
      <c r="K2359" s="19" t="s">
        <v>345</v>
      </c>
      <c r="L2359" s="23">
        <v>102.9</v>
      </c>
      <c r="M2359" s="19" t="s">
        <v>410</v>
      </c>
      <c r="N2359" s="19" t="s">
        <v>411</v>
      </c>
      <c r="O2359" s="30">
        <v>0.11856576736712214</v>
      </c>
      <c r="Q2359" s="22">
        <v>0.56000000000000005</v>
      </c>
      <c r="R2359" s="30">
        <v>3.0226259478118361E-3</v>
      </c>
      <c r="S2359" s="23">
        <v>330.83815770321434</v>
      </c>
      <c r="T2359" s="30">
        <v>2.433734501485775E-2</v>
      </c>
      <c r="U2359" s="23">
        <v>41.089116310325068</v>
      </c>
      <c r="V2359" s="27">
        <v>12.419702913224707</v>
      </c>
    </row>
    <row r="2360" spans="1:22" x14ac:dyDescent="0.25">
      <c r="A2360" s="19" t="s">
        <v>86</v>
      </c>
      <c r="B2360" s="19" t="s">
        <v>87</v>
      </c>
      <c r="C2360" s="19" t="s">
        <v>83</v>
      </c>
      <c r="D2360" s="22">
        <v>25289</v>
      </c>
      <c r="E2360" s="22">
        <v>4</v>
      </c>
      <c r="F2360" s="27">
        <v>11.1</v>
      </c>
      <c r="G2360" s="19" t="s">
        <v>164</v>
      </c>
      <c r="H2360" s="19" t="s">
        <v>165</v>
      </c>
      <c r="I2360" s="23">
        <v>166.66650000000004</v>
      </c>
      <c r="J2360" s="19" t="s">
        <v>344</v>
      </c>
      <c r="K2360" s="19" t="s">
        <v>345</v>
      </c>
      <c r="L2360" s="23">
        <v>75.075000000000003</v>
      </c>
      <c r="M2360" s="19" t="s">
        <v>410</v>
      </c>
      <c r="N2360" s="19" t="s">
        <v>411</v>
      </c>
      <c r="O2360" s="30">
        <v>9.5862263004483805E-2</v>
      </c>
      <c r="Q2360" s="22">
        <v>0.56000000000000005</v>
      </c>
      <c r="R2360" s="30">
        <v>2.5703069268077218E-3</v>
      </c>
      <c r="S2360" s="23">
        <v>389.05859435315892</v>
      </c>
      <c r="T2360" s="30">
        <v>2.433734501485775E-2</v>
      </c>
      <c r="U2360" s="23">
        <v>41.089116310325068</v>
      </c>
      <c r="V2360" s="27">
        <v>10.561164026883665</v>
      </c>
    </row>
    <row r="2361" spans="1:22" x14ac:dyDescent="0.25">
      <c r="A2361" s="19" t="s">
        <v>86</v>
      </c>
      <c r="B2361" s="19" t="s">
        <v>87</v>
      </c>
      <c r="C2361" s="19" t="s">
        <v>83</v>
      </c>
      <c r="D2361" s="22">
        <v>25289</v>
      </c>
      <c r="E2361" s="22">
        <v>4</v>
      </c>
      <c r="F2361" s="27">
        <v>11.1</v>
      </c>
      <c r="G2361" s="19" t="s">
        <v>204</v>
      </c>
      <c r="H2361" s="19" t="s">
        <v>205</v>
      </c>
      <c r="I2361" s="23">
        <v>65.325000000000003</v>
      </c>
      <c r="J2361" s="19" t="s">
        <v>346</v>
      </c>
      <c r="K2361" s="19" t="s">
        <v>347</v>
      </c>
      <c r="L2361" s="23">
        <v>65.325000000000003</v>
      </c>
      <c r="M2361" s="19" t="s">
        <v>410</v>
      </c>
      <c r="N2361" s="19" t="s">
        <v>411</v>
      </c>
      <c r="O2361" s="30">
        <v>0.23358014864185486</v>
      </c>
      <c r="Q2361" s="22">
        <v>0.56000000000000005</v>
      </c>
      <c r="R2361" s="30">
        <v>2.4547334636469058E-3</v>
      </c>
      <c r="S2361" s="23">
        <v>407.37620389723998</v>
      </c>
      <c r="T2361" s="30">
        <v>2.433734501485775E-2</v>
      </c>
      <c r="U2361" s="23">
        <v>41.089116310325068</v>
      </c>
      <c r="V2361" s="27">
        <v>10.08628287986348</v>
      </c>
    </row>
    <row r="2362" spans="1:22" x14ac:dyDescent="0.25">
      <c r="A2362" s="19" t="s">
        <v>86</v>
      </c>
      <c r="B2362" s="19" t="s">
        <v>87</v>
      </c>
      <c r="C2362" s="19" t="s">
        <v>83</v>
      </c>
      <c r="D2362" s="22">
        <v>25289</v>
      </c>
      <c r="E2362" s="22">
        <v>4</v>
      </c>
      <c r="F2362" s="27">
        <v>11.1</v>
      </c>
      <c r="G2362" s="19" t="s">
        <v>288</v>
      </c>
      <c r="H2362" s="19" t="s">
        <v>289</v>
      </c>
      <c r="I2362" s="23">
        <v>20.175000000000001</v>
      </c>
      <c r="J2362" s="19" t="s">
        <v>346</v>
      </c>
      <c r="K2362" s="19" t="s">
        <v>347</v>
      </c>
      <c r="L2362" s="23">
        <v>20.175000000000001</v>
      </c>
      <c r="M2362" s="19" t="s">
        <v>410</v>
      </c>
      <c r="N2362" s="19" t="s">
        <v>411</v>
      </c>
      <c r="O2362" s="30">
        <v>0.46494665056179874</v>
      </c>
      <c r="Q2362" s="22">
        <v>0.56000000000000005</v>
      </c>
      <c r="R2362" s="30">
        <v>1.5090570584112434E-3</v>
      </c>
      <c r="S2362" s="23">
        <v>662.6654667735454</v>
      </c>
      <c r="T2362" s="30">
        <v>2.433734501485775E-2</v>
      </c>
      <c r="U2362" s="23">
        <v>41.089116310325068</v>
      </c>
      <c r="V2362" s="27">
        <v>6.2005820991976579</v>
      </c>
    </row>
    <row r="2363" spans="1:22" x14ac:dyDescent="0.25">
      <c r="A2363" s="19" t="s">
        <v>86</v>
      </c>
      <c r="B2363" s="19" t="s">
        <v>87</v>
      </c>
      <c r="C2363" s="19" t="s">
        <v>83</v>
      </c>
      <c r="D2363" s="22">
        <v>25289</v>
      </c>
      <c r="E2363" s="22">
        <v>4</v>
      </c>
      <c r="F2363" s="27">
        <v>11.1</v>
      </c>
      <c r="G2363" s="19" t="s">
        <v>164</v>
      </c>
      <c r="H2363" s="19" t="s">
        <v>165</v>
      </c>
      <c r="I2363" s="23">
        <v>166.66650000000004</v>
      </c>
      <c r="J2363" s="19" t="s">
        <v>344</v>
      </c>
      <c r="K2363" s="19" t="s">
        <v>345</v>
      </c>
      <c r="L2363" s="23">
        <v>75.075000000000003</v>
      </c>
      <c r="M2363" s="19" t="s">
        <v>168</v>
      </c>
      <c r="N2363" s="19" t="s">
        <v>169</v>
      </c>
      <c r="O2363" s="30">
        <v>1.0708333333333333</v>
      </c>
      <c r="Q2363" s="22">
        <v>12</v>
      </c>
      <c r="R2363" s="30">
        <v>1.3398802083333335E-3</v>
      </c>
      <c r="S2363" s="23">
        <v>746.33537668557108</v>
      </c>
      <c r="T2363" s="30">
        <v>2.433734501485775E-2</v>
      </c>
      <c r="U2363" s="23">
        <v>41.089116310325068</v>
      </c>
      <c r="V2363" s="27">
        <v>5.5054493722110927</v>
      </c>
    </row>
    <row r="2364" spans="1:22" x14ac:dyDescent="0.25">
      <c r="A2364" s="19" t="s">
        <v>86</v>
      </c>
      <c r="B2364" s="19" t="s">
        <v>87</v>
      </c>
      <c r="C2364" s="19" t="s">
        <v>83</v>
      </c>
      <c r="D2364" s="22">
        <v>25289</v>
      </c>
      <c r="E2364" s="22">
        <v>4</v>
      </c>
      <c r="F2364" s="27">
        <v>11.1</v>
      </c>
      <c r="G2364" s="19" t="s">
        <v>92</v>
      </c>
      <c r="H2364" s="19" t="s">
        <v>93</v>
      </c>
      <c r="I2364" s="23">
        <v>50.878737000000001</v>
      </c>
      <c r="J2364" s="19" t="s">
        <v>344</v>
      </c>
      <c r="K2364" s="19" t="s">
        <v>345</v>
      </c>
      <c r="L2364" s="23">
        <v>27.955350000000003</v>
      </c>
      <c r="M2364" s="19" t="s">
        <v>410</v>
      </c>
      <c r="N2364" s="19" t="s">
        <v>411</v>
      </c>
      <c r="O2364" s="30">
        <v>0.11968856637609045</v>
      </c>
      <c r="Q2364" s="22">
        <v>0.56000000000000005</v>
      </c>
      <c r="R2364" s="30">
        <v>9.7966587685909727E-4</v>
      </c>
      <c r="S2364" s="23">
        <v>1020.7561818995838</v>
      </c>
      <c r="T2364" s="30">
        <v>2.433734501485775E-2</v>
      </c>
      <c r="U2364" s="23">
        <v>41.089116310325068</v>
      </c>
      <c r="V2364" s="27">
        <v>4.0253605159520038</v>
      </c>
    </row>
    <row r="2365" spans="1:22" x14ac:dyDescent="0.25">
      <c r="A2365" s="19" t="s">
        <v>86</v>
      </c>
      <c r="B2365" s="19" t="s">
        <v>87</v>
      </c>
      <c r="C2365" s="19" t="s">
        <v>83</v>
      </c>
      <c r="D2365" s="22">
        <v>25289</v>
      </c>
      <c r="E2365" s="22">
        <v>4</v>
      </c>
      <c r="F2365" s="27">
        <v>11.1</v>
      </c>
      <c r="G2365" s="19" t="s">
        <v>316</v>
      </c>
      <c r="H2365" s="19" t="s">
        <v>317</v>
      </c>
      <c r="I2365" s="23">
        <v>34.722062375</v>
      </c>
      <c r="J2365" s="19" t="s">
        <v>355</v>
      </c>
      <c r="K2365" s="19" t="s">
        <v>418</v>
      </c>
      <c r="L2365" s="23">
        <v>24.281162500000001</v>
      </c>
      <c r="M2365" s="19" t="s">
        <v>410</v>
      </c>
      <c r="N2365" s="19" t="s">
        <v>411</v>
      </c>
      <c r="O2365" s="30">
        <v>0.10077373540856026</v>
      </c>
      <c r="Q2365" s="22">
        <v>0.56000000000000005</v>
      </c>
      <c r="R2365" s="30">
        <v>5.6291375910839372E-4</v>
      </c>
      <c r="S2365" s="23">
        <v>1776.4710558574955</v>
      </c>
      <c r="T2365" s="30">
        <v>2.433734501485775E-2</v>
      </c>
      <c r="U2365" s="23">
        <v>41.089116310325068</v>
      </c>
      <c r="V2365" s="27">
        <v>2.3129628920687093</v>
      </c>
    </row>
    <row r="2366" spans="1:22" x14ac:dyDescent="0.25">
      <c r="A2366" s="19" t="s">
        <v>86</v>
      </c>
      <c r="B2366" s="19" t="s">
        <v>87</v>
      </c>
      <c r="C2366" s="19" t="s">
        <v>83</v>
      </c>
      <c r="D2366" s="22">
        <v>25289</v>
      </c>
      <c r="E2366" s="22">
        <v>4</v>
      </c>
      <c r="F2366" s="27">
        <v>11.1</v>
      </c>
      <c r="G2366" s="19" t="s">
        <v>316</v>
      </c>
      <c r="H2366" s="19" t="s">
        <v>317</v>
      </c>
      <c r="I2366" s="23">
        <v>34.722062375</v>
      </c>
      <c r="J2366" s="19" t="s">
        <v>355</v>
      </c>
      <c r="K2366" s="19" t="s">
        <v>418</v>
      </c>
      <c r="L2366" s="23">
        <v>24.281162500000001</v>
      </c>
      <c r="M2366" s="19" t="s">
        <v>168</v>
      </c>
      <c r="N2366" s="19" t="s">
        <v>169</v>
      </c>
      <c r="O2366" s="30">
        <v>1.936422018348624</v>
      </c>
      <c r="Q2366" s="22">
        <v>12</v>
      </c>
      <c r="R2366" s="30">
        <v>5.0477902481549787E-4</v>
      </c>
      <c r="S2366" s="23">
        <v>1981.0648835210827</v>
      </c>
      <c r="T2366" s="30">
        <v>2.433734501485775E-2</v>
      </c>
      <c r="U2366" s="23">
        <v>41.089116310325068</v>
      </c>
      <c r="V2366" s="27">
        <v>2.0740924061656454</v>
      </c>
    </row>
    <row r="2367" spans="1:22" x14ac:dyDescent="0.25">
      <c r="A2367" s="19" t="s">
        <v>86</v>
      </c>
      <c r="B2367" s="19" t="s">
        <v>87</v>
      </c>
      <c r="C2367" s="19" t="s">
        <v>83</v>
      </c>
      <c r="D2367" s="22">
        <v>25289</v>
      </c>
      <c r="E2367" s="22">
        <v>4</v>
      </c>
      <c r="F2367" s="27">
        <v>11.1</v>
      </c>
      <c r="G2367" s="19" t="s">
        <v>176</v>
      </c>
      <c r="H2367" s="19" t="s">
        <v>177</v>
      </c>
      <c r="I2367" s="23">
        <v>25</v>
      </c>
      <c r="J2367" s="19" t="s">
        <v>346</v>
      </c>
      <c r="K2367" s="19" t="s">
        <v>347</v>
      </c>
      <c r="L2367" s="23">
        <v>25</v>
      </c>
      <c r="M2367" s="19" t="s">
        <v>410</v>
      </c>
      <c r="N2367" s="19" t="s">
        <v>411</v>
      </c>
      <c r="O2367" s="30">
        <v>0.11856576736712214</v>
      </c>
      <c r="Q2367" s="22">
        <v>0.56000000000000005</v>
      </c>
      <c r="R2367" s="30">
        <v>4.7685717248681673E-4</v>
      </c>
      <c r="S2367" s="23">
        <v>2097.0639799439027</v>
      </c>
      <c r="T2367" s="30">
        <v>2.433734501485775E-2</v>
      </c>
      <c r="U2367" s="23">
        <v>41.089116310325068</v>
      </c>
      <c r="V2367" s="27">
        <v>1.9593639823723554</v>
      </c>
    </row>
    <row r="2368" spans="1:22" x14ac:dyDescent="0.25">
      <c r="A2368" s="19" t="s">
        <v>86</v>
      </c>
      <c r="B2368" s="19" t="s">
        <v>87</v>
      </c>
      <c r="C2368" s="19" t="s">
        <v>83</v>
      </c>
      <c r="D2368" s="22">
        <v>25289</v>
      </c>
      <c r="E2368" s="22">
        <v>4</v>
      </c>
      <c r="F2368" s="27">
        <v>11.1</v>
      </c>
      <c r="G2368" s="19" t="s">
        <v>204</v>
      </c>
      <c r="H2368" s="19" t="s">
        <v>205</v>
      </c>
      <c r="I2368" s="23">
        <v>65.325000000000003</v>
      </c>
      <c r="J2368" s="19" t="s">
        <v>346</v>
      </c>
      <c r="K2368" s="19" t="s">
        <v>347</v>
      </c>
      <c r="L2368" s="23">
        <v>65.325000000000003</v>
      </c>
      <c r="M2368" s="19" t="s">
        <v>152</v>
      </c>
      <c r="N2368" s="19" t="s">
        <v>153</v>
      </c>
      <c r="O2368" s="30">
        <v>4.3207354443311708E-3</v>
      </c>
      <c r="Q2368" s="22">
        <v>0.06</v>
      </c>
      <c r="R2368" s="30">
        <v>4.2380186621761827E-4</v>
      </c>
      <c r="S2368" s="23">
        <v>2359.593196049093</v>
      </c>
      <c r="T2368" s="30">
        <v>2.433734501485775E-2</v>
      </c>
      <c r="U2368" s="23">
        <v>41.089116310325068</v>
      </c>
      <c r="V2368" s="27">
        <v>1.7413644173548539</v>
      </c>
    </row>
    <row r="2369" spans="1:22" x14ac:dyDescent="0.25">
      <c r="A2369" s="19" t="s">
        <v>86</v>
      </c>
      <c r="B2369" s="19" t="s">
        <v>87</v>
      </c>
      <c r="C2369" s="19" t="s">
        <v>83</v>
      </c>
      <c r="D2369" s="22">
        <v>25289</v>
      </c>
      <c r="E2369" s="22">
        <v>4</v>
      </c>
      <c r="F2369" s="27">
        <v>11.1</v>
      </c>
      <c r="G2369" s="19" t="s">
        <v>290</v>
      </c>
      <c r="H2369" s="19" t="s">
        <v>291</v>
      </c>
      <c r="I2369" s="23">
        <v>4.8500000000000005</v>
      </c>
      <c r="J2369" s="19" t="s">
        <v>346</v>
      </c>
      <c r="K2369" s="19" t="s">
        <v>347</v>
      </c>
      <c r="L2369" s="23">
        <v>4.8500000000000005</v>
      </c>
      <c r="M2369" s="19" t="s">
        <v>410</v>
      </c>
      <c r="N2369" s="19" t="s">
        <v>411</v>
      </c>
      <c r="O2369" s="30">
        <v>0.5288034555555563</v>
      </c>
      <c r="Q2369" s="22">
        <v>0.56000000000000005</v>
      </c>
      <c r="R2369" s="30">
        <v>4.1259600377162932E-4</v>
      </c>
      <c r="S2369" s="23">
        <v>2423.67834603046</v>
      </c>
      <c r="T2369" s="30">
        <v>2.433734501485775E-2</v>
      </c>
      <c r="U2369" s="23">
        <v>41.089116310325068</v>
      </c>
      <c r="V2369" s="27">
        <v>1.6953205188147795</v>
      </c>
    </row>
    <row r="2370" spans="1:22" x14ac:dyDescent="0.25">
      <c r="A2370" s="19" t="s">
        <v>86</v>
      </c>
      <c r="B2370" s="19" t="s">
        <v>87</v>
      </c>
      <c r="C2370" s="19" t="s">
        <v>83</v>
      </c>
      <c r="D2370" s="22">
        <v>25289</v>
      </c>
      <c r="E2370" s="22">
        <v>4</v>
      </c>
      <c r="F2370" s="27">
        <v>11.1</v>
      </c>
      <c r="G2370" s="19" t="s">
        <v>164</v>
      </c>
      <c r="H2370" s="19" t="s">
        <v>165</v>
      </c>
      <c r="I2370" s="23">
        <v>166.66650000000004</v>
      </c>
      <c r="J2370" s="19" t="s">
        <v>344</v>
      </c>
      <c r="K2370" s="19" t="s">
        <v>345</v>
      </c>
      <c r="L2370" s="23">
        <v>75.075000000000003</v>
      </c>
      <c r="M2370" s="19" t="s">
        <v>142</v>
      </c>
      <c r="N2370" s="19" t="s">
        <v>143</v>
      </c>
      <c r="O2370" s="30">
        <v>0.25714429744069678</v>
      </c>
      <c r="Q2370" s="22">
        <v>10</v>
      </c>
      <c r="R2370" s="30">
        <v>3.8610216260720628E-4</v>
      </c>
      <c r="S2370" s="23">
        <v>2589.988083069431</v>
      </c>
      <c r="T2370" s="30">
        <v>2.433734501485775E-2</v>
      </c>
      <c r="U2370" s="23">
        <v>41.089116310325068</v>
      </c>
      <c r="V2370" s="27">
        <v>1.586459666703554</v>
      </c>
    </row>
    <row r="2371" spans="1:22" x14ac:dyDescent="0.25">
      <c r="A2371" s="19" t="s">
        <v>86</v>
      </c>
      <c r="B2371" s="19" t="s">
        <v>87</v>
      </c>
      <c r="C2371" s="19" t="s">
        <v>83</v>
      </c>
      <c r="D2371" s="22">
        <v>25289</v>
      </c>
      <c r="E2371" s="22">
        <v>4</v>
      </c>
      <c r="F2371" s="27">
        <v>11.1</v>
      </c>
      <c r="G2371" s="19" t="s">
        <v>92</v>
      </c>
      <c r="H2371" s="19" t="s">
        <v>93</v>
      </c>
      <c r="I2371" s="23">
        <v>50.878737000000001</v>
      </c>
      <c r="J2371" s="19" t="s">
        <v>344</v>
      </c>
      <c r="K2371" s="19" t="s">
        <v>345</v>
      </c>
      <c r="L2371" s="23">
        <v>27.955350000000003</v>
      </c>
      <c r="M2371" s="19" t="s">
        <v>152</v>
      </c>
      <c r="N2371" s="19" t="s">
        <v>153</v>
      </c>
      <c r="O2371" s="30">
        <v>4.4576702737111878E-3</v>
      </c>
      <c r="Q2371" s="22">
        <v>0.06</v>
      </c>
      <c r="R2371" s="30">
        <v>3.4054149172502932E-4</v>
      </c>
      <c r="S2371" s="23">
        <v>2936.4997343919881</v>
      </c>
      <c r="T2371" s="30">
        <v>2.433734501485775E-2</v>
      </c>
      <c r="U2371" s="23">
        <v>41.089116310325068</v>
      </c>
      <c r="V2371" s="27">
        <v>1.399254896198133</v>
      </c>
    </row>
    <row r="2372" spans="1:22" x14ac:dyDescent="0.25">
      <c r="A2372" s="19" t="s">
        <v>86</v>
      </c>
      <c r="B2372" s="19" t="s">
        <v>87</v>
      </c>
      <c r="C2372" s="19" t="s">
        <v>83</v>
      </c>
      <c r="D2372" s="22">
        <v>25289</v>
      </c>
      <c r="E2372" s="22">
        <v>4</v>
      </c>
      <c r="F2372" s="27">
        <v>11.1</v>
      </c>
      <c r="G2372" s="19" t="s">
        <v>304</v>
      </c>
      <c r="H2372" s="19" t="s">
        <v>305</v>
      </c>
      <c r="I2372" s="23">
        <v>13.499999865000001</v>
      </c>
      <c r="J2372" s="19" t="s">
        <v>348</v>
      </c>
      <c r="K2372" s="19" t="s">
        <v>416</v>
      </c>
      <c r="L2372" s="23">
        <v>12.499999875</v>
      </c>
      <c r="M2372" s="19" t="s">
        <v>410</v>
      </c>
      <c r="N2372" s="19" t="s">
        <v>411</v>
      </c>
      <c r="O2372" s="30">
        <v>0.1516843273296814</v>
      </c>
      <c r="Q2372" s="22">
        <v>0.56000000000000005</v>
      </c>
      <c r="R2372" s="30">
        <v>3.2943024428463882E-4</v>
      </c>
      <c r="S2372" s="23">
        <v>3035.5439955779116</v>
      </c>
      <c r="T2372" s="30">
        <v>2.433734501485775E-2</v>
      </c>
      <c r="U2372" s="23">
        <v>41.089116310325068</v>
      </c>
      <c r="V2372" s="27">
        <v>1.3535997623550324</v>
      </c>
    </row>
    <row r="2373" spans="1:22" x14ac:dyDescent="0.25">
      <c r="A2373" s="19" t="s">
        <v>86</v>
      </c>
      <c r="B2373" s="19" t="s">
        <v>87</v>
      </c>
      <c r="C2373" s="19" t="s">
        <v>83</v>
      </c>
      <c r="D2373" s="22">
        <v>25289</v>
      </c>
      <c r="E2373" s="22">
        <v>4</v>
      </c>
      <c r="F2373" s="27">
        <v>11.1</v>
      </c>
      <c r="G2373" s="19" t="s">
        <v>240</v>
      </c>
      <c r="H2373" s="19" t="s">
        <v>241</v>
      </c>
      <c r="I2373" s="23">
        <v>27.277500000000003</v>
      </c>
      <c r="J2373" s="19" t="s">
        <v>350</v>
      </c>
      <c r="K2373" s="19" t="s">
        <v>421</v>
      </c>
      <c r="L2373" s="23">
        <v>27.277500000000003</v>
      </c>
      <c r="M2373" s="19" t="s">
        <v>168</v>
      </c>
      <c r="N2373" s="19" t="s">
        <v>169</v>
      </c>
      <c r="O2373" s="30">
        <v>1.285576923076923</v>
      </c>
      <c r="Q2373" s="22">
        <v>12</v>
      </c>
      <c r="R2373" s="30">
        <v>2.6326820209632707E-4</v>
      </c>
      <c r="S2373" s="23">
        <v>3798.4078291160681</v>
      </c>
      <c r="T2373" s="30">
        <v>2.433734501485775E-2</v>
      </c>
      <c r="U2373" s="23">
        <v>41.089116310325068</v>
      </c>
      <c r="V2373" s="27">
        <v>1.0817457776746149</v>
      </c>
    </row>
    <row r="2374" spans="1:22" x14ac:dyDescent="0.25">
      <c r="A2374" s="19" t="s">
        <v>86</v>
      </c>
      <c r="B2374" s="19" t="s">
        <v>87</v>
      </c>
      <c r="C2374" s="19" t="s">
        <v>83</v>
      </c>
      <c r="D2374" s="22">
        <v>25289</v>
      </c>
      <c r="E2374" s="22">
        <v>4</v>
      </c>
      <c r="F2374" s="27">
        <v>11.1</v>
      </c>
      <c r="G2374" s="19" t="s">
        <v>240</v>
      </c>
      <c r="H2374" s="19" t="s">
        <v>241</v>
      </c>
      <c r="I2374" s="23">
        <v>27.277500000000003</v>
      </c>
      <c r="J2374" s="19" t="s">
        <v>350</v>
      </c>
      <c r="K2374" s="19" t="s">
        <v>421</v>
      </c>
      <c r="L2374" s="23">
        <v>27.277500000000003</v>
      </c>
      <c r="M2374" s="19" t="s">
        <v>410</v>
      </c>
      <c r="N2374" s="19" t="s">
        <v>411</v>
      </c>
      <c r="O2374" s="30">
        <v>5.9786240128410655E-2</v>
      </c>
      <c r="Q2374" s="22">
        <v>0.56000000000000005</v>
      </c>
      <c r="R2374" s="30">
        <v>2.6235829554419591E-4</v>
      </c>
      <c r="S2374" s="23">
        <v>3811.5814021651308</v>
      </c>
      <c r="T2374" s="30">
        <v>2.433734501485775E-2</v>
      </c>
      <c r="U2374" s="23">
        <v>41.089116310325068</v>
      </c>
      <c r="V2374" s="27">
        <v>1.0780070520594103</v>
      </c>
    </row>
    <row r="2375" spans="1:22" x14ac:dyDescent="0.25">
      <c r="A2375" s="19" t="s">
        <v>86</v>
      </c>
      <c r="B2375" s="19" t="s">
        <v>87</v>
      </c>
      <c r="C2375" s="19" t="s">
        <v>83</v>
      </c>
      <c r="D2375" s="22">
        <v>25289</v>
      </c>
      <c r="E2375" s="22">
        <v>4</v>
      </c>
      <c r="F2375" s="27">
        <v>11.1</v>
      </c>
      <c r="G2375" s="19" t="s">
        <v>214</v>
      </c>
      <c r="H2375" s="19" t="s">
        <v>215</v>
      </c>
      <c r="I2375" s="23">
        <v>11.5</v>
      </c>
      <c r="J2375" s="19" t="s">
        <v>346</v>
      </c>
      <c r="K2375" s="19" t="s">
        <v>347</v>
      </c>
      <c r="L2375" s="23">
        <v>11.5</v>
      </c>
      <c r="M2375" s="19" t="s">
        <v>410</v>
      </c>
      <c r="N2375" s="19" t="s">
        <v>411</v>
      </c>
      <c r="O2375" s="30">
        <v>0.13372175359513511</v>
      </c>
      <c r="Q2375" s="22">
        <v>0.56000000000000005</v>
      </c>
      <c r="R2375" s="30">
        <v>2.4739384915444874E-4</v>
      </c>
      <c r="S2375" s="23">
        <v>4042.1376821527074</v>
      </c>
      <c r="T2375" s="30">
        <v>2.433734501485775E-2</v>
      </c>
      <c r="U2375" s="23">
        <v>41.089116310325068</v>
      </c>
      <c r="V2375" s="27">
        <v>1.016519464236616</v>
      </c>
    </row>
    <row r="2376" spans="1:22" x14ac:dyDescent="0.25">
      <c r="A2376" s="19" t="s">
        <v>86</v>
      </c>
      <c r="B2376" s="19" t="s">
        <v>87</v>
      </c>
      <c r="C2376" s="19" t="s">
        <v>83</v>
      </c>
      <c r="D2376" s="22">
        <v>25334</v>
      </c>
      <c r="E2376" s="22">
        <v>4</v>
      </c>
      <c r="F2376" s="27">
        <v>9.9</v>
      </c>
      <c r="G2376" s="19" t="s">
        <v>92</v>
      </c>
      <c r="H2376" s="19" t="s">
        <v>93</v>
      </c>
      <c r="I2376" s="23">
        <v>635.18000000000006</v>
      </c>
      <c r="J2376" s="19" t="s">
        <v>344</v>
      </c>
      <c r="K2376" s="19" t="s">
        <v>345</v>
      </c>
      <c r="L2376" s="23">
        <v>349</v>
      </c>
      <c r="M2376" s="19" t="s">
        <v>410</v>
      </c>
      <c r="N2376" s="19" t="s">
        <v>411</v>
      </c>
      <c r="O2376" s="30">
        <v>0.11968856637609045</v>
      </c>
      <c r="Q2376" s="22">
        <v>0.56000000000000005</v>
      </c>
      <c r="R2376" s="30">
        <v>1.3712803677987936E-2</v>
      </c>
      <c r="S2376" s="23">
        <v>72.924547268566229</v>
      </c>
      <c r="T2376" s="30">
        <v>3.1673482945071892E-2</v>
      </c>
      <c r="U2376" s="23">
        <v>31.572151434504331</v>
      </c>
      <c r="V2376" s="27">
        <v>43.294271431306306</v>
      </c>
    </row>
    <row r="2377" spans="1:22" x14ac:dyDescent="0.25">
      <c r="A2377" s="19" t="s">
        <v>86</v>
      </c>
      <c r="B2377" s="19" t="s">
        <v>87</v>
      </c>
      <c r="C2377" s="19" t="s">
        <v>83</v>
      </c>
      <c r="D2377" s="22">
        <v>25334</v>
      </c>
      <c r="E2377" s="22">
        <v>4</v>
      </c>
      <c r="F2377" s="27">
        <v>9.9</v>
      </c>
      <c r="G2377" s="19" t="s">
        <v>92</v>
      </c>
      <c r="H2377" s="19" t="s">
        <v>93</v>
      </c>
      <c r="I2377" s="23">
        <v>635.18000000000006</v>
      </c>
      <c r="J2377" s="19" t="s">
        <v>344</v>
      </c>
      <c r="K2377" s="19" t="s">
        <v>345</v>
      </c>
      <c r="L2377" s="23">
        <v>349</v>
      </c>
      <c r="M2377" s="19" t="s">
        <v>152</v>
      </c>
      <c r="N2377" s="19" t="s">
        <v>153</v>
      </c>
      <c r="O2377" s="30">
        <v>4.4576702737111878E-3</v>
      </c>
      <c r="Q2377" s="22">
        <v>0.06</v>
      </c>
      <c r="R2377" s="30">
        <v>4.7667053947068562E-3</v>
      </c>
      <c r="S2377" s="23">
        <v>209.78850530818221</v>
      </c>
      <c r="T2377" s="30">
        <v>3.1673482945071892E-2</v>
      </c>
      <c r="U2377" s="23">
        <v>31.572151434504331</v>
      </c>
      <c r="V2377" s="27">
        <v>15.049514456535359</v>
      </c>
    </row>
    <row r="2378" spans="1:22" x14ac:dyDescent="0.25">
      <c r="A2378" s="19" t="s">
        <v>86</v>
      </c>
      <c r="B2378" s="19" t="s">
        <v>87</v>
      </c>
      <c r="C2378" s="19" t="s">
        <v>83</v>
      </c>
      <c r="D2378" s="22">
        <v>25334</v>
      </c>
      <c r="E2378" s="22">
        <v>4</v>
      </c>
      <c r="F2378" s="27">
        <v>9.9</v>
      </c>
      <c r="G2378" s="19" t="s">
        <v>92</v>
      </c>
      <c r="H2378" s="19" t="s">
        <v>93</v>
      </c>
      <c r="I2378" s="23">
        <v>635.18000000000006</v>
      </c>
      <c r="J2378" s="19" t="s">
        <v>344</v>
      </c>
      <c r="K2378" s="19" t="s">
        <v>345</v>
      </c>
      <c r="L2378" s="23">
        <v>349</v>
      </c>
      <c r="M2378" s="19" t="s">
        <v>142</v>
      </c>
      <c r="N2378" s="19" t="s">
        <v>143</v>
      </c>
      <c r="O2378" s="30">
        <v>0.27420539906103969</v>
      </c>
      <c r="Q2378" s="22">
        <v>10</v>
      </c>
      <c r="R2378" s="30">
        <v>1.7592907613696079E-3</v>
      </c>
      <c r="S2378" s="23">
        <v>568.41087440344427</v>
      </c>
      <c r="T2378" s="30">
        <v>3.1673482945071892E-2</v>
      </c>
      <c r="U2378" s="23">
        <v>31.572151434504331</v>
      </c>
      <c r="V2378" s="27">
        <v>5.5544594335285682</v>
      </c>
    </row>
    <row r="2379" spans="1:22" x14ac:dyDescent="0.25">
      <c r="A2379" s="19" t="s">
        <v>86</v>
      </c>
      <c r="B2379" s="19" t="s">
        <v>87</v>
      </c>
      <c r="C2379" s="19" t="s">
        <v>83</v>
      </c>
      <c r="D2379" s="22">
        <v>25334</v>
      </c>
      <c r="E2379" s="22">
        <v>4</v>
      </c>
      <c r="F2379" s="27">
        <v>9.9</v>
      </c>
      <c r="G2379" s="19" t="s">
        <v>92</v>
      </c>
      <c r="H2379" s="19" t="s">
        <v>93</v>
      </c>
      <c r="I2379" s="23">
        <v>635.18000000000006</v>
      </c>
      <c r="J2379" s="19" t="s">
        <v>344</v>
      </c>
      <c r="K2379" s="19" t="s">
        <v>345</v>
      </c>
      <c r="L2379" s="23">
        <v>349</v>
      </c>
      <c r="M2379" s="19" t="s">
        <v>154</v>
      </c>
      <c r="N2379" s="19" t="s">
        <v>155</v>
      </c>
      <c r="O2379" s="30">
        <v>7.6762199845081388E-3</v>
      </c>
      <c r="Q2379" s="22">
        <v>0.75</v>
      </c>
      <c r="R2379" s="30">
        <v>6.5667089693735754E-4</v>
      </c>
      <c r="S2379" s="23">
        <v>1522.8328294491084</v>
      </c>
      <c r="T2379" s="30">
        <v>3.1673482945071892E-2</v>
      </c>
      <c r="U2379" s="23">
        <v>31.572151434504331</v>
      </c>
      <c r="V2379" s="27">
        <v>2.073251300073804</v>
      </c>
    </row>
    <row r="2380" spans="1:22" x14ac:dyDescent="0.25">
      <c r="A2380" s="19" t="s">
        <v>86</v>
      </c>
      <c r="B2380" s="19" t="s">
        <v>87</v>
      </c>
      <c r="C2380" s="19" t="s">
        <v>83</v>
      </c>
      <c r="D2380" s="22">
        <v>25334</v>
      </c>
      <c r="E2380" s="22">
        <v>4</v>
      </c>
      <c r="F2380" s="27">
        <v>9.9</v>
      </c>
      <c r="G2380" s="19" t="s">
        <v>92</v>
      </c>
      <c r="H2380" s="19" t="s">
        <v>93</v>
      </c>
      <c r="I2380" s="23">
        <v>635.18000000000006</v>
      </c>
      <c r="J2380" s="19" t="s">
        <v>344</v>
      </c>
      <c r="K2380" s="19" t="s">
        <v>345</v>
      </c>
      <c r="L2380" s="23">
        <v>349</v>
      </c>
      <c r="M2380" s="19" t="s">
        <v>134</v>
      </c>
      <c r="N2380" s="19" t="s">
        <v>135</v>
      </c>
      <c r="O2380" s="30">
        <v>0.17178215869564956</v>
      </c>
      <c r="Q2380" s="22">
        <v>17</v>
      </c>
      <c r="R2380" s="30">
        <v>6.4832199382235708E-4</v>
      </c>
      <c r="S2380" s="23">
        <v>1542.4434301607298</v>
      </c>
      <c r="T2380" s="30">
        <v>3.1673482945071892E-2</v>
      </c>
      <c r="U2380" s="23">
        <v>31.572151434504331</v>
      </c>
      <c r="V2380" s="27">
        <v>2.0468920167279241</v>
      </c>
    </row>
    <row r="2381" spans="1:22" x14ac:dyDescent="0.25">
      <c r="A2381" s="19" t="s">
        <v>86</v>
      </c>
      <c r="B2381" s="19" t="s">
        <v>87</v>
      </c>
      <c r="C2381" s="19" t="s">
        <v>83</v>
      </c>
      <c r="D2381" s="22">
        <v>25334</v>
      </c>
      <c r="E2381" s="22">
        <v>4</v>
      </c>
      <c r="F2381" s="27">
        <v>9.9</v>
      </c>
      <c r="G2381" s="19" t="s">
        <v>340</v>
      </c>
      <c r="H2381" s="19" t="s">
        <v>341</v>
      </c>
      <c r="I2381" s="23">
        <v>172.5</v>
      </c>
      <c r="J2381" s="19" t="s">
        <v>386</v>
      </c>
      <c r="K2381" s="19" t="s">
        <v>387</v>
      </c>
      <c r="L2381" s="23">
        <v>172.5</v>
      </c>
      <c r="M2381" s="19" t="s">
        <v>410</v>
      </c>
      <c r="N2381" s="19" t="s">
        <v>411</v>
      </c>
      <c r="O2381" s="30">
        <v>1.7108304347825922E-2</v>
      </c>
      <c r="Q2381" s="22">
        <v>0.56000000000000005</v>
      </c>
      <c r="R2381" s="30">
        <v>5.3232007575757054E-4</v>
      </c>
      <c r="S2381" s="23">
        <v>1878.5690142849703</v>
      </c>
      <c r="T2381" s="30">
        <v>3.1673482945071892E-2</v>
      </c>
      <c r="U2381" s="23">
        <v>31.572151434504331</v>
      </c>
      <c r="V2381" s="27">
        <v>1.6806490043444835</v>
      </c>
    </row>
    <row r="2382" spans="1:22" x14ac:dyDescent="0.25">
      <c r="A2382" s="19" t="s">
        <v>86</v>
      </c>
      <c r="B2382" s="19" t="s">
        <v>87</v>
      </c>
      <c r="C2382" s="19" t="s">
        <v>83</v>
      </c>
      <c r="D2382" s="22">
        <v>25334</v>
      </c>
      <c r="E2382" s="22">
        <v>4</v>
      </c>
      <c r="F2382" s="27">
        <v>9.9</v>
      </c>
      <c r="G2382" s="19" t="s">
        <v>238</v>
      </c>
      <c r="H2382" s="19" t="s">
        <v>239</v>
      </c>
      <c r="I2382" s="23">
        <v>30</v>
      </c>
      <c r="J2382" s="19" t="s">
        <v>346</v>
      </c>
      <c r="K2382" s="19" t="s">
        <v>347</v>
      </c>
      <c r="L2382" s="23">
        <v>30</v>
      </c>
      <c r="M2382" s="19" t="s">
        <v>410</v>
      </c>
      <c r="N2382" s="19" t="s">
        <v>411</v>
      </c>
      <c r="O2382" s="30">
        <v>9.2295754285714474E-2</v>
      </c>
      <c r="Q2382" s="22">
        <v>0.56000000000000005</v>
      </c>
      <c r="R2382" s="30">
        <v>4.9943589981447218E-4</v>
      </c>
      <c r="S2382" s="23">
        <v>2002.2589492895379</v>
      </c>
      <c r="T2382" s="30">
        <v>3.1673482945071892E-2</v>
      </c>
      <c r="U2382" s="23">
        <v>31.572151434504331</v>
      </c>
      <c r="V2382" s="27">
        <v>1.5768265860770447</v>
      </c>
    </row>
    <row r="2383" spans="1:22" x14ac:dyDescent="0.25">
      <c r="A2383" s="19" t="s">
        <v>86</v>
      </c>
      <c r="B2383" s="19" t="s">
        <v>87</v>
      </c>
      <c r="C2383" s="19" t="s">
        <v>83</v>
      </c>
      <c r="D2383" s="22">
        <v>25334</v>
      </c>
      <c r="E2383" s="22">
        <v>4</v>
      </c>
      <c r="F2383" s="27">
        <v>9.9</v>
      </c>
      <c r="G2383" s="19" t="s">
        <v>92</v>
      </c>
      <c r="H2383" s="19" t="s">
        <v>93</v>
      </c>
      <c r="I2383" s="23">
        <v>635.18000000000006</v>
      </c>
      <c r="J2383" s="19" t="s">
        <v>344</v>
      </c>
      <c r="K2383" s="19" t="s">
        <v>345</v>
      </c>
      <c r="L2383" s="23">
        <v>349</v>
      </c>
      <c r="M2383" s="19" t="s">
        <v>100</v>
      </c>
      <c r="N2383" s="19" t="s">
        <v>101</v>
      </c>
      <c r="O2383" s="30">
        <v>6.1668137687553512E-3</v>
      </c>
      <c r="Q2383" s="22">
        <v>0.9</v>
      </c>
      <c r="R2383" s="30">
        <v>4.3962253306824067E-4</v>
      </c>
      <c r="S2383" s="23">
        <v>2274.6786726802616</v>
      </c>
      <c r="T2383" s="30">
        <v>3.1673482945071892E-2</v>
      </c>
      <c r="U2383" s="23">
        <v>31.572151434504331</v>
      </c>
      <c r="V2383" s="27">
        <v>1.3879829188050883</v>
      </c>
    </row>
    <row r="2384" spans="1:22" x14ac:dyDescent="0.25">
      <c r="A2384" s="19" t="s">
        <v>86</v>
      </c>
      <c r="B2384" s="19" t="s">
        <v>87</v>
      </c>
      <c r="C2384" s="19" t="s">
        <v>83</v>
      </c>
      <c r="D2384" s="22">
        <v>25334</v>
      </c>
      <c r="E2384" s="22">
        <v>4</v>
      </c>
      <c r="F2384" s="27">
        <v>9.9</v>
      </c>
      <c r="G2384" s="19" t="s">
        <v>240</v>
      </c>
      <c r="H2384" s="19" t="s">
        <v>241</v>
      </c>
      <c r="I2384" s="23">
        <v>39.131250000000001</v>
      </c>
      <c r="J2384" s="19" t="s">
        <v>350</v>
      </c>
      <c r="K2384" s="19" t="s">
        <v>421</v>
      </c>
      <c r="L2384" s="23">
        <v>39.131250000000001</v>
      </c>
      <c r="M2384" s="19" t="s">
        <v>168</v>
      </c>
      <c r="N2384" s="19" t="s">
        <v>169</v>
      </c>
      <c r="O2384" s="30">
        <v>1.285576923076923</v>
      </c>
      <c r="Q2384" s="22">
        <v>12</v>
      </c>
      <c r="R2384" s="30">
        <v>4.2345313107031851E-4</v>
      </c>
      <c r="S2384" s="23">
        <v>2361.5364408155488</v>
      </c>
      <c r="T2384" s="30">
        <v>3.1673482945071892E-2</v>
      </c>
      <c r="U2384" s="23">
        <v>31.572151434504331</v>
      </c>
      <c r="V2384" s="27">
        <v>1.3369326379567108</v>
      </c>
    </row>
    <row r="2385" spans="1:22" x14ac:dyDescent="0.25">
      <c r="A2385" s="19" t="s">
        <v>86</v>
      </c>
      <c r="B2385" s="19" t="s">
        <v>87</v>
      </c>
      <c r="C2385" s="19" t="s">
        <v>83</v>
      </c>
      <c r="D2385" s="22">
        <v>25334</v>
      </c>
      <c r="E2385" s="22">
        <v>4</v>
      </c>
      <c r="F2385" s="27">
        <v>9.9</v>
      </c>
      <c r="G2385" s="19" t="s">
        <v>240</v>
      </c>
      <c r="H2385" s="19" t="s">
        <v>241</v>
      </c>
      <c r="I2385" s="23">
        <v>39.131250000000001</v>
      </c>
      <c r="J2385" s="19" t="s">
        <v>350</v>
      </c>
      <c r="K2385" s="19" t="s">
        <v>421</v>
      </c>
      <c r="L2385" s="23">
        <v>39.131250000000001</v>
      </c>
      <c r="M2385" s="19" t="s">
        <v>410</v>
      </c>
      <c r="N2385" s="19" t="s">
        <v>411</v>
      </c>
      <c r="O2385" s="30">
        <v>5.9786240128410655E-2</v>
      </c>
      <c r="Q2385" s="22">
        <v>0.56000000000000005</v>
      </c>
      <c r="R2385" s="30">
        <v>4.219895939799548E-4</v>
      </c>
      <c r="S2385" s="23">
        <v>2369.7266810979745</v>
      </c>
      <c r="T2385" s="30">
        <v>3.1673482945071892E-2</v>
      </c>
      <c r="U2385" s="23">
        <v>31.572151434504331</v>
      </c>
      <c r="V2385" s="27">
        <v>1.3323119364920131</v>
      </c>
    </row>
    <row r="2386" spans="1:22" x14ac:dyDescent="0.25">
      <c r="A2386" s="19" t="s">
        <v>86</v>
      </c>
      <c r="B2386" s="19" t="s">
        <v>87</v>
      </c>
      <c r="C2386" s="19" t="s">
        <v>83</v>
      </c>
      <c r="D2386" s="22">
        <v>25334</v>
      </c>
      <c r="E2386" s="22">
        <v>4</v>
      </c>
      <c r="F2386" s="27">
        <v>9.9</v>
      </c>
      <c r="G2386" s="19" t="s">
        <v>258</v>
      </c>
      <c r="H2386" s="19" t="s">
        <v>259</v>
      </c>
      <c r="I2386" s="23">
        <v>25.65</v>
      </c>
      <c r="J2386" s="19" t="s">
        <v>346</v>
      </c>
      <c r="K2386" s="19" t="s">
        <v>347</v>
      </c>
      <c r="L2386" s="23">
        <v>25.65</v>
      </c>
      <c r="M2386" s="19" t="s">
        <v>168</v>
      </c>
      <c r="N2386" s="19" t="s">
        <v>169</v>
      </c>
      <c r="O2386" s="30">
        <v>1.5453333333333334</v>
      </c>
      <c r="Q2386" s="22">
        <v>12</v>
      </c>
      <c r="R2386" s="30">
        <v>3.3365151515151516E-4</v>
      </c>
      <c r="S2386" s="23">
        <v>2997.1390945007038</v>
      </c>
      <c r="T2386" s="30">
        <v>3.1673482945071892E-2</v>
      </c>
      <c r="U2386" s="23">
        <v>31.572151434504331</v>
      </c>
      <c r="V2386" s="27">
        <v>1.0534096162715454</v>
      </c>
    </row>
    <row r="2387" spans="1:22" x14ac:dyDescent="0.25">
      <c r="A2387" s="19" t="s">
        <v>86</v>
      </c>
      <c r="B2387" s="19" t="s">
        <v>87</v>
      </c>
      <c r="C2387" s="19" t="s">
        <v>83</v>
      </c>
      <c r="D2387" s="22">
        <v>25334</v>
      </c>
      <c r="E2387" s="22">
        <v>4</v>
      </c>
      <c r="F2387" s="27">
        <v>9.9</v>
      </c>
      <c r="G2387" s="19" t="s">
        <v>92</v>
      </c>
      <c r="H2387" s="19" t="s">
        <v>93</v>
      </c>
      <c r="I2387" s="23">
        <v>635.18000000000006</v>
      </c>
      <c r="J2387" s="19" t="s">
        <v>344</v>
      </c>
      <c r="K2387" s="19" t="s">
        <v>345</v>
      </c>
      <c r="L2387" s="23">
        <v>349</v>
      </c>
      <c r="M2387" s="19" t="s">
        <v>148</v>
      </c>
      <c r="N2387" s="19" t="s">
        <v>149</v>
      </c>
      <c r="O2387" s="30">
        <v>2.5052030456852795E-2</v>
      </c>
      <c r="Q2387" s="22">
        <v>5</v>
      </c>
      <c r="R2387" s="30">
        <v>3.2146563041583352E-4</v>
      </c>
      <c r="S2387" s="23">
        <v>3110.7524580666518</v>
      </c>
      <c r="T2387" s="30">
        <v>3.1673482945071892E-2</v>
      </c>
      <c r="U2387" s="23">
        <v>31.572151434504331</v>
      </c>
      <c r="V2387" s="27">
        <v>1.0149361564477097</v>
      </c>
    </row>
    <row r="2388" spans="1:22" x14ac:dyDescent="0.25">
      <c r="A2388" s="19" t="s">
        <v>86</v>
      </c>
      <c r="B2388" s="19" t="s">
        <v>87</v>
      </c>
      <c r="C2388" s="19" t="s">
        <v>83</v>
      </c>
      <c r="D2388" s="22">
        <v>25442</v>
      </c>
      <c r="E2388" s="22">
        <v>4</v>
      </c>
      <c r="F2388" s="27">
        <v>9.5</v>
      </c>
      <c r="G2388" s="19" t="s">
        <v>164</v>
      </c>
      <c r="H2388" s="19" t="s">
        <v>165</v>
      </c>
      <c r="I2388" s="23">
        <v>480.18600000000004</v>
      </c>
      <c r="J2388" s="19" t="s">
        <v>344</v>
      </c>
      <c r="K2388" s="19" t="s">
        <v>345</v>
      </c>
      <c r="L2388" s="23">
        <v>216.29999999999998</v>
      </c>
      <c r="M2388" s="19" t="s">
        <v>410</v>
      </c>
      <c r="N2388" s="19" t="s">
        <v>411</v>
      </c>
      <c r="O2388" s="30">
        <v>9.5862263004483805E-2</v>
      </c>
      <c r="Q2388" s="22">
        <v>0.56000000000000005</v>
      </c>
      <c r="R2388" s="30">
        <v>8.6525783126073404E-3</v>
      </c>
      <c r="S2388" s="23">
        <v>115.5724876298361</v>
      </c>
      <c r="T2388" s="30">
        <v>4.902611054123527E-2</v>
      </c>
      <c r="U2388" s="23">
        <v>20.397294196098059</v>
      </c>
      <c r="V2388" s="27">
        <v>17.648918539702962</v>
      </c>
    </row>
    <row r="2389" spans="1:22" x14ac:dyDescent="0.25">
      <c r="A2389" s="19" t="s">
        <v>86</v>
      </c>
      <c r="B2389" s="19" t="s">
        <v>87</v>
      </c>
      <c r="C2389" s="19" t="s">
        <v>83</v>
      </c>
      <c r="D2389" s="22">
        <v>25442</v>
      </c>
      <c r="E2389" s="22">
        <v>4</v>
      </c>
      <c r="F2389" s="27">
        <v>9.5</v>
      </c>
      <c r="G2389" s="19" t="s">
        <v>164</v>
      </c>
      <c r="H2389" s="19" t="s">
        <v>165</v>
      </c>
      <c r="I2389" s="23">
        <v>480.18600000000004</v>
      </c>
      <c r="J2389" s="19" t="s">
        <v>344</v>
      </c>
      <c r="K2389" s="19" t="s">
        <v>345</v>
      </c>
      <c r="L2389" s="23">
        <v>216.29999999999998</v>
      </c>
      <c r="M2389" s="19" t="s">
        <v>168</v>
      </c>
      <c r="N2389" s="19" t="s">
        <v>169</v>
      </c>
      <c r="O2389" s="30">
        <v>1.0708333333333333</v>
      </c>
      <c r="Q2389" s="22">
        <v>12</v>
      </c>
      <c r="R2389" s="30">
        <v>4.5105190789473688E-3</v>
      </c>
      <c r="S2389" s="23">
        <v>221.70397297895312</v>
      </c>
      <c r="T2389" s="30">
        <v>4.902611054123527E-2</v>
      </c>
      <c r="U2389" s="23">
        <v>20.397294196098059</v>
      </c>
      <c r="V2389" s="27">
        <v>9.2002384630402716</v>
      </c>
    </row>
    <row r="2390" spans="1:22" x14ac:dyDescent="0.25">
      <c r="A2390" s="19" t="s">
        <v>86</v>
      </c>
      <c r="B2390" s="19" t="s">
        <v>87</v>
      </c>
      <c r="C2390" s="19" t="s">
        <v>83</v>
      </c>
      <c r="D2390" s="22">
        <v>25442</v>
      </c>
      <c r="E2390" s="22">
        <v>4</v>
      </c>
      <c r="F2390" s="27">
        <v>9.5</v>
      </c>
      <c r="G2390" s="19" t="s">
        <v>92</v>
      </c>
      <c r="H2390" s="19" t="s">
        <v>93</v>
      </c>
      <c r="I2390" s="23">
        <v>193.53880000000001</v>
      </c>
      <c r="J2390" s="19" t="s">
        <v>344</v>
      </c>
      <c r="K2390" s="19" t="s">
        <v>345</v>
      </c>
      <c r="L2390" s="23">
        <v>106.34</v>
      </c>
      <c r="M2390" s="19" t="s">
        <v>410</v>
      </c>
      <c r="N2390" s="19" t="s">
        <v>411</v>
      </c>
      <c r="O2390" s="30">
        <v>0.11968856637609045</v>
      </c>
      <c r="Q2390" s="22">
        <v>0.56000000000000005</v>
      </c>
      <c r="R2390" s="30">
        <v>4.354207050779867E-3</v>
      </c>
      <c r="S2390" s="23">
        <v>229.66294168783119</v>
      </c>
      <c r="T2390" s="30">
        <v>4.902611054123527E-2</v>
      </c>
      <c r="U2390" s="23">
        <v>20.397294196098059</v>
      </c>
      <c r="V2390" s="27">
        <v>8.8814042205481414</v>
      </c>
    </row>
    <row r="2391" spans="1:22" x14ac:dyDescent="0.25">
      <c r="A2391" s="19" t="s">
        <v>86</v>
      </c>
      <c r="B2391" s="19" t="s">
        <v>87</v>
      </c>
      <c r="C2391" s="19" t="s">
        <v>83</v>
      </c>
      <c r="D2391" s="22">
        <v>25442</v>
      </c>
      <c r="E2391" s="22">
        <v>4</v>
      </c>
      <c r="F2391" s="27">
        <v>9.5</v>
      </c>
      <c r="G2391" s="19" t="s">
        <v>264</v>
      </c>
      <c r="H2391" s="19" t="s">
        <v>265</v>
      </c>
      <c r="I2391" s="23">
        <v>111.67000487999999</v>
      </c>
      <c r="J2391" s="19" t="s">
        <v>369</v>
      </c>
      <c r="K2391" s="19" t="s">
        <v>422</v>
      </c>
      <c r="L2391" s="23">
        <v>33.534536000000003</v>
      </c>
      <c r="M2391" s="19" t="s">
        <v>168</v>
      </c>
      <c r="N2391" s="19" t="s">
        <v>169</v>
      </c>
      <c r="O2391" s="30">
        <v>2.5643019478908187</v>
      </c>
      <c r="Q2391" s="22">
        <v>12</v>
      </c>
      <c r="R2391" s="30">
        <v>2.5118913248663262E-3</v>
      </c>
      <c r="S2391" s="23">
        <v>398.10639501022854</v>
      </c>
      <c r="T2391" s="30">
        <v>4.902611054123527E-2</v>
      </c>
      <c r="U2391" s="23">
        <v>20.397294196098059</v>
      </c>
      <c r="V2391" s="27">
        <v>5.1235786341924978</v>
      </c>
    </row>
    <row r="2392" spans="1:22" x14ac:dyDescent="0.25">
      <c r="A2392" s="19" t="s">
        <v>86</v>
      </c>
      <c r="B2392" s="19" t="s">
        <v>87</v>
      </c>
      <c r="C2392" s="19" t="s">
        <v>83</v>
      </c>
      <c r="D2392" s="22">
        <v>25442</v>
      </c>
      <c r="E2392" s="22">
        <v>4</v>
      </c>
      <c r="F2392" s="27">
        <v>9.5</v>
      </c>
      <c r="G2392" s="19" t="s">
        <v>264</v>
      </c>
      <c r="H2392" s="19" t="s">
        <v>265</v>
      </c>
      <c r="I2392" s="23">
        <v>111.67000487999999</v>
      </c>
      <c r="J2392" s="19" t="s">
        <v>369</v>
      </c>
      <c r="K2392" s="19" t="s">
        <v>422</v>
      </c>
      <c r="L2392" s="23">
        <v>33.534536000000003</v>
      </c>
      <c r="M2392" s="19" t="s">
        <v>410</v>
      </c>
      <c r="N2392" s="19" t="s">
        <v>411</v>
      </c>
      <c r="O2392" s="30">
        <v>8.8593630492425871E-2</v>
      </c>
      <c r="Q2392" s="22">
        <v>0.56000000000000005</v>
      </c>
      <c r="R2392" s="30">
        <v>1.8596336747041566E-3</v>
      </c>
      <c r="S2392" s="23">
        <v>537.74031606471476</v>
      </c>
      <c r="T2392" s="30">
        <v>4.902611054123527E-2</v>
      </c>
      <c r="U2392" s="23">
        <v>20.397294196098059</v>
      </c>
      <c r="V2392" s="27">
        <v>3.7931495159911601</v>
      </c>
    </row>
    <row r="2393" spans="1:22" x14ac:dyDescent="0.25">
      <c r="A2393" s="19" t="s">
        <v>86</v>
      </c>
      <c r="B2393" s="19" t="s">
        <v>87</v>
      </c>
      <c r="C2393" s="19" t="s">
        <v>83</v>
      </c>
      <c r="D2393" s="22">
        <v>25442</v>
      </c>
      <c r="E2393" s="22">
        <v>4</v>
      </c>
      <c r="F2393" s="27">
        <v>9.5</v>
      </c>
      <c r="G2393" s="19" t="s">
        <v>176</v>
      </c>
      <c r="H2393" s="19" t="s">
        <v>177</v>
      </c>
      <c r="I2393" s="23">
        <v>80.08</v>
      </c>
      <c r="J2393" s="19" t="s">
        <v>344</v>
      </c>
      <c r="K2393" s="19" t="s">
        <v>345</v>
      </c>
      <c r="L2393" s="23">
        <v>52</v>
      </c>
      <c r="M2393" s="19" t="s">
        <v>410</v>
      </c>
      <c r="N2393" s="19" t="s">
        <v>411</v>
      </c>
      <c r="O2393" s="30">
        <v>0.11856576736712214</v>
      </c>
      <c r="Q2393" s="22">
        <v>0.56000000000000005</v>
      </c>
      <c r="R2393" s="30">
        <v>1.7847268140524697E-3</v>
      </c>
      <c r="S2393" s="23">
        <v>560.30984245110392</v>
      </c>
      <c r="T2393" s="30">
        <v>4.902611054123527E-2</v>
      </c>
      <c r="U2393" s="23">
        <v>20.397294196098059</v>
      </c>
      <c r="V2393" s="27">
        <v>3.640359788589302</v>
      </c>
    </row>
    <row r="2394" spans="1:22" x14ac:dyDescent="0.25">
      <c r="A2394" s="19" t="s">
        <v>86</v>
      </c>
      <c r="B2394" s="19" t="s">
        <v>87</v>
      </c>
      <c r="C2394" s="19" t="s">
        <v>83</v>
      </c>
      <c r="D2394" s="22">
        <v>25442</v>
      </c>
      <c r="E2394" s="22">
        <v>4</v>
      </c>
      <c r="F2394" s="27">
        <v>9.5</v>
      </c>
      <c r="G2394" s="19" t="s">
        <v>92</v>
      </c>
      <c r="H2394" s="19" t="s">
        <v>93</v>
      </c>
      <c r="I2394" s="23">
        <v>193.53880000000001</v>
      </c>
      <c r="J2394" s="19" t="s">
        <v>344</v>
      </c>
      <c r="K2394" s="19" t="s">
        <v>345</v>
      </c>
      <c r="L2394" s="23">
        <v>106.34</v>
      </c>
      <c r="M2394" s="19" t="s">
        <v>152</v>
      </c>
      <c r="N2394" s="19" t="s">
        <v>153</v>
      </c>
      <c r="O2394" s="30">
        <v>4.4576702737111878E-3</v>
      </c>
      <c r="Q2394" s="22">
        <v>0.06</v>
      </c>
      <c r="R2394" s="30">
        <v>1.5135651852100614E-3</v>
      </c>
      <c r="S2394" s="23">
        <v>660.69172954795079</v>
      </c>
      <c r="T2394" s="30">
        <v>4.902611054123527E-2</v>
      </c>
      <c r="U2394" s="23">
        <v>20.397294196098059</v>
      </c>
      <c r="V2394" s="27">
        <v>3.0872634367701268</v>
      </c>
    </row>
    <row r="2395" spans="1:22" x14ac:dyDescent="0.25">
      <c r="A2395" s="19" t="s">
        <v>86</v>
      </c>
      <c r="B2395" s="19" t="s">
        <v>87</v>
      </c>
      <c r="C2395" s="19" t="s">
        <v>83</v>
      </c>
      <c r="D2395" s="22">
        <v>25442</v>
      </c>
      <c r="E2395" s="22">
        <v>4</v>
      </c>
      <c r="F2395" s="27">
        <v>9.5</v>
      </c>
      <c r="G2395" s="19" t="s">
        <v>238</v>
      </c>
      <c r="H2395" s="19" t="s">
        <v>239</v>
      </c>
      <c r="I2395" s="23">
        <v>79.6875</v>
      </c>
      <c r="J2395" s="19" t="s">
        <v>346</v>
      </c>
      <c r="K2395" s="19" t="s">
        <v>347</v>
      </c>
      <c r="L2395" s="23">
        <v>79.6875</v>
      </c>
      <c r="M2395" s="19" t="s">
        <v>410</v>
      </c>
      <c r="N2395" s="19" t="s">
        <v>411</v>
      </c>
      <c r="O2395" s="30">
        <v>9.2295754285714474E-2</v>
      </c>
      <c r="Q2395" s="22">
        <v>0.56000000000000005</v>
      </c>
      <c r="R2395" s="30">
        <v>1.3824845713614419E-3</v>
      </c>
      <c r="S2395" s="23">
        <v>723.33537799645819</v>
      </c>
      <c r="T2395" s="30">
        <v>4.902611054123527E-2</v>
      </c>
      <c r="U2395" s="23">
        <v>20.397294196098059</v>
      </c>
      <c r="V2395" s="27">
        <v>2.8198944523625853</v>
      </c>
    </row>
    <row r="2396" spans="1:22" x14ac:dyDescent="0.25">
      <c r="A2396" s="19" t="s">
        <v>86</v>
      </c>
      <c r="B2396" s="19" t="s">
        <v>87</v>
      </c>
      <c r="C2396" s="19" t="s">
        <v>83</v>
      </c>
      <c r="D2396" s="22">
        <v>25442</v>
      </c>
      <c r="E2396" s="22">
        <v>4</v>
      </c>
      <c r="F2396" s="27">
        <v>9.5</v>
      </c>
      <c r="G2396" s="19" t="s">
        <v>164</v>
      </c>
      <c r="H2396" s="19" t="s">
        <v>165</v>
      </c>
      <c r="I2396" s="23">
        <v>480.18600000000004</v>
      </c>
      <c r="J2396" s="19" t="s">
        <v>344</v>
      </c>
      <c r="K2396" s="19" t="s">
        <v>345</v>
      </c>
      <c r="L2396" s="23">
        <v>216.29999999999998</v>
      </c>
      <c r="M2396" s="19" t="s">
        <v>142</v>
      </c>
      <c r="N2396" s="19" t="s">
        <v>143</v>
      </c>
      <c r="O2396" s="30">
        <v>0.25714429744069678</v>
      </c>
      <c r="Q2396" s="22">
        <v>10</v>
      </c>
      <c r="R2396" s="30">
        <v>1.2997588590616678E-3</v>
      </c>
      <c r="S2396" s="23">
        <v>769.37348264887225</v>
      </c>
      <c r="T2396" s="30">
        <v>4.902611054123527E-2</v>
      </c>
      <c r="U2396" s="23">
        <v>20.397294196098059</v>
      </c>
      <c r="V2396" s="27">
        <v>2.6511563832265588</v>
      </c>
    </row>
    <row r="2397" spans="1:22" x14ac:dyDescent="0.25">
      <c r="A2397" s="19" t="s">
        <v>86</v>
      </c>
      <c r="B2397" s="19" t="s">
        <v>87</v>
      </c>
      <c r="C2397" s="19" t="s">
        <v>83</v>
      </c>
      <c r="D2397" s="22">
        <v>25442</v>
      </c>
      <c r="E2397" s="22">
        <v>4</v>
      </c>
      <c r="F2397" s="27">
        <v>9.5</v>
      </c>
      <c r="G2397" s="19" t="s">
        <v>316</v>
      </c>
      <c r="H2397" s="19" t="s">
        <v>317</v>
      </c>
      <c r="I2397" s="23">
        <v>64.647938068999991</v>
      </c>
      <c r="J2397" s="19" t="s">
        <v>355</v>
      </c>
      <c r="K2397" s="19" t="s">
        <v>418</v>
      </c>
      <c r="L2397" s="23">
        <v>45.208348299999997</v>
      </c>
      <c r="M2397" s="19" t="s">
        <v>410</v>
      </c>
      <c r="N2397" s="19" t="s">
        <v>411</v>
      </c>
      <c r="O2397" s="30">
        <v>0.10077373540856026</v>
      </c>
      <c r="Q2397" s="22">
        <v>0.56000000000000005</v>
      </c>
      <c r="R2397" s="30">
        <v>1.2245891364049614E-3</v>
      </c>
      <c r="S2397" s="23">
        <v>816.60041745569458</v>
      </c>
      <c r="T2397" s="30">
        <v>4.902611054123527E-2</v>
      </c>
      <c r="U2397" s="23">
        <v>20.397294196098059</v>
      </c>
      <c r="V2397" s="27">
        <v>2.4978304884597651</v>
      </c>
    </row>
    <row r="2398" spans="1:22" x14ac:dyDescent="0.25">
      <c r="A2398" s="19" t="s">
        <v>86</v>
      </c>
      <c r="B2398" s="19" t="s">
        <v>87</v>
      </c>
      <c r="C2398" s="19" t="s">
        <v>83</v>
      </c>
      <c r="D2398" s="22">
        <v>25442</v>
      </c>
      <c r="E2398" s="22">
        <v>4</v>
      </c>
      <c r="F2398" s="27">
        <v>9.5</v>
      </c>
      <c r="G2398" s="19" t="s">
        <v>316</v>
      </c>
      <c r="H2398" s="19" t="s">
        <v>317</v>
      </c>
      <c r="I2398" s="23">
        <v>64.647938068999991</v>
      </c>
      <c r="J2398" s="19" t="s">
        <v>355</v>
      </c>
      <c r="K2398" s="19" t="s">
        <v>418</v>
      </c>
      <c r="L2398" s="23">
        <v>45.208348299999997</v>
      </c>
      <c r="M2398" s="19" t="s">
        <v>168</v>
      </c>
      <c r="N2398" s="19" t="s">
        <v>169</v>
      </c>
      <c r="O2398" s="30">
        <v>1.936422018348624</v>
      </c>
      <c r="Q2398" s="22">
        <v>12</v>
      </c>
      <c r="R2398" s="30">
        <v>1.0981200940144722E-3</v>
      </c>
      <c r="S2398" s="23">
        <v>910.64721012820382</v>
      </c>
      <c r="T2398" s="30">
        <v>4.902611054123527E-2</v>
      </c>
      <c r="U2398" s="23">
        <v>20.397294196098059</v>
      </c>
      <c r="V2398" s="27">
        <v>2.2398678620260046</v>
      </c>
    </row>
    <row r="2399" spans="1:22" x14ac:dyDescent="0.25">
      <c r="A2399" s="19" t="s">
        <v>86</v>
      </c>
      <c r="B2399" s="19" t="s">
        <v>87</v>
      </c>
      <c r="C2399" s="19" t="s">
        <v>83</v>
      </c>
      <c r="D2399" s="22">
        <v>25442</v>
      </c>
      <c r="E2399" s="22">
        <v>4</v>
      </c>
      <c r="F2399" s="27">
        <v>9.5</v>
      </c>
      <c r="G2399" s="19" t="s">
        <v>316</v>
      </c>
      <c r="H2399" s="19" t="s">
        <v>317</v>
      </c>
      <c r="I2399" s="23">
        <v>37.778083199999998</v>
      </c>
      <c r="J2399" s="19" t="s">
        <v>359</v>
      </c>
      <c r="K2399" s="19" t="s">
        <v>417</v>
      </c>
      <c r="L2399" s="23">
        <v>26.418239999999997</v>
      </c>
      <c r="M2399" s="19" t="s">
        <v>410</v>
      </c>
      <c r="N2399" s="19" t="s">
        <v>411</v>
      </c>
      <c r="O2399" s="30">
        <v>0.10077373540856026</v>
      </c>
      <c r="Q2399" s="22">
        <v>0.56000000000000005</v>
      </c>
      <c r="R2399" s="30">
        <v>7.1560875199988224E-4</v>
      </c>
      <c r="S2399" s="23">
        <v>1397.4116403765902</v>
      </c>
      <c r="T2399" s="30">
        <v>4.902611054123527E-2</v>
      </c>
      <c r="U2399" s="23">
        <v>20.397294196098059</v>
      </c>
      <c r="V2399" s="27">
        <v>1.4596482243844173</v>
      </c>
    </row>
    <row r="2400" spans="1:22" x14ac:dyDescent="0.25">
      <c r="A2400" s="19" t="s">
        <v>86</v>
      </c>
      <c r="B2400" s="19" t="s">
        <v>87</v>
      </c>
      <c r="C2400" s="19" t="s">
        <v>83</v>
      </c>
      <c r="D2400" s="22">
        <v>25442</v>
      </c>
      <c r="E2400" s="22">
        <v>4</v>
      </c>
      <c r="F2400" s="27">
        <v>9.5</v>
      </c>
      <c r="G2400" s="19" t="s">
        <v>238</v>
      </c>
      <c r="H2400" s="19" t="s">
        <v>239</v>
      </c>
      <c r="I2400" s="23">
        <v>79.6875</v>
      </c>
      <c r="J2400" s="19" t="s">
        <v>346</v>
      </c>
      <c r="K2400" s="19" t="s">
        <v>347</v>
      </c>
      <c r="L2400" s="23">
        <v>79.6875</v>
      </c>
      <c r="M2400" s="19" t="s">
        <v>168</v>
      </c>
      <c r="N2400" s="19" t="s">
        <v>169</v>
      </c>
      <c r="O2400" s="30">
        <v>0.9939393939393939</v>
      </c>
      <c r="Q2400" s="22">
        <v>12</v>
      </c>
      <c r="R2400" s="30">
        <v>6.9477671451355664E-4</v>
      </c>
      <c r="S2400" s="23">
        <v>1439.3113342898134</v>
      </c>
      <c r="T2400" s="30">
        <v>4.902611054123527E-2</v>
      </c>
      <c r="U2400" s="23">
        <v>20.397294196098059</v>
      </c>
      <c r="V2400" s="27">
        <v>1.4171565046531447</v>
      </c>
    </row>
    <row r="2401" spans="1:22" x14ac:dyDescent="0.25">
      <c r="A2401" s="19" t="s">
        <v>86</v>
      </c>
      <c r="B2401" s="19" t="s">
        <v>87</v>
      </c>
      <c r="C2401" s="19" t="s">
        <v>83</v>
      </c>
      <c r="D2401" s="22">
        <v>25442</v>
      </c>
      <c r="E2401" s="22">
        <v>4</v>
      </c>
      <c r="F2401" s="27">
        <v>9.5</v>
      </c>
      <c r="G2401" s="19" t="s">
        <v>316</v>
      </c>
      <c r="H2401" s="19" t="s">
        <v>317</v>
      </c>
      <c r="I2401" s="23">
        <v>37.778083199999998</v>
      </c>
      <c r="J2401" s="19" t="s">
        <v>359</v>
      </c>
      <c r="K2401" s="19" t="s">
        <v>417</v>
      </c>
      <c r="L2401" s="23">
        <v>26.418239999999997</v>
      </c>
      <c r="M2401" s="19" t="s">
        <v>168</v>
      </c>
      <c r="N2401" s="19" t="s">
        <v>169</v>
      </c>
      <c r="O2401" s="30">
        <v>1.936422018348624</v>
      </c>
      <c r="Q2401" s="22">
        <v>12</v>
      </c>
      <c r="R2401" s="30">
        <v>6.4170449227619495E-4</v>
      </c>
      <c r="S2401" s="23">
        <v>1558.3496952824692</v>
      </c>
      <c r="T2401" s="30">
        <v>4.902611054123527E-2</v>
      </c>
      <c r="U2401" s="23">
        <v>20.397294196098059</v>
      </c>
      <c r="V2401" s="27">
        <v>1.3089035315915283</v>
      </c>
    </row>
    <row r="2402" spans="1:22" x14ac:dyDescent="0.25">
      <c r="A2402" s="19" t="s">
        <v>86</v>
      </c>
      <c r="B2402" s="19" t="s">
        <v>87</v>
      </c>
      <c r="C2402" s="19" t="s">
        <v>83</v>
      </c>
      <c r="D2402" s="22">
        <v>25442</v>
      </c>
      <c r="E2402" s="22">
        <v>4</v>
      </c>
      <c r="F2402" s="27">
        <v>9.5</v>
      </c>
      <c r="G2402" s="19" t="s">
        <v>164</v>
      </c>
      <c r="H2402" s="19" t="s">
        <v>165</v>
      </c>
      <c r="I2402" s="23">
        <v>480.18600000000004</v>
      </c>
      <c r="J2402" s="19" t="s">
        <v>344</v>
      </c>
      <c r="K2402" s="19" t="s">
        <v>345</v>
      </c>
      <c r="L2402" s="23">
        <v>216.29999999999998</v>
      </c>
      <c r="M2402" s="19" t="s">
        <v>134</v>
      </c>
      <c r="N2402" s="19" t="s">
        <v>135</v>
      </c>
      <c r="O2402" s="30">
        <v>0.18895007363770008</v>
      </c>
      <c r="Q2402" s="22">
        <v>17</v>
      </c>
      <c r="R2402" s="30">
        <v>5.6180297250645614E-4</v>
      </c>
      <c r="S2402" s="23">
        <v>1779.9834620641993</v>
      </c>
      <c r="T2402" s="30">
        <v>4.902611054123527E-2</v>
      </c>
      <c r="U2402" s="23">
        <v>20.397294196098059</v>
      </c>
      <c r="V2402" s="27">
        <v>1.1459260510456575</v>
      </c>
    </row>
    <row r="2403" spans="1:22" x14ac:dyDescent="0.25">
      <c r="A2403" s="19" t="s">
        <v>86</v>
      </c>
      <c r="B2403" s="19" t="s">
        <v>87</v>
      </c>
      <c r="C2403" s="19" t="s">
        <v>83</v>
      </c>
      <c r="D2403" s="22">
        <v>25442</v>
      </c>
      <c r="E2403" s="22">
        <v>4</v>
      </c>
      <c r="F2403" s="27">
        <v>9.5</v>
      </c>
      <c r="G2403" s="19" t="s">
        <v>92</v>
      </c>
      <c r="H2403" s="19" t="s">
        <v>93</v>
      </c>
      <c r="I2403" s="23">
        <v>193.53880000000001</v>
      </c>
      <c r="J2403" s="19" t="s">
        <v>344</v>
      </c>
      <c r="K2403" s="19" t="s">
        <v>345</v>
      </c>
      <c r="L2403" s="23">
        <v>106.34</v>
      </c>
      <c r="M2403" s="19" t="s">
        <v>142</v>
      </c>
      <c r="N2403" s="19" t="s">
        <v>143</v>
      </c>
      <c r="O2403" s="30">
        <v>0.27420539906103969</v>
      </c>
      <c r="Q2403" s="22">
        <v>10</v>
      </c>
      <c r="R2403" s="30">
        <v>5.5862509355573422E-4</v>
      </c>
      <c r="S2403" s="23">
        <v>1790.1093444171063</v>
      </c>
      <c r="T2403" s="30">
        <v>4.902611054123527E-2</v>
      </c>
      <c r="U2403" s="23">
        <v>20.397294196098059</v>
      </c>
      <c r="V2403" s="27">
        <v>1.1394440378579114</v>
      </c>
    </row>
    <row r="2404" spans="1:22" x14ac:dyDescent="0.25">
      <c r="A2404" s="19" t="s">
        <v>86</v>
      </c>
      <c r="B2404" s="19" t="s">
        <v>87</v>
      </c>
      <c r="C2404" s="19" t="s">
        <v>83</v>
      </c>
      <c r="D2404" s="22">
        <v>25442</v>
      </c>
      <c r="E2404" s="22">
        <v>4</v>
      </c>
      <c r="F2404" s="27">
        <v>9.5</v>
      </c>
      <c r="G2404" s="19" t="s">
        <v>164</v>
      </c>
      <c r="H2404" s="19" t="s">
        <v>165</v>
      </c>
      <c r="I2404" s="23">
        <v>480.18600000000004</v>
      </c>
      <c r="J2404" s="19" t="s">
        <v>344</v>
      </c>
      <c r="K2404" s="19" t="s">
        <v>345</v>
      </c>
      <c r="L2404" s="23">
        <v>216.29999999999998</v>
      </c>
      <c r="M2404" s="19" t="s">
        <v>154</v>
      </c>
      <c r="N2404" s="19" t="s">
        <v>155</v>
      </c>
      <c r="O2404" s="30">
        <v>7.7069767441860088E-3</v>
      </c>
      <c r="Q2404" s="22">
        <v>0.75</v>
      </c>
      <c r="R2404" s="30">
        <v>5.1940804700122145E-4</v>
      </c>
      <c r="S2404" s="23">
        <v>1925.2685933024222</v>
      </c>
      <c r="T2404" s="30">
        <v>4.902611054123527E-2</v>
      </c>
      <c r="U2404" s="23">
        <v>20.397294196098059</v>
      </c>
      <c r="V2404" s="27">
        <v>1.0594518742504642</v>
      </c>
    </row>
    <row r="2405" spans="1:22" x14ac:dyDescent="0.25">
      <c r="A2405" s="19" t="s">
        <v>86</v>
      </c>
      <c r="B2405" s="19" t="s">
        <v>87</v>
      </c>
      <c r="C2405" s="19" t="s">
        <v>83</v>
      </c>
      <c r="D2405" s="22">
        <v>25442</v>
      </c>
      <c r="E2405" s="22">
        <v>4</v>
      </c>
      <c r="F2405" s="27">
        <v>9.5</v>
      </c>
      <c r="G2405" s="19" t="s">
        <v>240</v>
      </c>
      <c r="H2405" s="19" t="s">
        <v>241</v>
      </c>
      <c r="I2405" s="23">
        <v>43.625</v>
      </c>
      <c r="J2405" s="19" t="s">
        <v>350</v>
      </c>
      <c r="K2405" s="19" t="s">
        <v>421</v>
      </c>
      <c r="L2405" s="23">
        <v>43.625</v>
      </c>
      <c r="M2405" s="19" t="s">
        <v>168</v>
      </c>
      <c r="N2405" s="19" t="s">
        <v>169</v>
      </c>
      <c r="O2405" s="30">
        <v>1.285576923076923</v>
      </c>
      <c r="Q2405" s="22">
        <v>12</v>
      </c>
      <c r="R2405" s="30">
        <v>4.9195871288798911E-4</v>
      </c>
      <c r="S2405" s="23">
        <v>2032.690902310909</v>
      </c>
      <c r="T2405" s="30">
        <v>4.902611054123527E-2</v>
      </c>
      <c r="U2405" s="23">
        <v>20.397294196098059</v>
      </c>
      <c r="V2405" s="27">
        <v>1.003462659911005</v>
      </c>
    </row>
    <row r="2406" spans="1:22" x14ac:dyDescent="0.25">
      <c r="A2406" s="19" t="s">
        <v>86</v>
      </c>
      <c r="B2406" s="19" t="s">
        <v>87</v>
      </c>
      <c r="C2406" s="19" t="s">
        <v>83</v>
      </c>
      <c r="D2406" s="22">
        <v>26145</v>
      </c>
      <c r="E2406" s="22">
        <v>4</v>
      </c>
      <c r="F2406" s="27">
        <v>11.4</v>
      </c>
      <c r="G2406" s="19" t="s">
        <v>164</v>
      </c>
      <c r="H2406" s="19" t="s">
        <v>165</v>
      </c>
      <c r="I2406" s="23">
        <v>508.20170625000003</v>
      </c>
      <c r="J2406" s="19" t="s">
        <v>344</v>
      </c>
      <c r="K2406" s="19" t="s">
        <v>345</v>
      </c>
      <c r="L2406" s="23">
        <v>228.91968750000001</v>
      </c>
      <c r="M2406" s="19" t="s">
        <v>410</v>
      </c>
      <c r="N2406" s="19" t="s">
        <v>411</v>
      </c>
      <c r="O2406" s="30">
        <v>9.5862263004483805E-2</v>
      </c>
      <c r="Q2406" s="22">
        <v>0.56000000000000005</v>
      </c>
      <c r="R2406" s="30">
        <v>7.6311662944650556E-3</v>
      </c>
      <c r="S2406" s="23">
        <v>131.04156840682501</v>
      </c>
      <c r="T2406" s="30">
        <v>3.3520936675940222E-2</v>
      </c>
      <c r="U2406" s="23">
        <v>29.83210193877887</v>
      </c>
      <c r="V2406" s="27">
        <v>22.765373080825494</v>
      </c>
    </row>
    <row r="2407" spans="1:22" x14ac:dyDescent="0.25">
      <c r="A2407" s="19" t="s">
        <v>86</v>
      </c>
      <c r="B2407" s="19" t="s">
        <v>87</v>
      </c>
      <c r="C2407" s="19" t="s">
        <v>83</v>
      </c>
      <c r="D2407" s="22">
        <v>26145</v>
      </c>
      <c r="E2407" s="22">
        <v>4</v>
      </c>
      <c r="F2407" s="27">
        <v>11.4</v>
      </c>
      <c r="G2407" s="19" t="s">
        <v>92</v>
      </c>
      <c r="H2407" s="19" t="s">
        <v>93</v>
      </c>
      <c r="I2407" s="23">
        <v>287.24570875000006</v>
      </c>
      <c r="J2407" s="19" t="s">
        <v>344</v>
      </c>
      <c r="K2407" s="19" t="s">
        <v>345</v>
      </c>
      <c r="L2407" s="23">
        <v>157.82731250000001</v>
      </c>
      <c r="M2407" s="19" t="s">
        <v>410</v>
      </c>
      <c r="N2407" s="19" t="s">
        <v>411</v>
      </c>
      <c r="O2407" s="30">
        <v>0.11968856637609045</v>
      </c>
      <c r="Q2407" s="22">
        <v>0.56000000000000005</v>
      </c>
      <c r="R2407" s="30">
        <v>5.3853425874015532E-3</v>
      </c>
      <c r="S2407" s="23">
        <v>185.68920802539017</v>
      </c>
      <c r="T2407" s="30">
        <v>3.3520936675940222E-2</v>
      </c>
      <c r="U2407" s="23">
        <v>29.83210193877887</v>
      </c>
      <c r="V2407" s="27">
        <v>16.065608904261026</v>
      </c>
    </row>
    <row r="2408" spans="1:22" x14ac:dyDescent="0.25">
      <c r="A2408" s="19" t="s">
        <v>86</v>
      </c>
      <c r="B2408" s="19" t="s">
        <v>87</v>
      </c>
      <c r="C2408" s="19" t="s">
        <v>83</v>
      </c>
      <c r="D2408" s="22">
        <v>26145</v>
      </c>
      <c r="E2408" s="22">
        <v>4</v>
      </c>
      <c r="F2408" s="27">
        <v>11.4</v>
      </c>
      <c r="G2408" s="19" t="s">
        <v>164</v>
      </c>
      <c r="H2408" s="19" t="s">
        <v>165</v>
      </c>
      <c r="I2408" s="23">
        <v>508.20170625000009</v>
      </c>
      <c r="J2408" s="19" t="s">
        <v>344</v>
      </c>
      <c r="K2408" s="19" t="s">
        <v>345</v>
      </c>
      <c r="L2408" s="23">
        <v>228.91968749999998</v>
      </c>
      <c r="M2408" s="19" t="s">
        <v>168</v>
      </c>
      <c r="N2408" s="19" t="s">
        <v>169</v>
      </c>
      <c r="O2408" s="30">
        <v>1.0708333333333333</v>
      </c>
      <c r="Q2408" s="22">
        <v>12</v>
      </c>
      <c r="R2408" s="30">
        <v>3.9780652566474778E-3</v>
      </c>
      <c r="S2408" s="23">
        <v>251.37848061415463</v>
      </c>
      <c r="T2408" s="30">
        <v>3.3520936675940222E-2</v>
      </c>
      <c r="U2408" s="23">
        <v>29.83210193877887</v>
      </c>
      <c r="V2408" s="27">
        <v>11.867404825542209</v>
      </c>
    </row>
    <row r="2409" spans="1:22" x14ac:dyDescent="0.25">
      <c r="A2409" s="19" t="s">
        <v>86</v>
      </c>
      <c r="B2409" s="19" t="s">
        <v>87</v>
      </c>
      <c r="C2409" s="19" t="s">
        <v>83</v>
      </c>
      <c r="D2409" s="22">
        <v>26145</v>
      </c>
      <c r="E2409" s="22">
        <v>4</v>
      </c>
      <c r="F2409" s="27">
        <v>11.4</v>
      </c>
      <c r="G2409" s="19" t="s">
        <v>92</v>
      </c>
      <c r="H2409" s="19" t="s">
        <v>93</v>
      </c>
      <c r="I2409" s="23">
        <v>287.24570875000006</v>
      </c>
      <c r="J2409" s="19" t="s">
        <v>344</v>
      </c>
      <c r="K2409" s="19" t="s">
        <v>345</v>
      </c>
      <c r="L2409" s="23">
        <v>157.82731250000001</v>
      </c>
      <c r="M2409" s="19" t="s">
        <v>152</v>
      </c>
      <c r="N2409" s="19" t="s">
        <v>153</v>
      </c>
      <c r="O2409" s="30">
        <v>4.4576702737111878E-3</v>
      </c>
      <c r="Q2409" s="22">
        <v>0.06</v>
      </c>
      <c r="R2409" s="30">
        <v>1.8719980367631237E-3</v>
      </c>
      <c r="S2409" s="23">
        <v>534.18859441172401</v>
      </c>
      <c r="T2409" s="30">
        <v>3.3520936675940222E-2</v>
      </c>
      <c r="U2409" s="23">
        <v>29.83210193877887</v>
      </c>
      <c r="V2409" s="27">
        <v>5.5845636261911418</v>
      </c>
    </row>
    <row r="2410" spans="1:22" x14ac:dyDescent="0.25">
      <c r="A2410" s="19" t="s">
        <v>86</v>
      </c>
      <c r="B2410" s="19" t="s">
        <v>87</v>
      </c>
      <c r="C2410" s="19" t="s">
        <v>83</v>
      </c>
      <c r="D2410" s="22">
        <v>26145</v>
      </c>
      <c r="E2410" s="22">
        <v>4</v>
      </c>
      <c r="F2410" s="27">
        <v>11.4</v>
      </c>
      <c r="G2410" s="19" t="s">
        <v>176</v>
      </c>
      <c r="H2410" s="19" t="s">
        <v>177</v>
      </c>
      <c r="I2410" s="23">
        <v>74.549956250000008</v>
      </c>
      <c r="J2410" s="19" t="s">
        <v>344</v>
      </c>
      <c r="K2410" s="19" t="s">
        <v>345</v>
      </c>
      <c r="L2410" s="23">
        <v>48.409062500000005</v>
      </c>
      <c r="M2410" s="19" t="s">
        <v>410</v>
      </c>
      <c r="N2410" s="19" t="s">
        <v>411</v>
      </c>
      <c r="O2410" s="30">
        <v>0.11856576736712214</v>
      </c>
      <c r="Q2410" s="22">
        <v>0.56000000000000005</v>
      </c>
      <c r="R2410" s="30">
        <v>1.3845665366489085E-3</v>
      </c>
      <c r="S2410" s="23">
        <v>722.24770246168021</v>
      </c>
      <c r="T2410" s="30">
        <v>3.3520936675940222E-2</v>
      </c>
      <c r="U2410" s="23">
        <v>29.83210193877887</v>
      </c>
      <c r="V2410" s="27">
        <v>4.1304530062332248</v>
      </c>
    </row>
    <row r="2411" spans="1:22" x14ac:dyDescent="0.25">
      <c r="A2411" s="19" t="s">
        <v>86</v>
      </c>
      <c r="B2411" s="19" t="s">
        <v>87</v>
      </c>
      <c r="C2411" s="19" t="s">
        <v>83</v>
      </c>
      <c r="D2411" s="22">
        <v>26145</v>
      </c>
      <c r="E2411" s="22">
        <v>4</v>
      </c>
      <c r="F2411" s="27">
        <v>11.4</v>
      </c>
      <c r="G2411" s="19" t="s">
        <v>164</v>
      </c>
      <c r="H2411" s="19" t="s">
        <v>165</v>
      </c>
      <c r="I2411" s="23">
        <v>508.20170625000003</v>
      </c>
      <c r="J2411" s="19" t="s">
        <v>344</v>
      </c>
      <c r="K2411" s="19" t="s">
        <v>345</v>
      </c>
      <c r="L2411" s="23">
        <v>228.91968749999998</v>
      </c>
      <c r="M2411" s="19" t="s">
        <v>142</v>
      </c>
      <c r="N2411" s="19" t="s">
        <v>143</v>
      </c>
      <c r="O2411" s="30">
        <v>0.25714429744069678</v>
      </c>
      <c r="Q2411" s="22">
        <v>10</v>
      </c>
      <c r="R2411" s="30">
        <v>1.1463260588756108E-3</v>
      </c>
      <c r="S2411" s="23">
        <v>872.35214820193767</v>
      </c>
      <c r="T2411" s="30">
        <v>3.3520936675940222E-2</v>
      </c>
      <c r="U2411" s="23">
        <v>29.83210193877887</v>
      </c>
      <c r="V2411" s="27">
        <v>3.4197315843455853</v>
      </c>
    </row>
    <row r="2412" spans="1:22" x14ac:dyDescent="0.25">
      <c r="A2412" s="19" t="s">
        <v>86</v>
      </c>
      <c r="B2412" s="19" t="s">
        <v>87</v>
      </c>
      <c r="C2412" s="19" t="s">
        <v>83</v>
      </c>
      <c r="D2412" s="22">
        <v>26145</v>
      </c>
      <c r="E2412" s="22">
        <v>4</v>
      </c>
      <c r="F2412" s="27">
        <v>11.4</v>
      </c>
      <c r="G2412" s="19" t="s">
        <v>92</v>
      </c>
      <c r="H2412" s="19" t="s">
        <v>93</v>
      </c>
      <c r="I2412" s="23">
        <v>287.24570875000006</v>
      </c>
      <c r="J2412" s="19" t="s">
        <v>344</v>
      </c>
      <c r="K2412" s="19" t="s">
        <v>345</v>
      </c>
      <c r="L2412" s="23">
        <v>157.82731250000001</v>
      </c>
      <c r="M2412" s="19" t="s">
        <v>142</v>
      </c>
      <c r="N2412" s="19" t="s">
        <v>143</v>
      </c>
      <c r="O2412" s="30">
        <v>0.27420539906103969</v>
      </c>
      <c r="Q2412" s="22">
        <v>10</v>
      </c>
      <c r="R2412" s="30">
        <v>6.9091512452951697E-4</v>
      </c>
      <c r="S2412" s="23">
        <v>1447.3557814803321</v>
      </c>
      <c r="T2412" s="30">
        <v>3.3520936675940222E-2</v>
      </c>
      <c r="U2412" s="23">
        <v>29.83210193877887</v>
      </c>
      <c r="V2412" s="27">
        <v>2.0611450426008648</v>
      </c>
    </row>
    <row r="2413" spans="1:22" x14ac:dyDescent="0.25">
      <c r="A2413" s="19" t="s">
        <v>86</v>
      </c>
      <c r="B2413" s="19" t="s">
        <v>87</v>
      </c>
      <c r="C2413" s="19" t="s">
        <v>83</v>
      </c>
      <c r="D2413" s="22">
        <v>26145</v>
      </c>
      <c r="E2413" s="22">
        <v>4</v>
      </c>
      <c r="F2413" s="27">
        <v>11.4</v>
      </c>
      <c r="G2413" s="19" t="s">
        <v>316</v>
      </c>
      <c r="H2413" s="19" t="s">
        <v>317</v>
      </c>
      <c r="I2413" s="23">
        <v>38.550257996249996</v>
      </c>
      <c r="J2413" s="19" t="s">
        <v>355</v>
      </c>
      <c r="K2413" s="19" t="s">
        <v>418</v>
      </c>
      <c r="L2413" s="23">
        <v>26.958222375000002</v>
      </c>
      <c r="M2413" s="19" t="s">
        <v>410</v>
      </c>
      <c r="N2413" s="19" t="s">
        <v>411</v>
      </c>
      <c r="O2413" s="30">
        <v>0.10077373540856026</v>
      </c>
      <c r="Q2413" s="22">
        <v>0.56000000000000005</v>
      </c>
      <c r="R2413" s="30">
        <v>6.0852968346582572E-4</v>
      </c>
      <c r="S2413" s="23">
        <v>1643.3052111847535</v>
      </c>
      <c r="T2413" s="30">
        <v>3.3520936675940222E-2</v>
      </c>
      <c r="U2413" s="23">
        <v>29.83210193877887</v>
      </c>
      <c r="V2413" s="27">
        <v>1.8153719549925351</v>
      </c>
    </row>
    <row r="2414" spans="1:22" x14ac:dyDescent="0.25">
      <c r="A2414" s="19" t="s">
        <v>86</v>
      </c>
      <c r="B2414" s="19" t="s">
        <v>87</v>
      </c>
      <c r="C2414" s="19" t="s">
        <v>83</v>
      </c>
      <c r="D2414" s="22">
        <v>26145</v>
      </c>
      <c r="E2414" s="22">
        <v>4</v>
      </c>
      <c r="F2414" s="27">
        <v>11.4</v>
      </c>
      <c r="G2414" s="19" t="s">
        <v>316</v>
      </c>
      <c r="H2414" s="19" t="s">
        <v>317</v>
      </c>
      <c r="I2414" s="23">
        <v>38.550257996249996</v>
      </c>
      <c r="J2414" s="19" t="s">
        <v>355</v>
      </c>
      <c r="K2414" s="19" t="s">
        <v>418</v>
      </c>
      <c r="L2414" s="23">
        <v>26.958222375000005</v>
      </c>
      <c r="M2414" s="19" t="s">
        <v>168</v>
      </c>
      <c r="N2414" s="19" t="s">
        <v>169</v>
      </c>
      <c r="O2414" s="30">
        <v>1.936422018348624</v>
      </c>
      <c r="Q2414" s="22">
        <v>12</v>
      </c>
      <c r="R2414" s="30">
        <v>5.4568397950993132E-4</v>
      </c>
      <c r="S2414" s="23">
        <v>1832.5625042136687</v>
      </c>
      <c r="T2414" s="30">
        <v>3.3520936675940222E-2</v>
      </c>
      <c r="U2414" s="23">
        <v>29.83210193877887</v>
      </c>
      <c r="V2414" s="27">
        <v>1.6278900103098792</v>
      </c>
    </row>
    <row r="2415" spans="1:22" x14ac:dyDescent="0.25">
      <c r="A2415" s="19" t="s">
        <v>86</v>
      </c>
      <c r="B2415" s="19" t="s">
        <v>87</v>
      </c>
      <c r="C2415" s="19" t="s">
        <v>83</v>
      </c>
      <c r="D2415" s="22">
        <v>26145</v>
      </c>
      <c r="E2415" s="22">
        <v>4</v>
      </c>
      <c r="F2415" s="27">
        <v>11.4</v>
      </c>
      <c r="G2415" s="19" t="s">
        <v>164</v>
      </c>
      <c r="H2415" s="19" t="s">
        <v>165</v>
      </c>
      <c r="I2415" s="23">
        <v>508.20170625000003</v>
      </c>
      <c r="J2415" s="19" t="s">
        <v>344</v>
      </c>
      <c r="K2415" s="19" t="s">
        <v>345</v>
      </c>
      <c r="L2415" s="23">
        <v>228.91968750000001</v>
      </c>
      <c r="M2415" s="19" t="s">
        <v>134</v>
      </c>
      <c r="N2415" s="19" t="s">
        <v>135</v>
      </c>
      <c r="O2415" s="30">
        <v>0.18895007363770008</v>
      </c>
      <c r="Q2415" s="22">
        <v>17</v>
      </c>
      <c r="R2415" s="30">
        <v>4.9548374519474891E-4</v>
      </c>
      <c r="S2415" s="23">
        <v>2018.2296789715108</v>
      </c>
      <c r="T2415" s="30">
        <v>3.3520936675940222E-2</v>
      </c>
      <c r="U2415" s="23">
        <v>29.83210193877887</v>
      </c>
      <c r="V2415" s="27">
        <v>1.4781321595657684</v>
      </c>
    </row>
    <row r="2416" spans="1:22" x14ac:dyDescent="0.25">
      <c r="A2416" s="19" t="s">
        <v>86</v>
      </c>
      <c r="B2416" s="19" t="s">
        <v>87</v>
      </c>
      <c r="C2416" s="19" t="s">
        <v>83</v>
      </c>
      <c r="D2416" s="22">
        <v>26145</v>
      </c>
      <c r="E2416" s="22">
        <v>4</v>
      </c>
      <c r="F2416" s="27">
        <v>11.4</v>
      </c>
      <c r="G2416" s="19" t="s">
        <v>238</v>
      </c>
      <c r="H2416" s="19" t="s">
        <v>239</v>
      </c>
      <c r="I2416" s="23">
        <v>32.0625</v>
      </c>
      <c r="J2416" s="19" t="s">
        <v>346</v>
      </c>
      <c r="K2416" s="19" t="s">
        <v>347</v>
      </c>
      <c r="L2416" s="23">
        <v>32.0625</v>
      </c>
      <c r="M2416" s="19" t="s">
        <v>410</v>
      </c>
      <c r="N2416" s="19" t="s">
        <v>411</v>
      </c>
      <c r="O2416" s="30">
        <v>9.2295754285714474E-2</v>
      </c>
      <c r="Q2416" s="22">
        <v>0.56000000000000005</v>
      </c>
      <c r="R2416" s="30">
        <v>4.63538944515307E-4</v>
      </c>
      <c r="S2416" s="23">
        <v>2157.3160396385592</v>
      </c>
      <c r="T2416" s="30">
        <v>3.3520936675940222E-2</v>
      </c>
      <c r="U2416" s="23">
        <v>29.83210193877887</v>
      </c>
      <c r="V2416" s="27">
        <v>1.3828341045374601</v>
      </c>
    </row>
    <row r="2417" spans="1:22" x14ac:dyDescent="0.25">
      <c r="A2417" s="19" t="s">
        <v>86</v>
      </c>
      <c r="B2417" s="19" t="s">
        <v>87</v>
      </c>
      <c r="C2417" s="19" t="s">
        <v>83</v>
      </c>
      <c r="D2417" s="22">
        <v>26145</v>
      </c>
      <c r="E2417" s="22">
        <v>4</v>
      </c>
      <c r="F2417" s="27">
        <v>11.4</v>
      </c>
      <c r="G2417" s="19" t="s">
        <v>164</v>
      </c>
      <c r="H2417" s="19" t="s">
        <v>165</v>
      </c>
      <c r="I2417" s="23">
        <v>508.20170625000003</v>
      </c>
      <c r="J2417" s="19" t="s">
        <v>344</v>
      </c>
      <c r="K2417" s="19" t="s">
        <v>345</v>
      </c>
      <c r="L2417" s="23">
        <v>228.91968750000001</v>
      </c>
      <c r="M2417" s="19" t="s">
        <v>154</v>
      </c>
      <c r="N2417" s="19" t="s">
        <v>155</v>
      </c>
      <c r="O2417" s="30">
        <v>7.7069767441860088E-3</v>
      </c>
      <c r="Q2417" s="22">
        <v>0.75</v>
      </c>
      <c r="R2417" s="30">
        <v>4.5809341888004677E-4</v>
      </c>
      <c r="S2417" s="23">
        <v>2182.9608520568013</v>
      </c>
      <c r="T2417" s="30">
        <v>3.3520936675940222E-2</v>
      </c>
      <c r="U2417" s="23">
        <v>29.83210193877887</v>
      </c>
      <c r="V2417" s="27">
        <v>1.3665889569513285</v>
      </c>
    </row>
    <row r="2418" spans="1:22" x14ac:dyDescent="0.25">
      <c r="A2418" s="19" t="s">
        <v>86</v>
      </c>
      <c r="B2418" s="19" t="s">
        <v>87</v>
      </c>
      <c r="C2418" s="19" t="s">
        <v>83</v>
      </c>
      <c r="D2418" s="22">
        <v>26145</v>
      </c>
      <c r="E2418" s="22">
        <v>4</v>
      </c>
      <c r="F2418" s="27">
        <v>11.4</v>
      </c>
      <c r="G2418" s="19" t="s">
        <v>288</v>
      </c>
      <c r="H2418" s="19" t="s">
        <v>289</v>
      </c>
      <c r="I2418" s="23">
        <v>6.25</v>
      </c>
      <c r="J2418" s="19" t="s">
        <v>346</v>
      </c>
      <c r="K2418" s="19" t="s">
        <v>347</v>
      </c>
      <c r="L2418" s="23">
        <v>6.25</v>
      </c>
      <c r="M2418" s="19" t="s">
        <v>410</v>
      </c>
      <c r="N2418" s="19" t="s">
        <v>411</v>
      </c>
      <c r="O2418" s="30">
        <v>0.46494665056179874</v>
      </c>
      <c r="Q2418" s="22">
        <v>0.56000000000000005</v>
      </c>
      <c r="R2418" s="30">
        <v>4.5518743201930479E-4</v>
      </c>
      <c r="S2418" s="23">
        <v>2196.8972112516267</v>
      </c>
      <c r="T2418" s="30">
        <v>3.3520936675940222E-2</v>
      </c>
      <c r="U2418" s="23">
        <v>29.83210193877887</v>
      </c>
      <c r="V2418" s="27">
        <v>1.3579197873250877</v>
      </c>
    </row>
    <row r="2419" spans="1:22" x14ac:dyDescent="0.25">
      <c r="A2419" s="19" t="s">
        <v>86</v>
      </c>
      <c r="B2419" s="19" t="s">
        <v>87</v>
      </c>
      <c r="C2419" s="19" t="s">
        <v>83</v>
      </c>
      <c r="D2419" s="22">
        <v>26145</v>
      </c>
      <c r="E2419" s="22">
        <v>4</v>
      </c>
      <c r="F2419" s="27">
        <v>11.4</v>
      </c>
      <c r="G2419" s="19" t="s">
        <v>314</v>
      </c>
      <c r="H2419" s="19" t="s">
        <v>315</v>
      </c>
      <c r="I2419" s="23">
        <v>12.190370399999999</v>
      </c>
      <c r="J2419" s="19" t="s">
        <v>366</v>
      </c>
      <c r="K2419" s="19" t="s">
        <v>425</v>
      </c>
      <c r="L2419" s="23">
        <v>10.419119999999999</v>
      </c>
      <c r="M2419" s="19" t="s">
        <v>168</v>
      </c>
      <c r="N2419" s="19" t="s">
        <v>169</v>
      </c>
      <c r="O2419" s="30">
        <v>4.138039298245614</v>
      </c>
      <c r="Q2419" s="22">
        <v>12</v>
      </c>
      <c r="R2419" s="30">
        <v>3.6874438432288087E-4</v>
      </c>
      <c r="S2419" s="23">
        <v>2711.9057062693532</v>
      </c>
      <c r="T2419" s="30">
        <v>3.3520936675940222E-2</v>
      </c>
      <c r="U2419" s="23">
        <v>29.83210193877887</v>
      </c>
      <c r="V2419" s="27">
        <v>1.1000420062472436</v>
      </c>
    </row>
    <row r="2420" spans="1:22" x14ac:dyDescent="0.25">
      <c r="A2420" s="19" t="s">
        <v>86</v>
      </c>
      <c r="B2420" s="19" t="s">
        <v>87</v>
      </c>
      <c r="C2420" s="19" t="s">
        <v>83</v>
      </c>
      <c r="D2420" s="22">
        <v>26349</v>
      </c>
      <c r="E2420" s="22">
        <v>4</v>
      </c>
      <c r="F2420" s="27">
        <v>9.3000000000000007</v>
      </c>
      <c r="G2420" s="19" t="s">
        <v>92</v>
      </c>
      <c r="H2420" s="19" t="s">
        <v>93</v>
      </c>
      <c r="I2420" s="23">
        <v>191.10000000000002</v>
      </c>
      <c r="J2420" s="19" t="s">
        <v>344</v>
      </c>
      <c r="K2420" s="19" t="s">
        <v>345</v>
      </c>
      <c r="L2420" s="23">
        <v>105</v>
      </c>
      <c r="M2420" s="19" t="s">
        <v>410</v>
      </c>
      <c r="N2420" s="19" t="s">
        <v>411</v>
      </c>
      <c r="O2420" s="30">
        <v>0.11968856637609045</v>
      </c>
      <c r="Q2420" s="22">
        <v>0.56000000000000005</v>
      </c>
      <c r="R2420" s="30">
        <v>4.3917982017033178E-3</v>
      </c>
      <c r="S2420" s="23">
        <v>227.69716505010621</v>
      </c>
      <c r="T2420" s="30">
        <v>2.5027978027510098E-2</v>
      </c>
      <c r="U2420" s="23">
        <v>39.955285197263088</v>
      </c>
      <c r="V2420" s="27">
        <v>17.547554967788322</v>
      </c>
    </row>
    <row r="2421" spans="1:22" x14ac:dyDescent="0.25">
      <c r="A2421" s="19" t="s">
        <v>86</v>
      </c>
      <c r="B2421" s="19" t="s">
        <v>87</v>
      </c>
      <c r="C2421" s="19" t="s">
        <v>83</v>
      </c>
      <c r="D2421" s="22">
        <v>26349</v>
      </c>
      <c r="E2421" s="22">
        <v>4</v>
      </c>
      <c r="F2421" s="27">
        <v>9.3000000000000007</v>
      </c>
      <c r="G2421" s="19" t="s">
        <v>204</v>
      </c>
      <c r="H2421" s="19" t="s">
        <v>205</v>
      </c>
      <c r="I2421" s="23">
        <v>46.9</v>
      </c>
      <c r="J2421" s="19" t="s">
        <v>346</v>
      </c>
      <c r="K2421" s="19" t="s">
        <v>347</v>
      </c>
      <c r="L2421" s="23">
        <v>46.9</v>
      </c>
      <c r="M2421" s="19" t="s">
        <v>410</v>
      </c>
      <c r="N2421" s="19" t="s">
        <v>411</v>
      </c>
      <c r="O2421" s="30">
        <v>0.23358014864185486</v>
      </c>
      <c r="Q2421" s="22">
        <v>0.56000000000000005</v>
      </c>
      <c r="R2421" s="30">
        <v>2.1034771450274561E-3</v>
      </c>
      <c r="S2421" s="23">
        <v>475.40331130479069</v>
      </c>
      <c r="T2421" s="30">
        <v>2.5027978027510098E-2</v>
      </c>
      <c r="U2421" s="23">
        <v>39.955285197263088</v>
      </c>
      <c r="V2421" s="27">
        <v>8.4045029235496749</v>
      </c>
    </row>
    <row r="2422" spans="1:22" x14ac:dyDescent="0.25">
      <c r="A2422" s="19" t="s">
        <v>86</v>
      </c>
      <c r="B2422" s="19" t="s">
        <v>87</v>
      </c>
      <c r="C2422" s="19" t="s">
        <v>83</v>
      </c>
      <c r="D2422" s="22">
        <v>26349</v>
      </c>
      <c r="E2422" s="22">
        <v>4</v>
      </c>
      <c r="F2422" s="27">
        <v>9.3000000000000007</v>
      </c>
      <c r="G2422" s="19" t="s">
        <v>92</v>
      </c>
      <c r="H2422" s="19" t="s">
        <v>93</v>
      </c>
      <c r="I2422" s="23">
        <v>79.75</v>
      </c>
      <c r="J2422" s="19" t="s">
        <v>346</v>
      </c>
      <c r="K2422" s="19" t="s">
        <v>347</v>
      </c>
      <c r="L2422" s="23">
        <v>79.75</v>
      </c>
      <c r="M2422" s="19" t="s">
        <v>410</v>
      </c>
      <c r="N2422" s="19" t="s">
        <v>411</v>
      </c>
      <c r="O2422" s="30">
        <v>0.11968856637609045</v>
      </c>
      <c r="Q2422" s="22">
        <v>0.56000000000000005</v>
      </c>
      <c r="R2422" s="30">
        <v>1.8327886268228134E-3</v>
      </c>
      <c r="S2422" s="23">
        <v>545.6166550605052</v>
      </c>
      <c r="T2422" s="30">
        <v>2.5027978027510098E-2</v>
      </c>
      <c r="U2422" s="23">
        <v>39.955285197263088</v>
      </c>
      <c r="V2422" s="27">
        <v>7.3229592291005705</v>
      </c>
    </row>
    <row r="2423" spans="1:22" x14ac:dyDescent="0.25">
      <c r="A2423" s="19" t="s">
        <v>86</v>
      </c>
      <c r="B2423" s="19" t="s">
        <v>87</v>
      </c>
      <c r="C2423" s="19" t="s">
        <v>83</v>
      </c>
      <c r="D2423" s="22">
        <v>26349</v>
      </c>
      <c r="E2423" s="22">
        <v>4</v>
      </c>
      <c r="F2423" s="27">
        <v>9.3000000000000007</v>
      </c>
      <c r="G2423" s="19" t="s">
        <v>92</v>
      </c>
      <c r="H2423" s="19" t="s">
        <v>93</v>
      </c>
      <c r="I2423" s="23">
        <v>191.10000000000002</v>
      </c>
      <c r="J2423" s="19" t="s">
        <v>344</v>
      </c>
      <c r="K2423" s="19" t="s">
        <v>345</v>
      </c>
      <c r="L2423" s="23">
        <v>105</v>
      </c>
      <c r="M2423" s="19" t="s">
        <v>152</v>
      </c>
      <c r="N2423" s="19" t="s">
        <v>153</v>
      </c>
      <c r="O2423" s="30">
        <v>4.4576702737111878E-3</v>
      </c>
      <c r="Q2423" s="22">
        <v>0.06</v>
      </c>
      <c r="R2423" s="30">
        <v>1.5266322389000143E-3</v>
      </c>
      <c r="S2423" s="23">
        <v>655.0366057515796</v>
      </c>
      <c r="T2423" s="30">
        <v>2.5027978027510098E-2</v>
      </c>
      <c r="U2423" s="23">
        <v>39.955285197263088</v>
      </c>
      <c r="V2423" s="27">
        <v>6.0997026496586342</v>
      </c>
    </row>
    <row r="2424" spans="1:22" x14ac:dyDescent="0.25">
      <c r="A2424" s="19" t="s">
        <v>86</v>
      </c>
      <c r="B2424" s="19" t="s">
        <v>87</v>
      </c>
      <c r="C2424" s="19" t="s">
        <v>83</v>
      </c>
      <c r="D2424" s="22">
        <v>26349</v>
      </c>
      <c r="E2424" s="22">
        <v>4</v>
      </c>
      <c r="F2424" s="27">
        <v>9.3000000000000007</v>
      </c>
      <c r="G2424" s="19" t="s">
        <v>238</v>
      </c>
      <c r="H2424" s="19" t="s">
        <v>239</v>
      </c>
      <c r="I2424" s="23">
        <v>66.75</v>
      </c>
      <c r="J2424" s="19" t="s">
        <v>346</v>
      </c>
      <c r="K2424" s="19" t="s">
        <v>347</v>
      </c>
      <c r="L2424" s="23">
        <v>66.75</v>
      </c>
      <c r="M2424" s="19" t="s">
        <v>410</v>
      </c>
      <c r="N2424" s="19" t="s">
        <v>411</v>
      </c>
      <c r="O2424" s="30">
        <v>9.2295754285714474E-2</v>
      </c>
      <c r="Q2424" s="22">
        <v>0.56000000000000005</v>
      </c>
      <c r="R2424" s="30">
        <v>1.1829380949637941E-3</v>
      </c>
      <c r="S2424" s="23">
        <v>845.35277395949174</v>
      </c>
      <c r="T2424" s="30">
        <v>2.5027978027510098E-2</v>
      </c>
      <c r="U2424" s="23">
        <v>39.955285197263088</v>
      </c>
      <c r="V2424" s="27">
        <v>4.7264628954985479</v>
      </c>
    </row>
    <row r="2425" spans="1:22" x14ac:dyDescent="0.25">
      <c r="A2425" s="19" t="s">
        <v>86</v>
      </c>
      <c r="B2425" s="19" t="s">
        <v>87</v>
      </c>
      <c r="C2425" s="19" t="s">
        <v>83</v>
      </c>
      <c r="D2425" s="22">
        <v>26349</v>
      </c>
      <c r="E2425" s="22">
        <v>4</v>
      </c>
      <c r="F2425" s="27">
        <v>9.3000000000000007</v>
      </c>
      <c r="G2425" s="19" t="s">
        <v>316</v>
      </c>
      <c r="H2425" s="19" t="s">
        <v>317</v>
      </c>
      <c r="I2425" s="23">
        <v>52.472874740000009</v>
      </c>
      <c r="J2425" s="19" t="s">
        <v>355</v>
      </c>
      <c r="K2425" s="19" t="s">
        <v>418</v>
      </c>
      <c r="L2425" s="23">
        <v>36.694317999999996</v>
      </c>
      <c r="M2425" s="19" t="s">
        <v>410</v>
      </c>
      <c r="N2425" s="19" t="s">
        <v>411</v>
      </c>
      <c r="O2425" s="30">
        <v>0.10077373540856026</v>
      </c>
      <c r="Q2425" s="22">
        <v>0.56000000000000005</v>
      </c>
      <c r="R2425" s="30">
        <v>1.0153393999952542E-3</v>
      </c>
      <c r="S2425" s="23">
        <v>984.89234240754774</v>
      </c>
      <c r="T2425" s="30">
        <v>2.5027978027510098E-2</v>
      </c>
      <c r="U2425" s="23">
        <v>39.955285197263088</v>
      </c>
      <c r="V2425" s="27">
        <v>4.0568175298828359</v>
      </c>
    </row>
    <row r="2426" spans="1:22" x14ac:dyDescent="0.25">
      <c r="A2426" s="19" t="s">
        <v>86</v>
      </c>
      <c r="B2426" s="19" t="s">
        <v>87</v>
      </c>
      <c r="C2426" s="19" t="s">
        <v>83</v>
      </c>
      <c r="D2426" s="22">
        <v>26349</v>
      </c>
      <c r="E2426" s="22">
        <v>4</v>
      </c>
      <c r="F2426" s="27">
        <v>9.3000000000000007</v>
      </c>
      <c r="G2426" s="19" t="s">
        <v>316</v>
      </c>
      <c r="H2426" s="19" t="s">
        <v>317</v>
      </c>
      <c r="I2426" s="23">
        <v>52.472874740000009</v>
      </c>
      <c r="J2426" s="19" t="s">
        <v>355</v>
      </c>
      <c r="K2426" s="19" t="s">
        <v>418</v>
      </c>
      <c r="L2426" s="23">
        <v>36.694317999999996</v>
      </c>
      <c r="M2426" s="19" t="s">
        <v>168</v>
      </c>
      <c r="N2426" s="19" t="s">
        <v>169</v>
      </c>
      <c r="O2426" s="30">
        <v>1.936422018348624</v>
      </c>
      <c r="Q2426" s="22">
        <v>12</v>
      </c>
      <c r="R2426" s="30">
        <v>9.1048055566832729E-4</v>
      </c>
      <c r="S2426" s="23">
        <v>1098.3210940358435</v>
      </c>
      <c r="T2426" s="30">
        <v>2.5027978027510098E-2</v>
      </c>
      <c r="U2426" s="23">
        <v>39.955285197263088</v>
      </c>
      <c r="V2426" s="27">
        <v>3.6378510268290585</v>
      </c>
    </row>
    <row r="2427" spans="1:22" x14ac:dyDescent="0.25">
      <c r="A2427" s="19" t="s">
        <v>86</v>
      </c>
      <c r="B2427" s="19" t="s">
        <v>87</v>
      </c>
      <c r="C2427" s="19" t="s">
        <v>83</v>
      </c>
      <c r="D2427" s="22">
        <v>26349</v>
      </c>
      <c r="E2427" s="22">
        <v>4</v>
      </c>
      <c r="F2427" s="27">
        <v>9.3000000000000007</v>
      </c>
      <c r="G2427" s="19" t="s">
        <v>290</v>
      </c>
      <c r="H2427" s="19" t="s">
        <v>291</v>
      </c>
      <c r="I2427" s="23">
        <v>7.4249999999999998</v>
      </c>
      <c r="J2427" s="19" t="s">
        <v>346</v>
      </c>
      <c r="K2427" s="19" t="s">
        <v>347</v>
      </c>
      <c r="L2427" s="23">
        <v>7.4249999999999998</v>
      </c>
      <c r="M2427" s="19" t="s">
        <v>410</v>
      </c>
      <c r="N2427" s="19" t="s">
        <v>411</v>
      </c>
      <c r="O2427" s="30">
        <v>0.5288034555555563</v>
      </c>
      <c r="Q2427" s="22">
        <v>0.56000000000000005</v>
      </c>
      <c r="R2427" s="30">
        <v>7.5391045650921758E-4</v>
      </c>
      <c r="S2427" s="23">
        <v>1326.4174695629436</v>
      </c>
      <c r="T2427" s="30">
        <v>2.5027978027510098E-2</v>
      </c>
      <c r="U2427" s="23">
        <v>39.955285197263088</v>
      </c>
      <c r="V2427" s="27">
        <v>3.0122707303024598</v>
      </c>
    </row>
    <row r="2428" spans="1:22" x14ac:dyDescent="0.25">
      <c r="A2428" s="19" t="s">
        <v>86</v>
      </c>
      <c r="B2428" s="19" t="s">
        <v>87</v>
      </c>
      <c r="C2428" s="19" t="s">
        <v>83</v>
      </c>
      <c r="D2428" s="22">
        <v>26349</v>
      </c>
      <c r="E2428" s="22">
        <v>4</v>
      </c>
      <c r="F2428" s="27">
        <v>9.3000000000000007</v>
      </c>
      <c r="G2428" s="19" t="s">
        <v>176</v>
      </c>
      <c r="H2428" s="19" t="s">
        <v>177</v>
      </c>
      <c r="I2428" s="23">
        <v>29</v>
      </c>
      <c r="J2428" s="19" t="s">
        <v>346</v>
      </c>
      <c r="K2428" s="19" t="s">
        <v>347</v>
      </c>
      <c r="L2428" s="23">
        <v>29</v>
      </c>
      <c r="M2428" s="19" t="s">
        <v>410</v>
      </c>
      <c r="N2428" s="19" t="s">
        <v>411</v>
      </c>
      <c r="O2428" s="30">
        <v>0.11856576736712214</v>
      </c>
      <c r="Q2428" s="22">
        <v>0.56000000000000005</v>
      </c>
      <c r="R2428" s="30">
        <v>6.6021644655271541E-4</v>
      </c>
      <c r="S2428" s="23">
        <v>1514.6547851412156</v>
      </c>
      <c r="T2428" s="30">
        <v>2.5027978027510098E-2</v>
      </c>
      <c r="U2428" s="23">
        <v>39.955285197263088</v>
      </c>
      <c r="V2428" s="27">
        <v>2.6379136413937347</v>
      </c>
    </row>
    <row r="2429" spans="1:22" x14ac:dyDescent="0.25">
      <c r="A2429" s="19" t="s">
        <v>86</v>
      </c>
      <c r="B2429" s="19" t="s">
        <v>87</v>
      </c>
      <c r="C2429" s="19" t="s">
        <v>83</v>
      </c>
      <c r="D2429" s="22">
        <v>26349</v>
      </c>
      <c r="E2429" s="22">
        <v>4</v>
      </c>
      <c r="F2429" s="27">
        <v>9.3000000000000007</v>
      </c>
      <c r="G2429" s="19" t="s">
        <v>92</v>
      </c>
      <c r="H2429" s="19" t="s">
        <v>93</v>
      </c>
      <c r="I2429" s="23">
        <v>79.75</v>
      </c>
      <c r="J2429" s="19" t="s">
        <v>346</v>
      </c>
      <c r="K2429" s="19" t="s">
        <v>347</v>
      </c>
      <c r="L2429" s="23">
        <v>79.75</v>
      </c>
      <c r="M2429" s="19" t="s">
        <v>152</v>
      </c>
      <c r="N2429" s="19" t="s">
        <v>153</v>
      </c>
      <c r="O2429" s="30">
        <v>4.4576702737111878E-3</v>
      </c>
      <c r="Q2429" s="22">
        <v>0.06</v>
      </c>
      <c r="R2429" s="30">
        <v>6.3709534825890182E-4</v>
      </c>
      <c r="S2429" s="23">
        <v>1569.6237662586441</v>
      </c>
      <c r="T2429" s="30">
        <v>2.5027978027510098E-2</v>
      </c>
      <c r="U2429" s="23">
        <v>39.955285197263088</v>
      </c>
      <c r="V2429" s="27">
        <v>2.5455326337534072</v>
      </c>
    </row>
    <row r="2430" spans="1:22" x14ac:dyDescent="0.25">
      <c r="A2430" s="19" t="s">
        <v>86</v>
      </c>
      <c r="B2430" s="19" t="s">
        <v>87</v>
      </c>
      <c r="C2430" s="19" t="s">
        <v>83</v>
      </c>
      <c r="D2430" s="22">
        <v>26349</v>
      </c>
      <c r="E2430" s="22">
        <v>4</v>
      </c>
      <c r="F2430" s="27">
        <v>9.3000000000000007</v>
      </c>
      <c r="G2430" s="19" t="s">
        <v>238</v>
      </c>
      <c r="H2430" s="19" t="s">
        <v>239</v>
      </c>
      <c r="I2430" s="23">
        <v>66.75</v>
      </c>
      <c r="J2430" s="19" t="s">
        <v>346</v>
      </c>
      <c r="K2430" s="19" t="s">
        <v>347</v>
      </c>
      <c r="L2430" s="23">
        <v>66.75</v>
      </c>
      <c r="M2430" s="19" t="s">
        <v>168</v>
      </c>
      <c r="N2430" s="19" t="s">
        <v>169</v>
      </c>
      <c r="O2430" s="30">
        <v>0.9939393939393939</v>
      </c>
      <c r="Q2430" s="22">
        <v>12</v>
      </c>
      <c r="R2430" s="30">
        <v>5.9449332029977192E-4</v>
      </c>
      <c r="S2430" s="23">
        <v>1682.1046862154014</v>
      </c>
      <c r="T2430" s="30">
        <v>2.5027978027510098E-2</v>
      </c>
      <c r="U2430" s="23">
        <v>39.955285197263088</v>
      </c>
      <c r="V2430" s="27">
        <v>2.3753150160445258</v>
      </c>
    </row>
    <row r="2431" spans="1:22" x14ac:dyDescent="0.25">
      <c r="A2431" s="19" t="s">
        <v>86</v>
      </c>
      <c r="B2431" s="19" t="s">
        <v>87</v>
      </c>
      <c r="C2431" s="19" t="s">
        <v>83</v>
      </c>
      <c r="D2431" s="22">
        <v>26349</v>
      </c>
      <c r="E2431" s="22">
        <v>4</v>
      </c>
      <c r="F2431" s="27">
        <v>9.3000000000000007</v>
      </c>
      <c r="G2431" s="19" t="s">
        <v>92</v>
      </c>
      <c r="H2431" s="19" t="s">
        <v>93</v>
      </c>
      <c r="I2431" s="23">
        <v>191.10000000000002</v>
      </c>
      <c r="J2431" s="19" t="s">
        <v>344</v>
      </c>
      <c r="K2431" s="19" t="s">
        <v>345</v>
      </c>
      <c r="L2431" s="23">
        <v>105</v>
      </c>
      <c r="M2431" s="19" t="s">
        <v>142</v>
      </c>
      <c r="N2431" s="19" t="s">
        <v>143</v>
      </c>
      <c r="O2431" s="30">
        <v>0.27420539906103969</v>
      </c>
      <c r="Q2431" s="22">
        <v>10</v>
      </c>
      <c r="R2431" s="30">
        <v>5.6344786839316869E-4</v>
      </c>
      <c r="S2431" s="23">
        <v>1774.7870851863961</v>
      </c>
      <c r="T2431" s="30">
        <v>2.5027978027510098E-2</v>
      </c>
      <c r="U2431" s="23">
        <v>39.955285197263088</v>
      </c>
      <c r="V2431" s="27">
        <v>2.2512720275439011</v>
      </c>
    </row>
    <row r="2432" spans="1:22" x14ac:dyDescent="0.25">
      <c r="A2432" s="19" t="s">
        <v>86</v>
      </c>
      <c r="B2432" s="19" t="s">
        <v>87</v>
      </c>
      <c r="C2432" s="19" t="s">
        <v>83</v>
      </c>
      <c r="D2432" s="22">
        <v>26349</v>
      </c>
      <c r="E2432" s="22">
        <v>4</v>
      </c>
      <c r="F2432" s="27">
        <v>9.3000000000000007</v>
      </c>
      <c r="G2432" s="19" t="s">
        <v>314</v>
      </c>
      <c r="H2432" s="19" t="s">
        <v>315</v>
      </c>
      <c r="I2432" s="23">
        <v>12.55805</v>
      </c>
      <c r="J2432" s="19" t="s">
        <v>440</v>
      </c>
      <c r="K2432" s="19" t="s">
        <v>441</v>
      </c>
      <c r="L2432" s="23">
        <v>33.047499999999999</v>
      </c>
      <c r="M2432" s="19" t="s">
        <v>168</v>
      </c>
      <c r="N2432" s="19" t="s">
        <v>169</v>
      </c>
      <c r="O2432" s="30">
        <v>4.138039298245614</v>
      </c>
      <c r="Q2432" s="22">
        <v>12</v>
      </c>
      <c r="R2432" s="30">
        <v>4.6564251262843487E-4</v>
      </c>
      <c r="S2432" s="23">
        <v>2147.5702344170672</v>
      </c>
      <c r="T2432" s="30">
        <v>2.5027978027510098E-2</v>
      </c>
      <c r="U2432" s="23">
        <v>39.955285197263088</v>
      </c>
      <c r="V2432" s="27">
        <v>1.8604879392039295</v>
      </c>
    </row>
    <row r="2433" spans="1:22" x14ac:dyDescent="0.25">
      <c r="A2433" s="19" t="s">
        <v>86</v>
      </c>
      <c r="B2433" s="19" t="s">
        <v>87</v>
      </c>
      <c r="C2433" s="19" t="s">
        <v>83</v>
      </c>
      <c r="D2433" s="22">
        <v>26349</v>
      </c>
      <c r="E2433" s="22">
        <v>4</v>
      </c>
      <c r="F2433" s="27">
        <v>9.3000000000000007</v>
      </c>
      <c r="G2433" s="19" t="s">
        <v>264</v>
      </c>
      <c r="H2433" s="19" t="s">
        <v>265</v>
      </c>
      <c r="I2433" s="23">
        <v>16.875</v>
      </c>
      <c r="J2433" s="19" t="s">
        <v>346</v>
      </c>
      <c r="K2433" s="19" t="s">
        <v>347</v>
      </c>
      <c r="L2433" s="23">
        <v>16.875</v>
      </c>
      <c r="M2433" s="19" t="s">
        <v>168</v>
      </c>
      <c r="N2433" s="19" t="s">
        <v>169</v>
      </c>
      <c r="O2433" s="30">
        <v>2.5643019478908187</v>
      </c>
      <c r="Q2433" s="22">
        <v>12</v>
      </c>
      <c r="R2433" s="30">
        <v>3.8774727034639395E-4</v>
      </c>
      <c r="S2433" s="23">
        <v>2578.9994578340943</v>
      </c>
      <c r="T2433" s="30">
        <v>2.5027978027510098E-2</v>
      </c>
      <c r="U2433" s="23">
        <v>39.955285197263088</v>
      </c>
      <c r="V2433" s="27">
        <v>1.5492552771150443</v>
      </c>
    </row>
    <row r="2434" spans="1:22" x14ac:dyDescent="0.25">
      <c r="A2434" s="19" t="s">
        <v>86</v>
      </c>
      <c r="B2434" s="19" t="s">
        <v>87</v>
      </c>
      <c r="C2434" s="19" t="s">
        <v>83</v>
      </c>
      <c r="D2434" s="22">
        <v>26349</v>
      </c>
      <c r="E2434" s="22">
        <v>4</v>
      </c>
      <c r="F2434" s="27">
        <v>9.3000000000000007</v>
      </c>
      <c r="G2434" s="19" t="s">
        <v>204</v>
      </c>
      <c r="H2434" s="19" t="s">
        <v>205</v>
      </c>
      <c r="I2434" s="23">
        <v>46.9</v>
      </c>
      <c r="J2434" s="19" t="s">
        <v>346</v>
      </c>
      <c r="K2434" s="19" t="s">
        <v>347</v>
      </c>
      <c r="L2434" s="23">
        <v>46.9</v>
      </c>
      <c r="M2434" s="19" t="s">
        <v>152</v>
      </c>
      <c r="N2434" s="19" t="s">
        <v>153</v>
      </c>
      <c r="O2434" s="30">
        <v>4.3207354443311708E-3</v>
      </c>
      <c r="Q2434" s="22">
        <v>0.06</v>
      </c>
      <c r="R2434" s="30">
        <v>3.6315858842138332E-4</v>
      </c>
      <c r="S2434" s="23">
        <v>2753.6179285939711</v>
      </c>
      <c r="T2434" s="30">
        <v>2.5027978027510098E-2</v>
      </c>
      <c r="U2434" s="23">
        <v>39.955285197263088</v>
      </c>
      <c r="V2434" s="27">
        <v>1.4510104972211855</v>
      </c>
    </row>
    <row r="2435" spans="1:22" x14ac:dyDescent="0.25">
      <c r="A2435" s="19" t="s">
        <v>86</v>
      </c>
      <c r="B2435" s="19" t="s">
        <v>87</v>
      </c>
      <c r="C2435" s="19" t="s">
        <v>83</v>
      </c>
      <c r="D2435" s="22">
        <v>26349</v>
      </c>
      <c r="E2435" s="22">
        <v>4</v>
      </c>
      <c r="F2435" s="27">
        <v>9.3000000000000007</v>
      </c>
      <c r="G2435" s="19" t="s">
        <v>316</v>
      </c>
      <c r="H2435" s="19" t="s">
        <v>317</v>
      </c>
      <c r="I2435" s="23">
        <v>16.876502500000001</v>
      </c>
      <c r="J2435" s="19" t="s">
        <v>359</v>
      </c>
      <c r="K2435" s="19" t="s">
        <v>417</v>
      </c>
      <c r="L2435" s="23">
        <v>11.801750000000002</v>
      </c>
      <c r="M2435" s="19" t="s">
        <v>410</v>
      </c>
      <c r="N2435" s="19" t="s">
        <v>411</v>
      </c>
      <c r="O2435" s="30">
        <v>0.10077373540856026</v>
      </c>
      <c r="Q2435" s="22">
        <v>0.56000000000000005</v>
      </c>
      <c r="R2435" s="30">
        <v>3.2655687357083441E-4</v>
      </c>
      <c r="S2435" s="23">
        <v>3062.2537172934044</v>
      </c>
      <c r="T2435" s="30">
        <v>2.5027978027510098E-2</v>
      </c>
      <c r="U2435" s="23">
        <v>39.955285197263088</v>
      </c>
      <c r="V2435" s="27">
        <v>1.3047673016649273</v>
      </c>
    </row>
    <row r="2436" spans="1:22" x14ac:dyDescent="0.25">
      <c r="A2436" s="19" t="s">
        <v>86</v>
      </c>
      <c r="B2436" s="19" t="s">
        <v>87</v>
      </c>
      <c r="C2436" s="19" t="s">
        <v>83</v>
      </c>
      <c r="D2436" s="22">
        <v>26349</v>
      </c>
      <c r="E2436" s="22">
        <v>4</v>
      </c>
      <c r="F2436" s="27">
        <v>9.3000000000000007</v>
      </c>
      <c r="G2436" s="19" t="s">
        <v>240</v>
      </c>
      <c r="H2436" s="19" t="s">
        <v>241</v>
      </c>
      <c r="I2436" s="23">
        <v>28.068750000000001</v>
      </c>
      <c r="J2436" s="19" t="s">
        <v>350</v>
      </c>
      <c r="K2436" s="19" t="s">
        <v>421</v>
      </c>
      <c r="L2436" s="23">
        <v>28.068750000000001</v>
      </c>
      <c r="M2436" s="19" t="s">
        <v>168</v>
      </c>
      <c r="N2436" s="19" t="s">
        <v>169</v>
      </c>
      <c r="O2436" s="30">
        <v>1.285576923076923</v>
      </c>
      <c r="Q2436" s="22">
        <v>12</v>
      </c>
      <c r="R2436" s="30">
        <v>3.2333814748759299E-4</v>
      </c>
      <c r="S2436" s="23">
        <v>3092.7374569632916</v>
      </c>
      <c r="T2436" s="30">
        <v>2.5027978027510098E-2</v>
      </c>
      <c r="U2436" s="23">
        <v>39.955285197263088</v>
      </c>
      <c r="V2436" s="27">
        <v>1.2919067898021492</v>
      </c>
    </row>
    <row r="2437" spans="1:22" x14ac:dyDescent="0.25">
      <c r="A2437" s="19" t="s">
        <v>86</v>
      </c>
      <c r="B2437" s="19" t="s">
        <v>87</v>
      </c>
      <c r="C2437" s="19" t="s">
        <v>83</v>
      </c>
      <c r="D2437" s="22">
        <v>26349</v>
      </c>
      <c r="E2437" s="22">
        <v>4</v>
      </c>
      <c r="F2437" s="27">
        <v>9.3000000000000007</v>
      </c>
      <c r="G2437" s="19" t="s">
        <v>240</v>
      </c>
      <c r="H2437" s="19" t="s">
        <v>241</v>
      </c>
      <c r="I2437" s="23">
        <v>28.068750000000001</v>
      </c>
      <c r="J2437" s="19" t="s">
        <v>350</v>
      </c>
      <c r="K2437" s="19" t="s">
        <v>421</v>
      </c>
      <c r="L2437" s="23">
        <v>28.068750000000001</v>
      </c>
      <c r="M2437" s="19" t="s">
        <v>410</v>
      </c>
      <c r="N2437" s="19" t="s">
        <v>411</v>
      </c>
      <c r="O2437" s="30">
        <v>5.9786240128410655E-2</v>
      </c>
      <c r="Q2437" s="22">
        <v>0.56000000000000005</v>
      </c>
      <c r="R2437" s="30">
        <v>3.2222062742018554E-4</v>
      </c>
      <c r="S2437" s="23">
        <v>3103.4636361003959</v>
      </c>
      <c r="T2437" s="30">
        <v>2.5027978027510098E-2</v>
      </c>
      <c r="U2437" s="23">
        <v>39.955285197263088</v>
      </c>
      <c r="V2437" s="27">
        <v>1.2874417065014565</v>
      </c>
    </row>
    <row r="2438" spans="1:22" x14ac:dyDescent="0.25">
      <c r="A2438" s="19" t="s">
        <v>86</v>
      </c>
      <c r="B2438" s="19" t="s">
        <v>87</v>
      </c>
      <c r="C2438" s="19" t="s">
        <v>83</v>
      </c>
      <c r="D2438" s="22">
        <v>26349</v>
      </c>
      <c r="E2438" s="22">
        <v>4</v>
      </c>
      <c r="F2438" s="27">
        <v>9.3000000000000007</v>
      </c>
      <c r="G2438" s="19" t="s">
        <v>316</v>
      </c>
      <c r="H2438" s="19" t="s">
        <v>317</v>
      </c>
      <c r="I2438" s="23">
        <v>16.876502500000001</v>
      </c>
      <c r="J2438" s="19" t="s">
        <v>359</v>
      </c>
      <c r="K2438" s="19" t="s">
        <v>417</v>
      </c>
      <c r="L2438" s="23">
        <v>11.801750000000002</v>
      </c>
      <c r="M2438" s="19" t="s">
        <v>168</v>
      </c>
      <c r="N2438" s="19" t="s">
        <v>169</v>
      </c>
      <c r="O2438" s="30">
        <v>1.936422018348624</v>
      </c>
      <c r="Q2438" s="22">
        <v>12</v>
      </c>
      <c r="R2438" s="30">
        <v>2.9283181929852693E-4</v>
      </c>
      <c r="S2438" s="23">
        <v>3414.92943763926</v>
      </c>
      <c r="T2438" s="30">
        <v>2.5027978027510098E-2</v>
      </c>
      <c r="U2438" s="23">
        <v>39.955285197263088</v>
      </c>
      <c r="V2438" s="27">
        <v>1.1700178854906051</v>
      </c>
    </row>
    <row r="2439" spans="1:22" x14ac:dyDescent="0.25">
      <c r="A2439" s="19" t="s">
        <v>86</v>
      </c>
      <c r="B2439" s="19" t="s">
        <v>87</v>
      </c>
      <c r="C2439" s="19" t="s">
        <v>83</v>
      </c>
      <c r="D2439" s="22">
        <v>26349</v>
      </c>
      <c r="E2439" s="22">
        <v>4</v>
      </c>
      <c r="F2439" s="27">
        <v>9.3000000000000007</v>
      </c>
      <c r="G2439" s="19" t="s">
        <v>290</v>
      </c>
      <c r="H2439" s="19" t="s">
        <v>291</v>
      </c>
      <c r="I2439" s="23">
        <v>2.88</v>
      </c>
      <c r="J2439" s="19" t="s">
        <v>348</v>
      </c>
      <c r="K2439" s="19" t="s">
        <v>416</v>
      </c>
      <c r="L2439" s="23">
        <v>2.88</v>
      </c>
      <c r="M2439" s="19" t="s">
        <v>410</v>
      </c>
      <c r="N2439" s="19" t="s">
        <v>411</v>
      </c>
      <c r="O2439" s="30">
        <v>0.5288034555555563</v>
      </c>
      <c r="Q2439" s="22">
        <v>0.56000000000000005</v>
      </c>
      <c r="R2439" s="30">
        <v>2.9242587403993892E-4</v>
      </c>
      <c r="S2439" s="23">
        <v>3419.670038716964</v>
      </c>
      <c r="T2439" s="30">
        <v>2.5027978027510098E-2</v>
      </c>
      <c r="U2439" s="23">
        <v>39.955285197263088</v>
      </c>
      <c r="V2439" s="27">
        <v>1.1683959196324691</v>
      </c>
    </row>
    <row r="2440" spans="1:22" x14ac:dyDescent="0.25">
      <c r="A2440" s="19" t="s">
        <v>86</v>
      </c>
      <c r="B2440" s="19" t="s">
        <v>87</v>
      </c>
      <c r="C2440" s="19" t="s">
        <v>83</v>
      </c>
      <c r="D2440" s="22">
        <v>26349</v>
      </c>
      <c r="E2440" s="22">
        <v>4</v>
      </c>
      <c r="F2440" s="27">
        <v>9.3000000000000007</v>
      </c>
      <c r="G2440" s="19" t="s">
        <v>264</v>
      </c>
      <c r="H2440" s="19" t="s">
        <v>265</v>
      </c>
      <c r="I2440" s="23">
        <v>16.875</v>
      </c>
      <c r="J2440" s="19" t="s">
        <v>346</v>
      </c>
      <c r="K2440" s="19" t="s">
        <v>347</v>
      </c>
      <c r="L2440" s="23">
        <v>16.875</v>
      </c>
      <c r="M2440" s="19" t="s">
        <v>410</v>
      </c>
      <c r="N2440" s="19" t="s">
        <v>411</v>
      </c>
      <c r="O2440" s="30">
        <v>8.8593630492425871E-2</v>
      </c>
      <c r="Q2440" s="22">
        <v>0.56000000000000005</v>
      </c>
      <c r="R2440" s="30">
        <v>2.8706173474648357E-4</v>
      </c>
      <c r="S2440" s="23">
        <v>3483.5712286179228</v>
      </c>
      <c r="T2440" s="30">
        <v>2.5027978027510098E-2</v>
      </c>
      <c r="U2440" s="23">
        <v>39.955285197263088</v>
      </c>
      <c r="V2440" s="27">
        <v>1.1469633481016837</v>
      </c>
    </row>
    <row r="2441" spans="1:22" x14ac:dyDescent="0.25">
      <c r="A2441" s="19" t="s">
        <v>86</v>
      </c>
      <c r="B2441" s="19" t="s">
        <v>87</v>
      </c>
      <c r="C2441" s="19" t="s">
        <v>83</v>
      </c>
      <c r="D2441" s="22">
        <v>26952</v>
      </c>
      <c r="E2441" s="22">
        <v>4</v>
      </c>
      <c r="F2441" s="27">
        <v>11.1</v>
      </c>
      <c r="G2441" s="19" t="s">
        <v>92</v>
      </c>
      <c r="H2441" s="19" t="s">
        <v>93</v>
      </c>
      <c r="I2441" s="23">
        <v>378.56</v>
      </c>
      <c r="J2441" s="19" t="s">
        <v>344</v>
      </c>
      <c r="K2441" s="19" t="s">
        <v>345</v>
      </c>
      <c r="L2441" s="23">
        <v>208</v>
      </c>
      <c r="M2441" s="19" t="s">
        <v>410</v>
      </c>
      <c r="N2441" s="19" t="s">
        <v>411</v>
      </c>
      <c r="O2441" s="30">
        <v>0.11968856637609045</v>
      </c>
      <c r="Q2441" s="22">
        <v>0.56000000000000005</v>
      </c>
      <c r="R2441" s="30">
        <v>7.289141519841183E-3</v>
      </c>
      <c r="S2441" s="23">
        <v>137.19036696955064</v>
      </c>
      <c r="T2441" s="30">
        <v>2.679762352462145E-2</v>
      </c>
      <c r="U2441" s="23">
        <v>37.316741877547749</v>
      </c>
      <c r="V2441" s="27">
        <v>27.200701260482951</v>
      </c>
    </row>
    <row r="2442" spans="1:22" x14ac:dyDescent="0.25">
      <c r="A2442" s="19" t="s">
        <v>86</v>
      </c>
      <c r="B2442" s="19" t="s">
        <v>87</v>
      </c>
      <c r="C2442" s="19" t="s">
        <v>83</v>
      </c>
      <c r="D2442" s="22">
        <v>26952</v>
      </c>
      <c r="E2442" s="22">
        <v>4</v>
      </c>
      <c r="F2442" s="27">
        <v>11.1</v>
      </c>
      <c r="G2442" s="19" t="s">
        <v>92</v>
      </c>
      <c r="H2442" s="19" t="s">
        <v>93</v>
      </c>
      <c r="I2442" s="23">
        <v>378.56</v>
      </c>
      <c r="J2442" s="19" t="s">
        <v>344</v>
      </c>
      <c r="K2442" s="19" t="s">
        <v>345</v>
      </c>
      <c r="L2442" s="23">
        <v>208</v>
      </c>
      <c r="M2442" s="19" t="s">
        <v>152</v>
      </c>
      <c r="N2442" s="19" t="s">
        <v>153</v>
      </c>
      <c r="O2442" s="30">
        <v>4.4576702737111878E-3</v>
      </c>
      <c r="Q2442" s="22">
        <v>0.06</v>
      </c>
      <c r="R2442" s="30">
        <v>2.5337772654896503E-3</v>
      </c>
      <c r="S2442" s="23">
        <v>394.66768197036089</v>
      </c>
      <c r="T2442" s="30">
        <v>2.679762352462145E-2</v>
      </c>
      <c r="U2442" s="23">
        <v>37.316741877547749</v>
      </c>
      <c r="V2442" s="27">
        <v>9.4552312191476062</v>
      </c>
    </row>
    <row r="2443" spans="1:22" x14ac:dyDescent="0.25">
      <c r="A2443" s="19" t="s">
        <v>86</v>
      </c>
      <c r="B2443" s="19" t="s">
        <v>87</v>
      </c>
      <c r="C2443" s="19" t="s">
        <v>83</v>
      </c>
      <c r="D2443" s="22">
        <v>26952</v>
      </c>
      <c r="E2443" s="22">
        <v>4</v>
      </c>
      <c r="F2443" s="27">
        <v>11.1</v>
      </c>
      <c r="G2443" s="19" t="s">
        <v>92</v>
      </c>
      <c r="H2443" s="19" t="s">
        <v>93</v>
      </c>
      <c r="I2443" s="23">
        <v>91</v>
      </c>
      <c r="J2443" s="19" t="s">
        <v>385</v>
      </c>
      <c r="K2443" s="19" t="s">
        <v>447</v>
      </c>
      <c r="L2443" s="23">
        <v>6.5</v>
      </c>
      <c r="M2443" s="19" t="s">
        <v>410</v>
      </c>
      <c r="N2443" s="19" t="s">
        <v>411</v>
      </c>
      <c r="O2443" s="30">
        <v>0.11968856637609045</v>
      </c>
      <c r="Q2443" s="22">
        <v>0.56000000000000005</v>
      </c>
      <c r="R2443" s="30">
        <v>1.7521974807310535E-3</v>
      </c>
      <c r="S2443" s="23">
        <v>570.71192659333065</v>
      </c>
      <c r="T2443" s="30">
        <v>2.679762352462145E-2</v>
      </c>
      <c r="U2443" s="23">
        <v>37.316741877547749</v>
      </c>
      <c r="V2443" s="27">
        <v>6.5386301106930169</v>
      </c>
    </row>
    <row r="2444" spans="1:22" x14ac:dyDescent="0.25">
      <c r="A2444" s="19" t="s">
        <v>86</v>
      </c>
      <c r="B2444" s="19" t="s">
        <v>87</v>
      </c>
      <c r="C2444" s="19" t="s">
        <v>83</v>
      </c>
      <c r="D2444" s="22">
        <v>26952</v>
      </c>
      <c r="E2444" s="22">
        <v>4</v>
      </c>
      <c r="F2444" s="27">
        <v>11.1</v>
      </c>
      <c r="G2444" s="19" t="s">
        <v>176</v>
      </c>
      <c r="H2444" s="19" t="s">
        <v>177</v>
      </c>
      <c r="I2444" s="23">
        <v>80.08</v>
      </c>
      <c r="J2444" s="19" t="s">
        <v>344</v>
      </c>
      <c r="K2444" s="19" t="s">
        <v>345</v>
      </c>
      <c r="L2444" s="23">
        <v>52</v>
      </c>
      <c r="M2444" s="19" t="s">
        <v>410</v>
      </c>
      <c r="N2444" s="19" t="s">
        <v>411</v>
      </c>
      <c r="O2444" s="30">
        <v>0.11856576736712214</v>
      </c>
      <c r="Q2444" s="22">
        <v>0.56000000000000005</v>
      </c>
      <c r="R2444" s="30">
        <v>1.5274688949097714E-3</v>
      </c>
      <c r="S2444" s="23">
        <v>654.67781591655296</v>
      </c>
      <c r="T2444" s="30">
        <v>2.679762352462145E-2</v>
      </c>
      <c r="U2444" s="23">
        <v>37.316741877547749</v>
      </c>
      <c r="V2444" s="27">
        <v>5.7000162477331049</v>
      </c>
    </row>
    <row r="2445" spans="1:22" x14ac:dyDescent="0.25">
      <c r="A2445" s="19" t="s">
        <v>86</v>
      </c>
      <c r="B2445" s="19" t="s">
        <v>87</v>
      </c>
      <c r="C2445" s="19" t="s">
        <v>83</v>
      </c>
      <c r="D2445" s="22">
        <v>26952</v>
      </c>
      <c r="E2445" s="22">
        <v>4</v>
      </c>
      <c r="F2445" s="27">
        <v>11.1</v>
      </c>
      <c r="G2445" s="19" t="s">
        <v>176</v>
      </c>
      <c r="H2445" s="19" t="s">
        <v>177</v>
      </c>
      <c r="I2445" s="23">
        <v>71.5</v>
      </c>
      <c r="J2445" s="19" t="s">
        <v>385</v>
      </c>
      <c r="K2445" s="19" t="s">
        <v>447</v>
      </c>
      <c r="L2445" s="23">
        <v>6.5</v>
      </c>
      <c r="M2445" s="19" t="s">
        <v>410</v>
      </c>
      <c r="N2445" s="19" t="s">
        <v>411</v>
      </c>
      <c r="O2445" s="30">
        <v>0.11856576736712214</v>
      </c>
      <c r="Q2445" s="22">
        <v>0.56000000000000005</v>
      </c>
      <c r="R2445" s="30">
        <v>1.363811513312296E-3</v>
      </c>
      <c r="S2445" s="23">
        <v>733.23915382653934</v>
      </c>
      <c r="T2445" s="30">
        <v>2.679762352462145E-2</v>
      </c>
      <c r="U2445" s="23">
        <v>37.316741877547749</v>
      </c>
      <c r="V2445" s="27">
        <v>5.0893002211902729</v>
      </c>
    </row>
    <row r="2446" spans="1:22" x14ac:dyDescent="0.25">
      <c r="A2446" s="19" t="s">
        <v>86</v>
      </c>
      <c r="B2446" s="19" t="s">
        <v>87</v>
      </c>
      <c r="C2446" s="19" t="s">
        <v>83</v>
      </c>
      <c r="D2446" s="22">
        <v>26952</v>
      </c>
      <c r="E2446" s="22">
        <v>4</v>
      </c>
      <c r="F2446" s="27">
        <v>11.1</v>
      </c>
      <c r="G2446" s="19" t="s">
        <v>238</v>
      </c>
      <c r="H2446" s="19" t="s">
        <v>239</v>
      </c>
      <c r="I2446" s="23">
        <v>70</v>
      </c>
      <c r="J2446" s="19" t="s">
        <v>346</v>
      </c>
      <c r="K2446" s="19" t="s">
        <v>347</v>
      </c>
      <c r="L2446" s="23">
        <v>70</v>
      </c>
      <c r="M2446" s="19" t="s">
        <v>410</v>
      </c>
      <c r="N2446" s="19" t="s">
        <v>411</v>
      </c>
      <c r="O2446" s="30">
        <v>9.2295754285714474E-2</v>
      </c>
      <c r="Q2446" s="22">
        <v>0.56000000000000005</v>
      </c>
      <c r="R2446" s="30">
        <v>1.0393666023166043E-3</v>
      </c>
      <c r="S2446" s="23">
        <v>962.12443017808971</v>
      </c>
      <c r="T2446" s="30">
        <v>2.679762352462145E-2</v>
      </c>
      <c r="U2446" s="23">
        <v>37.316741877547749</v>
      </c>
      <c r="V2446" s="27">
        <v>3.8785775214792548</v>
      </c>
    </row>
    <row r="2447" spans="1:22" x14ac:dyDescent="0.25">
      <c r="A2447" s="19" t="s">
        <v>86</v>
      </c>
      <c r="B2447" s="19" t="s">
        <v>87</v>
      </c>
      <c r="C2447" s="19" t="s">
        <v>83</v>
      </c>
      <c r="D2447" s="22">
        <v>26952</v>
      </c>
      <c r="E2447" s="22">
        <v>4</v>
      </c>
      <c r="F2447" s="27">
        <v>11.1</v>
      </c>
      <c r="G2447" s="19" t="s">
        <v>92</v>
      </c>
      <c r="H2447" s="19" t="s">
        <v>93</v>
      </c>
      <c r="I2447" s="23">
        <v>378.56</v>
      </c>
      <c r="J2447" s="19" t="s">
        <v>344</v>
      </c>
      <c r="K2447" s="19" t="s">
        <v>345</v>
      </c>
      <c r="L2447" s="23">
        <v>208</v>
      </c>
      <c r="M2447" s="19" t="s">
        <v>142</v>
      </c>
      <c r="N2447" s="19" t="s">
        <v>143</v>
      </c>
      <c r="O2447" s="30">
        <v>0.27420539906103969</v>
      </c>
      <c r="Q2447" s="22">
        <v>10</v>
      </c>
      <c r="R2447" s="30">
        <v>9.3516392674366838E-4</v>
      </c>
      <c r="S2447" s="23">
        <v>1069.3312385156869</v>
      </c>
      <c r="T2447" s="30">
        <v>2.679762352462145E-2</v>
      </c>
      <c r="U2447" s="23">
        <v>37.316741877547749</v>
      </c>
      <c r="V2447" s="27">
        <v>3.4897270867487444</v>
      </c>
    </row>
    <row r="2448" spans="1:22" x14ac:dyDescent="0.25">
      <c r="A2448" s="19" t="s">
        <v>86</v>
      </c>
      <c r="B2448" s="19" t="s">
        <v>87</v>
      </c>
      <c r="C2448" s="19" t="s">
        <v>83</v>
      </c>
      <c r="D2448" s="22">
        <v>26952</v>
      </c>
      <c r="E2448" s="22">
        <v>4</v>
      </c>
      <c r="F2448" s="27">
        <v>11.1</v>
      </c>
      <c r="G2448" s="19" t="s">
        <v>316</v>
      </c>
      <c r="H2448" s="19" t="s">
        <v>317</v>
      </c>
      <c r="I2448" s="23">
        <v>41.994989876124997</v>
      </c>
      <c r="J2448" s="19" t="s">
        <v>355</v>
      </c>
      <c r="K2448" s="19" t="s">
        <v>418</v>
      </c>
      <c r="L2448" s="23">
        <v>29.367125787500001</v>
      </c>
      <c r="M2448" s="19" t="s">
        <v>410</v>
      </c>
      <c r="N2448" s="19" t="s">
        <v>411</v>
      </c>
      <c r="O2448" s="30">
        <v>0.10077373540856026</v>
      </c>
      <c r="Q2448" s="22">
        <v>0.56000000000000005</v>
      </c>
      <c r="R2448" s="30">
        <v>6.8082239354275847E-4</v>
      </c>
      <c r="S2448" s="23">
        <v>1468.8118509092428</v>
      </c>
      <c r="T2448" s="30">
        <v>2.679762352462145E-2</v>
      </c>
      <c r="U2448" s="23">
        <v>37.316741877547749</v>
      </c>
      <c r="V2448" s="27">
        <v>2.540607352428935</v>
      </c>
    </row>
    <row r="2449" spans="1:22" x14ac:dyDescent="0.25">
      <c r="A2449" s="19" t="s">
        <v>86</v>
      </c>
      <c r="B2449" s="19" t="s">
        <v>87</v>
      </c>
      <c r="C2449" s="19" t="s">
        <v>83</v>
      </c>
      <c r="D2449" s="22">
        <v>26952</v>
      </c>
      <c r="E2449" s="22">
        <v>4</v>
      </c>
      <c r="F2449" s="27">
        <v>11.1</v>
      </c>
      <c r="G2449" s="19" t="s">
        <v>316</v>
      </c>
      <c r="H2449" s="19" t="s">
        <v>317</v>
      </c>
      <c r="I2449" s="23">
        <v>41.994989876124997</v>
      </c>
      <c r="J2449" s="19" t="s">
        <v>355</v>
      </c>
      <c r="K2449" s="19" t="s">
        <v>418</v>
      </c>
      <c r="L2449" s="23">
        <v>29.367125787500001</v>
      </c>
      <c r="M2449" s="19" t="s">
        <v>168</v>
      </c>
      <c r="N2449" s="19" t="s">
        <v>169</v>
      </c>
      <c r="O2449" s="30">
        <v>1.936422018348624</v>
      </c>
      <c r="Q2449" s="22">
        <v>12</v>
      </c>
      <c r="R2449" s="30">
        <v>6.1051068360702698E-4</v>
      </c>
      <c r="S2449" s="23">
        <v>1637.9729738581925</v>
      </c>
      <c r="T2449" s="30">
        <v>2.679762352462145E-2</v>
      </c>
      <c r="U2449" s="23">
        <v>37.316741877547749</v>
      </c>
      <c r="V2449" s="27">
        <v>2.278226959364865</v>
      </c>
    </row>
    <row r="2450" spans="1:22" x14ac:dyDescent="0.25">
      <c r="A2450" s="19" t="s">
        <v>86</v>
      </c>
      <c r="B2450" s="19" t="s">
        <v>87</v>
      </c>
      <c r="C2450" s="19" t="s">
        <v>83</v>
      </c>
      <c r="D2450" s="22">
        <v>26952</v>
      </c>
      <c r="E2450" s="22">
        <v>4</v>
      </c>
      <c r="F2450" s="27">
        <v>11.1</v>
      </c>
      <c r="G2450" s="19" t="s">
        <v>92</v>
      </c>
      <c r="H2450" s="19" t="s">
        <v>93</v>
      </c>
      <c r="I2450" s="23">
        <v>91</v>
      </c>
      <c r="J2450" s="19" t="s">
        <v>385</v>
      </c>
      <c r="K2450" s="19" t="s">
        <v>447</v>
      </c>
      <c r="L2450" s="23">
        <v>6.5</v>
      </c>
      <c r="M2450" s="19" t="s">
        <v>152</v>
      </c>
      <c r="N2450" s="19" t="s">
        <v>153</v>
      </c>
      <c r="O2450" s="30">
        <v>4.4576702737111878E-3</v>
      </c>
      <c r="Q2450" s="22">
        <v>0.06</v>
      </c>
      <c r="R2450" s="30">
        <v>6.0908107343501212E-4</v>
      </c>
      <c r="S2450" s="23">
        <v>1641.8175569967013</v>
      </c>
      <c r="T2450" s="30">
        <v>2.679762352462145E-2</v>
      </c>
      <c r="U2450" s="23">
        <v>37.316741877547749</v>
      </c>
      <c r="V2450" s="27">
        <v>2.2728921199874055</v>
      </c>
    </row>
    <row r="2451" spans="1:22" x14ac:dyDescent="0.25">
      <c r="A2451" s="19" t="s">
        <v>86</v>
      </c>
      <c r="B2451" s="19" t="s">
        <v>87</v>
      </c>
      <c r="C2451" s="19" t="s">
        <v>83</v>
      </c>
      <c r="D2451" s="22">
        <v>26952</v>
      </c>
      <c r="E2451" s="22">
        <v>4</v>
      </c>
      <c r="F2451" s="27">
        <v>11.1</v>
      </c>
      <c r="G2451" s="19" t="s">
        <v>238</v>
      </c>
      <c r="H2451" s="19" t="s">
        <v>239</v>
      </c>
      <c r="I2451" s="23">
        <v>70</v>
      </c>
      <c r="J2451" s="19" t="s">
        <v>346</v>
      </c>
      <c r="K2451" s="19" t="s">
        <v>347</v>
      </c>
      <c r="L2451" s="23">
        <v>70</v>
      </c>
      <c r="M2451" s="19" t="s">
        <v>168</v>
      </c>
      <c r="N2451" s="19" t="s">
        <v>169</v>
      </c>
      <c r="O2451" s="30">
        <v>0.9939393939393939</v>
      </c>
      <c r="Q2451" s="22">
        <v>12</v>
      </c>
      <c r="R2451" s="30">
        <v>5.2234052234052233E-4</v>
      </c>
      <c r="S2451" s="23">
        <v>1914.459930313589</v>
      </c>
      <c r="T2451" s="30">
        <v>2.679762352462145E-2</v>
      </c>
      <c r="U2451" s="23">
        <v>37.316741877547749</v>
      </c>
      <c r="V2451" s="27">
        <v>1.9492046444364735</v>
      </c>
    </row>
    <row r="2452" spans="1:22" x14ac:dyDescent="0.25">
      <c r="A2452" s="19" t="s">
        <v>86</v>
      </c>
      <c r="B2452" s="19" t="s">
        <v>87</v>
      </c>
      <c r="C2452" s="19" t="s">
        <v>83</v>
      </c>
      <c r="D2452" s="22">
        <v>26952</v>
      </c>
      <c r="E2452" s="22">
        <v>4</v>
      </c>
      <c r="F2452" s="27">
        <v>11.1</v>
      </c>
      <c r="G2452" s="19" t="s">
        <v>92</v>
      </c>
      <c r="H2452" s="19" t="s">
        <v>93</v>
      </c>
      <c r="I2452" s="23">
        <v>378.56</v>
      </c>
      <c r="J2452" s="19" t="s">
        <v>344</v>
      </c>
      <c r="K2452" s="19" t="s">
        <v>345</v>
      </c>
      <c r="L2452" s="23">
        <v>208</v>
      </c>
      <c r="M2452" s="19" t="s">
        <v>154</v>
      </c>
      <c r="N2452" s="19" t="s">
        <v>155</v>
      </c>
      <c r="O2452" s="30">
        <v>7.6762199845081388E-3</v>
      </c>
      <c r="Q2452" s="22">
        <v>0.75</v>
      </c>
      <c r="R2452" s="30">
        <v>3.4905823871896708E-4</v>
      </c>
      <c r="S2452" s="23">
        <v>2864.8514461941049</v>
      </c>
      <c r="T2452" s="30">
        <v>2.679762352462145E-2</v>
      </c>
      <c r="U2452" s="23">
        <v>37.316741877547749</v>
      </c>
      <c r="V2452" s="27">
        <v>1.302571619450714</v>
      </c>
    </row>
    <row r="2453" spans="1:22" x14ac:dyDescent="0.25">
      <c r="A2453" s="19" t="s">
        <v>86</v>
      </c>
      <c r="B2453" s="19" t="s">
        <v>87</v>
      </c>
      <c r="C2453" s="19" t="s">
        <v>83</v>
      </c>
      <c r="D2453" s="22">
        <v>26952</v>
      </c>
      <c r="E2453" s="22">
        <v>4</v>
      </c>
      <c r="F2453" s="27">
        <v>11.1</v>
      </c>
      <c r="G2453" s="19" t="s">
        <v>92</v>
      </c>
      <c r="H2453" s="19" t="s">
        <v>93</v>
      </c>
      <c r="I2453" s="23">
        <v>378.56</v>
      </c>
      <c r="J2453" s="19" t="s">
        <v>344</v>
      </c>
      <c r="K2453" s="19" t="s">
        <v>345</v>
      </c>
      <c r="L2453" s="23">
        <v>208</v>
      </c>
      <c r="M2453" s="19" t="s">
        <v>134</v>
      </c>
      <c r="N2453" s="19" t="s">
        <v>135</v>
      </c>
      <c r="O2453" s="30">
        <v>0.17178215869564956</v>
      </c>
      <c r="Q2453" s="22">
        <v>17</v>
      </c>
      <c r="R2453" s="30">
        <v>3.4462031794289929E-4</v>
      </c>
      <c r="S2453" s="23">
        <v>2901.744174485068</v>
      </c>
      <c r="T2453" s="30">
        <v>2.679762352462145E-2</v>
      </c>
      <c r="U2453" s="23">
        <v>37.316741877547749</v>
      </c>
      <c r="V2453" s="27">
        <v>1.2860107450433609</v>
      </c>
    </row>
    <row r="2454" spans="1:22" x14ac:dyDescent="0.25">
      <c r="A2454" s="19" t="s">
        <v>86</v>
      </c>
      <c r="B2454" s="19" t="s">
        <v>87</v>
      </c>
      <c r="C2454" s="19" t="s">
        <v>83</v>
      </c>
      <c r="D2454" s="22">
        <v>26964</v>
      </c>
      <c r="E2454" s="22">
        <v>4</v>
      </c>
      <c r="F2454" s="27">
        <v>8.7000000000000011</v>
      </c>
      <c r="G2454" s="19" t="s">
        <v>290</v>
      </c>
      <c r="H2454" s="19" t="s">
        <v>291</v>
      </c>
      <c r="I2454" s="23">
        <v>32.674999999999997</v>
      </c>
      <c r="J2454" s="19" t="s">
        <v>346</v>
      </c>
      <c r="K2454" s="19" t="s">
        <v>347</v>
      </c>
      <c r="L2454" s="23">
        <v>32.674999999999997</v>
      </c>
      <c r="M2454" s="19" t="s">
        <v>410</v>
      </c>
      <c r="N2454" s="19" t="s">
        <v>411</v>
      </c>
      <c r="O2454" s="30">
        <v>0.5288034555555563</v>
      </c>
      <c r="Q2454" s="22">
        <v>0.56000000000000005</v>
      </c>
      <c r="R2454" s="30">
        <v>3.5465215333082495E-3</v>
      </c>
      <c r="S2454" s="23">
        <v>281.96642558298095</v>
      </c>
      <c r="T2454" s="30">
        <v>2.4207450707699391E-2</v>
      </c>
      <c r="U2454" s="23">
        <v>41.309595631312853</v>
      </c>
      <c r="V2454" s="27">
        <v>14.650537043870743</v>
      </c>
    </row>
    <row r="2455" spans="1:22" x14ac:dyDescent="0.25">
      <c r="A2455" s="19" t="s">
        <v>86</v>
      </c>
      <c r="B2455" s="19" t="s">
        <v>87</v>
      </c>
      <c r="C2455" s="19" t="s">
        <v>83</v>
      </c>
      <c r="D2455" s="22">
        <v>26964</v>
      </c>
      <c r="E2455" s="22">
        <v>4</v>
      </c>
      <c r="F2455" s="27">
        <v>8.7000000000000011</v>
      </c>
      <c r="G2455" s="19" t="s">
        <v>176</v>
      </c>
      <c r="H2455" s="19" t="s">
        <v>177</v>
      </c>
      <c r="I2455" s="23">
        <v>117.03999999999999</v>
      </c>
      <c r="J2455" s="19" t="s">
        <v>344</v>
      </c>
      <c r="K2455" s="19" t="s">
        <v>345</v>
      </c>
      <c r="L2455" s="23">
        <v>76</v>
      </c>
      <c r="M2455" s="19" t="s">
        <v>410</v>
      </c>
      <c r="N2455" s="19" t="s">
        <v>411</v>
      </c>
      <c r="O2455" s="30">
        <v>0.11856576736712214</v>
      </c>
      <c r="Q2455" s="22">
        <v>0.56000000000000005</v>
      </c>
      <c r="R2455" s="30">
        <v>2.8483040666354618E-3</v>
      </c>
      <c r="S2455" s="23">
        <v>351.08611180731231</v>
      </c>
      <c r="T2455" s="30">
        <v>2.4207450707699391E-2</v>
      </c>
      <c r="U2455" s="23">
        <v>41.309595631312853</v>
      </c>
      <c r="V2455" s="27">
        <v>11.76622892277349</v>
      </c>
    </row>
    <row r="2456" spans="1:22" x14ac:dyDescent="0.25">
      <c r="A2456" s="19" t="s">
        <v>86</v>
      </c>
      <c r="B2456" s="19" t="s">
        <v>87</v>
      </c>
      <c r="C2456" s="19" t="s">
        <v>83</v>
      </c>
      <c r="D2456" s="22">
        <v>26964</v>
      </c>
      <c r="E2456" s="22">
        <v>4</v>
      </c>
      <c r="F2456" s="27">
        <v>8.7000000000000011</v>
      </c>
      <c r="G2456" s="19" t="s">
        <v>288</v>
      </c>
      <c r="H2456" s="19" t="s">
        <v>289</v>
      </c>
      <c r="I2456" s="23">
        <v>26.15</v>
      </c>
      <c r="J2456" s="19" t="s">
        <v>346</v>
      </c>
      <c r="K2456" s="19" t="s">
        <v>347</v>
      </c>
      <c r="L2456" s="23">
        <v>26.15</v>
      </c>
      <c r="M2456" s="19" t="s">
        <v>410</v>
      </c>
      <c r="N2456" s="19" t="s">
        <v>411</v>
      </c>
      <c r="O2456" s="30">
        <v>0.46494665056179874</v>
      </c>
      <c r="Q2456" s="22">
        <v>0.56000000000000005</v>
      </c>
      <c r="R2456" s="30">
        <v>2.4955572479866653E-3</v>
      </c>
      <c r="S2456" s="23">
        <v>400.71210580593475</v>
      </c>
      <c r="T2456" s="30">
        <v>2.4207450707699391E-2</v>
      </c>
      <c r="U2456" s="23">
        <v>41.309595631312853</v>
      </c>
      <c r="V2456" s="27">
        <v>10.309046078912107</v>
      </c>
    </row>
    <row r="2457" spans="1:22" x14ac:dyDescent="0.25">
      <c r="A2457" s="19" t="s">
        <v>86</v>
      </c>
      <c r="B2457" s="19" t="s">
        <v>87</v>
      </c>
      <c r="C2457" s="19" t="s">
        <v>83</v>
      </c>
      <c r="D2457" s="22">
        <v>26964</v>
      </c>
      <c r="E2457" s="22">
        <v>4</v>
      </c>
      <c r="F2457" s="27">
        <v>8.7000000000000011</v>
      </c>
      <c r="G2457" s="19" t="s">
        <v>214</v>
      </c>
      <c r="H2457" s="19" t="s">
        <v>215</v>
      </c>
      <c r="I2457" s="23">
        <v>44.179000000000002</v>
      </c>
      <c r="J2457" s="19" t="s">
        <v>367</v>
      </c>
      <c r="K2457" s="19" t="s">
        <v>430</v>
      </c>
      <c r="L2457" s="23">
        <v>11.044750000000001</v>
      </c>
      <c r="M2457" s="19" t="s">
        <v>410</v>
      </c>
      <c r="N2457" s="19" t="s">
        <v>411</v>
      </c>
      <c r="O2457" s="30">
        <v>0.13372175359513511</v>
      </c>
      <c r="Q2457" s="22">
        <v>0.56000000000000005</v>
      </c>
      <c r="R2457" s="30">
        <v>1.212580737290532E-3</v>
      </c>
      <c r="S2457" s="23">
        <v>824.68735420823521</v>
      </c>
      <c r="T2457" s="30">
        <v>2.4207450707699391E-2</v>
      </c>
      <c r="U2457" s="23">
        <v>41.309595631312853</v>
      </c>
      <c r="V2457" s="27">
        <v>5.0091219927791082</v>
      </c>
    </row>
    <row r="2458" spans="1:22" x14ac:dyDescent="0.25">
      <c r="A2458" s="19" t="s">
        <v>86</v>
      </c>
      <c r="B2458" s="19" t="s">
        <v>87</v>
      </c>
      <c r="C2458" s="19" t="s">
        <v>83</v>
      </c>
      <c r="D2458" s="22">
        <v>26964</v>
      </c>
      <c r="E2458" s="22">
        <v>4</v>
      </c>
      <c r="F2458" s="27">
        <v>8.7000000000000011</v>
      </c>
      <c r="G2458" s="19" t="s">
        <v>314</v>
      </c>
      <c r="H2458" s="19" t="s">
        <v>315</v>
      </c>
      <c r="I2458" s="23">
        <v>17.871400000000001</v>
      </c>
      <c r="J2458" s="19" t="s">
        <v>440</v>
      </c>
      <c r="K2458" s="19" t="s">
        <v>441</v>
      </c>
      <c r="L2458" s="23">
        <v>47.03</v>
      </c>
      <c r="M2458" s="19" t="s">
        <v>168</v>
      </c>
      <c r="N2458" s="19" t="s">
        <v>169</v>
      </c>
      <c r="O2458" s="30">
        <v>4.138039298245614</v>
      </c>
      <c r="Q2458" s="22">
        <v>12</v>
      </c>
      <c r="R2458" s="30">
        <v>7.0835781144316706E-4</v>
      </c>
      <c r="S2458" s="23">
        <v>1411.7159207472534</v>
      </c>
      <c r="T2458" s="30">
        <v>2.4207450707699391E-2</v>
      </c>
      <c r="U2458" s="23">
        <v>41.309595631312853</v>
      </c>
      <c r="V2458" s="27">
        <v>2.9261974752998987</v>
      </c>
    </row>
    <row r="2459" spans="1:22" x14ac:dyDescent="0.25">
      <c r="A2459" s="19" t="s">
        <v>86</v>
      </c>
      <c r="B2459" s="19" t="s">
        <v>87</v>
      </c>
      <c r="C2459" s="19" t="s">
        <v>83</v>
      </c>
      <c r="D2459" s="22">
        <v>26964</v>
      </c>
      <c r="E2459" s="22">
        <v>4</v>
      </c>
      <c r="F2459" s="27">
        <v>8.7000000000000011</v>
      </c>
      <c r="G2459" s="19" t="s">
        <v>176</v>
      </c>
      <c r="H2459" s="19" t="s">
        <v>177</v>
      </c>
      <c r="I2459" s="23">
        <v>28.75</v>
      </c>
      <c r="J2459" s="19" t="s">
        <v>369</v>
      </c>
      <c r="K2459" s="19" t="s">
        <v>422</v>
      </c>
      <c r="L2459" s="23">
        <v>28.75</v>
      </c>
      <c r="M2459" s="19" t="s">
        <v>410</v>
      </c>
      <c r="N2459" s="19" t="s">
        <v>411</v>
      </c>
      <c r="O2459" s="30">
        <v>0.11856576736712214</v>
      </c>
      <c r="Q2459" s="22">
        <v>0.56000000000000005</v>
      </c>
      <c r="R2459" s="30">
        <v>6.9966457549358791E-4</v>
      </c>
      <c r="S2459" s="23">
        <v>1429.2562965540114</v>
      </c>
      <c r="T2459" s="30">
        <v>2.4207450707699391E-2</v>
      </c>
      <c r="U2459" s="23">
        <v>41.309595631312853</v>
      </c>
      <c r="V2459" s="27">
        <v>2.8902860691194281</v>
      </c>
    </row>
    <row r="2460" spans="1:22" x14ac:dyDescent="0.25">
      <c r="A2460" s="19" t="s">
        <v>86</v>
      </c>
      <c r="B2460" s="19" t="s">
        <v>87</v>
      </c>
      <c r="C2460" s="19" t="s">
        <v>83</v>
      </c>
      <c r="D2460" s="22">
        <v>26964</v>
      </c>
      <c r="E2460" s="22">
        <v>4</v>
      </c>
      <c r="F2460" s="27">
        <v>8.7000000000000011</v>
      </c>
      <c r="G2460" s="19" t="s">
        <v>204</v>
      </c>
      <c r="H2460" s="19" t="s">
        <v>205</v>
      </c>
      <c r="I2460" s="23">
        <v>14.4</v>
      </c>
      <c r="J2460" s="19" t="s">
        <v>346</v>
      </c>
      <c r="K2460" s="19" t="s">
        <v>347</v>
      </c>
      <c r="L2460" s="23">
        <v>14.4</v>
      </c>
      <c r="M2460" s="19" t="s">
        <v>410</v>
      </c>
      <c r="N2460" s="19" t="s">
        <v>411</v>
      </c>
      <c r="O2460" s="30">
        <v>0.23358014864185486</v>
      </c>
      <c r="Q2460" s="22">
        <v>0.56000000000000005</v>
      </c>
      <c r="R2460" s="30">
        <v>6.9038467578873329E-4</v>
      </c>
      <c r="S2460" s="23">
        <v>1448.4678398423969</v>
      </c>
      <c r="T2460" s="30">
        <v>2.4207450707699391E-2</v>
      </c>
      <c r="U2460" s="23">
        <v>41.309595631312853</v>
      </c>
      <c r="V2460" s="27">
        <v>2.8519511786887599</v>
      </c>
    </row>
    <row r="2461" spans="1:22" x14ac:dyDescent="0.25">
      <c r="A2461" s="19" t="s">
        <v>86</v>
      </c>
      <c r="B2461" s="19" t="s">
        <v>87</v>
      </c>
      <c r="C2461" s="19" t="s">
        <v>83</v>
      </c>
      <c r="D2461" s="22">
        <v>26964</v>
      </c>
      <c r="E2461" s="22">
        <v>4</v>
      </c>
      <c r="F2461" s="27">
        <v>8.7000000000000011</v>
      </c>
      <c r="G2461" s="19" t="s">
        <v>176</v>
      </c>
      <c r="H2461" s="19" t="s">
        <v>177</v>
      </c>
      <c r="I2461" s="23">
        <v>20.9</v>
      </c>
      <c r="J2461" s="19" t="s">
        <v>346</v>
      </c>
      <c r="K2461" s="19" t="s">
        <v>347</v>
      </c>
      <c r="L2461" s="23">
        <v>20.9</v>
      </c>
      <c r="M2461" s="19" t="s">
        <v>410</v>
      </c>
      <c r="N2461" s="19" t="s">
        <v>411</v>
      </c>
      <c r="O2461" s="30">
        <v>0.11856576736712214</v>
      </c>
      <c r="Q2461" s="22">
        <v>0.56000000000000005</v>
      </c>
      <c r="R2461" s="30">
        <v>5.0862572618490384E-4</v>
      </c>
      <c r="S2461" s="23">
        <v>1966.0822261209489</v>
      </c>
      <c r="T2461" s="30">
        <v>2.4207450707699391E-2</v>
      </c>
      <c r="U2461" s="23">
        <v>41.309595631312853</v>
      </c>
      <c r="V2461" s="27">
        <v>2.1011123076381231</v>
      </c>
    </row>
    <row r="2462" spans="1:22" x14ac:dyDescent="0.25">
      <c r="A2462" s="19" t="s">
        <v>86</v>
      </c>
      <c r="B2462" s="19" t="s">
        <v>87</v>
      </c>
      <c r="C2462" s="19" t="s">
        <v>83</v>
      </c>
      <c r="D2462" s="22">
        <v>26964</v>
      </c>
      <c r="E2462" s="22">
        <v>4</v>
      </c>
      <c r="F2462" s="27">
        <v>8.7000000000000011</v>
      </c>
      <c r="G2462" s="19" t="s">
        <v>314</v>
      </c>
      <c r="H2462" s="19" t="s">
        <v>315</v>
      </c>
      <c r="I2462" s="23">
        <v>12.454024635</v>
      </c>
      <c r="J2462" s="19" t="s">
        <v>448</v>
      </c>
      <c r="K2462" s="19" t="s">
        <v>449</v>
      </c>
      <c r="L2462" s="23">
        <v>10.644465500000001</v>
      </c>
      <c r="M2462" s="19" t="s">
        <v>168</v>
      </c>
      <c r="N2462" s="19" t="s">
        <v>169</v>
      </c>
      <c r="O2462" s="30">
        <v>4.138039298245614</v>
      </c>
      <c r="Q2462" s="22">
        <v>12</v>
      </c>
      <c r="R2462" s="30">
        <v>4.9363259924280634E-4</v>
      </c>
      <c r="S2462" s="23">
        <v>2025.79813718527</v>
      </c>
      <c r="T2462" s="30">
        <v>2.4207450707699391E-2</v>
      </c>
      <c r="U2462" s="23">
        <v>41.309595631312853</v>
      </c>
      <c r="V2462" s="27">
        <v>2.0391763065154245</v>
      </c>
    </row>
    <row r="2463" spans="1:22" x14ac:dyDescent="0.25">
      <c r="A2463" s="19" t="s">
        <v>86</v>
      </c>
      <c r="B2463" s="19" t="s">
        <v>87</v>
      </c>
      <c r="C2463" s="19" t="s">
        <v>83</v>
      </c>
      <c r="D2463" s="22">
        <v>26964</v>
      </c>
      <c r="E2463" s="22">
        <v>4</v>
      </c>
      <c r="F2463" s="27">
        <v>8.7000000000000011</v>
      </c>
      <c r="G2463" s="19" t="s">
        <v>238</v>
      </c>
      <c r="H2463" s="19" t="s">
        <v>239</v>
      </c>
      <c r="I2463" s="23">
        <v>25</v>
      </c>
      <c r="J2463" s="19" t="s">
        <v>346</v>
      </c>
      <c r="K2463" s="19" t="s">
        <v>347</v>
      </c>
      <c r="L2463" s="23">
        <v>25</v>
      </c>
      <c r="M2463" s="19" t="s">
        <v>410</v>
      </c>
      <c r="N2463" s="19" t="s">
        <v>411</v>
      </c>
      <c r="O2463" s="30">
        <v>9.2295754285714474E-2</v>
      </c>
      <c r="Q2463" s="22">
        <v>0.56000000000000005</v>
      </c>
      <c r="R2463" s="30">
        <v>4.7360300844475798E-4</v>
      </c>
      <c r="S2463" s="23">
        <v>2111.4730737962404</v>
      </c>
      <c r="T2463" s="30">
        <v>2.4207450707699391E-2</v>
      </c>
      <c r="U2463" s="23">
        <v>41.309595631312853</v>
      </c>
      <c r="V2463" s="27">
        <v>1.9564348768626201</v>
      </c>
    </row>
    <row r="2464" spans="1:22" x14ac:dyDescent="0.25">
      <c r="A2464" s="19" t="s">
        <v>86</v>
      </c>
      <c r="B2464" s="19" t="s">
        <v>87</v>
      </c>
      <c r="C2464" s="19" t="s">
        <v>83</v>
      </c>
      <c r="D2464" s="22">
        <v>26964</v>
      </c>
      <c r="E2464" s="22">
        <v>4</v>
      </c>
      <c r="F2464" s="27">
        <v>8.7000000000000011</v>
      </c>
      <c r="G2464" s="19" t="s">
        <v>330</v>
      </c>
      <c r="H2464" s="19" t="s">
        <v>331</v>
      </c>
      <c r="I2464" s="23">
        <v>18.425000000000001</v>
      </c>
      <c r="J2464" s="19" t="s">
        <v>346</v>
      </c>
      <c r="K2464" s="19" t="s">
        <v>347</v>
      </c>
      <c r="L2464" s="23">
        <v>18.425000000000001</v>
      </c>
      <c r="M2464" s="19" t="s">
        <v>410</v>
      </c>
      <c r="N2464" s="19" t="s">
        <v>411</v>
      </c>
      <c r="O2464" s="30">
        <v>9.6165023165137767E-2</v>
      </c>
      <c r="Q2464" s="22">
        <v>0.56000000000000005</v>
      </c>
      <c r="R2464" s="30">
        <v>3.6367827418260732E-4</v>
      </c>
      <c r="S2464" s="23">
        <v>2749.6830880194061</v>
      </c>
      <c r="T2464" s="30">
        <v>2.4207450707699391E-2</v>
      </c>
      <c r="U2464" s="23">
        <v>41.309595631312853</v>
      </c>
      <c r="V2464" s="27">
        <v>1.5023402446377234</v>
      </c>
    </row>
    <row r="2465" spans="1:22" x14ac:dyDescent="0.25">
      <c r="A2465" s="19" t="s">
        <v>86</v>
      </c>
      <c r="B2465" s="19" t="s">
        <v>87</v>
      </c>
      <c r="C2465" s="19" t="s">
        <v>83</v>
      </c>
      <c r="D2465" s="22">
        <v>26964</v>
      </c>
      <c r="E2465" s="22">
        <v>4</v>
      </c>
      <c r="F2465" s="27">
        <v>8.7000000000000011</v>
      </c>
      <c r="G2465" s="19" t="s">
        <v>290</v>
      </c>
      <c r="H2465" s="19" t="s">
        <v>291</v>
      </c>
      <c r="I2465" s="23">
        <v>32.674999999999997</v>
      </c>
      <c r="J2465" s="19" t="s">
        <v>346</v>
      </c>
      <c r="K2465" s="19" t="s">
        <v>347</v>
      </c>
      <c r="L2465" s="23">
        <v>32.674999999999997</v>
      </c>
      <c r="M2465" s="19" t="s">
        <v>168</v>
      </c>
      <c r="N2465" s="19" t="s">
        <v>169</v>
      </c>
      <c r="O2465" s="30">
        <v>1.1619047619047618</v>
      </c>
      <c r="Q2465" s="22">
        <v>12</v>
      </c>
      <c r="R2465" s="30">
        <v>3.6365170589308502E-4</v>
      </c>
      <c r="S2465" s="23">
        <v>2749.8839790786069</v>
      </c>
      <c r="T2465" s="30">
        <v>2.4207450707699391E-2</v>
      </c>
      <c r="U2465" s="23">
        <v>41.309595631312853</v>
      </c>
      <c r="V2465" s="27">
        <v>1.5022304921080452</v>
      </c>
    </row>
    <row r="2466" spans="1:22" x14ac:dyDescent="0.25">
      <c r="A2466" s="19" t="s">
        <v>86</v>
      </c>
      <c r="B2466" s="19" t="s">
        <v>87</v>
      </c>
      <c r="C2466" s="19" t="s">
        <v>83</v>
      </c>
      <c r="D2466" s="22">
        <v>26964</v>
      </c>
      <c r="E2466" s="22">
        <v>4</v>
      </c>
      <c r="F2466" s="27">
        <v>8.7000000000000011</v>
      </c>
      <c r="G2466" s="19" t="s">
        <v>240</v>
      </c>
      <c r="H2466" s="19" t="s">
        <v>241</v>
      </c>
      <c r="I2466" s="23">
        <v>25.491375000000001</v>
      </c>
      <c r="J2466" s="19" t="s">
        <v>356</v>
      </c>
      <c r="K2466" s="19" t="s">
        <v>423</v>
      </c>
      <c r="L2466" s="23">
        <v>25.491375000000001</v>
      </c>
      <c r="M2466" s="19" t="s">
        <v>168</v>
      </c>
      <c r="N2466" s="19" t="s">
        <v>169</v>
      </c>
      <c r="O2466" s="30">
        <v>1.285576923076923</v>
      </c>
      <c r="Q2466" s="22">
        <v>12</v>
      </c>
      <c r="R2466" s="30">
        <v>3.138996497844827E-4</v>
      </c>
      <c r="S2466" s="23">
        <v>3185.7314931271194</v>
      </c>
      <c r="T2466" s="30">
        <v>2.4207450707699391E-2</v>
      </c>
      <c r="U2466" s="23">
        <v>41.309595631312853</v>
      </c>
      <c r="V2466" s="27">
        <v>1.2967067601407702</v>
      </c>
    </row>
    <row r="2467" spans="1:22" x14ac:dyDescent="0.25">
      <c r="A2467" s="19" t="s">
        <v>86</v>
      </c>
      <c r="B2467" s="19" t="s">
        <v>87</v>
      </c>
      <c r="C2467" s="19" t="s">
        <v>83</v>
      </c>
      <c r="D2467" s="22">
        <v>26964</v>
      </c>
      <c r="E2467" s="22">
        <v>4</v>
      </c>
      <c r="F2467" s="27">
        <v>8.7000000000000011</v>
      </c>
      <c r="G2467" s="19" t="s">
        <v>240</v>
      </c>
      <c r="H2467" s="19" t="s">
        <v>241</v>
      </c>
      <c r="I2467" s="23">
        <v>25.491375000000001</v>
      </c>
      <c r="J2467" s="19" t="s">
        <v>356</v>
      </c>
      <c r="K2467" s="19" t="s">
        <v>423</v>
      </c>
      <c r="L2467" s="23">
        <v>25.491375000000001</v>
      </c>
      <c r="M2467" s="19" t="s">
        <v>410</v>
      </c>
      <c r="N2467" s="19" t="s">
        <v>411</v>
      </c>
      <c r="O2467" s="30">
        <v>5.9786240128410655E-2</v>
      </c>
      <c r="Q2467" s="22">
        <v>0.56000000000000005</v>
      </c>
      <c r="R2467" s="30">
        <v>3.1281475101670024E-4</v>
      </c>
      <c r="S2467" s="23">
        <v>3196.7801925894887</v>
      </c>
      <c r="T2467" s="30">
        <v>2.4207450707699391E-2</v>
      </c>
      <c r="U2467" s="23">
        <v>41.309595631312853</v>
      </c>
      <c r="V2467" s="27">
        <v>1.29222508720097</v>
      </c>
    </row>
    <row r="2468" spans="1:22" x14ac:dyDescent="0.25">
      <c r="A2468" s="19" t="s">
        <v>86</v>
      </c>
      <c r="B2468" s="19" t="s">
        <v>87</v>
      </c>
      <c r="C2468" s="19" t="s">
        <v>83</v>
      </c>
      <c r="D2468" s="22">
        <v>26964</v>
      </c>
      <c r="E2468" s="22">
        <v>4</v>
      </c>
      <c r="F2468" s="27">
        <v>8.7000000000000011</v>
      </c>
      <c r="G2468" s="19" t="s">
        <v>330</v>
      </c>
      <c r="H2468" s="19" t="s">
        <v>331</v>
      </c>
      <c r="I2468" s="23">
        <v>15</v>
      </c>
      <c r="J2468" s="19" t="s">
        <v>369</v>
      </c>
      <c r="K2468" s="19" t="s">
        <v>422</v>
      </c>
      <c r="L2468" s="23">
        <v>15</v>
      </c>
      <c r="M2468" s="19" t="s">
        <v>410</v>
      </c>
      <c r="N2468" s="19" t="s">
        <v>411</v>
      </c>
      <c r="O2468" s="30">
        <v>9.6165023165137767E-2</v>
      </c>
      <c r="Q2468" s="22">
        <v>0.56000000000000005</v>
      </c>
      <c r="R2468" s="30">
        <v>2.9607457871039938E-4</v>
      </c>
      <c r="S2468" s="23">
        <v>3377.5273931171714</v>
      </c>
      <c r="T2468" s="30">
        <v>2.4207450707699391E-2</v>
      </c>
      <c r="U2468" s="23">
        <v>41.309595631312853</v>
      </c>
      <c r="V2468" s="27">
        <v>1.2230721123237909</v>
      </c>
    </row>
    <row r="2469" spans="1:22" x14ac:dyDescent="0.25">
      <c r="A2469" s="19" t="s">
        <v>86</v>
      </c>
      <c r="B2469" s="19" t="s">
        <v>87</v>
      </c>
      <c r="C2469" s="19" t="s">
        <v>83</v>
      </c>
      <c r="D2469" s="22">
        <v>26964</v>
      </c>
      <c r="E2469" s="22">
        <v>4</v>
      </c>
      <c r="F2469" s="27">
        <v>8.7000000000000011</v>
      </c>
      <c r="G2469" s="19" t="s">
        <v>288</v>
      </c>
      <c r="H2469" s="19" t="s">
        <v>289</v>
      </c>
      <c r="I2469" s="23">
        <v>26.15</v>
      </c>
      <c r="J2469" s="19" t="s">
        <v>346</v>
      </c>
      <c r="K2469" s="19" t="s">
        <v>347</v>
      </c>
      <c r="L2469" s="23">
        <v>26.15</v>
      </c>
      <c r="M2469" s="19" t="s">
        <v>168</v>
      </c>
      <c r="N2469" s="19" t="s">
        <v>169</v>
      </c>
      <c r="O2469" s="30">
        <v>1.1271428571428572</v>
      </c>
      <c r="Q2469" s="22">
        <v>12</v>
      </c>
      <c r="R2469" s="30">
        <v>2.8232553366174049E-4</v>
      </c>
      <c r="S2469" s="23">
        <v>3542.010483536777</v>
      </c>
      <c r="T2469" s="30">
        <v>2.4207450707699391E-2</v>
      </c>
      <c r="U2469" s="23">
        <v>41.309595631312853</v>
      </c>
      <c r="V2469" s="27">
        <v>1.1662753631961105</v>
      </c>
    </row>
    <row r="2470" spans="1:22" x14ac:dyDescent="0.25">
      <c r="A2470" s="19" t="s">
        <v>86</v>
      </c>
      <c r="B2470" s="19" t="s">
        <v>87</v>
      </c>
      <c r="C2470" s="19" t="s">
        <v>83</v>
      </c>
      <c r="D2470" s="22">
        <v>26964</v>
      </c>
      <c r="E2470" s="22">
        <v>4</v>
      </c>
      <c r="F2470" s="27">
        <v>8.7000000000000011</v>
      </c>
      <c r="G2470" s="19" t="s">
        <v>238</v>
      </c>
      <c r="H2470" s="19" t="s">
        <v>239</v>
      </c>
      <c r="I2470" s="23">
        <v>13.75</v>
      </c>
      <c r="J2470" s="19" t="s">
        <v>369</v>
      </c>
      <c r="K2470" s="19" t="s">
        <v>422</v>
      </c>
      <c r="L2470" s="23">
        <v>13.75</v>
      </c>
      <c r="M2470" s="19" t="s">
        <v>410</v>
      </c>
      <c r="N2470" s="19" t="s">
        <v>411</v>
      </c>
      <c r="O2470" s="30">
        <v>9.2295754285714474E-2</v>
      </c>
      <c r="Q2470" s="22">
        <v>0.56000000000000005</v>
      </c>
      <c r="R2470" s="30">
        <v>2.6048165464461691E-4</v>
      </c>
      <c r="S2470" s="23">
        <v>3839.0419523568007</v>
      </c>
      <c r="T2470" s="30">
        <v>2.4207450707699391E-2</v>
      </c>
      <c r="U2470" s="23">
        <v>41.309595631312853</v>
      </c>
      <c r="V2470" s="27">
        <v>1.0760391822744411</v>
      </c>
    </row>
    <row r="2471" spans="1:22" x14ac:dyDescent="0.25">
      <c r="A2471" s="19" t="s">
        <v>86</v>
      </c>
      <c r="B2471" s="19" t="s">
        <v>87</v>
      </c>
      <c r="C2471" s="19" t="s">
        <v>83</v>
      </c>
      <c r="D2471" s="22">
        <v>26964</v>
      </c>
      <c r="E2471" s="22">
        <v>4</v>
      </c>
      <c r="F2471" s="27">
        <v>8.7000000000000011</v>
      </c>
      <c r="G2471" s="19" t="s">
        <v>264</v>
      </c>
      <c r="H2471" s="19" t="s">
        <v>265</v>
      </c>
      <c r="I2471" s="23">
        <v>9.9499999999999993</v>
      </c>
      <c r="J2471" s="19" t="s">
        <v>346</v>
      </c>
      <c r="K2471" s="19" t="s">
        <v>347</v>
      </c>
      <c r="L2471" s="23">
        <v>9.9499999999999993</v>
      </c>
      <c r="M2471" s="19" t="s">
        <v>168</v>
      </c>
      <c r="N2471" s="19" t="s">
        <v>169</v>
      </c>
      <c r="O2471" s="30">
        <v>2.5643019478908187</v>
      </c>
      <c r="Q2471" s="22">
        <v>12</v>
      </c>
      <c r="R2471" s="30">
        <v>2.4439467798384712E-4</v>
      </c>
      <c r="S2471" s="23">
        <v>4091.7421289595081</v>
      </c>
      <c r="T2471" s="30">
        <v>2.4207450707699391E-2</v>
      </c>
      <c r="U2471" s="23">
        <v>41.309595631312853</v>
      </c>
      <c r="V2471" s="27">
        <v>1.0095845321957642</v>
      </c>
    </row>
    <row r="2472" spans="1:22" x14ac:dyDescent="0.25">
      <c r="A2472" s="19" t="s">
        <v>86</v>
      </c>
      <c r="B2472" s="19" t="s">
        <v>87</v>
      </c>
      <c r="C2472" s="19" t="s">
        <v>83</v>
      </c>
      <c r="D2472" s="22">
        <v>27012</v>
      </c>
      <c r="E2472" s="22">
        <v>4</v>
      </c>
      <c r="F2472" s="27">
        <v>9.3000000000000007</v>
      </c>
      <c r="G2472" s="19" t="s">
        <v>176</v>
      </c>
      <c r="H2472" s="19" t="s">
        <v>177</v>
      </c>
      <c r="I2472" s="23">
        <v>184.2324638</v>
      </c>
      <c r="J2472" s="19" t="s">
        <v>344</v>
      </c>
      <c r="K2472" s="19" t="s">
        <v>345</v>
      </c>
      <c r="L2472" s="23">
        <v>119.63147000000001</v>
      </c>
      <c r="M2472" s="19" t="s">
        <v>410</v>
      </c>
      <c r="N2472" s="19" t="s">
        <v>411</v>
      </c>
      <c r="O2472" s="30">
        <v>0.11856576736712214</v>
      </c>
      <c r="Q2472" s="22">
        <v>0.56000000000000005</v>
      </c>
      <c r="R2472" s="30">
        <v>4.1942518134375087E-3</v>
      </c>
      <c r="S2472" s="23">
        <v>238.42154560110302</v>
      </c>
      <c r="T2472" s="30">
        <v>2.9240472821653429E-2</v>
      </c>
      <c r="U2472" s="23">
        <v>34.199173388860885</v>
      </c>
      <c r="V2472" s="27">
        <v>14.343994500429357</v>
      </c>
    </row>
    <row r="2473" spans="1:22" x14ac:dyDescent="0.25">
      <c r="A2473" s="19" t="s">
        <v>86</v>
      </c>
      <c r="B2473" s="19" t="s">
        <v>87</v>
      </c>
      <c r="C2473" s="19" t="s">
        <v>83</v>
      </c>
      <c r="D2473" s="22">
        <v>27012</v>
      </c>
      <c r="E2473" s="22">
        <v>4</v>
      </c>
      <c r="F2473" s="27">
        <v>9.3000000000000007</v>
      </c>
      <c r="G2473" s="19" t="s">
        <v>336</v>
      </c>
      <c r="H2473" s="19" t="s">
        <v>337</v>
      </c>
      <c r="I2473" s="23">
        <v>245.70000000000002</v>
      </c>
      <c r="J2473" s="19" t="s">
        <v>443</v>
      </c>
      <c r="K2473" s="19" t="s">
        <v>444</v>
      </c>
      <c r="L2473" s="23">
        <v>157.5</v>
      </c>
      <c r="M2473" s="19" t="s">
        <v>168</v>
      </c>
      <c r="N2473" s="19" t="s">
        <v>169</v>
      </c>
      <c r="O2473" s="30">
        <v>1.8481481481481481</v>
      </c>
      <c r="Q2473" s="22">
        <v>12</v>
      </c>
      <c r="R2473" s="30">
        <v>4.0689068100358428E-3</v>
      </c>
      <c r="S2473" s="23">
        <v>245.76625779030584</v>
      </c>
      <c r="T2473" s="30">
        <v>2.9240472821653429E-2</v>
      </c>
      <c r="U2473" s="23">
        <v>34.199173388860885</v>
      </c>
      <c r="V2473" s="27">
        <v>13.915324949953265</v>
      </c>
    </row>
    <row r="2474" spans="1:22" x14ac:dyDescent="0.25">
      <c r="A2474" s="19" t="s">
        <v>86</v>
      </c>
      <c r="B2474" s="19" t="s">
        <v>87</v>
      </c>
      <c r="C2474" s="19" t="s">
        <v>83</v>
      </c>
      <c r="D2474" s="22">
        <v>27012</v>
      </c>
      <c r="E2474" s="22">
        <v>4</v>
      </c>
      <c r="F2474" s="27">
        <v>9.3000000000000007</v>
      </c>
      <c r="G2474" s="19" t="s">
        <v>292</v>
      </c>
      <c r="H2474" s="19" t="s">
        <v>293</v>
      </c>
      <c r="I2474" s="23">
        <v>29.55</v>
      </c>
      <c r="J2474" s="19" t="s">
        <v>346</v>
      </c>
      <c r="K2474" s="19" t="s">
        <v>347</v>
      </c>
      <c r="L2474" s="23">
        <v>29.55</v>
      </c>
      <c r="M2474" s="19" t="s">
        <v>410</v>
      </c>
      <c r="N2474" s="19" t="s">
        <v>411</v>
      </c>
      <c r="O2474" s="30">
        <v>0.38125692782894777</v>
      </c>
      <c r="Q2474" s="22">
        <v>0.56000000000000005</v>
      </c>
      <c r="R2474" s="30">
        <v>2.1632377529465065E-3</v>
      </c>
      <c r="S2474" s="23">
        <v>462.27003880545186</v>
      </c>
      <c r="T2474" s="30">
        <v>2.9240472821653429E-2</v>
      </c>
      <c r="U2474" s="23">
        <v>34.199173388860885</v>
      </c>
      <c r="V2474" s="27">
        <v>7.3980942994347387</v>
      </c>
    </row>
    <row r="2475" spans="1:22" x14ac:dyDescent="0.25">
      <c r="A2475" s="19" t="s">
        <v>86</v>
      </c>
      <c r="B2475" s="19" t="s">
        <v>87</v>
      </c>
      <c r="C2475" s="19" t="s">
        <v>83</v>
      </c>
      <c r="D2475" s="22">
        <v>27012</v>
      </c>
      <c r="E2475" s="22">
        <v>4</v>
      </c>
      <c r="F2475" s="27">
        <v>9.3000000000000007</v>
      </c>
      <c r="G2475" s="19" t="s">
        <v>92</v>
      </c>
      <c r="H2475" s="19" t="s">
        <v>93</v>
      </c>
      <c r="I2475" s="23">
        <v>59.584022679999997</v>
      </c>
      <c r="J2475" s="19" t="s">
        <v>344</v>
      </c>
      <c r="K2475" s="19" t="s">
        <v>345</v>
      </c>
      <c r="L2475" s="23">
        <v>32.738474000000004</v>
      </c>
      <c r="M2475" s="19" t="s">
        <v>410</v>
      </c>
      <c r="N2475" s="19" t="s">
        <v>411</v>
      </c>
      <c r="O2475" s="30">
        <v>0.11968856637609045</v>
      </c>
      <c r="Q2475" s="22">
        <v>0.56000000000000005</v>
      </c>
      <c r="R2475" s="30">
        <v>1.3693406784734364E-3</v>
      </c>
      <c r="S2475" s="23">
        <v>730.27845861908997</v>
      </c>
      <c r="T2475" s="30">
        <v>2.9240472821653429E-2</v>
      </c>
      <c r="U2475" s="23">
        <v>34.199173388860885</v>
      </c>
      <c r="V2475" s="27">
        <v>4.683031929153346</v>
      </c>
    </row>
    <row r="2476" spans="1:22" x14ac:dyDescent="0.25">
      <c r="A2476" s="19" t="s">
        <v>86</v>
      </c>
      <c r="B2476" s="19" t="s">
        <v>87</v>
      </c>
      <c r="C2476" s="19" t="s">
        <v>83</v>
      </c>
      <c r="D2476" s="22">
        <v>27012</v>
      </c>
      <c r="E2476" s="22">
        <v>4</v>
      </c>
      <c r="F2476" s="27">
        <v>9.3000000000000007</v>
      </c>
      <c r="G2476" s="19" t="s">
        <v>238</v>
      </c>
      <c r="H2476" s="19" t="s">
        <v>239</v>
      </c>
      <c r="I2476" s="23">
        <v>56.25</v>
      </c>
      <c r="J2476" s="19" t="s">
        <v>346</v>
      </c>
      <c r="K2476" s="19" t="s">
        <v>347</v>
      </c>
      <c r="L2476" s="23">
        <v>56.25</v>
      </c>
      <c r="M2476" s="19" t="s">
        <v>410</v>
      </c>
      <c r="N2476" s="19" t="s">
        <v>411</v>
      </c>
      <c r="O2476" s="30">
        <v>9.2295754285714474E-2</v>
      </c>
      <c r="Q2476" s="22">
        <v>0.56000000000000005</v>
      </c>
      <c r="R2476" s="30">
        <v>9.9685794519420857E-4</v>
      </c>
      <c r="S2476" s="23">
        <v>1003.1519584319301</v>
      </c>
      <c r="T2476" s="30">
        <v>2.9240472821653429E-2</v>
      </c>
      <c r="U2476" s="23">
        <v>34.199173388860885</v>
      </c>
      <c r="V2476" s="27">
        <v>3.4091717711760325</v>
      </c>
    </row>
    <row r="2477" spans="1:22" x14ac:dyDescent="0.25">
      <c r="A2477" s="19" t="s">
        <v>86</v>
      </c>
      <c r="B2477" s="19" t="s">
        <v>87</v>
      </c>
      <c r="C2477" s="19" t="s">
        <v>83</v>
      </c>
      <c r="D2477" s="22">
        <v>27012</v>
      </c>
      <c r="E2477" s="22">
        <v>4</v>
      </c>
      <c r="F2477" s="27">
        <v>9.3000000000000007</v>
      </c>
      <c r="G2477" s="19" t="s">
        <v>316</v>
      </c>
      <c r="H2477" s="19" t="s">
        <v>317</v>
      </c>
      <c r="I2477" s="23">
        <v>43.869377337499998</v>
      </c>
      <c r="J2477" s="19" t="s">
        <v>355</v>
      </c>
      <c r="K2477" s="19" t="s">
        <v>418</v>
      </c>
      <c r="L2477" s="23">
        <v>30.677886250000004</v>
      </c>
      <c r="M2477" s="19" t="s">
        <v>410</v>
      </c>
      <c r="N2477" s="19" t="s">
        <v>411</v>
      </c>
      <c r="O2477" s="30">
        <v>0.10077373540856026</v>
      </c>
      <c r="Q2477" s="22">
        <v>0.56000000000000005</v>
      </c>
      <c r="R2477" s="30">
        <v>8.4886348393769476E-4</v>
      </c>
      <c r="S2477" s="23">
        <v>1178.045726930337</v>
      </c>
      <c r="T2477" s="30">
        <v>2.9240472821653429E-2</v>
      </c>
      <c r="U2477" s="23">
        <v>34.199173388860885</v>
      </c>
      <c r="V2477" s="27">
        <v>2.9030429470657753</v>
      </c>
    </row>
    <row r="2478" spans="1:22" x14ac:dyDescent="0.25">
      <c r="A2478" s="19" t="s">
        <v>86</v>
      </c>
      <c r="B2478" s="19" t="s">
        <v>87</v>
      </c>
      <c r="C2478" s="19" t="s">
        <v>83</v>
      </c>
      <c r="D2478" s="22">
        <v>27012</v>
      </c>
      <c r="E2478" s="22">
        <v>4</v>
      </c>
      <c r="F2478" s="27">
        <v>9.3000000000000007</v>
      </c>
      <c r="G2478" s="19" t="s">
        <v>316</v>
      </c>
      <c r="H2478" s="19" t="s">
        <v>317</v>
      </c>
      <c r="I2478" s="23">
        <v>43.869377337499998</v>
      </c>
      <c r="J2478" s="19" t="s">
        <v>355</v>
      </c>
      <c r="K2478" s="19" t="s">
        <v>418</v>
      </c>
      <c r="L2478" s="23">
        <v>30.677886250000004</v>
      </c>
      <c r="M2478" s="19" t="s">
        <v>168</v>
      </c>
      <c r="N2478" s="19" t="s">
        <v>169</v>
      </c>
      <c r="O2478" s="30">
        <v>1.936422018348624</v>
      </c>
      <c r="Q2478" s="22">
        <v>12</v>
      </c>
      <c r="R2478" s="30">
        <v>7.6119738537257296E-4</v>
      </c>
      <c r="S2478" s="23">
        <v>1313.7196990115035</v>
      </c>
      <c r="T2478" s="30">
        <v>2.9240472821653429E-2</v>
      </c>
      <c r="U2478" s="23">
        <v>34.199173388860885</v>
      </c>
      <c r="V2478" s="27">
        <v>2.6032321365504183</v>
      </c>
    </row>
    <row r="2479" spans="1:22" x14ac:dyDescent="0.25">
      <c r="A2479" s="19" t="s">
        <v>86</v>
      </c>
      <c r="B2479" s="19" t="s">
        <v>87</v>
      </c>
      <c r="C2479" s="19" t="s">
        <v>83</v>
      </c>
      <c r="D2479" s="22">
        <v>27012</v>
      </c>
      <c r="E2479" s="22">
        <v>4</v>
      </c>
      <c r="F2479" s="27">
        <v>9.3000000000000007</v>
      </c>
      <c r="G2479" s="19" t="s">
        <v>314</v>
      </c>
      <c r="H2479" s="19" t="s">
        <v>315</v>
      </c>
      <c r="I2479" s="23">
        <v>20.377499999999998</v>
      </c>
      <c r="J2479" s="19" t="s">
        <v>440</v>
      </c>
      <c r="K2479" s="19" t="s">
        <v>441</v>
      </c>
      <c r="L2479" s="23">
        <v>53.625</v>
      </c>
      <c r="M2479" s="19" t="s">
        <v>168</v>
      </c>
      <c r="N2479" s="19" t="s">
        <v>169</v>
      </c>
      <c r="O2479" s="30">
        <v>4.138039298245614</v>
      </c>
      <c r="Q2479" s="22">
        <v>12</v>
      </c>
      <c r="R2479" s="30">
        <v>7.555815035842294E-4</v>
      </c>
      <c r="S2479" s="23">
        <v>1323.4839593827137</v>
      </c>
      <c r="T2479" s="30">
        <v>2.9240472821653429E-2</v>
      </c>
      <c r="U2479" s="23">
        <v>34.199173388860885</v>
      </c>
      <c r="V2479" s="27">
        <v>2.5840262850493274</v>
      </c>
    </row>
    <row r="2480" spans="1:22" x14ac:dyDescent="0.25">
      <c r="A2480" s="19" t="s">
        <v>86</v>
      </c>
      <c r="B2480" s="19" t="s">
        <v>87</v>
      </c>
      <c r="C2480" s="19" t="s">
        <v>83</v>
      </c>
      <c r="D2480" s="22">
        <v>27012</v>
      </c>
      <c r="E2480" s="22">
        <v>4</v>
      </c>
      <c r="F2480" s="27">
        <v>9.3000000000000007</v>
      </c>
      <c r="G2480" s="19" t="s">
        <v>240</v>
      </c>
      <c r="H2480" s="19" t="s">
        <v>241</v>
      </c>
      <c r="I2480" s="23">
        <v>52.887500000000003</v>
      </c>
      <c r="J2480" s="19" t="s">
        <v>350</v>
      </c>
      <c r="K2480" s="19" t="s">
        <v>421</v>
      </c>
      <c r="L2480" s="23">
        <v>52.887500000000003</v>
      </c>
      <c r="M2480" s="19" t="s">
        <v>168</v>
      </c>
      <c r="N2480" s="19" t="s">
        <v>169</v>
      </c>
      <c r="O2480" s="30">
        <v>1.285576923076923</v>
      </c>
      <c r="Q2480" s="22">
        <v>12</v>
      </c>
      <c r="R2480" s="30">
        <v>6.0923789891783827E-4</v>
      </c>
      <c r="S2480" s="23">
        <v>1641.3949325481142</v>
      </c>
      <c r="T2480" s="30">
        <v>2.9240472821653429E-2</v>
      </c>
      <c r="U2480" s="23">
        <v>34.199173388860885</v>
      </c>
      <c r="V2480" s="27">
        <v>2.0835432540156456</v>
      </c>
    </row>
    <row r="2481" spans="1:22" x14ac:dyDescent="0.25">
      <c r="A2481" s="19" t="s">
        <v>86</v>
      </c>
      <c r="B2481" s="19" t="s">
        <v>87</v>
      </c>
      <c r="C2481" s="19" t="s">
        <v>83</v>
      </c>
      <c r="D2481" s="22">
        <v>27012</v>
      </c>
      <c r="E2481" s="22">
        <v>4</v>
      </c>
      <c r="F2481" s="27">
        <v>9.3000000000000007</v>
      </c>
      <c r="G2481" s="19" t="s">
        <v>240</v>
      </c>
      <c r="H2481" s="19" t="s">
        <v>241</v>
      </c>
      <c r="I2481" s="23">
        <v>52.887500000000003</v>
      </c>
      <c r="J2481" s="19" t="s">
        <v>350</v>
      </c>
      <c r="K2481" s="19" t="s">
        <v>421</v>
      </c>
      <c r="L2481" s="23">
        <v>52.887500000000003</v>
      </c>
      <c r="M2481" s="19" t="s">
        <v>410</v>
      </c>
      <c r="N2481" s="19" t="s">
        <v>411</v>
      </c>
      <c r="O2481" s="30">
        <v>5.9786240128410655E-2</v>
      </c>
      <c r="Q2481" s="22">
        <v>0.56000000000000005</v>
      </c>
      <c r="R2481" s="30">
        <v>6.0713225322413938E-4</v>
      </c>
      <c r="S2481" s="23">
        <v>1647.0875903718836</v>
      </c>
      <c r="T2481" s="30">
        <v>2.9240472821653429E-2</v>
      </c>
      <c r="U2481" s="23">
        <v>34.199173388860885</v>
      </c>
      <c r="V2481" s="27">
        <v>2.0763421197982139</v>
      </c>
    </row>
    <row r="2482" spans="1:22" x14ac:dyDescent="0.25">
      <c r="A2482" s="19" t="s">
        <v>86</v>
      </c>
      <c r="B2482" s="19" t="s">
        <v>87</v>
      </c>
      <c r="C2482" s="19" t="s">
        <v>83</v>
      </c>
      <c r="D2482" s="22">
        <v>27012</v>
      </c>
      <c r="E2482" s="22">
        <v>4</v>
      </c>
      <c r="F2482" s="27">
        <v>9.3000000000000007</v>
      </c>
      <c r="G2482" s="19" t="s">
        <v>238</v>
      </c>
      <c r="H2482" s="19" t="s">
        <v>239</v>
      </c>
      <c r="I2482" s="23">
        <v>56.25</v>
      </c>
      <c r="J2482" s="19" t="s">
        <v>346</v>
      </c>
      <c r="K2482" s="19" t="s">
        <v>347</v>
      </c>
      <c r="L2482" s="23">
        <v>56.25</v>
      </c>
      <c r="M2482" s="19" t="s">
        <v>168</v>
      </c>
      <c r="N2482" s="19" t="s">
        <v>169</v>
      </c>
      <c r="O2482" s="30">
        <v>0.9939393939393939</v>
      </c>
      <c r="Q2482" s="22">
        <v>12</v>
      </c>
      <c r="R2482" s="30">
        <v>5.0097751710654931E-4</v>
      </c>
      <c r="S2482" s="23">
        <v>1996.0975609756099</v>
      </c>
      <c r="T2482" s="30">
        <v>2.9240472821653429E-2</v>
      </c>
      <c r="U2482" s="23">
        <v>34.199173388860885</v>
      </c>
      <c r="V2482" s="27">
        <v>1.7133016971447903</v>
      </c>
    </row>
    <row r="2483" spans="1:22" x14ac:dyDescent="0.25">
      <c r="A2483" s="19" t="s">
        <v>86</v>
      </c>
      <c r="B2483" s="19" t="s">
        <v>87</v>
      </c>
      <c r="C2483" s="19" t="s">
        <v>83</v>
      </c>
      <c r="D2483" s="22">
        <v>27012</v>
      </c>
      <c r="E2483" s="22">
        <v>4</v>
      </c>
      <c r="F2483" s="27">
        <v>9.3000000000000007</v>
      </c>
      <c r="G2483" s="19" t="s">
        <v>230</v>
      </c>
      <c r="H2483" s="19" t="s">
        <v>231</v>
      </c>
      <c r="I2483" s="23">
        <v>26.15625</v>
      </c>
      <c r="J2483" s="19" t="s">
        <v>346</v>
      </c>
      <c r="K2483" s="19" t="s">
        <v>347</v>
      </c>
      <c r="L2483" s="23">
        <v>26.15625</v>
      </c>
      <c r="M2483" s="19" t="s">
        <v>410</v>
      </c>
      <c r="N2483" s="19" t="s">
        <v>411</v>
      </c>
      <c r="O2483" s="30">
        <v>9.5828202387098591E-2</v>
      </c>
      <c r="Q2483" s="22">
        <v>0.56000000000000005</v>
      </c>
      <c r="R2483" s="30">
        <v>4.812800343102049E-4</v>
      </c>
      <c r="S2483" s="23">
        <v>2077.792405066732</v>
      </c>
      <c r="T2483" s="30">
        <v>2.9240472821653429E-2</v>
      </c>
      <c r="U2483" s="23">
        <v>34.199173388860885</v>
      </c>
      <c r="V2483" s="27">
        <v>1.6459379341971614</v>
      </c>
    </row>
    <row r="2484" spans="1:22" x14ac:dyDescent="0.25">
      <c r="A2484" s="19" t="s">
        <v>86</v>
      </c>
      <c r="B2484" s="19" t="s">
        <v>87</v>
      </c>
      <c r="C2484" s="19" t="s">
        <v>83</v>
      </c>
      <c r="D2484" s="22">
        <v>27012</v>
      </c>
      <c r="E2484" s="22">
        <v>4</v>
      </c>
      <c r="F2484" s="27">
        <v>9.3000000000000007</v>
      </c>
      <c r="G2484" s="19" t="s">
        <v>92</v>
      </c>
      <c r="H2484" s="19" t="s">
        <v>93</v>
      </c>
      <c r="I2484" s="23">
        <v>59.584022679999997</v>
      </c>
      <c r="J2484" s="19" t="s">
        <v>344</v>
      </c>
      <c r="K2484" s="19" t="s">
        <v>345</v>
      </c>
      <c r="L2484" s="23">
        <v>32.738474000000004</v>
      </c>
      <c r="M2484" s="19" t="s">
        <v>152</v>
      </c>
      <c r="N2484" s="19" t="s">
        <v>153</v>
      </c>
      <c r="O2484" s="30">
        <v>4.4576702737111878E-3</v>
      </c>
      <c r="Q2484" s="22">
        <v>0.06</v>
      </c>
      <c r="R2484" s="30">
        <v>4.7599628438847529E-4</v>
      </c>
      <c r="S2484" s="23">
        <v>2100.8567352258342</v>
      </c>
      <c r="T2484" s="30">
        <v>2.9240472821653429E-2</v>
      </c>
      <c r="U2484" s="23">
        <v>34.199173388860885</v>
      </c>
      <c r="V2484" s="27">
        <v>1.6278679462255004</v>
      </c>
    </row>
    <row r="2485" spans="1:22" x14ac:dyDescent="0.25">
      <c r="A2485" s="19" t="s">
        <v>86</v>
      </c>
      <c r="B2485" s="19" t="s">
        <v>87</v>
      </c>
      <c r="C2485" s="19" t="s">
        <v>83</v>
      </c>
      <c r="D2485" s="22">
        <v>27012</v>
      </c>
      <c r="E2485" s="22">
        <v>4</v>
      </c>
      <c r="F2485" s="27">
        <v>9.3000000000000007</v>
      </c>
      <c r="G2485" s="19" t="s">
        <v>264</v>
      </c>
      <c r="H2485" s="19" t="s">
        <v>265</v>
      </c>
      <c r="I2485" s="23">
        <v>20.023593750000003</v>
      </c>
      <c r="J2485" s="19" t="s">
        <v>362</v>
      </c>
      <c r="K2485" s="19" t="s">
        <v>420</v>
      </c>
      <c r="L2485" s="23">
        <v>16.018875000000001</v>
      </c>
      <c r="M2485" s="19" t="s">
        <v>168</v>
      </c>
      <c r="N2485" s="19" t="s">
        <v>169</v>
      </c>
      <c r="O2485" s="30">
        <v>2.5643019478908187</v>
      </c>
      <c r="Q2485" s="22">
        <v>12</v>
      </c>
      <c r="R2485" s="30">
        <v>4.6009444853852536E-4</v>
      </c>
      <c r="S2485" s="23">
        <v>2173.4667809543598</v>
      </c>
      <c r="T2485" s="30">
        <v>2.9240472821653429E-2</v>
      </c>
      <c r="U2485" s="23">
        <v>34.199173388860885</v>
      </c>
      <c r="V2485" s="27">
        <v>1.5734849820821362</v>
      </c>
    </row>
    <row r="2486" spans="1:22" x14ac:dyDescent="0.25">
      <c r="A2486" s="19" t="s">
        <v>86</v>
      </c>
      <c r="B2486" s="19" t="s">
        <v>87</v>
      </c>
      <c r="C2486" s="19" t="s">
        <v>83</v>
      </c>
      <c r="D2486" s="22">
        <v>27012</v>
      </c>
      <c r="E2486" s="22">
        <v>4</v>
      </c>
      <c r="F2486" s="27">
        <v>9.3000000000000007</v>
      </c>
      <c r="G2486" s="19" t="s">
        <v>258</v>
      </c>
      <c r="H2486" s="19" t="s">
        <v>259</v>
      </c>
      <c r="I2486" s="23">
        <v>30.75</v>
      </c>
      <c r="J2486" s="19" t="s">
        <v>346</v>
      </c>
      <c r="K2486" s="19" t="s">
        <v>347</v>
      </c>
      <c r="L2486" s="23">
        <v>30.75</v>
      </c>
      <c r="M2486" s="19" t="s">
        <v>168</v>
      </c>
      <c r="N2486" s="19" t="s">
        <v>169</v>
      </c>
      <c r="O2486" s="30">
        <v>1.5453333333333334</v>
      </c>
      <c r="Q2486" s="22">
        <v>12</v>
      </c>
      <c r="R2486" s="30">
        <v>4.2579749103942657E-4</v>
      </c>
      <c r="S2486" s="23">
        <v>2348.5342705023249</v>
      </c>
      <c r="T2486" s="30">
        <v>2.9240472821653429E-2</v>
      </c>
      <c r="U2486" s="23">
        <v>34.199173388860885</v>
      </c>
      <c r="V2486" s="27">
        <v>1.4561922224599291</v>
      </c>
    </row>
    <row r="2487" spans="1:22" x14ac:dyDescent="0.25">
      <c r="A2487" s="19" t="s">
        <v>86</v>
      </c>
      <c r="B2487" s="19" t="s">
        <v>87</v>
      </c>
      <c r="C2487" s="19" t="s">
        <v>83</v>
      </c>
      <c r="D2487" s="22">
        <v>27012</v>
      </c>
      <c r="E2487" s="22">
        <v>4</v>
      </c>
      <c r="F2487" s="27">
        <v>9.3000000000000007</v>
      </c>
      <c r="G2487" s="19" t="s">
        <v>240</v>
      </c>
      <c r="H2487" s="19" t="s">
        <v>241</v>
      </c>
      <c r="I2487" s="23">
        <v>52.887500000000003</v>
      </c>
      <c r="J2487" s="19" t="s">
        <v>350</v>
      </c>
      <c r="K2487" s="19" t="s">
        <v>421</v>
      </c>
      <c r="L2487" s="23">
        <v>52.887500000000003</v>
      </c>
      <c r="M2487" s="19" t="s">
        <v>152</v>
      </c>
      <c r="N2487" s="19" t="s">
        <v>153</v>
      </c>
      <c r="O2487" s="30">
        <v>4.3013374974401513E-3</v>
      </c>
      <c r="Q2487" s="22">
        <v>0.06</v>
      </c>
      <c r="R2487" s="30">
        <v>4.0768277221481361E-4</v>
      </c>
      <c r="S2487" s="23">
        <v>2452.8875590383946</v>
      </c>
      <c r="T2487" s="30">
        <v>2.9240472821653429E-2</v>
      </c>
      <c r="U2487" s="23">
        <v>34.199173388860885</v>
      </c>
      <c r="V2487" s="27">
        <v>1.3942413814625889</v>
      </c>
    </row>
    <row r="2488" spans="1:22" x14ac:dyDescent="0.25">
      <c r="A2488" s="19" t="s">
        <v>86</v>
      </c>
      <c r="B2488" s="19" t="s">
        <v>87</v>
      </c>
      <c r="C2488" s="19" t="s">
        <v>83</v>
      </c>
      <c r="D2488" s="22">
        <v>27012</v>
      </c>
      <c r="E2488" s="22">
        <v>4</v>
      </c>
      <c r="F2488" s="27">
        <v>9.3000000000000007</v>
      </c>
      <c r="G2488" s="19" t="s">
        <v>258</v>
      </c>
      <c r="H2488" s="19" t="s">
        <v>259</v>
      </c>
      <c r="I2488" s="23">
        <v>30.75</v>
      </c>
      <c r="J2488" s="19" t="s">
        <v>346</v>
      </c>
      <c r="K2488" s="19" t="s">
        <v>347</v>
      </c>
      <c r="L2488" s="23">
        <v>30.75</v>
      </c>
      <c r="M2488" s="19" t="s">
        <v>410</v>
      </c>
      <c r="N2488" s="19" t="s">
        <v>411</v>
      </c>
      <c r="O2488" s="30">
        <v>6.1195137832699024E-2</v>
      </c>
      <c r="Q2488" s="22">
        <v>0.56000000000000005</v>
      </c>
      <c r="R2488" s="30">
        <v>3.6131921819421939E-4</v>
      </c>
      <c r="S2488" s="23">
        <v>2767.6357903068179</v>
      </c>
      <c r="T2488" s="30">
        <v>2.9240472821653429E-2</v>
      </c>
      <c r="U2488" s="23">
        <v>34.199173388860885</v>
      </c>
      <c r="V2488" s="27">
        <v>1.235681859175177</v>
      </c>
    </row>
    <row r="2489" spans="1:22" x14ac:dyDescent="0.25">
      <c r="A2489" s="19" t="s">
        <v>86</v>
      </c>
      <c r="B2489" s="19" t="s">
        <v>87</v>
      </c>
      <c r="C2489" s="19" t="s">
        <v>83</v>
      </c>
      <c r="D2489" s="22">
        <v>27012</v>
      </c>
      <c r="E2489" s="22">
        <v>4</v>
      </c>
      <c r="F2489" s="27">
        <v>9.3000000000000007</v>
      </c>
      <c r="G2489" s="19" t="s">
        <v>292</v>
      </c>
      <c r="H2489" s="19" t="s">
        <v>293</v>
      </c>
      <c r="I2489" s="23">
        <v>29.55</v>
      </c>
      <c r="J2489" s="19" t="s">
        <v>346</v>
      </c>
      <c r="K2489" s="19" t="s">
        <v>347</v>
      </c>
      <c r="L2489" s="23">
        <v>29.55</v>
      </c>
      <c r="M2489" s="19" t="s">
        <v>168</v>
      </c>
      <c r="N2489" s="19" t="s">
        <v>169</v>
      </c>
      <c r="O2489" s="30">
        <v>1.360423076923077</v>
      </c>
      <c r="Q2489" s="22">
        <v>12</v>
      </c>
      <c r="R2489" s="30">
        <v>3.6021955128205131E-4</v>
      </c>
      <c r="S2489" s="23">
        <v>2776.0847417662835</v>
      </c>
      <c r="T2489" s="30">
        <v>2.9240472821653429E-2</v>
      </c>
      <c r="U2489" s="23">
        <v>34.199173388860885</v>
      </c>
      <c r="V2489" s="27">
        <v>1.2319210892352539</v>
      </c>
    </row>
    <row r="2490" spans="1:22" x14ac:dyDescent="0.25">
      <c r="A2490" s="19" t="s">
        <v>86</v>
      </c>
      <c r="B2490" s="19" t="s">
        <v>87</v>
      </c>
      <c r="C2490" s="19" t="s">
        <v>83</v>
      </c>
      <c r="D2490" s="22">
        <v>27012</v>
      </c>
      <c r="E2490" s="22">
        <v>4</v>
      </c>
      <c r="F2490" s="27">
        <v>9.3000000000000007</v>
      </c>
      <c r="G2490" s="19" t="s">
        <v>264</v>
      </c>
      <c r="H2490" s="19" t="s">
        <v>265</v>
      </c>
      <c r="I2490" s="23">
        <v>20.023593750000003</v>
      </c>
      <c r="J2490" s="19" t="s">
        <v>362</v>
      </c>
      <c r="K2490" s="19" t="s">
        <v>420</v>
      </c>
      <c r="L2490" s="23">
        <v>16.018875000000001</v>
      </c>
      <c r="M2490" s="19" t="s">
        <v>410</v>
      </c>
      <c r="N2490" s="19" t="s">
        <v>411</v>
      </c>
      <c r="O2490" s="30">
        <v>8.8593630492425871E-2</v>
      </c>
      <c r="Q2490" s="22">
        <v>0.56000000000000005</v>
      </c>
      <c r="R2490" s="30">
        <v>3.4062267008793165E-4</v>
      </c>
      <c r="S2490" s="23">
        <v>2935.7998977045486</v>
      </c>
      <c r="T2490" s="30">
        <v>2.9240472821653429E-2</v>
      </c>
      <c r="U2490" s="23">
        <v>34.199173388860885</v>
      </c>
      <c r="V2490" s="27">
        <v>1.1649013754513933</v>
      </c>
    </row>
    <row r="2491" spans="1:22" x14ac:dyDescent="0.25">
      <c r="A2491" s="19" t="s">
        <v>86</v>
      </c>
      <c r="B2491" s="19" t="s">
        <v>87</v>
      </c>
      <c r="C2491" s="19" t="s">
        <v>83</v>
      </c>
      <c r="D2491" s="22">
        <v>27012</v>
      </c>
      <c r="E2491" s="22">
        <v>4</v>
      </c>
      <c r="F2491" s="27">
        <v>9.3000000000000007</v>
      </c>
      <c r="G2491" s="19" t="s">
        <v>316</v>
      </c>
      <c r="H2491" s="19" t="s">
        <v>317</v>
      </c>
      <c r="I2491" s="23">
        <v>17.352156249999997</v>
      </c>
      <c r="J2491" s="19" t="s">
        <v>359</v>
      </c>
      <c r="K2491" s="19" t="s">
        <v>417</v>
      </c>
      <c r="L2491" s="23">
        <v>12.134375</v>
      </c>
      <c r="M2491" s="19" t="s">
        <v>410</v>
      </c>
      <c r="N2491" s="19" t="s">
        <v>411</v>
      </c>
      <c r="O2491" s="30">
        <v>0.10077373540856026</v>
      </c>
      <c r="Q2491" s="22">
        <v>0.56000000000000005</v>
      </c>
      <c r="R2491" s="30">
        <v>3.3576067640274474E-4</v>
      </c>
      <c r="S2491" s="23">
        <v>2978.3118461451413</v>
      </c>
      <c r="T2491" s="30">
        <v>2.9240472821653429E-2</v>
      </c>
      <c r="U2491" s="23">
        <v>34.199173388860885</v>
      </c>
      <c r="V2491" s="27">
        <v>1.148273758945868</v>
      </c>
    </row>
    <row r="2492" spans="1:22" x14ac:dyDescent="0.25">
      <c r="A2492" s="19" t="s">
        <v>86</v>
      </c>
      <c r="B2492" s="19" t="s">
        <v>87</v>
      </c>
      <c r="C2492" s="19" t="s">
        <v>83</v>
      </c>
      <c r="D2492" s="22">
        <v>27012</v>
      </c>
      <c r="E2492" s="22">
        <v>4</v>
      </c>
      <c r="F2492" s="27">
        <v>9.3000000000000007</v>
      </c>
      <c r="G2492" s="19" t="s">
        <v>240</v>
      </c>
      <c r="H2492" s="19" t="s">
        <v>241</v>
      </c>
      <c r="I2492" s="23">
        <v>52.887500000000003</v>
      </c>
      <c r="J2492" s="19" t="s">
        <v>350</v>
      </c>
      <c r="K2492" s="19" t="s">
        <v>421</v>
      </c>
      <c r="L2492" s="23">
        <v>52.887500000000003</v>
      </c>
      <c r="M2492" s="19" t="s">
        <v>150</v>
      </c>
      <c r="N2492" s="19" t="s">
        <v>151</v>
      </c>
      <c r="O2492" s="30">
        <v>0.28918853574036046</v>
      </c>
      <c r="Q2492" s="22">
        <v>5</v>
      </c>
      <c r="R2492" s="30">
        <v>3.2891308997781319E-4</v>
      </c>
      <c r="S2492" s="23">
        <v>3040.316820675805</v>
      </c>
      <c r="T2492" s="30">
        <v>2.9240472821653429E-2</v>
      </c>
      <c r="U2492" s="23">
        <v>34.199173388860885</v>
      </c>
      <c r="V2492" s="27">
        <v>1.1248555794017236</v>
      </c>
    </row>
    <row r="2493" spans="1:22" x14ac:dyDescent="0.25">
      <c r="A2493" s="19" t="s">
        <v>86</v>
      </c>
      <c r="B2493" s="19" t="s">
        <v>87</v>
      </c>
      <c r="C2493" s="19" t="s">
        <v>83</v>
      </c>
      <c r="D2493" s="22">
        <v>27012</v>
      </c>
      <c r="E2493" s="22">
        <v>4</v>
      </c>
      <c r="F2493" s="27">
        <v>9.3000000000000007</v>
      </c>
      <c r="G2493" s="19" t="s">
        <v>164</v>
      </c>
      <c r="H2493" s="19" t="s">
        <v>165</v>
      </c>
      <c r="I2493" s="23">
        <v>17.5</v>
      </c>
      <c r="J2493" s="19" t="s">
        <v>346</v>
      </c>
      <c r="K2493" s="19" t="s">
        <v>347</v>
      </c>
      <c r="L2493" s="23">
        <v>17.5</v>
      </c>
      <c r="M2493" s="19" t="s">
        <v>410</v>
      </c>
      <c r="N2493" s="19" t="s">
        <v>411</v>
      </c>
      <c r="O2493" s="30">
        <v>9.5862263004483805E-2</v>
      </c>
      <c r="Q2493" s="22">
        <v>0.56000000000000005</v>
      </c>
      <c r="R2493" s="30">
        <v>3.2211781923549663E-4</v>
      </c>
      <c r="S2493" s="23">
        <v>3104.4541477815965</v>
      </c>
      <c r="T2493" s="30">
        <v>2.9240472821653429E-2</v>
      </c>
      <c r="U2493" s="23">
        <v>34.199173388860885</v>
      </c>
      <c r="V2493" s="27">
        <v>1.1016163151676499</v>
      </c>
    </row>
    <row r="2494" spans="1:22" x14ac:dyDescent="0.25">
      <c r="A2494" s="19" t="s">
        <v>86</v>
      </c>
      <c r="B2494" s="19" t="s">
        <v>87</v>
      </c>
      <c r="C2494" s="19" t="s">
        <v>83</v>
      </c>
      <c r="D2494" s="22">
        <v>27012</v>
      </c>
      <c r="E2494" s="22">
        <v>4</v>
      </c>
      <c r="F2494" s="27">
        <v>9.3000000000000007</v>
      </c>
      <c r="G2494" s="19" t="s">
        <v>264</v>
      </c>
      <c r="H2494" s="19" t="s">
        <v>265</v>
      </c>
      <c r="I2494" s="23">
        <v>13.702500000000001</v>
      </c>
      <c r="J2494" s="19" t="s">
        <v>370</v>
      </c>
      <c r="K2494" s="19" t="s">
        <v>442</v>
      </c>
      <c r="L2494" s="23">
        <v>3.4256250000000001</v>
      </c>
      <c r="M2494" s="19" t="s">
        <v>168</v>
      </c>
      <c r="N2494" s="19" t="s">
        <v>169</v>
      </c>
      <c r="O2494" s="30">
        <v>2.5643019478908187</v>
      </c>
      <c r="Q2494" s="22">
        <v>12</v>
      </c>
      <c r="R2494" s="30">
        <v>3.1485078352127193E-4</v>
      </c>
      <c r="S2494" s="23">
        <v>3176.1077066922339</v>
      </c>
      <c r="T2494" s="30">
        <v>2.9240472821653429E-2</v>
      </c>
      <c r="U2494" s="23">
        <v>34.199173388860885</v>
      </c>
      <c r="V2494" s="27">
        <v>1.0767636537262684</v>
      </c>
    </row>
    <row r="2495" spans="1:22" x14ac:dyDescent="0.25">
      <c r="A2495" s="19" t="s">
        <v>86</v>
      </c>
      <c r="B2495" s="19" t="s">
        <v>87</v>
      </c>
      <c r="C2495" s="19" t="s">
        <v>83</v>
      </c>
      <c r="D2495" s="22">
        <v>27012</v>
      </c>
      <c r="E2495" s="22">
        <v>4</v>
      </c>
      <c r="F2495" s="27">
        <v>9.3000000000000007</v>
      </c>
      <c r="G2495" s="19" t="s">
        <v>214</v>
      </c>
      <c r="H2495" s="19" t="s">
        <v>215</v>
      </c>
      <c r="I2495" s="23">
        <v>12</v>
      </c>
      <c r="J2495" s="19" t="s">
        <v>346</v>
      </c>
      <c r="K2495" s="19" t="s">
        <v>347</v>
      </c>
      <c r="L2495" s="23">
        <v>12</v>
      </c>
      <c r="M2495" s="19" t="s">
        <v>410</v>
      </c>
      <c r="N2495" s="19" t="s">
        <v>411</v>
      </c>
      <c r="O2495" s="30">
        <v>0.13372175359513511</v>
      </c>
      <c r="Q2495" s="22">
        <v>0.56000000000000005</v>
      </c>
      <c r="R2495" s="30">
        <v>3.0811463962012689E-4</v>
      </c>
      <c r="S2495" s="23">
        <v>3245.5452335302707</v>
      </c>
      <c r="T2495" s="30">
        <v>2.9240472821653429E-2</v>
      </c>
      <c r="U2495" s="23">
        <v>34.199173388860885</v>
      </c>
      <c r="V2495" s="27">
        <v>1.0537265984015105</v>
      </c>
    </row>
    <row r="2496" spans="1:22" x14ac:dyDescent="0.25">
      <c r="A2496" s="19" t="s">
        <v>86</v>
      </c>
      <c r="B2496" s="19" t="s">
        <v>87</v>
      </c>
      <c r="C2496" s="19" t="s">
        <v>83</v>
      </c>
      <c r="D2496" s="22">
        <v>27012</v>
      </c>
      <c r="E2496" s="22">
        <v>4</v>
      </c>
      <c r="F2496" s="27">
        <v>9.3000000000000007</v>
      </c>
      <c r="G2496" s="19" t="s">
        <v>316</v>
      </c>
      <c r="H2496" s="19" t="s">
        <v>317</v>
      </c>
      <c r="I2496" s="23">
        <v>17.352156249999997</v>
      </c>
      <c r="J2496" s="19" t="s">
        <v>359</v>
      </c>
      <c r="K2496" s="19" t="s">
        <v>417</v>
      </c>
      <c r="L2496" s="23">
        <v>12.134375</v>
      </c>
      <c r="M2496" s="19" t="s">
        <v>168</v>
      </c>
      <c r="N2496" s="19" t="s">
        <v>169</v>
      </c>
      <c r="O2496" s="30">
        <v>1.936422018348624</v>
      </c>
      <c r="Q2496" s="22">
        <v>12</v>
      </c>
      <c r="R2496" s="30">
        <v>3.0108510240435201E-4</v>
      </c>
      <c r="S2496" s="23">
        <v>3321.3200919420369</v>
      </c>
      <c r="T2496" s="30">
        <v>2.9240472821653429E-2</v>
      </c>
      <c r="U2496" s="23">
        <v>34.199173388860885</v>
      </c>
      <c r="V2496" s="27">
        <v>1.029686162192937</v>
      </c>
    </row>
    <row r="2497" spans="1:22" x14ac:dyDescent="0.25">
      <c r="A2497" s="19" t="s">
        <v>86</v>
      </c>
      <c r="B2497" s="19" t="s">
        <v>87</v>
      </c>
      <c r="C2497" s="19" t="s">
        <v>83</v>
      </c>
      <c r="D2497" s="22">
        <v>27088</v>
      </c>
      <c r="E2497" s="22">
        <v>4</v>
      </c>
      <c r="F2497" s="27">
        <v>11</v>
      </c>
      <c r="G2497" s="19" t="s">
        <v>176</v>
      </c>
      <c r="H2497" s="19" t="s">
        <v>177</v>
      </c>
      <c r="I2497" s="23">
        <v>232.51689999999999</v>
      </c>
      <c r="J2497" s="19" t="s">
        <v>344</v>
      </c>
      <c r="K2497" s="19" t="s">
        <v>345</v>
      </c>
      <c r="L2497" s="23">
        <v>150.98500000000001</v>
      </c>
      <c r="M2497" s="19" t="s">
        <v>410</v>
      </c>
      <c r="N2497" s="19" t="s">
        <v>411</v>
      </c>
      <c r="O2497" s="30">
        <v>0.11856576736712214</v>
      </c>
      <c r="Q2497" s="22">
        <v>0.56000000000000005</v>
      </c>
      <c r="R2497" s="30">
        <v>4.4754130964812337E-3</v>
      </c>
      <c r="S2497" s="23">
        <v>223.44306066097985</v>
      </c>
      <c r="T2497" s="30">
        <v>2.3319682541142542E-2</v>
      </c>
      <c r="U2497" s="23">
        <v>42.882230417833348</v>
      </c>
      <c r="V2497" s="27">
        <v>19.191569561829731</v>
      </c>
    </row>
    <row r="2498" spans="1:22" x14ac:dyDescent="0.25">
      <c r="A2498" s="19" t="s">
        <v>86</v>
      </c>
      <c r="B2498" s="19" t="s">
        <v>87</v>
      </c>
      <c r="C2498" s="19" t="s">
        <v>83</v>
      </c>
      <c r="D2498" s="22">
        <v>27088</v>
      </c>
      <c r="E2498" s="22">
        <v>4</v>
      </c>
      <c r="F2498" s="27">
        <v>11</v>
      </c>
      <c r="G2498" s="19" t="s">
        <v>176</v>
      </c>
      <c r="H2498" s="19" t="s">
        <v>177</v>
      </c>
      <c r="I2498" s="23">
        <v>94.295600000000007</v>
      </c>
      <c r="J2498" s="19" t="s">
        <v>367</v>
      </c>
      <c r="K2498" s="19" t="s">
        <v>430</v>
      </c>
      <c r="L2498" s="23">
        <v>11.32</v>
      </c>
      <c r="M2498" s="19" t="s">
        <v>410</v>
      </c>
      <c r="N2498" s="19" t="s">
        <v>411</v>
      </c>
      <c r="O2498" s="30">
        <v>0.11856576736712214</v>
      </c>
      <c r="Q2498" s="22">
        <v>0.56000000000000005</v>
      </c>
      <c r="R2498" s="30">
        <v>1.8149724307375324E-3</v>
      </c>
      <c r="S2498" s="23">
        <v>550.97255642260075</v>
      </c>
      <c r="T2498" s="30">
        <v>2.3319682541142542E-2</v>
      </c>
      <c r="U2498" s="23">
        <v>42.882230417833348</v>
      </c>
      <c r="V2498" s="27">
        <v>7.7830065976901937</v>
      </c>
    </row>
    <row r="2499" spans="1:22" x14ac:dyDescent="0.25">
      <c r="A2499" s="19" t="s">
        <v>86</v>
      </c>
      <c r="B2499" s="19" t="s">
        <v>87</v>
      </c>
      <c r="C2499" s="19" t="s">
        <v>83</v>
      </c>
      <c r="D2499" s="22">
        <v>27088</v>
      </c>
      <c r="E2499" s="22">
        <v>4</v>
      </c>
      <c r="F2499" s="27">
        <v>11</v>
      </c>
      <c r="G2499" s="19" t="s">
        <v>238</v>
      </c>
      <c r="H2499" s="19" t="s">
        <v>239</v>
      </c>
      <c r="I2499" s="23">
        <v>77</v>
      </c>
      <c r="J2499" s="19" t="s">
        <v>346</v>
      </c>
      <c r="K2499" s="19" t="s">
        <v>347</v>
      </c>
      <c r="L2499" s="23">
        <v>77</v>
      </c>
      <c r="M2499" s="19" t="s">
        <v>410</v>
      </c>
      <c r="N2499" s="19" t="s">
        <v>411</v>
      </c>
      <c r="O2499" s="30">
        <v>9.2295754285714474E-2</v>
      </c>
      <c r="Q2499" s="22">
        <v>0.56000000000000005</v>
      </c>
      <c r="R2499" s="30">
        <v>1.1536969285714307E-3</v>
      </c>
      <c r="S2499" s="23">
        <v>866.77876592620692</v>
      </c>
      <c r="T2499" s="30">
        <v>2.3319682541142542E-2</v>
      </c>
      <c r="U2499" s="23">
        <v>42.882230417833348</v>
      </c>
      <c r="V2499" s="27">
        <v>4.9473097523346716</v>
      </c>
    </row>
    <row r="2500" spans="1:22" x14ac:dyDescent="0.25">
      <c r="A2500" s="19" t="s">
        <v>86</v>
      </c>
      <c r="B2500" s="19" t="s">
        <v>87</v>
      </c>
      <c r="C2500" s="19" t="s">
        <v>83</v>
      </c>
      <c r="D2500" s="22">
        <v>27088</v>
      </c>
      <c r="E2500" s="22">
        <v>4</v>
      </c>
      <c r="F2500" s="27">
        <v>11</v>
      </c>
      <c r="G2500" s="19" t="s">
        <v>92</v>
      </c>
      <c r="H2500" s="19" t="s">
        <v>93</v>
      </c>
      <c r="I2500" s="23">
        <v>53.053000000000004</v>
      </c>
      <c r="J2500" s="19" t="s">
        <v>344</v>
      </c>
      <c r="K2500" s="19" t="s">
        <v>345</v>
      </c>
      <c r="L2500" s="23">
        <v>29.15</v>
      </c>
      <c r="M2500" s="19" t="s">
        <v>410</v>
      </c>
      <c r="N2500" s="19" t="s">
        <v>411</v>
      </c>
      <c r="O2500" s="30">
        <v>0.11968856637609045</v>
      </c>
      <c r="Q2500" s="22">
        <v>0.56000000000000005</v>
      </c>
      <c r="R2500" s="30">
        <v>1.0308177779140789E-3</v>
      </c>
      <c r="S2500" s="23">
        <v>970.10356381664224</v>
      </c>
      <c r="T2500" s="30">
        <v>2.3319682541142542E-2</v>
      </c>
      <c r="U2500" s="23">
        <v>42.882230417833348</v>
      </c>
      <c r="V2500" s="27">
        <v>4.4203765471310499</v>
      </c>
    </row>
    <row r="2501" spans="1:22" x14ac:dyDescent="0.25">
      <c r="A2501" s="19" t="s">
        <v>86</v>
      </c>
      <c r="B2501" s="19" t="s">
        <v>87</v>
      </c>
      <c r="C2501" s="19" t="s">
        <v>83</v>
      </c>
      <c r="D2501" s="22">
        <v>27088</v>
      </c>
      <c r="E2501" s="22">
        <v>4</v>
      </c>
      <c r="F2501" s="27">
        <v>11</v>
      </c>
      <c r="G2501" s="19" t="s">
        <v>264</v>
      </c>
      <c r="H2501" s="19" t="s">
        <v>265</v>
      </c>
      <c r="I2501" s="23">
        <v>47.985875</v>
      </c>
      <c r="J2501" s="19" t="s">
        <v>362</v>
      </c>
      <c r="K2501" s="19" t="s">
        <v>420</v>
      </c>
      <c r="L2501" s="23">
        <v>38.3887</v>
      </c>
      <c r="M2501" s="19" t="s">
        <v>168</v>
      </c>
      <c r="N2501" s="19" t="s">
        <v>169</v>
      </c>
      <c r="O2501" s="30">
        <v>2.5643019478908187</v>
      </c>
      <c r="Q2501" s="22">
        <v>12</v>
      </c>
      <c r="R2501" s="30">
        <v>9.3219903586170703E-4</v>
      </c>
      <c r="S2501" s="23">
        <v>1072.7322830532848</v>
      </c>
      <c r="T2501" s="30">
        <v>2.3319682541142542E-2</v>
      </c>
      <c r="U2501" s="23">
        <v>42.882230417833348</v>
      </c>
      <c r="V2501" s="27">
        <v>3.9974773851103818</v>
      </c>
    </row>
    <row r="2502" spans="1:22" x14ac:dyDescent="0.25">
      <c r="A2502" s="19" t="s">
        <v>86</v>
      </c>
      <c r="B2502" s="19" t="s">
        <v>87</v>
      </c>
      <c r="C2502" s="19" t="s">
        <v>83</v>
      </c>
      <c r="D2502" s="22">
        <v>27088</v>
      </c>
      <c r="E2502" s="22">
        <v>4</v>
      </c>
      <c r="F2502" s="27">
        <v>11</v>
      </c>
      <c r="G2502" s="19" t="s">
        <v>316</v>
      </c>
      <c r="H2502" s="19" t="s">
        <v>317</v>
      </c>
      <c r="I2502" s="23">
        <v>56.288632399999997</v>
      </c>
      <c r="J2502" s="19" t="s">
        <v>355</v>
      </c>
      <c r="K2502" s="19" t="s">
        <v>418</v>
      </c>
      <c r="L2502" s="23">
        <v>39.362680000000005</v>
      </c>
      <c r="M2502" s="19" t="s">
        <v>410</v>
      </c>
      <c r="N2502" s="19" t="s">
        <v>411</v>
      </c>
      <c r="O2502" s="30">
        <v>0.10077373540856026</v>
      </c>
      <c r="Q2502" s="22">
        <v>0.56000000000000005</v>
      </c>
      <c r="R2502" s="30">
        <v>9.2084671233560252E-4</v>
      </c>
      <c r="S2502" s="23">
        <v>1085.9570725551444</v>
      </c>
      <c r="T2502" s="30">
        <v>2.3319682541142542E-2</v>
      </c>
      <c r="U2502" s="23">
        <v>42.882230417833348</v>
      </c>
      <c r="V2502" s="27">
        <v>3.9487960897879613</v>
      </c>
    </row>
    <row r="2503" spans="1:22" x14ac:dyDescent="0.25">
      <c r="A2503" s="19" t="s">
        <v>86</v>
      </c>
      <c r="B2503" s="19" t="s">
        <v>87</v>
      </c>
      <c r="C2503" s="19" t="s">
        <v>83</v>
      </c>
      <c r="D2503" s="22">
        <v>27088</v>
      </c>
      <c r="E2503" s="22">
        <v>4</v>
      </c>
      <c r="F2503" s="27">
        <v>11</v>
      </c>
      <c r="G2503" s="19" t="s">
        <v>316</v>
      </c>
      <c r="H2503" s="19" t="s">
        <v>317</v>
      </c>
      <c r="I2503" s="23">
        <v>56.288632400000004</v>
      </c>
      <c r="J2503" s="19" t="s">
        <v>355</v>
      </c>
      <c r="K2503" s="19" t="s">
        <v>418</v>
      </c>
      <c r="L2503" s="23">
        <v>39.362680000000005</v>
      </c>
      <c r="M2503" s="19" t="s">
        <v>168</v>
      </c>
      <c r="N2503" s="19" t="s">
        <v>169</v>
      </c>
      <c r="O2503" s="30">
        <v>1.936422018348624</v>
      </c>
      <c r="Q2503" s="22">
        <v>12</v>
      </c>
      <c r="R2503" s="30">
        <v>8.2574656940978606E-4</v>
      </c>
      <c r="S2503" s="23">
        <v>1211.0253158118041</v>
      </c>
      <c r="T2503" s="30">
        <v>2.3319682541142542E-2</v>
      </c>
      <c r="U2503" s="23">
        <v>42.882230417833348</v>
      </c>
      <c r="V2503" s="27">
        <v>3.5409854656165862</v>
      </c>
    </row>
    <row r="2504" spans="1:22" x14ac:dyDescent="0.25">
      <c r="A2504" s="19" t="s">
        <v>86</v>
      </c>
      <c r="B2504" s="19" t="s">
        <v>87</v>
      </c>
      <c r="C2504" s="19" t="s">
        <v>83</v>
      </c>
      <c r="D2504" s="22">
        <v>27088</v>
      </c>
      <c r="E2504" s="22">
        <v>4</v>
      </c>
      <c r="F2504" s="27">
        <v>11</v>
      </c>
      <c r="G2504" s="19" t="s">
        <v>264</v>
      </c>
      <c r="H2504" s="19" t="s">
        <v>265</v>
      </c>
      <c r="I2504" s="23">
        <v>47.985875</v>
      </c>
      <c r="J2504" s="19" t="s">
        <v>362</v>
      </c>
      <c r="K2504" s="19" t="s">
        <v>420</v>
      </c>
      <c r="L2504" s="23">
        <v>38.3887</v>
      </c>
      <c r="M2504" s="19" t="s">
        <v>410</v>
      </c>
      <c r="N2504" s="19" t="s">
        <v>411</v>
      </c>
      <c r="O2504" s="30">
        <v>8.8593630492425871E-2</v>
      </c>
      <c r="Q2504" s="22">
        <v>0.56000000000000005</v>
      </c>
      <c r="R2504" s="30">
        <v>6.9013683094248956E-4</v>
      </c>
      <c r="S2504" s="23">
        <v>1448.9880197153714</v>
      </c>
      <c r="T2504" s="30">
        <v>2.3319682541142542E-2</v>
      </c>
      <c r="U2504" s="23">
        <v>42.882230417833348</v>
      </c>
      <c r="V2504" s="27">
        <v>2.9594606604309135</v>
      </c>
    </row>
    <row r="2505" spans="1:22" x14ac:dyDescent="0.25">
      <c r="A2505" s="19" t="s">
        <v>86</v>
      </c>
      <c r="B2505" s="19" t="s">
        <v>87</v>
      </c>
      <c r="C2505" s="19" t="s">
        <v>83</v>
      </c>
      <c r="D2505" s="22">
        <v>27088</v>
      </c>
      <c r="E2505" s="22">
        <v>4</v>
      </c>
      <c r="F2505" s="27">
        <v>11</v>
      </c>
      <c r="G2505" s="19" t="s">
        <v>238</v>
      </c>
      <c r="H2505" s="19" t="s">
        <v>239</v>
      </c>
      <c r="I2505" s="23">
        <v>77</v>
      </c>
      <c r="J2505" s="19" t="s">
        <v>346</v>
      </c>
      <c r="K2505" s="19" t="s">
        <v>347</v>
      </c>
      <c r="L2505" s="23">
        <v>77</v>
      </c>
      <c r="M2505" s="19" t="s">
        <v>168</v>
      </c>
      <c r="N2505" s="19" t="s">
        <v>169</v>
      </c>
      <c r="O2505" s="30">
        <v>0.9939393939393939</v>
      </c>
      <c r="Q2505" s="22">
        <v>12</v>
      </c>
      <c r="R2505" s="30">
        <v>5.7979797979797979E-4</v>
      </c>
      <c r="S2505" s="23">
        <v>1724.7386759581882</v>
      </c>
      <c r="T2505" s="30">
        <v>2.3319682541142542E-2</v>
      </c>
      <c r="U2505" s="23">
        <v>42.882230417833348</v>
      </c>
      <c r="V2505" s="27">
        <v>2.4863030565491258</v>
      </c>
    </row>
    <row r="2506" spans="1:22" x14ac:dyDescent="0.25">
      <c r="A2506" s="19" t="s">
        <v>86</v>
      </c>
      <c r="B2506" s="19" t="s">
        <v>87</v>
      </c>
      <c r="C2506" s="19" t="s">
        <v>83</v>
      </c>
      <c r="D2506" s="22">
        <v>27088</v>
      </c>
      <c r="E2506" s="22">
        <v>4</v>
      </c>
      <c r="F2506" s="27">
        <v>11</v>
      </c>
      <c r="G2506" s="19" t="s">
        <v>214</v>
      </c>
      <c r="H2506" s="19" t="s">
        <v>215</v>
      </c>
      <c r="I2506" s="23">
        <v>22.556800000000003</v>
      </c>
      <c r="J2506" s="19" t="s">
        <v>344</v>
      </c>
      <c r="K2506" s="19" t="s">
        <v>345</v>
      </c>
      <c r="L2506" s="23">
        <v>16.96</v>
      </c>
      <c r="M2506" s="19" t="s">
        <v>410</v>
      </c>
      <c r="N2506" s="19" t="s">
        <v>411</v>
      </c>
      <c r="O2506" s="30">
        <v>0.13372175359513511</v>
      </c>
      <c r="Q2506" s="22">
        <v>0.56000000000000005</v>
      </c>
      <c r="R2506" s="30">
        <v>4.896647486192766E-4</v>
      </c>
      <c r="S2506" s="23">
        <v>2042.2135814753503</v>
      </c>
      <c r="T2506" s="30">
        <v>2.3319682541142542E-2</v>
      </c>
      <c r="U2506" s="23">
        <v>42.882230417833348</v>
      </c>
      <c r="V2506" s="27">
        <v>2.0997916577782263</v>
      </c>
    </row>
    <row r="2507" spans="1:22" x14ac:dyDescent="0.25">
      <c r="A2507" s="19" t="s">
        <v>86</v>
      </c>
      <c r="B2507" s="19" t="s">
        <v>87</v>
      </c>
      <c r="C2507" s="19" t="s">
        <v>83</v>
      </c>
      <c r="D2507" s="22">
        <v>27088</v>
      </c>
      <c r="E2507" s="22">
        <v>4</v>
      </c>
      <c r="F2507" s="27">
        <v>11</v>
      </c>
      <c r="G2507" s="19" t="s">
        <v>316</v>
      </c>
      <c r="H2507" s="19" t="s">
        <v>317</v>
      </c>
      <c r="I2507" s="23">
        <v>25.429403999999998</v>
      </c>
      <c r="J2507" s="19" t="s">
        <v>359</v>
      </c>
      <c r="K2507" s="19" t="s">
        <v>417</v>
      </c>
      <c r="L2507" s="23">
        <v>17.782800000000002</v>
      </c>
      <c r="M2507" s="19" t="s">
        <v>410</v>
      </c>
      <c r="N2507" s="19" t="s">
        <v>411</v>
      </c>
      <c r="O2507" s="30">
        <v>0.10077373540856026</v>
      </c>
      <c r="Q2507" s="22">
        <v>0.56000000000000005</v>
      </c>
      <c r="R2507" s="30">
        <v>4.1600909582684793E-4</v>
      </c>
      <c r="S2507" s="23">
        <v>2403.7935949751968</v>
      </c>
      <c r="T2507" s="30">
        <v>2.3319682541142542E-2</v>
      </c>
      <c r="U2507" s="23">
        <v>42.882230417833348</v>
      </c>
      <c r="V2507" s="27">
        <v>1.7839397903161407</v>
      </c>
    </row>
    <row r="2508" spans="1:22" x14ac:dyDescent="0.25">
      <c r="A2508" s="19" t="s">
        <v>86</v>
      </c>
      <c r="B2508" s="19" t="s">
        <v>87</v>
      </c>
      <c r="C2508" s="19" t="s">
        <v>83</v>
      </c>
      <c r="D2508" s="22">
        <v>27088</v>
      </c>
      <c r="E2508" s="22">
        <v>4</v>
      </c>
      <c r="F2508" s="27">
        <v>11</v>
      </c>
      <c r="G2508" s="19" t="s">
        <v>316</v>
      </c>
      <c r="H2508" s="19" t="s">
        <v>317</v>
      </c>
      <c r="I2508" s="23">
        <v>23.599999999999998</v>
      </c>
      <c r="J2508" s="19" t="s">
        <v>378</v>
      </c>
      <c r="K2508" s="19" t="s">
        <v>379</v>
      </c>
      <c r="L2508" s="23">
        <v>20</v>
      </c>
      <c r="M2508" s="19" t="s">
        <v>410</v>
      </c>
      <c r="N2508" s="19" t="s">
        <v>411</v>
      </c>
      <c r="O2508" s="30">
        <v>0.10077373540856026</v>
      </c>
      <c r="Q2508" s="22">
        <v>0.56000000000000005</v>
      </c>
      <c r="R2508" s="30">
        <v>3.8608119409773076E-4</v>
      </c>
      <c r="S2508" s="23">
        <v>2590.1287482727398</v>
      </c>
      <c r="T2508" s="30">
        <v>2.3319682541142542E-2</v>
      </c>
      <c r="U2508" s="23">
        <v>42.882230417833348</v>
      </c>
      <c r="V2508" s="27">
        <v>1.6556022725291133</v>
      </c>
    </row>
    <row r="2509" spans="1:22" x14ac:dyDescent="0.25">
      <c r="A2509" s="19" t="s">
        <v>86</v>
      </c>
      <c r="B2509" s="19" t="s">
        <v>87</v>
      </c>
      <c r="C2509" s="19" t="s">
        <v>83</v>
      </c>
      <c r="D2509" s="22">
        <v>27088</v>
      </c>
      <c r="E2509" s="22">
        <v>4</v>
      </c>
      <c r="F2509" s="27">
        <v>11</v>
      </c>
      <c r="G2509" s="19" t="s">
        <v>316</v>
      </c>
      <c r="H2509" s="19" t="s">
        <v>317</v>
      </c>
      <c r="I2509" s="23">
        <v>25.429403999999998</v>
      </c>
      <c r="J2509" s="19" t="s">
        <v>359</v>
      </c>
      <c r="K2509" s="19" t="s">
        <v>417</v>
      </c>
      <c r="L2509" s="23">
        <v>17.782800000000002</v>
      </c>
      <c r="M2509" s="19" t="s">
        <v>168</v>
      </c>
      <c r="N2509" s="19" t="s">
        <v>169</v>
      </c>
      <c r="O2509" s="30">
        <v>1.936422018348624</v>
      </c>
      <c r="Q2509" s="22">
        <v>12</v>
      </c>
      <c r="R2509" s="30">
        <v>3.7304589256880729E-4</v>
      </c>
      <c r="S2509" s="23">
        <v>2680.6353317924622</v>
      </c>
      <c r="T2509" s="30">
        <v>2.3319682541142542E-2</v>
      </c>
      <c r="U2509" s="23">
        <v>42.882230417833348</v>
      </c>
      <c r="V2509" s="27">
        <v>1.59970399215619</v>
      </c>
    </row>
    <row r="2510" spans="1:22" x14ac:dyDescent="0.25">
      <c r="A2510" s="19" t="s">
        <v>86</v>
      </c>
      <c r="B2510" s="19" t="s">
        <v>87</v>
      </c>
      <c r="C2510" s="19" t="s">
        <v>83</v>
      </c>
      <c r="D2510" s="22">
        <v>27088</v>
      </c>
      <c r="E2510" s="22">
        <v>4</v>
      </c>
      <c r="F2510" s="27">
        <v>11</v>
      </c>
      <c r="G2510" s="19" t="s">
        <v>92</v>
      </c>
      <c r="H2510" s="19" t="s">
        <v>93</v>
      </c>
      <c r="I2510" s="23">
        <v>53.052999999999997</v>
      </c>
      <c r="J2510" s="19" t="s">
        <v>344</v>
      </c>
      <c r="K2510" s="19" t="s">
        <v>345</v>
      </c>
      <c r="L2510" s="23">
        <v>29.15</v>
      </c>
      <c r="M2510" s="19" t="s">
        <v>152</v>
      </c>
      <c r="N2510" s="19" t="s">
        <v>153</v>
      </c>
      <c r="O2510" s="30">
        <v>4.4576702737111878E-3</v>
      </c>
      <c r="Q2510" s="22">
        <v>0.06</v>
      </c>
      <c r="R2510" s="30">
        <v>3.5832239550181766E-4</v>
      </c>
      <c r="S2510" s="23">
        <v>2790.782860779706</v>
      </c>
      <c r="T2510" s="30">
        <v>2.3319682541142542E-2</v>
      </c>
      <c r="U2510" s="23">
        <v>42.882230417833348</v>
      </c>
      <c r="V2510" s="27">
        <v>1.5365663527778957</v>
      </c>
    </row>
    <row r="2511" spans="1:22" x14ac:dyDescent="0.25">
      <c r="A2511" s="19" t="s">
        <v>86</v>
      </c>
      <c r="B2511" s="19" t="s">
        <v>87</v>
      </c>
      <c r="C2511" s="19" t="s">
        <v>83</v>
      </c>
      <c r="D2511" s="22">
        <v>27088</v>
      </c>
      <c r="E2511" s="22">
        <v>4</v>
      </c>
      <c r="F2511" s="27">
        <v>11</v>
      </c>
      <c r="G2511" s="19" t="s">
        <v>92</v>
      </c>
      <c r="H2511" s="19" t="s">
        <v>93</v>
      </c>
      <c r="I2511" s="23">
        <v>17.901400000000002</v>
      </c>
      <c r="J2511" s="19" t="s">
        <v>380</v>
      </c>
      <c r="K2511" s="19" t="s">
        <v>439</v>
      </c>
      <c r="L2511" s="23">
        <v>1.7901400000000001</v>
      </c>
      <c r="M2511" s="19" t="s">
        <v>410</v>
      </c>
      <c r="N2511" s="19" t="s">
        <v>411</v>
      </c>
      <c r="O2511" s="30">
        <v>0.11968856637609045</v>
      </c>
      <c r="Q2511" s="22">
        <v>0.56000000000000005</v>
      </c>
      <c r="R2511" s="30">
        <v>3.4782352307223145E-4</v>
      </c>
      <c r="S2511" s="23">
        <v>2875.0211922622984</v>
      </c>
      <c r="T2511" s="30">
        <v>2.3319682541142542E-2</v>
      </c>
      <c r="U2511" s="23">
        <v>42.882230417833348</v>
      </c>
      <c r="V2511" s="27">
        <v>1.4915448461126004</v>
      </c>
    </row>
    <row r="2512" spans="1:22" x14ac:dyDescent="0.25">
      <c r="A2512" s="19" t="s">
        <v>86</v>
      </c>
      <c r="B2512" s="19" t="s">
        <v>87</v>
      </c>
      <c r="C2512" s="19" t="s">
        <v>83</v>
      </c>
      <c r="D2512" s="22">
        <v>27088</v>
      </c>
      <c r="E2512" s="22">
        <v>4</v>
      </c>
      <c r="F2512" s="27">
        <v>11</v>
      </c>
      <c r="G2512" s="19" t="s">
        <v>316</v>
      </c>
      <c r="H2512" s="19" t="s">
        <v>317</v>
      </c>
      <c r="I2512" s="23">
        <v>23.599999999999998</v>
      </c>
      <c r="J2512" s="19" t="s">
        <v>378</v>
      </c>
      <c r="K2512" s="19" t="s">
        <v>379</v>
      </c>
      <c r="L2512" s="23">
        <v>20</v>
      </c>
      <c r="M2512" s="19" t="s">
        <v>168</v>
      </c>
      <c r="N2512" s="19" t="s">
        <v>169</v>
      </c>
      <c r="O2512" s="30">
        <v>1.936422018348624</v>
      </c>
      <c r="Q2512" s="22">
        <v>12</v>
      </c>
      <c r="R2512" s="30">
        <v>3.4620878509869339E-4</v>
      </c>
      <c r="S2512" s="23">
        <v>2888.4304588484979</v>
      </c>
      <c r="T2512" s="30">
        <v>2.3319682541142542E-2</v>
      </c>
      <c r="U2512" s="23">
        <v>42.882230417833348</v>
      </c>
      <c r="V2512" s="27">
        <v>1.4846204895280319</v>
      </c>
    </row>
    <row r="2513" spans="1:22" x14ac:dyDescent="0.25">
      <c r="A2513" s="19" t="s">
        <v>86</v>
      </c>
      <c r="B2513" s="19" t="s">
        <v>87</v>
      </c>
      <c r="C2513" s="19" t="s">
        <v>83</v>
      </c>
      <c r="D2513" s="22">
        <v>27088</v>
      </c>
      <c r="E2513" s="22">
        <v>4</v>
      </c>
      <c r="F2513" s="27">
        <v>11</v>
      </c>
      <c r="G2513" s="19" t="s">
        <v>176</v>
      </c>
      <c r="H2513" s="19" t="s">
        <v>177</v>
      </c>
      <c r="I2513" s="23">
        <v>232.51689999999999</v>
      </c>
      <c r="J2513" s="19" t="s">
        <v>344</v>
      </c>
      <c r="K2513" s="19" t="s">
        <v>345</v>
      </c>
      <c r="L2513" s="23">
        <v>150.98500000000001</v>
      </c>
      <c r="M2513" s="19" t="s">
        <v>194</v>
      </c>
      <c r="N2513" s="19" t="s">
        <v>195</v>
      </c>
      <c r="O2513" s="30">
        <v>5.836292667993374E-3</v>
      </c>
      <c r="Q2513" s="22">
        <v>0.4</v>
      </c>
      <c r="R2513" s="30">
        <v>3.0841742696694288E-4</v>
      </c>
      <c r="S2513" s="23">
        <v>3242.3589348833489</v>
      </c>
      <c r="T2513" s="30">
        <v>2.3319682541142542E-2</v>
      </c>
      <c r="U2513" s="23">
        <v>42.882230417833348</v>
      </c>
      <c r="V2513" s="27">
        <v>1.3225627168071734</v>
      </c>
    </row>
    <row r="2514" spans="1:22" x14ac:dyDescent="0.25">
      <c r="A2514" s="19" t="s">
        <v>86</v>
      </c>
      <c r="B2514" s="19" t="s">
        <v>87</v>
      </c>
      <c r="C2514" s="19" t="s">
        <v>83</v>
      </c>
      <c r="D2514" s="22">
        <v>27088</v>
      </c>
      <c r="E2514" s="22">
        <v>4</v>
      </c>
      <c r="F2514" s="27">
        <v>11</v>
      </c>
      <c r="G2514" s="19" t="s">
        <v>176</v>
      </c>
      <c r="H2514" s="19" t="s">
        <v>177</v>
      </c>
      <c r="I2514" s="23">
        <v>15.625</v>
      </c>
      <c r="J2514" s="19" t="s">
        <v>369</v>
      </c>
      <c r="K2514" s="19" t="s">
        <v>422</v>
      </c>
      <c r="L2514" s="23">
        <v>15.625</v>
      </c>
      <c r="M2514" s="19" t="s">
        <v>410</v>
      </c>
      <c r="N2514" s="19" t="s">
        <v>411</v>
      </c>
      <c r="O2514" s="30">
        <v>0.11856576736712214</v>
      </c>
      <c r="Q2514" s="22">
        <v>0.56000000000000005</v>
      </c>
      <c r="R2514" s="30">
        <v>3.0074514855702648E-4</v>
      </c>
      <c r="S2514" s="23">
        <v>3325.0744186497914</v>
      </c>
      <c r="T2514" s="30">
        <v>2.3319682541142542E-2</v>
      </c>
      <c r="U2514" s="23">
        <v>42.882230417833348</v>
      </c>
      <c r="V2514" s="27">
        <v>1.289662275746793</v>
      </c>
    </row>
    <row r="2515" spans="1:22" x14ac:dyDescent="0.25">
      <c r="A2515" s="19" t="s">
        <v>86</v>
      </c>
      <c r="B2515" s="19" t="s">
        <v>87</v>
      </c>
      <c r="C2515" s="19" t="s">
        <v>83</v>
      </c>
      <c r="D2515" s="22">
        <v>27088</v>
      </c>
      <c r="E2515" s="22">
        <v>4</v>
      </c>
      <c r="F2515" s="27">
        <v>11</v>
      </c>
      <c r="G2515" s="19" t="s">
        <v>214</v>
      </c>
      <c r="H2515" s="19" t="s">
        <v>215</v>
      </c>
      <c r="I2515" s="23">
        <v>12.984999999999999</v>
      </c>
      <c r="J2515" s="19" t="s">
        <v>367</v>
      </c>
      <c r="K2515" s="19" t="s">
        <v>430</v>
      </c>
      <c r="L2515" s="23">
        <v>3.2462499999999999</v>
      </c>
      <c r="M2515" s="19" t="s">
        <v>410</v>
      </c>
      <c r="N2515" s="19" t="s">
        <v>411</v>
      </c>
      <c r="O2515" s="30">
        <v>0.13372175359513511</v>
      </c>
      <c r="Q2515" s="22">
        <v>0.56000000000000005</v>
      </c>
      <c r="R2515" s="30">
        <v>2.8187937831701776E-4</v>
      </c>
      <c r="S2515" s="23">
        <v>3547.6167358200373</v>
      </c>
      <c r="T2515" s="30">
        <v>2.3319682541142542E-2</v>
      </c>
      <c r="U2515" s="23">
        <v>42.882230417833348</v>
      </c>
      <c r="V2515" s="27">
        <v>1.2087616451025973</v>
      </c>
    </row>
    <row r="2516" spans="1:22" x14ac:dyDescent="0.25">
      <c r="A2516" s="19" t="s">
        <v>86</v>
      </c>
      <c r="B2516" s="19" t="s">
        <v>87</v>
      </c>
      <c r="C2516" s="19" t="s">
        <v>83</v>
      </c>
      <c r="D2516" s="22">
        <v>27088</v>
      </c>
      <c r="E2516" s="22">
        <v>4</v>
      </c>
      <c r="F2516" s="27">
        <v>11</v>
      </c>
      <c r="G2516" s="19" t="s">
        <v>176</v>
      </c>
      <c r="H2516" s="19" t="s">
        <v>177</v>
      </c>
      <c r="I2516" s="23">
        <v>232.51689999999999</v>
      </c>
      <c r="J2516" s="19" t="s">
        <v>344</v>
      </c>
      <c r="K2516" s="19" t="s">
        <v>345</v>
      </c>
      <c r="L2516" s="23">
        <v>150.98500000000001</v>
      </c>
      <c r="M2516" s="19" t="s">
        <v>188</v>
      </c>
      <c r="N2516" s="19" t="s">
        <v>189</v>
      </c>
      <c r="O2516" s="30">
        <v>5.8653178418806486E-3</v>
      </c>
      <c r="Q2516" s="22">
        <v>0.44</v>
      </c>
      <c r="R2516" s="30">
        <v>2.817738682042931E-4</v>
      </c>
      <c r="S2516" s="23">
        <v>3548.9451394938264</v>
      </c>
      <c r="T2516" s="30">
        <v>2.3319682541142542E-2</v>
      </c>
      <c r="U2516" s="23">
        <v>42.882230417833348</v>
      </c>
      <c r="V2516" s="27">
        <v>1.2083091942060702</v>
      </c>
    </row>
    <row r="2517" spans="1:22" x14ac:dyDescent="0.25">
      <c r="A2517" s="19" t="s">
        <v>86</v>
      </c>
      <c r="B2517" s="19" t="s">
        <v>87</v>
      </c>
      <c r="C2517" s="19" t="s">
        <v>83</v>
      </c>
      <c r="D2517" s="22">
        <v>27088</v>
      </c>
      <c r="E2517" s="22">
        <v>4</v>
      </c>
      <c r="F2517" s="27">
        <v>11</v>
      </c>
      <c r="G2517" s="19" t="s">
        <v>314</v>
      </c>
      <c r="H2517" s="19" t="s">
        <v>315</v>
      </c>
      <c r="I2517" s="23">
        <v>8.6299199999999985</v>
      </c>
      <c r="J2517" s="19" t="s">
        <v>366</v>
      </c>
      <c r="K2517" s="19" t="s">
        <v>425</v>
      </c>
      <c r="L2517" s="23">
        <v>7.3759999999999994</v>
      </c>
      <c r="M2517" s="19" t="s">
        <v>168</v>
      </c>
      <c r="N2517" s="19" t="s">
        <v>169</v>
      </c>
      <c r="O2517" s="30">
        <v>4.138039298245614</v>
      </c>
      <c r="Q2517" s="22">
        <v>12</v>
      </c>
      <c r="R2517" s="30">
        <v>2.7053748561148321E-4</v>
      </c>
      <c r="S2517" s="23">
        <v>3696.3454352351459</v>
      </c>
      <c r="T2517" s="30">
        <v>2.3319682541142542E-2</v>
      </c>
      <c r="U2517" s="23">
        <v>42.882230417833348</v>
      </c>
      <c r="V2517" s="27">
        <v>1.1601250794652898</v>
      </c>
    </row>
    <row r="2518" spans="1:22" x14ac:dyDescent="0.25">
      <c r="A2518" s="19" t="s">
        <v>86</v>
      </c>
      <c r="B2518" s="19" t="s">
        <v>87</v>
      </c>
      <c r="C2518" s="19" t="s">
        <v>83</v>
      </c>
      <c r="D2518" s="22">
        <v>27088</v>
      </c>
      <c r="E2518" s="22">
        <v>4</v>
      </c>
      <c r="F2518" s="27">
        <v>11</v>
      </c>
      <c r="G2518" s="19" t="s">
        <v>204</v>
      </c>
      <c r="H2518" s="19" t="s">
        <v>205</v>
      </c>
      <c r="I2518" s="23">
        <v>6.7740524999999998</v>
      </c>
      <c r="J2518" s="19" t="s">
        <v>380</v>
      </c>
      <c r="K2518" s="19" t="s">
        <v>439</v>
      </c>
      <c r="L2518" s="23">
        <v>1.22055</v>
      </c>
      <c r="M2518" s="19" t="s">
        <v>410</v>
      </c>
      <c r="N2518" s="19" t="s">
        <v>411</v>
      </c>
      <c r="O2518" s="30">
        <v>0.23358014864185486</v>
      </c>
      <c r="Q2518" s="22">
        <v>0.56000000000000005</v>
      </c>
      <c r="R2518" s="30">
        <v>2.568643165353455E-4</v>
      </c>
      <c r="S2518" s="23">
        <v>3893.1059537123219</v>
      </c>
      <c r="T2518" s="30">
        <v>2.3319682541142542E-2</v>
      </c>
      <c r="U2518" s="23">
        <v>42.882230417833348</v>
      </c>
      <c r="V2518" s="27">
        <v>1.1014914807787968</v>
      </c>
    </row>
    <row r="2519" spans="1:22" x14ac:dyDescent="0.25">
      <c r="A2519" s="19" t="s">
        <v>86</v>
      </c>
      <c r="B2519" s="19" t="s">
        <v>87</v>
      </c>
      <c r="C2519" s="19" t="s">
        <v>83</v>
      </c>
      <c r="D2519" s="22">
        <v>27088</v>
      </c>
      <c r="E2519" s="22">
        <v>4</v>
      </c>
      <c r="F2519" s="27">
        <v>11</v>
      </c>
      <c r="G2519" s="19" t="s">
        <v>240</v>
      </c>
      <c r="H2519" s="19" t="s">
        <v>241</v>
      </c>
      <c r="I2519" s="23">
        <v>26.120249999999999</v>
      </c>
      <c r="J2519" s="19" t="s">
        <v>353</v>
      </c>
      <c r="K2519" s="19" t="s">
        <v>354</v>
      </c>
      <c r="L2519" s="23">
        <v>17.184374999999999</v>
      </c>
      <c r="M2519" s="19" t="s">
        <v>168</v>
      </c>
      <c r="N2519" s="19" t="s">
        <v>169</v>
      </c>
      <c r="O2519" s="30">
        <v>1.285576923076923</v>
      </c>
      <c r="Q2519" s="22">
        <v>12</v>
      </c>
      <c r="R2519" s="30">
        <v>2.5439083806818176E-4</v>
      </c>
      <c r="S2519" s="23">
        <v>3930.9591791665875</v>
      </c>
      <c r="T2519" s="30">
        <v>2.3319682541142542E-2</v>
      </c>
      <c r="U2519" s="23">
        <v>42.882230417833348</v>
      </c>
      <c r="V2519" s="27">
        <v>1.0908846534225503</v>
      </c>
    </row>
    <row r="2520" spans="1:22" x14ac:dyDescent="0.25">
      <c r="A2520" s="19" t="s">
        <v>86</v>
      </c>
      <c r="B2520" s="19" t="s">
        <v>87</v>
      </c>
      <c r="C2520" s="19" t="s">
        <v>83</v>
      </c>
      <c r="D2520" s="22">
        <v>27088</v>
      </c>
      <c r="E2520" s="22">
        <v>4</v>
      </c>
      <c r="F2520" s="27">
        <v>11</v>
      </c>
      <c r="G2520" s="19" t="s">
        <v>240</v>
      </c>
      <c r="H2520" s="19" t="s">
        <v>241</v>
      </c>
      <c r="I2520" s="23">
        <v>26.120249999999999</v>
      </c>
      <c r="J2520" s="19" t="s">
        <v>353</v>
      </c>
      <c r="K2520" s="19" t="s">
        <v>354</v>
      </c>
      <c r="L2520" s="23">
        <v>17.184374999999999</v>
      </c>
      <c r="M2520" s="19" t="s">
        <v>410</v>
      </c>
      <c r="N2520" s="19" t="s">
        <v>411</v>
      </c>
      <c r="O2520" s="30">
        <v>5.9786240128410655E-2</v>
      </c>
      <c r="Q2520" s="22">
        <v>0.56000000000000005</v>
      </c>
      <c r="R2520" s="30">
        <v>2.5351161342761658E-4</v>
      </c>
      <c r="S2520" s="23">
        <v>3944.5924645401819</v>
      </c>
      <c r="T2520" s="30">
        <v>2.3319682541142542E-2</v>
      </c>
      <c r="U2520" s="23">
        <v>42.882230417833348</v>
      </c>
      <c r="V2520" s="27">
        <v>1.0871143420599749</v>
      </c>
    </row>
    <row r="2521" spans="1:22" x14ac:dyDescent="0.25">
      <c r="A2521" s="19" t="s">
        <v>86</v>
      </c>
      <c r="B2521" s="19" t="s">
        <v>87</v>
      </c>
      <c r="C2521" s="19" t="s">
        <v>83</v>
      </c>
      <c r="D2521" s="22">
        <v>27090</v>
      </c>
      <c r="E2521" s="22">
        <v>4</v>
      </c>
      <c r="F2521" s="27">
        <v>12.6</v>
      </c>
      <c r="G2521" s="19" t="s">
        <v>92</v>
      </c>
      <c r="H2521" s="19" t="s">
        <v>93</v>
      </c>
      <c r="I2521" s="23">
        <v>329.02697099999995</v>
      </c>
      <c r="J2521" s="19" t="s">
        <v>344</v>
      </c>
      <c r="K2521" s="19" t="s">
        <v>345</v>
      </c>
      <c r="L2521" s="23">
        <v>180.78405000000001</v>
      </c>
      <c r="M2521" s="19" t="s">
        <v>410</v>
      </c>
      <c r="N2521" s="19" t="s">
        <v>411</v>
      </c>
      <c r="O2521" s="30">
        <v>0.11968856637609045</v>
      </c>
      <c r="Q2521" s="22">
        <v>0.56000000000000005</v>
      </c>
      <c r="R2521" s="30">
        <v>5.5811743846453342E-3</v>
      </c>
      <c r="S2521" s="23">
        <v>179.17376005149617</v>
      </c>
      <c r="T2521" s="30">
        <v>2.445707359297411E-2</v>
      </c>
      <c r="U2521" s="23">
        <v>40.887966264585081</v>
      </c>
      <c r="V2521" s="27">
        <v>22.820286995614481</v>
      </c>
    </row>
    <row r="2522" spans="1:22" x14ac:dyDescent="0.25">
      <c r="A2522" s="19" t="s">
        <v>86</v>
      </c>
      <c r="B2522" s="19" t="s">
        <v>87</v>
      </c>
      <c r="C2522" s="19" t="s">
        <v>83</v>
      </c>
      <c r="D2522" s="22">
        <v>27090</v>
      </c>
      <c r="E2522" s="22">
        <v>4</v>
      </c>
      <c r="F2522" s="27">
        <v>12.6</v>
      </c>
      <c r="G2522" s="19" t="s">
        <v>176</v>
      </c>
      <c r="H2522" s="19" t="s">
        <v>177</v>
      </c>
      <c r="I2522" s="23">
        <v>208.3806725</v>
      </c>
      <c r="J2522" s="19" t="s">
        <v>344</v>
      </c>
      <c r="K2522" s="19" t="s">
        <v>345</v>
      </c>
      <c r="L2522" s="23">
        <v>135.31212500000001</v>
      </c>
      <c r="M2522" s="19" t="s">
        <v>410</v>
      </c>
      <c r="N2522" s="19" t="s">
        <v>411</v>
      </c>
      <c r="O2522" s="30">
        <v>0.11856576736712214</v>
      </c>
      <c r="Q2522" s="22">
        <v>0.56000000000000005</v>
      </c>
      <c r="R2522" s="30">
        <v>3.501532644478382E-3</v>
      </c>
      <c r="S2522" s="23">
        <v>285.58922664248598</v>
      </c>
      <c r="T2522" s="30">
        <v>2.445707359297411E-2</v>
      </c>
      <c r="U2522" s="23">
        <v>40.887966264585081</v>
      </c>
      <c r="V2522" s="27">
        <v>14.317054864177548</v>
      </c>
    </row>
    <row r="2523" spans="1:22" x14ac:dyDescent="0.25">
      <c r="A2523" s="19" t="s">
        <v>86</v>
      </c>
      <c r="B2523" s="19" t="s">
        <v>87</v>
      </c>
      <c r="C2523" s="19" t="s">
        <v>83</v>
      </c>
      <c r="D2523" s="22">
        <v>27090</v>
      </c>
      <c r="E2523" s="22">
        <v>4</v>
      </c>
      <c r="F2523" s="27">
        <v>12.6</v>
      </c>
      <c r="G2523" s="19" t="s">
        <v>92</v>
      </c>
      <c r="H2523" s="19" t="s">
        <v>93</v>
      </c>
      <c r="I2523" s="23">
        <v>329.026971</v>
      </c>
      <c r="J2523" s="19" t="s">
        <v>344</v>
      </c>
      <c r="K2523" s="19" t="s">
        <v>345</v>
      </c>
      <c r="L2523" s="23">
        <v>180.78405000000001</v>
      </c>
      <c r="M2523" s="19" t="s">
        <v>152</v>
      </c>
      <c r="N2523" s="19" t="s">
        <v>153</v>
      </c>
      <c r="O2523" s="30">
        <v>4.4576702737111878E-3</v>
      </c>
      <c r="Q2523" s="22">
        <v>0.06</v>
      </c>
      <c r="R2523" s="30">
        <v>1.9400710950739854E-3</v>
      </c>
      <c r="S2523" s="23">
        <v>515.44502803999796</v>
      </c>
      <c r="T2523" s="30">
        <v>2.445707359297411E-2</v>
      </c>
      <c r="U2523" s="23">
        <v>40.887966264585081</v>
      </c>
      <c r="V2523" s="27">
        <v>7.9325561486281737</v>
      </c>
    </row>
    <row r="2524" spans="1:22" x14ac:dyDescent="0.25">
      <c r="A2524" s="19" t="s">
        <v>86</v>
      </c>
      <c r="B2524" s="19" t="s">
        <v>87</v>
      </c>
      <c r="C2524" s="19" t="s">
        <v>83</v>
      </c>
      <c r="D2524" s="22">
        <v>27090</v>
      </c>
      <c r="E2524" s="22">
        <v>4</v>
      </c>
      <c r="F2524" s="27">
        <v>12.6</v>
      </c>
      <c r="G2524" s="19" t="s">
        <v>176</v>
      </c>
      <c r="H2524" s="19" t="s">
        <v>177</v>
      </c>
      <c r="I2524" s="23">
        <v>55.75</v>
      </c>
      <c r="J2524" s="19" t="s">
        <v>346</v>
      </c>
      <c r="K2524" s="19" t="s">
        <v>347</v>
      </c>
      <c r="L2524" s="23">
        <v>55.75</v>
      </c>
      <c r="M2524" s="19" t="s">
        <v>410</v>
      </c>
      <c r="N2524" s="19" t="s">
        <v>411</v>
      </c>
      <c r="O2524" s="30">
        <v>0.11856576736712214</v>
      </c>
      <c r="Q2524" s="22">
        <v>0.56000000000000005</v>
      </c>
      <c r="R2524" s="30">
        <v>9.3679726909255353E-4</v>
      </c>
      <c r="S2524" s="23">
        <v>1067.4668180541014</v>
      </c>
      <c r="T2524" s="30">
        <v>2.445707359297411E-2</v>
      </c>
      <c r="U2524" s="23">
        <v>40.887966264585081</v>
      </c>
      <c r="V2524" s="27">
        <v>3.8303735135411756</v>
      </c>
    </row>
    <row r="2525" spans="1:22" x14ac:dyDescent="0.25">
      <c r="A2525" s="19" t="s">
        <v>86</v>
      </c>
      <c r="B2525" s="19" t="s">
        <v>87</v>
      </c>
      <c r="C2525" s="19" t="s">
        <v>83</v>
      </c>
      <c r="D2525" s="22">
        <v>27090</v>
      </c>
      <c r="E2525" s="22">
        <v>4</v>
      </c>
      <c r="F2525" s="27">
        <v>12.6</v>
      </c>
      <c r="G2525" s="19" t="s">
        <v>92</v>
      </c>
      <c r="H2525" s="19" t="s">
        <v>93</v>
      </c>
      <c r="I2525" s="23">
        <v>329.026971</v>
      </c>
      <c r="J2525" s="19" t="s">
        <v>344</v>
      </c>
      <c r="K2525" s="19" t="s">
        <v>345</v>
      </c>
      <c r="L2525" s="23">
        <v>180.78405000000001</v>
      </c>
      <c r="M2525" s="19" t="s">
        <v>142</v>
      </c>
      <c r="N2525" s="19" t="s">
        <v>143</v>
      </c>
      <c r="O2525" s="30">
        <v>0.27420539906103969</v>
      </c>
      <c r="Q2525" s="22">
        <v>10</v>
      </c>
      <c r="R2525" s="30">
        <v>7.1603945940396931E-4</v>
      </c>
      <c r="S2525" s="23">
        <v>1396.5710784045327</v>
      </c>
      <c r="T2525" s="30">
        <v>2.445707359297411E-2</v>
      </c>
      <c r="U2525" s="23">
        <v>40.887966264585081</v>
      </c>
      <c r="V2525" s="27">
        <v>2.9277397260221232</v>
      </c>
    </row>
    <row r="2526" spans="1:22" x14ac:dyDescent="0.25">
      <c r="A2526" s="19" t="s">
        <v>86</v>
      </c>
      <c r="B2526" s="19" t="s">
        <v>87</v>
      </c>
      <c r="C2526" s="19" t="s">
        <v>83</v>
      </c>
      <c r="D2526" s="22">
        <v>27090</v>
      </c>
      <c r="E2526" s="22">
        <v>4</v>
      </c>
      <c r="F2526" s="27">
        <v>12.6</v>
      </c>
      <c r="G2526" s="19" t="s">
        <v>316</v>
      </c>
      <c r="H2526" s="19" t="s">
        <v>317</v>
      </c>
      <c r="I2526" s="23">
        <v>47.963572799999994</v>
      </c>
      <c r="J2526" s="19" t="s">
        <v>359</v>
      </c>
      <c r="K2526" s="19" t="s">
        <v>417</v>
      </c>
      <c r="L2526" s="23">
        <v>33.540959999999998</v>
      </c>
      <c r="M2526" s="19" t="s">
        <v>410</v>
      </c>
      <c r="N2526" s="19" t="s">
        <v>411</v>
      </c>
      <c r="O2526" s="30">
        <v>0.10077373540856026</v>
      </c>
      <c r="Q2526" s="22">
        <v>0.56000000000000005</v>
      </c>
      <c r="R2526" s="30">
        <v>6.8501536204597748E-4</v>
      </c>
      <c r="S2526" s="23">
        <v>1459.8212761437037</v>
      </c>
      <c r="T2526" s="30">
        <v>2.445707359297411E-2</v>
      </c>
      <c r="U2526" s="23">
        <v>40.887966264585081</v>
      </c>
      <c r="V2526" s="27">
        <v>2.8008885014058462</v>
      </c>
    </row>
    <row r="2527" spans="1:22" x14ac:dyDescent="0.25">
      <c r="A2527" s="19" t="s">
        <v>86</v>
      </c>
      <c r="B2527" s="19" t="s">
        <v>87</v>
      </c>
      <c r="C2527" s="19" t="s">
        <v>83</v>
      </c>
      <c r="D2527" s="22">
        <v>27090</v>
      </c>
      <c r="E2527" s="22">
        <v>4</v>
      </c>
      <c r="F2527" s="27">
        <v>12.6</v>
      </c>
      <c r="G2527" s="19" t="s">
        <v>264</v>
      </c>
      <c r="H2527" s="19" t="s">
        <v>265</v>
      </c>
      <c r="I2527" s="23">
        <v>37.911337500000002</v>
      </c>
      <c r="J2527" s="19" t="s">
        <v>362</v>
      </c>
      <c r="K2527" s="19" t="s">
        <v>420</v>
      </c>
      <c r="L2527" s="23">
        <v>30.329070000000002</v>
      </c>
      <c r="M2527" s="19" t="s">
        <v>168</v>
      </c>
      <c r="N2527" s="19" t="s">
        <v>169</v>
      </c>
      <c r="O2527" s="30">
        <v>2.5643019478908187</v>
      </c>
      <c r="Q2527" s="22">
        <v>12</v>
      </c>
      <c r="R2527" s="30">
        <v>6.4296373411637726E-4</v>
      </c>
      <c r="S2527" s="23">
        <v>1555.2976737860595</v>
      </c>
      <c r="T2527" s="30">
        <v>2.445707359297411E-2</v>
      </c>
      <c r="U2527" s="23">
        <v>40.887966264585081</v>
      </c>
      <c r="V2527" s="27">
        <v>2.6289479469902082</v>
      </c>
    </row>
    <row r="2528" spans="1:22" x14ac:dyDescent="0.25">
      <c r="A2528" s="19" t="s">
        <v>86</v>
      </c>
      <c r="B2528" s="19" t="s">
        <v>87</v>
      </c>
      <c r="C2528" s="19" t="s">
        <v>83</v>
      </c>
      <c r="D2528" s="22">
        <v>27090</v>
      </c>
      <c r="E2528" s="22">
        <v>4</v>
      </c>
      <c r="F2528" s="27">
        <v>12.6</v>
      </c>
      <c r="G2528" s="19" t="s">
        <v>316</v>
      </c>
      <c r="H2528" s="19" t="s">
        <v>317</v>
      </c>
      <c r="I2528" s="23">
        <v>47.963572799999994</v>
      </c>
      <c r="J2528" s="19" t="s">
        <v>359</v>
      </c>
      <c r="K2528" s="19" t="s">
        <v>417</v>
      </c>
      <c r="L2528" s="23">
        <v>33.540959999999998</v>
      </c>
      <c r="M2528" s="19" t="s">
        <v>168</v>
      </c>
      <c r="N2528" s="19" t="s">
        <v>169</v>
      </c>
      <c r="O2528" s="30">
        <v>1.936422018348624</v>
      </c>
      <c r="Q2528" s="22">
        <v>12</v>
      </c>
      <c r="R2528" s="30">
        <v>6.1427062465996794E-4</v>
      </c>
      <c r="S2528" s="23">
        <v>1627.9469664588864</v>
      </c>
      <c r="T2528" s="30">
        <v>2.445707359297411E-2</v>
      </c>
      <c r="U2528" s="23">
        <v>40.887966264585081</v>
      </c>
      <c r="V2528" s="27">
        <v>2.5116276578422374</v>
      </c>
    </row>
    <row r="2529" spans="1:22" x14ac:dyDescent="0.25">
      <c r="A2529" s="19" t="s">
        <v>86</v>
      </c>
      <c r="B2529" s="19" t="s">
        <v>87</v>
      </c>
      <c r="C2529" s="19" t="s">
        <v>83</v>
      </c>
      <c r="D2529" s="22">
        <v>27090</v>
      </c>
      <c r="E2529" s="22">
        <v>4</v>
      </c>
      <c r="F2529" s="27">
        <v>12.6</v>
      </c>
      <c r="G2529" s="19" t="s">
        <v>264</v>
      </c>
      <c r="H2529" s="19" t="s">
        <v>265</v>
      </c>
      <c r="I2529" s="23">
        <v>37.911337500000002</v>
      </c>
      <c r="J2529" s="19" t="s">
        <v>362</v>
      </c>
      <c r="K2529" s="19" t="s">
        <v>420</v>
      </c>
      <c r="L2529" s="23">
        <v>30.329070000000002</v>
      </c>
      <c r="M2529" s="19" t="s">
        <v>410</v>
      </c>
      <c r="N2529" s="19" t="s">
        <v>411</v>
      </c>
      <c r="O2529" s="30">
        <v>8.8593630492425871E-2</v>
      </c>
      <c r="Q2529" s="22">
        <v>0.56000000000000005</v>
      </c>
      <c r="R2529" s="30">
        <v>4.7600666467526189E-4</v>
      </c>
      <c r="S2529" s="23">
        <v>2100.8109218013014</v>
      </c>
      <c r="T2529" s="30">
        <v>2.445707359297411E-2</v>
      </c>
      <c r="U2529" s="23">
        <v>40.887966264585081</v>
      </c>
      <c r="V2529" s="27">
        <v>1.9462944446959771</v>
      </c>
    </row>
    <row r="2530" spans="1:22" x14ac:dyDescent="0.25">
      <c r="A2530" s="19" t="s">
        <v>86</v>
      </c>
      <c r="B2530" s="19" t="s">
        <v>87</v>
      </c>
      <c r="C2530" s="19" t="s">
        <v>83</v>
      </c>
      <c r="D2530" s="22">
        <v>27090</v>
      </c>
      <c r="E2530" s="22">
        <v>4</v>
      </c>
      <c r="F2530" s="27">
        <v>12.6</v>
      </c>
      <c r="G2530" s="19" t="s">
        <v>264</v>
      </c>
      <c r="H2530" s="19" t="s">
        <v>265</v>
      </c>
      <c r="I2530" s="23">
        <v>25.9434</v>
      </c>
      <c r="J2530" s="19" t="s">
        <v>370</v>
      </c>
      <c r="K2530" s="19" t="s">
        <v>442</v>
      </c>
      <c r="L2530" s="23">
        <v>6.4858500000000001</v>
      </c>
      <c r="M2530" s="19" t="s">
        <v>168</v>
      </c>
      <c r="N2530" s="19" t="s">
        <v>169</v>
      </c>
      <c r="O2530" s="30">
        <v>2.5643019478908187</v>
      </c>
      <c r="Q2530" s="22">
        <v>12</v>
      </c>
      <c r="R2530" s="30">
        <v>4.3999147589226633E-4</v>
      </c>
      <c r="S2530" s="23">
        <v>2272.7713030623668</v>
      </c>
      <c r="T2530" s="30">
        <v>2.445707359297411E-2</v>
      </c>
      <c r="U2530" s="23">
        <v>40.887966264585081</v>
      </c>
      <c r="V2530" s="27">
        <v>1.7990356622987984</v>
      </c>
    </row>
    <row r="2531" spans="1:22" x14ac:dyDescent="0.25">
      <c r="A2531" s="19" t="s">
        <v>86</v>
      </c>
      <c r="B2531" s="19" t="s">
        <v>87</v>
      </c>
      <c r="C2531" s="19" t="s">
        <v>83</v>
      </c>
      <c r="D2531" s="22">
        <v>27090</v>
      </c>
      <c r="E2531" s="22">
        <v>4</v>
      </c>
      <c r="F2531" s="27">
        <v>12.6</v>
      </c>
      <c r="G2531" s="19" t="s">
        <v>240</v>
      </c>
      <c r="H2531" s="19" t="s">
        <v>241</v>
      </c>
      <c r="I2531" s="23">
        <v>44</v>
      </c>
      <c r="J2531" s="19" t="s">
        <v>350</v>
      </c>
      <c r="K2531" s="19" t="s">
        <v>421</v>
      </c>
      <c r="L2531" s="23">
        <v>44</v>
      </c>
      <c r="M2531" s="19" t="s">
        <v>168</v>
      </c>
      <c r="N2531" s="19" t="s">
        <v>169</v>
      </c>
      <c r="O2531" s="30">
        <v>1.285576923076923</v>
      </c>
      <c r="Q2531" s="22">
        <v>12</v>
      </c>
      <c r="R2531" s="30">
        <v>3.7410968660968655E-4</v>
      </c>
      <c r="S2531" s="23">
        <v>2673.0128510233226</v>
      </c>
      <c r="T2531" s="30">
        <v>2.445707359297411E-2</v>
      </c>
      <c r="U2531" s="23">
        <v>40.887966264585081</v>
      </c>
      <c r="V2531" s="27">
        <v>1.5296584245351359</v>
      </c>
    </row>
    <row r="2532" spans="1:22" x14ac:dyDescent="0.25">
      <c r="A2532" s="19" t="s">
        <v>86</v>
      </c>
      <c r="B2532" s="19" t="s">
        <v>87</v>
      </c>
      <c r="C2532" s="19" t="s">
        <v>83</v>
      </c>
      <c r="D2532" s="22">
        <v>27090</v>
      </c>
      <c r="E2532" s="22">
        <v>4</v>
      </c>
      <c r="F2532" s="27">
        <v>12.6</v>
      </c>
      <c r="G2532" s="19" t="s">
        <v>240</v>
      </c>
      <c r="H2532" s="19" t="s">
        <v>241</v>
      </c>
      <c r="I2532" s="23">
        <v>44</v>
      </c>
      <c r="J2532" s="19" t="s">
        <v>350</v>
      </c>
      <c r="K2532" s="19" t="s">
        <v>421</v>
      </c>
      <c r="L2532" s="23">
        <v>44</v>
      </c>
      <c r="M2532" s="19" t="s">
        <v>410</v>
      </c>
      <c r="N2532" s="19" t="s">
        <v>411</v>
      </c>
      <c r="O2532" s="30">
        <v>5.9786240128410655E-2</v>
      </c>
      <c r="Q2532" s="22">
        <v>0.56000000000000005</v>
      </c>
      <c r="R2532" s="30">
        <v>3.728166901431503E-4</v>
      </c>
      <c r="S2532" s="23">
        <v>2682.2833484628341</v>
      </c>
      <c r="T2532" s="30">
        <v>2.445707359297411E-2</v>
      </c>
      <c r="U2532" s="23">
        <v>40.887966264585081</v>
      </c>
      <c r="V2532" s="27">
        <v>1.5243716249447399</v>
      </c>
    </row>
    <row r="2533" spans="1:22" x14ac:dyDescent="0.25">
      <c r="A2533" s="19" t="s">
        <v>86</v>
      </c>
      <c r="B2533" s="19" t="s">
        <v>87</v>
      </c>
      <c r="C2533" s="19" t="s">
        <v>83</v>
      </c>
      <c r="D2533" s="22">
        <v>27090</v>
      </c>
      <c r="E2533" s="22">
        <v>4</v>
      </c>
      <c r="F2533" s="27">
        <v>12.6</v>
      </c>
      <c r="G2533" s="19" t="s">
        <v>264</v>
      </c>
      <c r="H2533" s="19" t="s">
        <v>265</v>
      </c>
      <c r="I2533" s="23">
        <v>25.9434</v>
      </c>
      <c r="J2533" s="19" t="s">
        <v>370</v>
      </c>
      <c r="K2533" s="19" t="s">
        <v>442</v>
      </c>
      <c r="L2533" s="23">
        <v>6.4858500000000001</v>
      </c>
      <c r="M2533" s="19" t="s">
        <v>410</v>
      </c>
      <c r="N2533" s="19" t="s">
        <v>411</v>
      </c>
      <c r="O2533" s="30">
        <v>8.8593630492425871E-2</v>
      </c>
      <c r="Q2533" s="22">
        <v>0.56000000000000005</v>
      </c>
      <c r="R2533" s="30">
        <v>3.2573979497125866E-4</v>
      </c>
      <c r="S2533" s="23">
        <v>3069.9350077513068</v>
      </c>
      <c r="T2533" s="30">
        <v>2.445707359297411E-2</v>
      </c>
      <c r="U2533" s="23">
        <v>40.887966264585081</v>
      </c>
      <c r="V2533" s="27">
        <v>1.3318837747817684</v>
      </c>
    </row>
    <row r="2534" spans="1:22" x14ac:dyDescent="0.25">
      <c r="A2534" s="19" t="s">
        <v>86</v>
      </c>
      <c r="B2534" s="19" t="s">
        <v>87</v>
      </c>
      <c r="C2534" s="19" t="s">
        <v>83</v>
      </c>
      <c r="D2534" s="22">
        <v>27090</v>
      </c>
      <c r="E2534" s="22">
        <v>4</v>
      </c>
      <c r="F2534" s="27">
        <v>12.6</v>
      </c>
      <c r="G2534" s="19" t="s">
        <v>92</v>
      </c>
      <c r="H2534" s="19" t="s">
        <v>93</v>
      </c>
      <c r="I2534" s="23">
        <v>329.026971</v>
      </c>
      <c r="J2534" s="19" t="s">
        <v>344</v>
      </c>
      <c r="K2534" s="19" t="s">
        <v>345</v>
      </c>
      <c r="L2534" s="23">
        <v>180.78405000000001</v>
      </c>
      <c r="M2534" s="19" t="s">
        <v>154</v>
      </c>
      <c r="N2534" s="19" t="s">
        <v>155</v>
      </c>
      <c r="O2534" s="30">
        <v>7.6762199845081388E-3</v>
      </c>
      <c r="Q2534" s="22">
        <v>0.75</v>
      </c>
      <c r="R2534" s="30">
        <v>2.6726808573887615E-4</v>
      </c>
      <c r="S2534" s="23">
        <v>3741.561575657076</v>
      </c>
      <c r="T2534" s="30">
        <v>2.445707359297411E-2</v>
      </c>
      <c r="U2534" s="23">
        <v>40.887966264585081</v>
      </c>
      <c r="V2534" s="27">
        <v>1.0928048473291401</v>
      </c>
    </row>
    <row r="2535" spans="1:22" x14ac:dyDescent="0.25">
      <c r="A2535" s="19" t="s">
        <v>86</v>
      </c>
      <c r="B2535" s="19" t="s">
        <v>87</v>
      </c>
      <c r="C2535" s="19" t="s">
        <v>83</v>
      </c>
      <c r="D2535" s="22">
        <v>27090</v>
      </c>
      <c r="E2535" s="22">
        <v>4</v>
      </c>
      <c r="F2535" s="27">
        <v>12.6</v>
      </c>
      <c r="G2535" s="19" t="s">
        <v>92</v>
      </c>
      <c r="H2535" s="19" t="s">
        <v>93</v>
      </c>
      <c r="I2535" s="23">
        <v>329.026971</v>
      </c>
      <c r="J2535" s="19" t="s">
        <v>344</v>
      </c>
      <c r="K2535" s="19" t="s">
        <v>345</v>
      </c>
      <c r="L2535" s="23">
        <v>180.78405000000001</v>
      </c>
      <c r="M2535" s="19" t="s">
        <v>134</v>
      </c>
      <c r="N2535" s="19" t="s">
        <v>135</v>
      </c>
      <c r="O2535" s="30">
        <v>0.17178215869564956</v>
      </c>
      <c r="Q2535" s="22">
        <v>17</v>
      </c>
      <c r="R2535" s="30">
        <v>2.6387004363898634E-4</v>
      </c>
      <c r="S2535" s="23">
        <v>3789.7443234145571</v>
      </c>
      <c r="T2535" s="30">
        <v>2.445707359297411E-2</v>
      </c>
      <c r="U2535" s="23">
        <v>40.887966264585081</v>
      </c>
      <c r="V2535" s="27">
        <v>1.0789109442545466</v>
      </c>
    </row>
    <row r="2536" spans="1:22" x14ac:dyDescent="0.25">
      <c r="A2536" s="19" t="s">
        <v>86</v>
      </c>
      <c r="B2536" s="19" t="s">
        <v>87</v>
      </c>
      <c r="C2536" s="19" t="s">
        <v>83</v>
      </c>
      <c r="D2536" s="22">
        <v>27090</v>
      </c>
      <c r="E2536" s="22">
        <v>4</v>
      </c>
      <c r="F2536" s="27">
        <v>12.6</v>
      </c>
      <c r="G2536" s="19" t="s">
        <v>240</v>
      </c>
      <c r="H2536" s="19" t="s">
        <v>241</v>
      </c>
      <c r="I2536" s="23">
        <v>44</v>
      </c>
      <c r="J2536" s="19" t="s">
        <v>350</v>
      </c>
      <c r="K2536" s="19" t="s">
        <v>421</v>
      </c>
      <c r="L2536" s="23">
        <v>44</v>
      </c>
      <c r="M2536" s="19" t="s">
        <v>152</v>
      </c>
      <c r="N2536" s="19" t="s">
        <v>153</v>
      </c>
      <c r="O2536" s="30">
        <v>4.3013374974401513E-3</v>
      </c>
      <c r="Q2536" s="22">
        <v>0.06</v>
      </c>
      <c r="R2536" s="30">
        <v>2.5034239403090829E-4</v>
      </c>
      <c r="S2536" s="23">
        <v>3994.5291881986873</v>
      </c>
      <c r="T2536" s="30">
        <v>2.445707359297411E-2</v>
      </c>
      <c r="U2536" s="23">
        <v>40.887966264585081</v>
      </c>
      <c r="V2536" s="27">
        <v>1.0235991361731245</v>
      </c>
    </row>
    <row r="2537" spans="1:22" x14ac:dyDescent="0.25">
      <c r="A2537" s="19" t="s">
        <v>86</v>
      </c>
      <c r="B2537" s="19" t="s">
        <v>87</v>
      </c>
      <c r="C2537" s="19" t="s">
        <v>83</v>
      </c>
      <c r="D2537" s="22">
        <v>27153</v>
      </c>
      <c r="E2537" s="22">
        <v>4</v>
      </c>
      <c r="F2537" s="27">
        <v>10.8</v>
      </c>
      <c r="G2537" s="19" t="s">
        <v>288</v>
      </c>
      <c r="H2537" s="19" t="s">
        <v>289</v>
      </c>
      <c r="I2537" s="23">
        <v>116.21250000000001</v>
      </c>
      <c r="J2537" s="19" t="s">
        <v>346</v>
      </c>
      <c r="K2537" s="19" t="s">
        <v>347</v>
      </c>
      <c r="L2537" s="23">
        <v>116.21250000000001</v>
      </c>
      <c r="M2537" s="19" t="s">
        <v>410</v>
      </c>
      <c r="N2537" s="19" t="s">
        <v>411</v>
      </c>
      <c r="O2537" s="30">
        <v>0.46494665056179874</v>
      </c>
      <c r="Q2537" s="22">
        <v>0.56000000000000005</v>
      </c>
      <c r="R2537" s="30">
        <v>8.9339637282428944E-3</v>
      </c>
      <c r="S2537" s="23">
        <v>111.93239981920959</v>
      </c>
      <c r="T2537" s="30">
        <v>2.7795767732039608E-2</v>
      </c>
      <c r="U2537" s="23">
        <v>35.976700109179596</v>
      </c>
      <c r="V2537" s="27">
        <v>32.141453383728269</v>
      </c>
    </row>
    <row r="2538" spans="1:22" x14ac:dyDescent="0.25">
      <c r="A2538" s="19" t="s">
        <v>86</v>
      </c>
      <c r="B2538" s="19" t="s">
        <v>87</v>
      </c>
      <c r="C2538" s="19" t="s">
        <v>83</v>
      </c>
      <c r="D2538" s="22">
        <v>27153</v>
      </c>
      <c r="E2538" s="22">
        <v>4</v>
      </c>
      <c r="F2538" s="27">
        <v>10.8</v>
      </c>
      <c r="G2538" s="19" t="s">
        <v>264</v>
      </c>
      <c r="H2538" s="19" t="s">
        <v>265</v>
      </c>
      <c r="I2538" s="23">
        <v>72.84375</v>
      </c>
      <c r="J2538" s="19" t="s">
        <v>369</v>
      </c>
      <c r="K2538" s="19" t="s">
        <v>422</v>
      </c>
      <c r="L2538" s="23">
        <v>21.875</v>
      </c>
      <c r="M2538" s="19" t="s">
        <v>168</v>
      </c>
      <c r="N2538" s="19" t="s">
        <v>169</v>
      </c>
      <c r="O2538" s="30">
        <v>2.5643019478908187</v>
      </c>
      <c r="Q2538" s="22">
        <v>12</v>
      </c>
      <c r="R2538" s="30">
        <v>1.4413068674125912E-3</v>
      </c>
      <c r="S2538" s="23">
        <v>693.81477505562884</v>
      </c>
      <c r="T2538" s="30">
        <v>2.7795767732039608E-2</v>
      </c>
      <c r="U2538" s="23">
        <v>35.976700109179596</v>
      </c>
      <c r="V2538" s="27">
        <v>5.1853464934203872</v>
      </c>
    </row>
    <row r="2539" spans="1:22" x14ac:dyDescent="0.25">
      <c r="A2539" s="19" t="s">
        <v>86</v>
      </c>
      <c r="B2539" s="19" t="s">
        <v>87</v>
      </c>
      <c r="C2539" s="19" t="s">
        <v>83</v>
      </c>
      <c r="D2539" s="22">
        <v>27153</v>
      </c>
      <c r="E2539" s="22">
        <v>4</v>
      </c>
      <c r="F2539" s="27">
        <v>10.8</v>
      </c>
      <c r="G2539" s="19" t="s">
        <v>176</v>
      </c>
      <c r="H2539" s="19" t="s">
        <v>177</v>
      </c>
      <c r="I2539" s="23">
        <v>68</v>
      </c>
      <c r="J2539" s="19" t="s">
        <v>346</v>
      </c>
      <c r="K2539" s="19" t="s">
        <v>347</v>
      </c>
      <c r="L2539" s="23">
        <v>68</v>
      </c>
      <c r="M2539" s="19" t="s">
        <v>410</v>
      </c>
      <c r="N2539" s="19" t="s">
        <v>411</v>
      </c>
      <c r="O2539" s="30">
        <v>0.11856576736712214</v>
      </c>
      <c r="Q2539" s="22">
        <v>0.56000000000000005</v>
      </c>
      <c r="R2539" s="30">
        <v>1.3330807177520344E-3</v>
      </c>
      <c r="S2539" s="23">
        <v>750.14212319138005</v>
      </c>
      <c r="T2539" s="30">
        <v>2.7795767732039608E-2</v>
      </c>
      <c r="U2539" s="23">
        <v>35.976700109179596</v>
      </c>
      <c r="V2539" s="27">
        <v>4.7959845203894824</v>
      </c>
    </row>
    <row r="2540" spans="1:22" x14ac:dyDescent="0.25">
      <c r="A2540" s="19" t="s">
        <v>86</v>
      </c>
      <c r="B2540" s="19" t="s">
        <v>87</v>
      </c>
      <c r="C2540" s="19" t="s">
        <v>83</v>
      </c>
      <c r="D2540" s="22">
        <v>27153</v>
      </c>
      <c r="E2540" s="22">
        <v>4</v>
      </c>
      <c r="F2540" s="27">
        <v>10.8</v>
      </c>
      <c r="G2540" s="19" t="s">
        <v>264</v>
      </c>
      <c r="H2540" s="19" t="s">
        <v>265</v>
      </c>
      <c r="I2540" s="23">
        <v>72.84375</v>
      </c>
      <c r="J2540" s="19" t="s">
        <v>369</v>
      </c>
      <c r="K2540" s="19" t="s">
        <v>422</v>
      </c>
      <c r="L2540" s="23">
        <v>21.875</v>
      </c>
      <c r="M2540" s="19" t="s">
        <v>410</v>
      </c>
      <c r="N2540" s="19" t="s">
        <v>411</v>
      </c>
      <c r="O2540" s="30">
        <v>8.8593630492425871E-2</v>
      </c>
      <c r="Q2540" s="22">
        <v>0.56000000000000005</v>
      </c>
      <c r="R2540" s="30">
        <v>1.0670456797590353E-3</v>
      </c>
      <c r="S2540" s="23">
        <v>937.16700134695657</v>
      </c>
      <c r="T2540" s="30">
        <v>2.7795767732039608E-2</v>
      </c>
      <c r="U2540" s="23">
        <v>35.976700109179596</v>
      </c>
      <c r="V2540" s="27">
        <v>3.8388782423486498</v>
      </c>
    </row>
    <row r="2541" spans="1:22" x14ac:dyDescent="0.25">
      <c r="A2541" s="19" t="s">
        <v>86</v>
      </c>
      <c r="B2541" s="19" t="s">
        <v>87</v>
      </c>
      <c r="C2541" s="19" t="s">
        <v>83</v>
      </c>
      <c r="D2541" s="22">
        <v>27153</v>
      </c>
      <c r="E2541" s="22">
        <v>4</v>
      </c>
      <c r="F2541" s="27">
        <v>10.8</v>
      </c>
      <c r="G2541" s="19" t="s">
        <v>288</v>
      </c>
      <c r="H2541" s="19" t="s">
        <v>289</v>
      </c>
      <c r="I2541" s="23">
        <v>116.21250000000001</v>
      </c>
      <c r="J2541" s="19" t="s">
        <v>346</v>
      </c>
      <c r="K2541" s="19" t="s">
        <v>347</v>
      </c>
      <c r="L2541" s="23">
        <v>116.21250000000001</v>
      </c>
      <c r="M2541" s="19" t="s">
        <v>168</v>
      </c>
      <c r="N2541" s="19" t="s">
        <v>169</v>
      </c>
      <c r="O2541" s="30">
        <v>1.1271428571428572</v>
      </c>
      <c r="Q2541" s="22">
        <v>12</v>
      </c>
      <c r="R2541" s="30">
        <v>1.0107105654761906E-3</v>
      </c>
      <c r="S2541" s="23">
        <v>989.40293508147477</v>
      </c>
      <c r="T2541" s="30">
        <v>2.7795767732039608E-2</v>
      </c>
      <c r="U2541" s="23">
        <v>35.976700109179596</v>
      </c>
      <c r="V2541" s="27">
        <v>3.6362030911316232</v>
      </c>
    </row>
    <row r="2542" spans="1:22" x14ac:dyDescent="0.25">
      <c r="A2542" s="19" t="s">
        <v>86</v>
      </c>
      <c r="B2542" s="19" t="s">
        <v>87</v>
      </c>
      <c r="C2542" s="19" t="s">
        <v>83</v>
      </c>
      <c r="D2542" s="22">
        <v>27153</v>
      </c>
      <c r="E2542" s="22">
        <v>4</v>
      </c>
      <c r="F2542" s="27">
        <v>10.8</v>
      </c>
      <c r="G2542" s="19" t="s">
        <v>290</v>
      </c>
      <c r="H2542" s="19" t="s">
        <v>291</v>
      </c>
      <c r="I2542" s="23">
        <v>11.25</v>
      </c>
      <c r="J2542" s="19" t="s">
        <v>348</v>
      </c>
      <c r="K2542" s="19" t="s">
        <v>416</v>
      </c>
      <c r="L2542" s="23">
        <v>11.25</v>
      </c>
      <c r="M2542" s="19" t="s">
        <v>410</v>
      </c>
      <c r="N2542" s="19" t="s">
        <v>411</v>
      </c>
      <c r="O2542" s="30">
        <v>0.5288034555555563</v>
      </c>
      <c r="Q2542" s="22">
        <v>0.56000000000000005</v>
      </c>
      <c r="R2542" s="30">
        <v>9.836373801256626E-4</v>
      </c>
      <c r="S2542" s="23">
        <v>1016.6348089295336</v>
      </c>
      <c r="T2542" s="30">
        <v>2.7795767732039608E-2</v>
      </c>
      <c r="U2542" s="23">
        <v>35.976700109179596</v>
      </c>
      <c r="V2542" s="27">
        <v>3.5388027040960059</v>
      </c>
    </row>
    <row r="2543" spans="1:22" x14ac:dyDescent="0.25">
      <c r="A2543" s="19" t="s">
        <v>86</v>
      </c>
      <c r="B2543" s="19" t="s">
        <v>87</v>
      </c>
      <c r="C2543" s="19" t="s">
        <v>83</v>
      </c>
      <c r="D2543" s="22">
        <v>27153</v>
      </c>
      <c r="E2543" s="22">
        <v>4</v>
      </c>
      <c r="F2543" s="27">
        <v>10.8</v>
      </c>
      <c r="G2543" s="19" t="s">
        <v>288</v>
      </c>
      <c r="H2543" s="19" t="s">
        <v>289</v>
      </c>
      <c r="I2543" s="23">
        <v>116.21250000000001</v>
      </c>
      <c r="J2543" s="19" t="s">
        <v>346</v>
      </c>
      <c r="K2543" s="19" t="s">
        <v>347</v>
      </c>
      <c r="L2543" s="23">
        <v>116.21250000000001</v>
      </c>
      <c r="M2543" s="19" t="s">
        <v>152</v>
      </c>
      <c r="N2543" s="19" t="s">
        <v>153</v>
      </c>
      <c r="O2543" s="30">
        <v>4.2837837837837569E-3</v>
      </c>
      <c r="Q2543" s="22">
        <v>0.06</v>
      </c>
      <c r="R2543" s="30">
        <v>7.6825497372371885E-4</v>
      </c>
      <c r="S2543" s="23">
        <v>1301.6511889965604</v>
      </c>
      <c r="T2543" s="30">
        <v>2.7795767732039608E-2</v>
      </c>
      <c r="U2543" s="23">
        <v>35.976700109179596</v>
      </c>
      <c r="V2543" s="27">
        <v>2.7639278797043882</v>
      </c>
    </row>
    <row r="2544" spans="1:22" x14ac:dyDescent="0.25">
      <c r="A2544" s="19" t="s">
        <v>86</v>
      </c>
      <c r="B2544" s="19" t="s">
        <v>87</v>
      </c>
      <c r="C2544" s="19" t="s">
        <v>83</v>
      </c>
      <c r="D2544" s="22">
        <v>27153</v>
      </c>
      <c r="E2544" s="22">
        <v>4</v>
      </c>
      <c r="F2544" s="27">
        <v>10.8</v>
      </c>
      <c r="G2544" s="19" t="s">
        <v>316</v>
      </c>
      <c r="H2544" s="19" t="s">
        <v>317</v>
      </c>
      <c r="I2544" s="23">
        <v>42.870313199999998</v>
      </c>
      <c r="J2544" s="19" t="s">
        <v>359</v>
      </c>
      <c r="K2544" s="19" t="s">
        <v>417</v>
      </c>
      <c r="L2544" s="23">
        <v>29.979240000000004</v>
      </c>
      <c r="M2544" s="19" t="s">
        <v>410</v>
      </c>
      <c r="N2544" s="19" t="s">
        <v>411</v>
      </c>
      <c r="O2544" s="30">
        <v>0.10077373540856026</v>
      </c>
      <c r="Q2544" s="22">
        <v>0.56000000000000005</v>
      </c>
      <c r="R2544" s="30">
        <v>7.1431904750312637E-4</v>
      </c>
      <c r="S2544" s="23">
        <v>1399.9346699425978</v>
      </c>
      <c r="T2544" s="30">
        <v>2.7795767732039608E-2</v>
      </c>
      <c r="U2544" s="23">
        <v>35.976700109179596</v>
      </c>
      <c r="V2544" s="27">
        <v>2.5698842154294788</v>
      </c>
    </row>
    <row r="2545" spans="1:22" x14ac:dyDescent="0.25">
      <c r="A2545" s="19" t="s">
        <v>86</v>
      </c>
      <c r="B2545" s="19" t="s">
        <v>87</v>
      </c>
      <c r="C2545" s="19" t="s">
        <v>83</v>
      </c>
      <c r="D2545" s="22">
        <v>27153</v>
      </c>
      <c r="E2545" s="22">
        <v>4</v>
      </c>
      <c r="F2545" s="27">
        <v>10.8</v>
      </c>
      <c r="G2545" s="19" t="s">
        <v>258</v>
      </c>
      <c r="H2545" s="19" t="s">
        <v>259</v>
      </c>
      <c r="I2545" s="23">
        <v>55</v>
      </c>
      <c r="J2545" s="19" t="s">
        <v>346</v>
      </c>
      <c r="K2545" s="19" t="s">
        <v>347</v>
      </c>
      <c r="L2545" s="23">
        <v>55</v>
      </c>
      <c r="M2545" s="19" t="s">
        <v>168</v>
      </c>
      <c r="N2545" s="19" t="s">
        <v>169</v>
      </c>
      <c r="O2545" s="30">
        <v>1.5453333333333334</v>
      </c>
      <c r="Q2545" s="22">
        <v>12</v>
      </c>
      <c r="R2545" s="30">
        <v>6.5581275720164619E-4</v>
      </c>
      <c r="S2545" s="23">
        <v>1524.8254765079612</v>
      </c>
      <c r="T2545" s="30">
        <v>2.7795767732039608E-2</v>
      </c>
      <c r="U2545" s="23">
        <v>35.976700109179596</v>
      </c>
      <c r="V2545" s="27">
        <v>2.3593978893617833</v>
      </c>
    </row>
    <row r="2546" spans="1:22" x14ac:dyDescent="0.25">
      <c r="A2546" s="19" t="s">
        <v>86</v>
      </c>
      <c r="B2546" s="19" t="s">
        <v>87</v>
      </c>
      <c r="C2546" s="19" t="s">
        <v>83</v>
      </c>
      <c r="D2546" s="22">
        <v>27153</v>
      </c>
      <c r="E2546" s="22">
        <v>4</v>
      </c>
      <c r="F2546" s="27">
        <v>10.8</v>
      </c>
      <c r="G2546" s="19" t="s">
        <v>316</v>
      </c>
      <c r="H2546" s="19" t="s">
        <v>317</v>
      </c>
      <c r="I2546" s="23">
        <v>42.870313199999998</v>
      </c>
      <c r="J2546" s="19" t="s">
        <v>359</v>
      </c>
      <c r="K2546" s="19" t="s">
        <v>417</v>
      </c>
      <c r="L2546" s="23">
        <v>29.979240000000004</v>
      </c>
      <c r="M2546" s="19" t="s">
        <v>168</v>
      </c>
      <c r="N2546" s="19" t="s">
        <v>169</v>
      </c>
      <c r="O2546" s="30">
        <v>1.936422018348624</v>
      </c>
      <c r="Q2546" s="22">
        <v>12</v>
      </c>
      <c r="R2546" s="30">
        <v>6.4054798158936469E-4</v>
      </c>
      <c r="S2546" s="23">
        <v>1561.1632988347606</v>
      </c>
      <c r="T2546" s="30">
        <v>2.7795767732039608E-2</v>
      </c>
      <c r="U2546" s="23">
        <v>35.976700109179596</v>
      </c>
      <c r="V2546" s="27">
        <v>2.3044802639180864</v>
      </c>
    </row>
    <row r="2547" spans="1:22" x14ac:dyDescent="0.25">
      <c r="A2547" s="19" t="s">
        <v>86</v>
      </c>
      <c r="B2547" s="19" t="s">
        <v>87</v>
      </c>
      <c r="C2547" s="19" t="s">
        <v>83</v>
      </c>
      <c r="D2547" s="22">
        <v>27153</v>
      </c>
      <c r="E2547" s="22">
        <v>4</v>
      </c>
      <c r="F2547" s="27">
        <v>10.8</v>
      </c>
      <c r="G2547" s="19" t="s">
        <v>258</v>
      </c>
      <c r="H2547" s="19" t="s">
        <v>259</v>
      </c>
      <c r="I2547" s="23">
        <v>55</v>
      </c>
      <c r="J2547" s="19" t="s">
        <v>346</v>
      </c>
      <c r="K2547" s="19" t="s">
        <v>347</v>
      </c>
      <c r="L2547" s="23">
        <v>55</v>
      </c>
      <c r="M2547" s="19" t="s">
        <v>410</v>
      </c>
      <c r="N2547" s="19" t="s">
        <v>411</v>
      </c>
      <c r="O2547" s="30">
        <v>6.1195137832699024E-2</v>
      </c>
      <c r="Q2547" s="22">
        <v>0.56000000000000005</v>
      </c>
      <c r="R2547" s="30">
        <v>5.5650340290979588E-4</v>
      </c>
      <c r="S2547" s="23">
        <v>1796.9342052021393</v>
      </c>
      <c r="T2547" s="30">
        <v>2.7795767732039608E-2</v>
      </c>
      <c r="U2547" s="23">
        <v>35.976700109179596</v>
      </c>
      <c r="V2547" s="27">
        <v>2.0021156036223666</v>
      </c>
    </row>
    <row r="2548" spans="1:22" x14ac:dyDescent="0.25">
      <c r="A2548" s="19" t="s">
        <v>86</v>
      </c>
      <c r="B2548" s="19" t="s">
        <v>87</v>
      </c>
      <c r="C2548" s="19" t="s">
        <v>83</v>
      </c>
      <c r="D2548" s="22">
        <v>27153</v>
      </c>
      <c r="E2548" s="22">
        <v>4</v>
      </c>
      <c r="F2548" s="27">
        <v>10.8</v>
      </c>
      <c r="G2548" s="19" t="s">
        <v>334</v>
      </c>
      <c r="H2548" s="19" t="s">
        <v>335</v>
      </c>
      <c r="I2548" s="23">
        <v>41.775000000000006</v>
      </c>
      <c r="J2548" s="19" t="s">
        <v>386</v>
      </c>
      <c r="K2548" s="19" t="s">
        <v>387</v>
      </c>
      <c r="L2548" s="23">
        <v>41.775000000000006</v>
      </c>
      <c r="M2548" s="19" t="s">
        <v>168</v>
      </c>
      <c r="N2548" s="19" t="s">
        <v>169</v>
      </c>
      <c r="O2548" s="30">
        <v>1.7090909090909092</v>
      </c>
      <c r="Q2548" s="22">
        <v>12</v>
      </c>
      <c r="R2548" s="30">
        <v>5.5090488215488219E-4</v>
      </c>
      <c r="S2548" s="23">
        <v>1815.1953856144237</v>
      </c>
      <c r="T2548" s="30">
        <v>2.7795767732039608E-2</v>
      </c>
      <c r="U2548" s="23">
        <v>35.976700109179596</v>
      </c>
      <c r="V2548" s="27">
        <v>1.9819739733969122</v>
      </c>
    </row>
    <row r="2549" spans="1:22" x14ac:dyDescent="0.25">
      <c r="A2549" s="19" t="s">
        <v>86</v>
      </c>
      <c r="B2549" s="19" t="s">
        <v>87</v>
      </c>
      <c r="C2549" s="19" t="s">
        <v>83</v>
      </c>
      <c r="D2549" s="22">
        <v>27153</v>
      </c>
      <c r="E2549" s="22">
        <v>4</v>
      </c>
      <c r="F2549" s="27">
        <v>10.8</v>
      </c>
      <c r="G2549" s="19" t="s">
        <v>240</v>
      </c>
      <c r="H2549" s="19" t="s">
        <v>241</v>
      </c>
      <c r="I2549" s="23">
        <v>54.337499999999999</v>
      </c>
      <c r="J2549" s="19" t="s">
        <v>350</v>
      </c>
      <c r="K2549" s="19" t="s">
        <v>421</v>
      </c>
      <c r="L2549" s="23">
        <v>54.337499999999999</v>
      </c>
      <c r="M2549" s="19" t="s">
        <v>168</v>
      </c>
      <c r="N2549" s="19" t="s">
        <v>169</v>
      </c>
      <c r="O2549" s="30">
        <v>1.285576923076923</v>
      </c>
      <c r="Q2549" s="22">
        <v>12</v>
      </c>
      <c r="R2549" s="30">
        <v>5.39004907852564E-4</v>
      </c>
      <c r="S2549" s="23">
        <v>1855.2706764472239</v>
      </c>
      <c r="T2549" s="30">
        <v>2.7795767732039608E-2</v>
      </c>
      <c r="U2549" s="23">
        <v>35.976700109179596</v>
      </c>
      <c r="V2549" s="27">
        <v>1.9391617927187677</v>
      </c>
    </row>
    <row r="2550" spans="1:22" x14ac:dyDescent="0.25">
      <c r="A2550" s="19" t="s">
        <v>86</v>
      </c>
      <c r="B2550" s="19" t="s">
        <v>87</v>
      </c>
      <c r="C2550" s="19" t="s">
        <v>83</v>
      </c>
      <c r="D2550" s="22">
        <v>27153</v>
      </c>
      <c r="E2550" s="22">
        <v>4</v>
      </c>
      <c r="F2550" s="27">
        <v>10.8</v>
      </c>
      <c r="G2550" s="19" t="s">
        <v>240</v>
      </c>
      <c r="H2550" s="19" t="s">
        <v>241</v>
      </c>
      <c r="I2550" s="23">
        <v>54.337499999999999</v>
      </c>
      <c r="J2550" s="19" t="s">
        <v>350</v>
      </c>
      <c r="K2550" s="19" t="s">
        <v>421</v>
      </c>
      <c r="L2550" s="23">
        <v>54.337499999999999</v>
      </c>
      <c r="M2550" s="19" t="s">
        <v>410</v>
      </c>
      <c r="N2550" s="19" t="s">
        <v>411</v>
      </c>
      <c r="O2550" s="30">
        <v>5.9786240128410655E-2</v>
      </c>
      <c r="Q2550" s="22">
        <v>0.56000000000000005</v>
      </c>
      <c r="R2550" s="30">
        <v>5.3714200115368934E-4</v>
      </c>
      <c r="S2550" s="23">
        <v>1861.7050944669579</v>
      </c>
      <c r="T2550" s="30">
        <v>2.7795767732039608E-2</v>
      </c>
      <c r="U2550" s="23">
        <v>35.976700109179596</v>
      </c>
      <c r="V2550" s="27">
        <v>1.9324596691550882</v>
      </c>
    </row>
    <row r="2551" spans="1:22" x14ac:dyDescent="0.25">
      <c r="A2551" s="19" t="s">
        <v>86</v>
      </c>
      <c r="B2551" s="19" t="s">
        <v>87</v>
      </c>
      <c r="C2551" s="19" t="s">
        <v>83</v>
      </c>
      <c r="D2551" s="22">
        <v>27153</v>
      </c>
      <c r="E2551" s="22">
        <v>4</v>
      </c>
      <c r="F2551" s="27">
        <v>10.8</v>
      </c>
      <c r="G2551" s="19" t="s">
        <v>304</v>
      </c>
      <c r="H2551" s="19" t="s">
        <v>305</v>
      </c>
      <c r="I2551" s="23">
        <v>17.896139999999999</v>
      </c>
      <c r="J2551" s="19" t="s">
        <v>348</v>
      </c>
      <c r="K2551" s="19" t="s">
        <v>416</v>
      </c>
      <c r="L2551" s="23">
        <v>16.570499999999999</v>
      </c>
      <c r="M2551" s="19" t="s">
        <v>410</v>
      </c>
      <c r="N2551" s="19" t="s">
        <v>411</v>
      </c>
      <c r="O2551" s="30">
        <v>0.1516843273296814</v>
      </c>
      <c r="Q2551" s="22">
        <v>0.56000000000000005</v>
      </c>
      <c r="R2551" s="30">
        <v>4.4883663321722956E-4</v>
      </c>
      <c r="S2551" s="23">
        <v>2227.982134239066</v>
      </c>
      <c r="T2551" s="30">
        <v>2.7795767732039608E-2</v>
      </c>
      <c r="U2551" s="23">
        <v>35.976700109179596</v>
      </c>
      <c r="V2551" s="27">
        <v>1.6147660951270102</v>
      </c>
    </row>
    <row r="2552" spans="1:22" x14ac:dyDescent="0.25">
      <c r="A2552" s="19" t="s">
        <v>86</v>
      </c>
      <c r="B2552" s="19" t="s">
        <v>87</v>
      </c>
      <c r="C2552" s="19" t="s">
        <v>83</v>
      </c>
      <c r="D2552" s="22">
        <v>27153</v>
      </c>
      <c r="E2552" s="22">
        <v>4</v>
      </c>
      <c r="F2552" s="27">
        <v>10.8</v>
      </c>
      <c r="G2552" s="19" t="s">
        <v>238</v>
      </c>
      <c r="H2552" s="19" t="s">
        <v>239</v>
      </c>
      <c r="I2552" s="23">
        <v>25.625</v>
      </c>
      <c r="J2552" s="19" t="s">
        <v>346</v>
      </c>
      <c r="K2552" s="19" t="s">
        <v>347</v>
      </c>
      <c r="L2552" s="23">
        <v>25.625</v>
      </c>
      <c r="M2552" s="19" t="s">
        <v>410</v>
      </c>
      <c r="N2552" s="19" t="s">
        <v>411</v>
      </c>
      <c r="O2552" s="30">
        <v>9.2295754285714474E-2</v>
      </c>
      <c r="Q2552" s="22">
        <v>0.56000000000000005</v>
      </c>
      <c r="R2552" s="30">
        <v>3.9105137294501207E-4</v>
      </c>
      <c r="S2552" s="23">
        <v>2557.2087689374143</v>
      </c>
      <c r="T2552" s="30">
        <v>2.7795767732039608E-2</v>
      </c>
      <c r="U2552" s="23">
        <v>35.976700109179596</v>
      </c>
      <c r="V2552" s="27">
        <v>1.4068737971725647</v>
      </c>
    </row>
    <row r="2553" spans="1:22" x14ac:dyDescent="0.25">
      <c r="A2553" s="19" t="s">
        <v>86</v>
      </c>
      <c r="B2553" s="19" t="s">
        <v>87</v>
      </c>
      <c r="C2553" s="19" t="s">
        <v>83</v>
      </c>
      <c r="D2553" s="22">
        <v>27153</v>
      </c>
      <c r="E2553" s="22">
        <v>4</v>
      </c>
      <c r="F2553" s="27">
        <v>10.8</v>
      </c>
      <c r="G2553" s="19" t="s">
        <v>258</v>
      </c>
      <c r="H2553" s="19" t="s">
        <v>259</v>
      </c>
      <c r="I2553" s="23">
        <v>55</v>
      </c>
      <c r="J2553" s="19" t="s">
        <v>346</v>
      </c>
      <c r="K2553" s="19" t="s">
        <v>347</v>
      </c>
      <c r="L2553" s="23">
        <v>55</v>
      </c>
      <c r="M2553" s="19" t="s">
        <v>152</v>
      </c>
      <c r="N2553" s="19" t="s">
        <v>153</v>
      </c>
      <c r="O2553" s="30">
        <v>4.2553048164366515E-3</v>
      </c>
      <c r="Q2553" s="22">
        <v>0.06</v>
      </c>
      <c r="R2553" s="30">
        <v>3.6117556312348121E-4</v>
      </c>
      <c r="S2553" s="23">
        <v>2768.7365982125239</v>
      </c>
      <c r="T2553" s="30">
        <v>2.7795767732039608E-2</v>
      </c>
      <c r="U2553" s="23">
        <v>35.976700109179596</v>
      </c>
      <c r="V2553" s="27">
        <v>1.2993904921257549</v>
      </c>
    </row>
    <row r="2554" spans="1:22" x14ac:dyDescent="0.25">
      <c r="A2554" s="19" t="s">
        <v>86</v>
      </c>
      <c r="B2554" s="19" t="s">
        <v>87</v>
      </c>
      <c r="C2554" s="19" t="s">
        <v>83</v>
      </c>
      <c r="D2554" s="22">
        <v>27153</v>
      </c>
      <c r="E2554" s="22">
        <v>4</v>
      </c>
      <c r="F2554" s="27">
        <v>10.8</v>
      </c>
      <c r="G2554" s="19" t="s">
        <v>240</v>
      </c>
      <c r="H2554" s="19" t="s">
        <v>241</v>
      </c>
      <c r="I2554" s="23">
        <v>54.337499999999999</v>
      </c>
      <c r="J2554" s="19" t="s">
        <v>350</v>
      </c>
      <c r="K2554" s="19" t="s">
        <v>421</v>
      </c>
      <c r="L2554" s="23">
        <v>54.337499999999999</v>
      </c>
      <c r="M2554" s="19" t="s">
        <v>152</v>
      </c>
      <c r="N2554" s="19" t="s">
        <v>153</v>
      </c>
      <c r="O2554" s="30">
        <v>4.3013374974401513E-3</v>
      </c>
      <c r="Q2554" s="22">
        <v>0.06</v>
      </c>
      <c r="R2554" s="30">
        <v>3.6068507139992934E-4</v>
      </c>
      <c r="S2554" s="23">
        <v>2772.5017731360308</v>
      </c>
      <c r="T2554" s="30">
        <v>2.7795767732039608E-2</v>
      </c>
      <c r="U2554" s="23">
        <v>35.976700109179596</v>
      </c>
      <c r="V2554" s="27">
        <v>1.2976258647613288</v>
      </c>
    </row>
    <row r="2555" spans="1:22" x14ac:dyDescent="0.25">
      <c r="A2555" s="19" t="s">
        <v>86</v>
      </c>
      <c r="B2555" s="19" t="s">
        <v>87</v>
      </c>
      <c r="C2555" s="19" t="s">
        <v>83</v>
      </c>
      <c r="D2555" s="22">
        <v>27153</v>
      </c>
      <c r="E2555" s="22">
        <v>4</v>
      </c>
      <c r="F2555" s="27">
        <v>10.8</v>
      </c>
      <c r="G2555" s="19" t="s">
        <v>240</v>
      </c>
      <c r="H2555" s="19" t="s">
        <v>241</v>
      </c>
      <c r="I2555" s="23">
        <v>54.337499999999999</v>
      </c>
      <c r="J2555" s="19" t="s">
        <v>350</v>
      </c>
      <c r="K2555" s="19" t="s">
        <v>421</v>
      </c>
      <c r="L2555" s="23">
        <v>54.337499999999999</v>
      </c>
      <c r="M2555" s="19" t="s">
        <v>150</v>
      </c>
      <c r="N2555" s="19" t="s">
        <v>151</v>
      </c>
      <c r="O2555" s="30">
        <v>0.28918853574036046</v>
      </c>
      <c r="Q2555" s="22">
        <v>5</v>
      </c>
      <c r="R2555" s="30">
        <v>2.9099596408873772E-4</v>
      </c>
      <c r="S2555" s="23">
        <v>3436.4737776743018</v>
      </c>
      <c r="T2555" s="30">
        <v>2.7795767732039608E-2</v>
      </c>
      <c r="U2555" s="23">
        <v>35.976700109179596</v>
      </c>
      <c r="V2555" s="27">
        <v>1.0469074533002112</v>
      </c>
    </row>
    <row r="2556" spans="1:22" x14ac:dyDescent="0.25">
      <c r="A2556" s="19" t="s">
        <v>86</v>
      </c>
      <c r="B2556" s="19" t="s">
        <v>87</v>
      </c>
      <c r="C2556" s="19" t="s">
        <v>83</v>
      </c>
      <c r="D2556" s="22">
        <v>27153</v>
      </c>
      <c r="E2556" s="22">
        <v>4</v>
      </c>
      <c r="F2556" s="27">
        <v>10.8</v>
      </c>
      <c r="G2556" s="19" t="s">
        <v>314</v>
      </c>
      <c r="H2556" s="19" t="s">
        <v>315</v>
      </c>
      <c r="I2556" s="23">
        <v>8.854000000000001</v>
      </c>
      <c r="J2556" s="19" t="s">
        <v>440</v>
      </c>
      <c r="K2556" s="19" t="s">
        <v>441</v>
      </c>
      <c r="L2556" s="23">
        <v>23.3</v>
      </c>
      <c r="M2556" s="19" t="s">
        <v>168</v>
      </c>
      <c r="N2556" s="19" t="s">
        <v>169</v>
      </c>
      <c r="O2556" s="30">
        <v>4.138039298245614</v>
      </c>
      <c r="Q2556" s="22">
        <v>12</v>
      </c>
      <c r="R2556" s="30">
        <v>2.8270216008230453E-4</v>
      </c>
      <c r="S2556" s="23">
        <v>3537.291684325528</v>
      </c>
      <c r="T2556" s="30">
        <v>2.7795767732039608E-2</v>
      </c>
      <c r="U2556" s="23">
        <v>35.976700109179596</v>
      </c>
      <c r="V2556" s="27">
        <v>1.0170690833498353</v>
      </c>
    </row>
    <row r="2557" spans="1:22" x14ac:dyDescent="0.25">
      <c r="A2557" s="19" t="s">
        <v>86</v>
      </c>
      <c r="B2557" s="19" t="s">
        <v>87</v>
      </c>
      <c r="C2557" s="19" t="s">
        <v>83</v>
      </c>
      <c r="D2557" s="22">
        <v>27353</v>
      </c>
      <c r="E2557" s="22">
        <v>4</v>
      </c>
      <c r="F2557" s="27">
        <v>11</v>
      </c>
      <c r="G2557" s="19" t="s">
        <v>316</v>
      </c>
      <c r="H2557" s="19" t="s">
        <v>317</v>
      </c>
      <c r="I2557" s="23">
        <v>126.5850053035425</v>
      </c>
      <c r="J2557" s="19" t="s">
        <v>355</v>
      </c>
      <c r="K2557" s="19" t="s">
        <v>418</v>
      </c>
      <c r="L2557" s="23">
        <v>88.520982729749988</v>
      </c>
      <c r="M2557" s="19" t="s">
        <v>410</v>
      </c>
      <c r="N2557" s="19" t="s">
        <v>411</v>
      </c>
      <c r="O2557" s="30">
        <v>0.10077373540856026</v>
      </c>
      <c r="Q2557" s="22">
        <v>0.56000000000000005</v>
      </c>
      <c r="R2557" s="30">
        <v>2.0708512712906474E-3</v>
      </c>
      <c r="S2557" s="23">
        <v>482.89320139188709</v>
      </c>
      <c r="T2557" s="30">
        <v>2.6354404858679903E-2</v>
      </c>
      <c r="U2557" s="23">
        <v>37.94432108644817</v>
      </c>
      <c r="V2557" s="27">
        <v>7.8577045560131715</v>
      </c>
    </row>
    <row r="2558" spans="1:22" x14ac:dyDescent="0.25">
      <c r="A2558" s="19" t="s">
        <v>86</v>
      </c>
      <c r="B2558" s="19" t="s">
        <v>87</v>
      </c>
      <c r="C2558" s="19" t="s">
        <v>83</v>
      </c>
      <c r="D2558" s="22">
        <v>27353</v>
      </c>
      <c r="E2558" s="22">
        <v>4</v>
      </c>
      <c r="F2558" s="27">
        <v>11</v>
      </c>
      <c r="G2558" s="19" t="s">
        <v>316</v>
      </c>
      <c r="H2558" s="19" t="s">
        <v>317</v>
      </c>
      <c r="I2558" s="23">
        <v>126.5850053035425</v>
      </c>
      <c r="J2558" s="19" t="s">
        <v>355</v>
      </c>
      <c r="K2558" s="19" t="s">
        <v>418</v>
      </c>
      <c r="L2558" s="23">
        <v>88.520982729749988</v>
      </c>
      <c r="M2558" s="19" t="s">
        <v>168</v>
      </c>
      <c r="N2558" s="19" t="s">
        <v>169</v>
      </c>
      <c r="O2558" s="30">
        <v>1.936422018348624</v>
      </c>
      <c r="Q2558" s="22">
        <v>12</v>
      </c>
      <c r="R2558" s="30">
        <v>1.8569847838072503E-3</v>
      </c>
      <c r="S2558" s="23">
        <v>538.50737427679269</v>
      </c>
      <c r="T2558" s="30">
        <v>2.6354404858679903E-2</v>
      </c>
      <c r="U2558" s="23">
        <v>37.94432108644817</v>
      </c>
      <c r="V2558" s="27">
        <v>7.0462026889430849</v>
      </c>
    </row>
    <row r="2559" spans="1:22" x14ac:dyDescent="0.25">
      <c r="A2559" s="19" t="s">
        <v>86</v>
      </c>
      <c r="B2559" s="19" t="s">
        <v>87</v>
      </c>
      <c r="C2559" s="19" t="s">
        <v>83</v>
      </c>
      <c r="D2559" s="22">
        <v>27353</v>
      </c>
      <c r="E2559" s="22">
        <v>4</v>
      </c>
      <c r="F2559" s="27">
        <v>11</v>
      </c>
      <c r="G2559" s="19" t="s">
        <v>204</v>
      </c>
      <c r="H2559" s="19" t="s">
        <v>205</v>
      </c>
      <c r="I2559" s="23">
        <v>42.5</v>
      </c>
      <c r="J2559" s="19" t="s">
        <v>346</v>
      </c>
      <c r="K2559" s="19" t="s">
        <v>347</v>
      </c>
      <c r="L2559" s="23">
        <v>42.5</v>
      </c>
      <c r="M2559" s="19" t="s">
        <v>410</v>
      </c>
      <c r="N2559" s="19" t="s">
        <v>411</v>
      </c>
      <c r="O2559" s="30">
        <v>0.23358014864185486</v>
      </c>
      <c r="Q2559" s="22">
        <v>0.56000000000000005</v>
      </c>
      <c r="R2559" s="30">
        <v>1.6115513502076022E-3</v>
      </c>
      <c r="S2559" s="23">
        <v>620.52009690611385</v>
      </c>
      <c r="T2559" s="30">
        <v>2.6354404858679903E-2</v>
      </c>
      <c r="U2559" s="23">
        <v>37.94432108644817</v>
      </c>
      <c r="V2559" s="27">
        <v>6.1149221879576343</v>
      </c>
    </row>
    <row r="2560" spans="1:22" x14ac:dyDescent="0.25">
      <c r="A2560" s="19" t="s">
        <v>86</v>
      </c>
      <c r="B2560" s="19" t="s">
        <v>87</v>
      </c>
      <c r="C2560" s="19" t="s">
        <v>83</v>
      </c>
      <c r="D2560" s="22">
        <v>27353</v>
      </c>
      <c r="E2560" s="22">
        <v>4</v>
      </c>
      <c r="F2560" s="27">
        <v>11</v>
      </c>
      <c r="G2560" s="19" t="s">
        <v>290</v>
      </c>
      <c r="H2560" s="19" t="s">
        <v>291</v>
      </c>
      <c r="I2560" s="23">
        <v>17.45</v>
      </c>
      <c r="J2560" s="19" t="s">
        <v>346</v>
      </c>
      <c r="K2560" s="19" t="s">
        <v>347</v>
      </c>
      <c r="L2560" s="23">
        <v>17.45</v>
      </c>
      <c r="M2560" s="19" t="s">
        <v>410</v>
      </c>
      <c r="N2560" s="19" t="s">
        <v>411</v>
      </c>
      <c r="O2560" s="30">
        <v>0.5288034555555563</v>
      </c>
      <c r="Q2560" s="22">
        <v>0.56000000000000005</v>
      </c>
      <c r="R2560" s="30">
        <v>1.4979903083513727E-3</v>
      </c>
      <c r="S2560" s="23">
        <v>667.56106125984184</v>
      </c>
      <c r="T2560" s="30">
        <v>2.6354404858679903E-2</v>
      </c>
      <c r="U2560" s="23">
        <v>37.94432108644817</v>
      </c>
      <c r="V2560" s="27">
        <v>5.6840225244471991</v>
      </c>
    </row>
    <row r="2561" spans="1:22" x14ac:dyDescent="0.25">
      <c r="A2561" s="19" t="s">
        <v>86</v>
      </c>
      <c r="B2561" s="19" t="s">
        <v>87</v>
      </c>
      <c r="C2561" s="19" t="s">
        <v>83</v>
      </c>
      <c r="D2561" s="22">
        <v>27353</v>
      </c>
      <c r="E2561" s="22">
        <v>4</v>
      </c>
      <c r="F2561" s="27">
        <v>11</v>
      </c>
      <c r="G2561" s="19" t="s">
        <v>288</v>
      </c>
      <c r="H2561" s="19" t="s">
        <v>289</v>
      </c>
      <c r="I2561" s="23">
        <v>17.45</v>
      </c>
      <c r="J2561" s="19" t="s">
        <v>346</v>
      </c>
      <c r="K2561" s="19" t="s">
        <v>347</v>
      </c>
      <c r="L2561" s="23">
        <v>17.45</v>
      </c>
      <c r="M2561" s="19" t="s">
        <v>410</v>
      </c>
      <c r="N2561" s="19" t="s">
        <v>411</v>
      </c>
      <c r="O2561" s="30">
        <v>0.46494665056179874</v>
      </c>
      <c r="Q2561" s="22">
        <v>0.56000000000000005</v>
      </c>
      <c r="R2561" s="30">
        <v>1.3170972487505498E-3</v>
      </c>
      <c r="S2561" s="23">
        <v>759.24537914617872</v>
      </c>
      <c r="T2561" s="30">
        <v>2.6354404858679903E-2</v>
      </c>
      <c r="U2561" s="23">
        <v>37.94432108644817</v>
      </c>
      <c r="V2561" s="27">
        <v>4.9976360908668358</v>
      </c>
    </row>
    <row r="2562" spans="1:22" x14ac:dyDescent="0.25">
      <c r="A2562" s="19" t="s">
        <v>86</v>
      </c>
      <c r="B2562" s="19" t="s">
        <v>87</v>
      </c>
      <c r="C2562" s="19" t="s">
        <v>83</v>
      </c>
      <c r="D2562" s="22">
        <v>27353</v>
      </c>
      <c r="E2562" s="22">
        <v>4</v>
      </c>
      <c r="F2562" s="27">
        <v>11</v>
      </c>
      <c r="G2562" s="19" t="s">
        <v>316</v>
      </c>
      <c r="H2562" s="19" t="s">
        <v>317</v>
      </c>
      <c r="I2562" s="23">
        <v>72.672599999999989</v>
      </c>
      <c r="J2562" s="19" t="s">
        <v>359</v>
      </c>
      <c r="K2562" s="19" t="s">
        <v>417</v>
      </c>
      <c r="L2562" s="23">
        <v>50.82</v>
      </c>
      <c r="M2562" s="19" t="s">
        <v>410</v>
      </c>
      <c r="N2562" s="19" t="s">
        <v>411</v>
      </c>
      <c r="O2562" s="30">
        <v>0.10077373540856026</v>
      </c>
      <c r="Q2562" s="22">
        <v>0.56000000000000005</v>
      </c>
      <c r="R2562" s="30">
        <v>1.1888781434824893E-3</v>
      </c>
      <c r="S2562" s="23">
        <v>841.12909761363505</v>
      </c>
      <c r="T2562" s="30">
        <v>2.6354404858679903E-2</v>
      </c>
      <c r="U2562" s="23">
        <v>37.94432108644817</v>
      </c>
      <c r="V2562" s="27">
        <v>4.5111174008959978</v>
      </c>
    </row>
    <row r="2563" spans="1:22" x14ac:dyDescent="0.25">
      <c r="A2563" s="19" t="s">
        <v>86</v>
      </c>
      <c r="B2563" s="19" t="s">
        <v>87</v>
      </c>
      <c r="C2563" s="19" t="s">
        <v>83</v>
      </c>
      <c r="D2563" s="22">
        <v>27353</v>
      </c>
      <c r="E2563" s="22">
        <v>4</v>
      </c>
      <c r="F2563" s="27">
        <v>11</v>
      </c>
      <c r="G2563" s="19" t="s">
        <v>316</v>
      </c>
      <c r="H2563" s="19" t="s">
        <v>317</v>
      </c>
      <c r="I2563" s="23">
        <v>72.672599999999989</v>
      </c>
      <c r="J2563" s="19" t="s">
        <v>359</v>
      </c>
      <c r="K2563" s="19" t="s">
        <v>417</v>
      </c>
      <c r="L2563" s="23">
        <v>50.82</v>
      </c>
      <c r="M2563" s="19" t="s">
        <v>168</v>
      </c>
      <c r="N2563" s="19" t="s">
        <v>169</v>
      </c>
      <c r="O2563" s="30">
        <v>1.936422018348624</v>
      </c>
      <c r="Q2563" s="22">
        <v>12</v>
      </c>
      <c r="R2563" s="30">
        <v>1.066097142201835E-3</v>
      </c>
      <c r="S2563" s="23">
        <v>938.00082601729616</v>
      </c>
      <c r="T2563" s="30">
        <v>2.6354404858679903E-2</v>
      </c>
      <c r="U2563" s="23">
        <v>37.94432108644817</v>
      </c>
      <c r="V2563" s="27">
        <v>4.0452332273051219</v>
      </c>
    </row>
    <row r="2564" spans="1:22" x14ac:dyDescent="0.25">
      <c r="A2564" s="19" t="s">
        <v>86</v>
      </c>
      <c r="B2564" s="19" t="s">
        <v>87</v>
      </c>
      <c r="C2564" s="19" t="s">
        <v>83</v>
      </c>
      <c r="D2564" s="22">
        <v>27353</v>
      </c>
      <c r="E2564" s="22">
        <v>4</v>
      </c>
      <c r="F2564" s="27">
        <v>11</v>
      </c>
      <c r="G2564" s="19" t="s">
        <v>264</v>
      </c>
      <c r="H2564" s="19" t="s">
        <v>265</v>
      </c>
      <c r="I2564" s="23">
        <v>42.327268750000002</v>
      </c>
      <c r="J2564" s="19" t="s">
        <v>362</v>
      </c>
      <c r="K2564" s="19" t="s">
        <v>420</v>
      </c>
      <c r="L2564" s="23">
        <v>33.861815000000007</v>
      </c>
      <c r="M2564" s="19" t="s">
        <v>168</v>
      </c>
      <c r="N2564" s="19" t="s">
        <v>169</v>
      </c>
      <c r="O2564" s="30">
        <v>2.5643019478908187</v>
      </c>
      <c r="Q2564" s="22">
        <v>12</v>
      </c>
      <c r="R2564" s="30">
        <v>8.2227195230699375E-4</v>
      </c>
      <c r="S2564" s="23">
        <v>1216.1426608245197</v>
      </c>
      <c r="T2564" s="30">
        <v>2.6354404858679903E-2</v>
      </c>
      <c r="U2564" s="23">
        <v>37.94432108644817</v>
      </c>
      <c r="V2564" s="27">
        <v>3.1200550978717172</v>
      </c>
    </row>
    <row r="2565" spans="1:22" x14ac:dyDescent="0.25">
      <c r="A2565" s="19" t="s">
        <v>86</v>
      </c>
      <c r="B2565" s="19" t="s">
        <v>87</v>
      </c>
      <c r="C2565" s="19" t="s">
        <v>83</v>
      </c>
      <c r="D2565" s="22">
        <v>27353</v>
      </c>
      <c r="E2565" s="22">
        <v>4</v>
      </c>
      <c r="F2565" s="27">
        <v>11</v>
      </c>
      <c r="G2565" s="19" t="s">
        <v>264</v>
      </c>
      <c r="H2565" s="19" t="s">
        <v>265</v>
      </c>
      <c r="I2565" s="23">
        <v>42.327268750000002</v>
      </c>
      <c r="J2565" s="19" t="s">
        <v>362</v>
      </c>
      <c r="K2565" s="19" t="s">
        <v>420</v>
      </c>
      <c r="L2565" s="23">
        <v>33.861815000000007</v>
      </c>
      <c r="M2565" s="19" t="s">
        <v>410</v>
      </c>
      <c r="N2565" s="19" t="s">
        <v>411</v>
      </c>
      <c r="O2565" s="30">
        <v>8.8593630492425871E-2</v>
      </c>
      <c r="Q2565" s="22">
        <v>0.56000000000000005</v>
      </c>
      <c r="R2565" s="30">
        <v>6.0875428691414032E-4</v>
      </c>
      <c r="S2565" s="23">
        <v>1642.6989041327961</v>
      </c>
      <c r="T2565" s="30">
        <v>2.6354404858679903E-2</v>
      </c>
      <c r="U2565" s="23">
        <v>37.94432108644817</v>
      </c>
      <c r="V2565" s="27">
        <v>2.3098768125421936</v>
      </c>
    </row>
    <row r="2566" spans="1:22" x14ac:dyDescent="0.25">
      <c r="A2566" s="19" t="s">
        <v>86</v>
      </c>
      <c r="B2566" s="19" t="s">
        <v>87</v>
      </c>
      <c r="C2566" s="19" t="s">
        <v>83</v>
      </c>
      <c r="D2566" s="22">
        <v>27353</v>
      </c>
      <c r="E2566" s="22">
        <v>4</v>
      </c>
      <c r="F2566" s="27">
        <v>11</v>
      </c>
      <c r="G2566" s="19" t="s">
        <v>264</v>
      </c>
      <c r="H2566" s="19" t="s">
        <v>265</v>
      </c>
      <c r="I2566" s="23">
        <v>28.965299999999999</v>
      </c>
      <c r="J2566" s="19" t="s">
        <v>370</v>
      </c>
      <c r="K2566" s="19" t="s">
        <v>442</v>
      </c>
      <c r="L2566" s="23">
        <v>7.2413249999999998</v>
      </c>
      <c r="M2566" s="19" t="s">
        <v>168</v>
      </c>
      <c r="N2566" s="19" t="s">
        <v>169</v>
      </c>
      <c r="O2566" s="30">
        <v>2.5643019478908187</v>
      </c>
      <c r="Q2566" s="22">
        <v>12</v>
      </c>
      <c r="R2566" s="30">
        <v>5.6269526675183275E-4</v>
      </c>
      <c r="S2566" s="23">
        <v>1777.1608525739264</v>
      </c>
      <c r="T2566" s="30">
        <v>2.6354404858679903E-2</v>
      </c>
      <c r="U2566" s="23">
        <v>37.94432108644817</v>
      </c>
      <c r="V2566" s="27">
        <v>2.1351089875456144</v>
      </c>
    </row>
    <row r="2567" spans="1:22" x14ac:dyDescent="0.25">
      <c r="A2567" s="19" t="s">
        <v>86</v>
      </c>
      <c r="B2567" s="19" t="s">
        <v>87</v>
      </c>
      <c r="C2567" s="19" t="s">
        <v>83</v>
      </c>
      <c r="D2567" s="22">
        <v>27353</v>
      </c>
      <c r="E2567" s="22">
        <v>4</v>
      </c>
      <c r="F2567" s="27">
        <v>11</v>
      </c>
      <c r="G2567" s="19" t="s">
        <v>240</v>
      </c>
      <c r="H2567" s="19" t="s">
        <v>241</v>
      </c>
      <c r="I2567" s="23">
        <v>53.2</v>
      </c>
      <c r="J2567" s="19" t="s">
        <v>381</v>
      </c>
      <c r="K2567" s="19" t="s">
        <v>382</v>
      </c>
      <c r="L2567" s="23">
        <v>40</v>
      </c>
      <c r="M2567" s="19" t="s">
        <v>168</v>
      </c>
      <c r="N2567" s="19" t="s">
        <v>169</v>
      </c>
      <c r="O2567" s="30">
        <v>1.285576923076923</v>
      </c>
      <c r="Q2567" s="22">
        <v>12</v>
      </c>
      <c r="R2567" s="30">
        <v>5.1812645687645685E-4</v>
      </c>
      <c r="S2567" s="23">
        <v>1930.0307612711661</v>
      </c>
      <c r="T2567" s="30">
        <v>2.6354404858679903E-2</v>
      </c>
      <c r="U2567" s="23">
        <v>37.94432108644817</v>
      </c>
      <c r="V2567" s="27">
        <v>1.9659956643104022</v>
      </c>
    </row>
    <row r="2568" spans="1:22" x14ac:dyDescent="0.25">
      <c r="A2568" s="19" t="s">
        <v>86</v>
      </c>
      <c r="B2568" s="19" t="s">
        <v>87</v>
      </c>
      <c r="C2568" s="19" t="s">
        <v>83</v>
      </c>
      <c r="D2568" s="22">
        <v>27353</v>
      </c>
      <c r="E2568" s="22">
        <v>4</v>
      </c>
      <c r="F2568" s="27">
        <v>11</v>
      </c>
      <c r="G2568" s="19" t="s">
        <v>240</v>
      </c>
      <c r="H2568" s="19" t="s">
        <v>241</v>
      </c>
      <c r="I2568" s="23">
        <v>53.2</v>
      </c>
      <c r="J2568" s="19" t="s">
        <v>381</v>
      </c>
      <c r="K2568" s="19" t="s">
        <v>382</v>
      </c>
      <c r="L2568" s="23">
        <v>40</v>
      </c>
      <c r="M2568" s="19" t="s">
        <v>410</v>
      </c>
      <c r="N2568" s="19" t="s">
        <v>411</v>
      </c>
      <c r="O2568" s="30">
        <v>5.9786240128410655E-2</v>
      </c>
      <c r="Q2568" s="22">
        <v>0.56000000000000005</v>
      </c>
      <c r="R2568" s="30">
        <v>5.163357101999102E-4</v>
      </c>
      <c r="S2568" s="23">
        <v>1936.7244609380766</v>
      </c>
      <c r="T2568" s="30">
        <v>2.6354404858679903E-2</v>
      </c>
      <c r="U2568" s="23">
        <v>37.94432108644817</v>
      </c>
      <c r="V2568" s="27">
        <v>1.9592007976224644</v>
      </c>
    </row>
    <row r="2569" spans="1:22" x14ac:dyDescent="0.25">
      <c r="A2569" s="19" t="s">
        <v>86</v>
      </c>
      <c r="B2569" s="19" t="s">
        <v>87</v>
      </c>
      <c r="C2569" s="19" t="s">
        <v>83</v>
      </c>
      <c r="D2569" s="22">
        <v>27353</v>
      </c>
      <c r="E2569" s="22">
        <v>4</v>
      </c>
      <c r="F2569" s="27">
        <v>11</v>
      </c>
      <c r="G2569" s="19" t="s">
        <v>314</v>
      </c>
      <c r="H2569" s="19" t="s">
        <v>315</v>
      </c>
      <c r="I2569" s="23">
        <v>15.677999999999999</v>
      </c>
      <c r="J2569" s="19" t="s">
        <v>366</v>
      </c>
      <c r="K2569" s="19" t="s">
        <v>425</v>
      </c>
      <c r="L2569" s="23">
        <v>13.4</v>
      </c>
      <c r="M2569" s="19" t="s">
        <v>168</v>
      </c>
      <c r="N2569" s="19" t="s">
        <v>169</v>
      </c>
      <c r="O2569" s="30">
        <v>4.138039298245614</v>
      </c>
      <c r="Q2569" s="22">
        <v>12</v>
      </c>
      <c r="R2569" s="30">
        <v>4.9148621301435406E-4</v>
      </c>
      <c r="S2569" s="23">
        <v>2034.6450694249577</v>
      </c>
      <c r="T2569" s="30">
        <v>2.6354404858679903E-2</v>
      </c>
      <c r="U2569" s="23">
        <v>37.94432108644817</v>
      </c>
      <c r="V2569" s="27">
        <v>1.8649110676179113</v>
      </c>
    </row>
    <row r="2570" spans="1:22" x14ac:dyDescent="0.25">
      <c r="A2570" s="19" t="s">
        <v>86</v>
      </c>
      <c r="B2570" s="19" t="s">
        <v>87</v>
      </c>
      <c r="C2570" s="19" t="s">
        <v>83</v>
      </c>
      <c r="D2570" s="22">
        <v>27353</v>
      </c>
      <c r="E2570" s="22">
        <v>4</v>
      </c>
      <c r="F2570" s="27">
        <v>11</v>
      </c>
      <c r="G2570" s="19" t="s">
        <v>214</v>
      </c>
      <c r="H2570" s="19" t="s">
        <v>215</v>
      </c>
      <c r="I2570" s="23">
        <v>22.5</v>
      </c>
      <c r="J2570" s="19" t="s">
        <v>346</v>
      </c>
      <c r="K2570" s="19" t="s">
        <v>347</v>
      </c>
      <c r="L2570" s="23">
        <v>22.5</v>
      </c>
      <c r="M2570" s="19" t="s">
        <v>410</v>
      </c>
      <c r="N2570" s="19" t="s">
        <v>411</v>
      </c>
      <c r="O2570" s="30">
        <v>0.13372175359513511</v>
      </c>
      <c r="Q2570" s="22">
        <v>0.56000000000000005</v>
      </c>
      <c r="R2570" s="30">
        <v>4.884317298523603E-4</v>
      </c>
      <c r="S2570" s="23">
        <v>2047.3690362054754</v>
      </c>
      <c r="T2570" s="30">
        <v>2.6354404858679903E-2</v>
      </c>
      <c r="U2570" s="23">
        <v>37.94432108644817</v>
      </c>
      <c r="V2570" s="27">
        <v>1.8533210386327275</v>
      </c>
    </row>
    <row r="2571" spans="1:22" x14ac:dyDescent="0.25">
      <c r="A2571" s="19" t="s">
        <v>86</v>
      </c>
      <c r="B2571" s="19" t="s">
        <v>87</v>
      </c>
      <c r="C2571" s="19" t="s">
        <v>83</v>
      </c>
      <c r="D2571" s="22">
        <v>27353</v>
      </c>
      <c r="E2571" s="22">
        <v>4</v>
      </c>
      <c r="F2571" s="27">
        <v>11</v>
      </c>
      <c r="G2571" s="19" t="s">
        <v>176</v>
      </c>
      <c r="H2571" s="19" t="s">
        <v>177</v>
      </c>
      <c r="I2571" s="23">
        <v>25</v>
      </c>
      <c r="J2571" s="19" t="s">
        <v>346</v>
      </c>
      <c r="K2571" s="19" t="s">
        <v>347</v>
      </c>
      <c r="L2571" s="23">
        <v>25</v>
      </c>
      <c r="M2571" s="19" t="s">
        <v>410</v>
      </c>
      <c r="N2571" s="19" t="s">
        <v>411</v>
      </c>
      <c r="O2571" s="30">
        <v>0.11856576736712214</v>
      </c>
      <c r="Q2571" s="22">
        <v>0.56000000000000005</v>
      </c>
      <c r="R2571" s="30">
        <v>4.8119223769124236E-4</v>
      </c>
      <c r="S2571" s="23">
        <v>2078.1715116561195</v>
      </c>
      <c r="T2571" s="30">
        <v>2.6354404858679903E-2</v>
      </c>
      <c r="U2571" s="23">
        <v>37.94432108644817</v>
      </c>
      <c r="V2571" s="27">
        <v>1.8258512771262989</v>
      </c>
    </row>
    <row r="2572" spans="1:22" x14ac:dyDescent="0.25">
      <c r="A2572" s="19" t="s">
        <v>86</v>
      </c>
      <c r="B2572" s="19" t="s">
        <v>87</v>
      </c>
      <c r="C2572" s="19" t="s">
        <v>83</v>
      </c>
      <c r="D2572" s="22">
        <v>27353</v>
      </c>
      <c r="E2572" s="22">
        <v>4</v>
      </c>
      <c r="F2572" s="27">
        <v>11</v>
      </c>
      <c r="G2572" s="19" t="s">
        <v>176</v>
      </c>
      <c r="H2572" s="19" t="s">
        <v>177</v>
      </c>
      <c r="I2572" s="23">
        <v>23.110312500000003</v>
      </c>
      <c r="J2572" s="19" t="s">
        <v>348</v>
      </c>
      <c r="K2572" s="19" t="s">
        <v>416</v>
      </c>
      <c r="L2572" s="23">
        <v>17.118749999999999</v>
      </c>
      <c r="M2572" s="19" t="s">
        <v>410</v>
      </c>
      <c r="N2572" s="19" t="s">
        <v>411</v>
      </c>
      <c r="O2572" s="30">
        <v>0.11856576736712214</v>
      </c>
      <c r="Q2572" s="22">
        <v>0.56000000000000005</v>
      </c>
      <c r="R2572" s="30">
        <v>4.4482011942475563E-4</v>
      </c>
      <c r="S2572" s="23">
        <v>2248.0997516326524</v>
      </c>
      <c r="T2572" s="30">
        <v>2.6354404858679903E-2</v>
      </c>
      <c r="U2572" s="23">
        <v>37.94432108644817</v>
      </c>
      <c r="V2572" s="27">
        <v>1.6878397437165147</v>
      </c>
    </row>
    <row r="2573" spans="1:22" x14ac:dyDescent="0.25">
      <c r="A2573" s="19" t="s">
        <v>86</v>
      </c>
      <c r="B2573" s="19" t="s">
        <v>87</v>
      </c>
      <c r="C2573" s="19" t="s">
        <v>83</v>
      </c>
      <c r="D2573" s="22">
        <v>27353</v>
      </c>
      <c r="E2573" s="22">
        <v>4</v>
      </c>
      <c r="F2573" s="27">
        <v>11</v>
      </c>
      <c r="G2573" s="19" t="s">
        <v>264</v>
      </c>
      <c r="H2573" s="19" t="s">
        <v>265</v>
      </c>
      <c r="I2573" s="23">
        <v>21.844799999999999</v>
      </c>
      <c r="J2573" s="19" t="s">
        <v>369</v>
      </c>
      <c r="K2573" s="19" t="s">
        <v>422</v>
      </c>
      <c r="L2573" s="23">
        <v>6.56</v>
      </c>
      <c r="M2573" s="19" t="s">
        <v>168</v>
      </c>
      <c r="N2573" s="19" t="s">
        <v>169</v>
      </c>
      <c r="O2573" s="30">
        <v>2.5643019478908187</v>
      </c>
      <c r="Q2573" s="22">
        <v>12</v>
      </c>
      <c r="R2573" s="30">
        <v>4.2436866054004058E-4</v>
      </c>
      <c r="S2573" s="23">
        <v>2356.4416814555202</v>
      </c>
      <c r="T2573" s="30">
        <v>2.6354404858679903E-2</v>
      </c>
      <c r="U2573" s="23">
        <v>37.94432108644817</v>
      </c>
      <c r="V2573" s="27">
        <v>1.610238071455723</v>
      </c>
    </row>
    <row r="2574" spans="1:22" x14ac:dyDescent="0.25">
      <c r="A2574" s="19" t="s">
        <v>86</v>
      </c>
      <c r="B2574" s="19" t="s">
        <v>87</v>
      </c>
      <c r="C2574" s="19" t="s">
        <v>83</v>
      </c>
      <c r="D2574" s="22">
        <v>27353</v>
      </c>
      <c r="E2574" s="22">
        <v>4</v>
      </c>
      <c r="F2574" s="27">
        <v>11</v>
      </c>
      <c r="G2574" s="19" t="s">
        <v>264</v>
      </c>
      <c r="H2574" s="19" t="s">
        <v>265</v>
      </c>
      <c r="I2574" s="23">
        <v>28.965299999999999</v>
      </c>
      <c r="J2574" s="19" t="s">
        <v>370</v>
      </c>
      <c r="K2574" s="19" t="s">
        <v>442</v>
      </c>
      <c r="L2574" s="23">
        <v>7.2413249999999998</v>
      </c>
      <c r="M2574" s="19" t="s">
        <v>410</v>
      </c>
      <c r="N2574" s="19" t="s">
        <v>411</v>
      </c>
      <c r="O2574" s="30">
        <v>8.8593630492425871E-2</v>
      </c>
      <c r="Q2574" s="22">
        <v>0.56000000000000005</v>
      </c>
      <c r="R2574" s="30">
        <v>4.1658134501660102E-4</v>
      </c>
      <c r="S2574" s="23">
        <v>2400.4915533607232</v>
      </c>
      <c r="T2574" s="30">
        <v>2.6354404858679903E-2</v>
      </c>
      <c r="U2574" s="23">
        <v>37.94432108644817</v>
      </c>
      <c r="V2574" s="27">
        <v>1.5806896313934355</v>
      </c>
    </row>
    <row r="2575" spans="1:22" x14ac:dyDescent="0.25">
      <c r="A2575" s="19" t="s">
        <v>86</v>
      </c>
      <c r="B2575" s="19" t="s">
        <v>87</v>
      </c>
      <c r="C2575" s="19" t="s">
        <v>83</v>
      </c>
      <c r="D2575" s="22">
        <v>27353</v>
      </c>
      <c r="E2575" s="22">
        <v>4</v>
      </c>
      <c r="F2575" s="27">
        <v>11</v>
      </c>
      <c r="G2575" s="19" t="s">
        <v>240</v>
      </c>
      <c r="H2575" s="19" t="s">
        <v>241</v>
      </c>
      <c r="I2575" s="23">
        <v>53.2</v>
      </c>
      <c r="J2575" s="19" t="s">
        <v>381</v>
      </c>
      <c r="K2575" s="19" t="s">
        <v>382</v>
      </c>
      <c r="L2575" s="23">
        <v>40</v>
      </c>
      <c r="M2575" s="19" t="s">
        <v>152</v>
      </c>
      <c r="N2575" s="19" t="s">
        <v>153</v>
      </c>
      <c r="O2575" s="30">
        <v>4.3013374974401513E-3</v>
      </c>
      <c r="Q2575" s="22">
        <v>0.06</v>
      </c>
      <c r="R2575" s="30">
        <v>3.4671387100578189E-4</v>
      </c>
      <c r="S2575" s="23">
        <v>2884.2226505074664</v>
      </c>
      <c r="T2575" s="30">
        <v>2.6354404858679903E-2</v>
      </c>
      <c r="U2575" s="23">
        <v>37.94432108644817</v>
      </c>
      <c r="V2575" s="27">
        <v>1.3155822446568761</v>
      </c>
    </row>
    <row r="2576" spans="1:22" x14ac:dyDescent="0.25">
      <c r="A2576" s="19" t="s">
        <v>86</v>
      </c>
      <c r="B2576" s="19" t="s">
        <v>87</v>
      </c>
      <c r="C2576" s="19" t="s">
        <v>83</v>
      </c>
      <c r="D2576" s="22">
        <v>27353</v>
      </c>
      <c r="E2576" s="22">
        <v>4</v>
      </c>
      <c r="F2576" s="27">
        <v>11</v>
      </c>
      <c r="G2576" s="19" t="s">
        <v>176</v>
      </c>
      <c r="H2576" s="19" t="s">
        <v>177</v>
      </c>
      <c r="I2576" s="23">
        <v>16.96994145</v>
      </c>
      <c r="J2576" s="19" t="s">
        <v>344</v>
      </c>
      <c r="K2576" s="19" t="s">
        <v>345</v>
      </c>
      <c r="L2576" s="23">
        <v>11.019442499999998</v>
      </c>
      <c r="M2576" s="19" t="s">
        <v>410</v>
      </c>
      <c r="N2576" s="19" t="s">
        <v>411</v>
      </c>
      <c r="O2576" s="30">
        <v>0.11856576736712214</v>
      </c>
      <c r="Q2576" s="22">
        <v>0.56000000000000005</v>
      </c>
      <c r="R2576" s="30">
        <v>3.2663216399259466E-4</v>
      </c>
      <c r="S2576" s="23">
        <v>3061.54785179904</v>
      </c>
      <c r="T2576" s="30">
        <v>2.6354404858679903E-2</v>
      </c>
      <c r="U2576" s="23">
        <v>37.94432108644817</v>
      </c>
      <c r="V2576" s="27">
        <v>1.2393835707696408</v>
      </c>
    </row>
    <row r="2577" spans="1:22" x14ac:dyDescent="0.25">
      <c r="A2577" s="19" t="s">
        <v>86</v>
      </c>
      <c r="B2577" s="19" t="s">
        <v>87</v>
      </c>
      <c r="C2577" s="19" t="s">
        <v>83</v>
      </c>
      <c r="D2577" s="22">
        <v>27353</v>
      </c>
      <c r="E2577" s="22">
        <v>4</v>
      </c>
      <c r="F2577" s="27">
        <v>11</v>
      </c>
      <c r="G2577" s="19" t="s">
        <v>316</v>
      </c>
      <c r="H2577" s="19" t="s">
        <v>317</v>
      </c>
      <c r="I2577" s="23">
        <v>19.440000000000001</v>
      </c>
      <c r="J2577" s="19" t="s">
        <v>366</v>
      </c>
      <c r="K2577" s="19" t="s">
        <v>425</v>
      </c>
      <c r="L2577" s="23">
        <v>18</v>
      </c>
      <c r="M2577" s="19" t="s">
        <v>410</v>
      </c>
      <c r="N2577" s="19" t="s">
        <v>411</v>
      </c>
      <c r="O2577" s="30">
        <v>0.10077373540856026</v>
      </c>
      <c r="Q2577" s="22">
        <v>0.56000000000000005</v>
      </c>
      <c r="R2577" s="30">
        <v>3.1802620395169013E-4</v>
      </c>
      <c r="S2577" s="23">
        <v>3144.3949824710207</v>
      </c>
      <c r="T2577" s="30">
        <v>2.6354404858679903E-2</v>
      </c>
      <c r="U2577" s="23">
        <v>37.94432108644817</v>
      </c>
      <c r="V2577" s="27">
        <v>1.2067288396647182</v>
      </c>
    </row>
    <row r="2578" spans="1:22" x14ac:dyDescent="0.25">
      <c r="A2578" s="19" t="s">
        <v>86</v>
      </c>
      <c r="B2578" s="19" t="s">
        <v>87</v>
      </c>
      <c r="C2578" s="19" t="s">
        <v>83</v>
      </c>
      <c r="D2578" s="22">
        <v>27353</v>
      </c>
      <c r="E2578" s="22">
        <v>4</v>
      </c>
      <c r="F2578" s="27">
        <v>11</v>
      </c>
      <c r="G2578" s="19" t="s">
        <v>264</v>
      </c>
      <c r="H2578" s="19" t="s">
        <v>265</v>
      </c>
      <c r="I2578" s="23">
        <v>21.844799999999999</v>
      </c>
      <c r="J2578" s="19" t="s">
        <v>369</v>
      </c>
      <c r="K2578" s="19" t="s">
        <v>422</v>
      </c>
      <c r="L2578" s="23">
        <v>6.56</v>
      </c>
      <c r="M2578" s="19" t="s">
        <v>410</v>
      </c>
      <c r="N2578" s="19" t="s">
        <v>411</v>
      </c>
      <c r="O2578" s="30">
        <v>8.8593630492425871E-2</v>
      </c>
      <c r="Q2578" s="22">
        <v>0.56000000000000005</v>
      </c>
      <c r="R2578" s="30">
        <v>3.14173723925478E-4</v>
      </c>
      <c r="S2578" s="23">
        <v>3182.9523726726425</v>
      </c>
      <c r="T2578" s="30">
        <v>2.6354404858679903E-2</v>
      </c>
      <c r="U2578" s="23">
        <v>37.94432108644817</v>
      </c>
      <c r="V2578" s="27">
        <v>1.1921108657553461</v>
      </c>
    </row>
    <row r="2579" spans="1:22" x14ac:dyDescent="0.25">
      <c r="A2579" s="19" t="s">
        <v>86</v>
      </c>
      <c r="B2579" s="19" t="s">
        <v>87</v>
      </c>
      <c r="C2579" s="19" t="s">
        <v>83</v>
      </c>
      <c r="D2579" s="22">
        <v>27353</v>
      </c>
      <c r="E2579" s="22">
        <v>4</v>
      </c>
      <c r="F2579" s="27">
        <v>11</v>
      </c>
      <c r="G2579" s="19" t="s">
        <v>240</v>
      </c>
      <c r="H2579" s="19" t="s">
        <v>241</v>
      </c>
      <c r="I2579" s="23">
        <v>31.135499999999997</v>
      </c>
      <c r="J2579" s="19" t="s">
        <v>368</v>
      </c>
      <c r="K2579" s="19" t="s">
        <v>428</v>
      </c>
      <c r="L2579" s="23">
        <v>16.829999999999998</v>
      </c>
      <c r="M2579" s="19" t="s">
        <v>168</v>
      </c>
      <c r="N2579" s="19" t="s">
        <v>169</v>
      </c>
      <c r="O2579" s="30">
        <v>1.285576923076923</v>
      </c>
      <c r="Q2579" s="22">
        <v>12</v>
      </c>
      <c r="R2579" s="30">
        <v>3.0323545673076921E-4</v>
      </c>
      <c r="S2579" s="23">
        <v>3297.7673876965532</v>
      </c>
      <c r="T2579" s="30">
        <v>2.6354404858679903E-2</v>
      </c>
      <c r="U2579" s="23">
        <v>37.94432108644817</v>
      </c>
      <c r="V2579" s="27">
        <v>1.1506063534988069</v>
      </c>
    </row>
    <row r="2580" spans="1:22" x14ac:dyDescent="0.25">
      <c r="A2580" s="19" t="s">
        <v>86</v>
      </c>
      <c r="B2580" s="19" t="s">
        <v>87</v>
      </c>
      <c r="C2580" s="19" t="s">
        <v>83</v>
      </c>
      <c r="D2580" s="22">
        <v>27353</v>
      </c>
      <c r="E2580" s="22">
        <v>4</v>
      </c>
      <c r="F2580" s="27">
        <v>11</v>
      </c>
      <c r="G2580" s="19" t="s">
        <v>240</v>
      </c>
      <c r="H2580" s="19" t="s">
        <v>241</v>
      </c>
      <c r="I2580" s="23">
        <v>31.135499999999997</v>
      </c>
      <c r="J2580" s="19" t="s">
        <v>368</v>
      </c>
      <c r="K2580" s="19" t="s">
        <v>428</v>
      </c>
      <c r="L2580" s="23">
        <v>16.829999999999998</v>
      </c>
      <c r="M2580" s="19" t="s">
        <v>410</v>
      </c>
      <c r="N2580" s="19" t="s">
        <v>411</v>
      </c>
      <c r="O2580" s="30">
        <v>5.9786240128410655E-2</v>
      </c>
      <c r="Q2580" s="22">
        <v>0.56000000000000005</v>
      </c>
      <c r="R2580" s="30">
        <v>3.0218741550618982E-4</v>
      </c>
      <c r="S2580" s="23">
        <v>3309.2046481317375</v>
      </c>
      <c r="T2580" s="30">
        <v>2.6354404858679903E-2</v>
      </c>
      <c r="U2580" s="23">
        <v>37.94432108644817</v>
      </c>
      <c r="V2580" s="27">
        <v>1.1466296322250795</v>
      </c>
    </row>
    <row r="2581" spans="1:22" x14ac:dyDescent="0.25">
      <c r="A2581" s="19" t="s">
        <v>86</v>
      </c>
      <c r="B2581" s="19" t="s">
        <v>87</v>
      </c>
      <c r="C2581" s="19" t="s">
        <v>83</v>
      </c>
      <c r="D2581" s="22">
        <v>27353</v>
      </c>
      <c r="E2581" s="22">
        <v>4</v>
      </c>
      <c r="F2581" s="27">
        <v>11</v>
      </c>
      <c r="G2581" s="19" t="s">
        <v>316</v>
      </c>
      <c r="H2581" s="19" t="s">
        <v>317</v>
      </c>
      <c r="I2581" s="23">
        <v>19.440000000000001</v>
      </c>
      <c r="J2581" s="19" t="s">
        <v>366</v>
      </c>
      <c r="K2581" s="19" t="s">
        <v>425</v>
      </c>
      <c r="L2581" s="23">
        <v>18</v>
      </c>
      <c r="M2581" s="19" t="s">
        <v>168</v>
      </c>
      <c r="N2581" s="19" t="s">
        <v>169</v>
      </c>
      <c r="O2581" s="30">
        <v>1.936422018348624</v>
      </c>
      <c r="Q2581" s="22">
        <v>12</v>
      </c>
      <c r="R2581" s="30">
        <v>2.8518215179316103E-4</v>
      </c>
      <c r="S2581" s="23">
        <v>3506.53080395188</v>
      </c>
      <c r="T2581" s="30">
        <v>2.6354404858679903E-2</v>
      </c>
      <c r="U2581" s="23">
        <v>37.94432108644817</v>
      </c>
      <c r="V2581" s="27">
        <v>1.0821043135763904</v>
      </c>
    </row>
    <row r="2582" spans="1:22" x14ac:dyDescent="0.25">
      <c r="A2582" s="19" t="s">
        <v>86</v>
      </c>
      <c r="B2582" s="19" t="s">
        <v>87</v>
      </c>
      <c r="C2582" s="19" t="s">
        <v>83</v>
      </c>
      <c r="D2582" s="22">
        <v>27353</v>
      </c>
      <c r="E2582" s="22">
        <v>4</v>
      </c>
      <c r="F2582" s="27">
        <v>11</v>
      </c>
      <c r="G2582" s="19" t="s">
        <v>240</v>
      </c>
      <c r="H2582" s="19" t="s">
        <v>241</v>
      </c>
      <c r="I2582" s="23">
        <v>53.2</v>
      </c>
      <c r="J2582" s="19" t="s">
        <v>381</v>
      </c>
      <c r="K2582" s="19" t="s">
        <v>382</v>
      </c>
      <c r="L2582" s="23">
        <v>40</v>
      </c>
      <c r="M2582" s="19" t="s">
        <v>150</v>
      </c>
      <c r="N2582" s="19" t="s">
        <v>151</v>
      </c>
      <c r="O2582" s="30">
        <v>0.28918853574036046</v>
      </c>
      <c r="Q2582" s="22">
        <v>5</v>
      </c>
      <c r="R2582" s="30">
        <v>2.7972418366158504E-4</v>
      </c>
      <c r="S2582" s="23">
        <v>3574.9501058865062</v>
      </c>
      <c r="T2582" s="30">
        <v>2.6354404858679903E-2</v>
      </c>
      <c r="U2582" s="23">
        <v>37.94432108644817</v>
      </c>
      <c r="V2582" s="27">
        <v>1.0613944240499782</v>
      </c>
    </row>
    <row r="2583" spans="1:22" x14ac:dyDescent="0.25">
      <c r="A2583" s="19" t="s">
        <v>86</v>
      </c>
      <c r="B2583" s="19" t="s">
        <v>87</v>
      </c>
      <c r="C2583" s="19" t="s">
        <v>83</v>
      </c>
      <c r="D2583" s="22">
        <v>27353</v>
      </c>
      <c r="E2583" s="22">
        <v>4</v>
      </c>
      <c r="F2583" s="27">
        <v>11</v>
      </c>
      <c r="G2583" s="19" t="s">
        <v>204</v>
      </c>
      <c r="H2583" s="19" t="s">
        <v>205</v>
      </c>
      <c r="I2583" s="23">
        <v>42.5</v>
      </c>
      <c r="J2583" s="19" t="s">
        <v>346</v>
      </c>
      <c r="K2583" s="19" t="s">
        <v>347</v>
      </c>
      <c r="L2583" s="23">
        <v>42.5</v>
      </c>
      <c r="M2583" s="19" t="s">
        <v>152</v>
      </c>
      <c r="N2583" s="19" t="s">
        <v>153</v>
      </c>
      <c r="O2583" s="30">
        <v>4.3207354443311708E-3</v>
      </c>
      <c r="Q2583" s="22">
        <v>0.06</v>
      </c>
      <c r="R2583" s="30">
        <v>2.7822917633950724E-4</v>
      </c>
      <c r="S2583" s="23">
        <v>3594.1593658738252</v>
      </c>
      <c r="T2583" s="30">
        <v>2.6354404858679903E-2</v>
      </c>
      <c r="U2583" s="23">
        <v>37.94432108644817</v>
      </c>
      <c r="V2583" s="27">
        <v>1.0557217202644271</v>
      </c>
    </row>
    <row r="2584" spans="1:22" x14ac:dyDescent="0.25">
      <c r="A2584" s="19" t="s">
        <v>86</v>
      </c>
      <c r="B2584" s="19" t="s">
        <v>87</v>
      </c>
      <c r="C2584" s="19" t="s">
        <v>83</v>
      </c>
      <c r="D2584" s="22">
        <v>27389</v>
      </c>
      <c r="E2584" s="22">
        <v>4</v>
      </c>
      <c r="F2584" s="27">
        <v>9.2000000000000011</v>
      </c>
      <c r="G2584" s="19" t="s">
        <v>92</v>
      </c>
      <c r="H2584" s="19" t="s">
        <v>93</v>
      </c>
      <c r="I2584" s="23">
        <v>359.53462999999999</v>
      </c>
      <c r="J2584" s="19" t="s">
        <v>344</v>
      </c>
      <c r="K2584" s="19" t="s">
        <v>345</v>
      </c>
      <c r="L2584" s="23">
        <v>197.54650000000001</v>
      </c>
      <c r="M2584" s="19" t="s">
        <v>410</v>
      </c>
      <c r="N2584" s="19" t="s">
        <v>411</v>
      </c>
      <c r="O2584" s="30">
        <v>0.11968856637609045</v>
      </c>
      <c r="Q2584" s="22">
        <v>0.56000000000000005</v>
      </c>
      <c r="R2584" s="30">
        <v>8.3525202692659364E-3</v>
      </c>
      <c r="S2584" s="23">
        <v>119.72434280460421</v>
      </c>
      <c r="T2584" s="30">
        <v>3.1776494120332441E-2</v>
      </c>
      <c r="U2584" s="23">
        <v>31.46980268538001</v>
      </c>
      <c r="V2584" s="27">
        <v>26.285216479943614</v>
      </c>
    </row>
    <row r="2585" spans="1:22" x14ac:dyDescent="0.25">
      <c r="A2585" s="19" t="s">
        <v>86</v>
      </c>
      <c r="B2585" s="19" t="s">
        <v>87</v>
      </c>
      <c r="C2585" s="19" t="s">
        <v>83</v>
      </c>
      <c r="D2585" s="22">
        <v>27389</v>
      </c>
      <c r="E2585" s="22">
        <v>4</v>
      </c>
      <c r="F2585" s="27">
        <v>9.2000000000000011</v>
      </c>
      <c r="G2585" s="19" t="s">
        <v>92</v>
      </c>
      <c r="H2585" s="19" t="s">
        <v>93</v>
      </c>
      <c r="I2585" s="23">
        <v>359.53462999999999</v>
      </c>
      <c r="J2585" s="19" t="s">
        <v>344</v>
      </c>
      <c r="K2585" s="19" t="s">
        <v>345</v>
      </c>
      <c r="L2585" s="23">
        <v>197.54650000000001</v>
      </c>
      <c r="M2585" s="19" t="s">
        <v>152</v>
      </c>
      <c r="N2585" s="19" t="s">
        <v>153</v>
      </c>
      <c r="O2585" s="30">
        <v>4.4576702737111878E-3</v>
      </c>
      <c r="Q2585" s="22">
        <v>0.06</v>
      </c>
      <c r="R2585" s="30">
        <v>2.9034181748564319E-3</v>
      </c>
      <c r="S2585" s="23">
        <v>344.42162298906459</v>
      </c>
      <c r="T2585" s="30">
        <v>3.1776494120332441E-2</v>
      </c>
      <c r="U2585" s="23">
        <v>31.46980268538001</v>
      </c>
      <c r="V2585" s="27">
        <v>9.1369997075878082</v>
      </c>
    </row>
    <row r="2586" spans="1:22" x14ac:dyDescent="0.25">
      <c r="A2586" s="19" t="s">
        <v>86</v>
      </c>
      <c r="B2586" s="19" t="s">
        <v>87</v>
      </c>
      <c r="C2586" s="19" t="s">
        <v>83</v>
      </c>
      <c r="D2586" s="22">
        <v>27389</v>
      </c>
      <c r="E2586" s="22">
        <v>4</v>
      </c>
      <c r="F2586" s="27">
        <v>9.2000000000000011</v>
      </c>
      <c r="G2586" s="19" t="s">
        <v>238</v>
      </c>
      <c r="H2586" s="19" t="s">
        <v>239</v>
      </c>
      <c r="I2586" s="23">
        <v>134.375</v>
      </c>
      <c r="J2586" s="19" t="s">
        <v>346</v>
      </c>
      <c r="K2586" s="19" t="s">
        <v>347</v>
      </c>
      <c r="L2586" s="23">
        <v>134.375</v>
      </c>
      <c r="M2586" s="19" t="s">
        <v>410</v>
      </c>
      <c r="N2586" s="19" t="s">
        <v>411</v>
      </c>
      <c r="O2586" s="30">
        <v>9.2295754285714474E-2</v>
      </c>
      <c r="Q2586" s="22">
        <v>0.56000000000000005</v>
      </c>
      <c r="R2586" s="30">
        <v>2.4072674654780431E-3</v>
      </c>
      <c r="S2586" s="23">
        <v>415.40876298156456</v>
      </c>
      <c r="T2586" s="30">
        <v>3.1776494120332441E-2</v>
      </c>
      <c r="U2586" s="23">
        <v>31.46980268538001</v>
      </c>
      <c r="V2586" s="27">
        <v>7.575623214952885</v>
      </c>
    </row>
    <row r="2587" spans="1:22" x14ac:dyDescent="0.25">
      <c r="A2587" s="19" t="s">
        <v>86</v>
      </c>
      <c r="B2587" s="19" t="s">
        <v>87</v>
      </c>
      <c r="C2587" s="19" t="s">
        <v>83</v>
      </c>
      <c r="D2587" s="22">
        <v>27389</v>
      </c>
      <c r="E2587" s="22">
        <v>4</v>
      </c>
      <c r="F2587" s="27">
        <v>9.2000000000000011</v>
      </c>
      <c r="G2587" s="19" t="s">
        <v>238</v>
      </c>
      <c r="H2587" s="19" t="s">
        <v>239</v>
      </c>
      <c r="I2587" s="23">
        <v>134.375</v>
      </c>
      <c r="J2587" s="19" t="s">
        <v>346</v>
      </c>
      <c r="K2587" s="19" t="s">
        <v>347</v>
      </c>
      <c r="L2587" s="23">
        <v>134.375</v>
      </c>
      <c r="M2587" s="19" t="s">
        <v>168</v>
      </c>
      <c r="N2587" s="19" t="s">
        <v>169</v>
      </c>
      <c r="O2587" s="30">
        <v>0.9939393939393939</v>
      </c>
      <c r="Q2587" s="22">
        <v>12</v>
      </c>
      <c r="R2587" s="30">
        <v>1.2097880983750547E-3</v>
      </c>
      <c r="S2587" s="23">
        <v>826.59103800340347</v>
      </c>
      <c r="T2587" s="30">
        <v>3.1776494120332441E-2</v>
      </c>
      <c r="U2587" s="23">
        <v>31.46980268538001</v>
      </c>
      <c r="V2587" s="27">
        <v>3.8071792746984072</v>
      </c>
    </row>
    <row r="2588" spans="1:22" x14ac:dyDescent="0.25">
      <c r="A2588" s="19" t="s">
        <v>86</v>
      </c>
      <c r="B2588" s="19" t="s">
        <v>87</v>
      </c>
      <c r="C2588" s="19" t="s">
        <v>83</v>
      </c>
      <c r="D2588" s="22">
        <v>27389</v>
      </c>
      <c r="E2588" s="22">
        <v>4</v>
      </c>
      <c r="F2588" s="27">
        <v>9.2000000000000011</v>
      </c>
      <c r="G2588" s="19" t="s">
        <v>92</v>
      </c>
      <c r="H2588" s="19" t="s">
        <v>93</v>
      </c>
      <c r="I2588" s="23">
        <v>359.53462999999999</v>
      </c>
      <c r="J2588" s="19" t="s">
        <v>344</v>
      </c>
      <c r="K2588" s="19" t="s">
        <v>345</v>
      </c>
      <c r="L2588" s="23">
        <v>197.54650000000001</v>
      </c>
      <c r="M2588" s="19" t="s">
        <v>142</v>
      </c>
      <c r="N2588" s="19" t="s">
        <v>143</v>
      </c>
      <c r="O2588" s="30">
        <v>0.27420539906103969</v>
      </c>
      <c r="Q2588" s="22">
        <v>10</v>
      </c>
      <c r="R2588" s="30">
        <v>1.0715906162544917E-3</v>
      </c>
      <c r="S2588" s="23">
        <v>933.19219563090155</v>
      </c>
      <c r="T2588" s="30">
        <v>3.1776494120332441E-2</v>
      </c>
      <c r="U2588" s="23">
        <v>31.46980268538001</v>
      </c>
      <c r="V2588" s="27">
        <v>3.3722745253033626</v>
      </c>
    </row>
    <row r="2589" spans="1:22" x14ac:dyDescent="0.25">
      <c r="A2589" s="19" t="s">
        <v>86</v>
      </c>
      <c r="B2589" s="19" t="s">
        <v>87</v>
      </c>
      <c r="C2589" s="19" t="s">
        <v>83</v>
      </c>
      <c r="D2589" s="22">
        <v>27389</v>
      </c>
      <c r="E2589" s="22">
        <v>4</v>
      </c>
      <c r="F2589" s="27">
        <v>9.2000000000000011</v>
      </c>
      <c r="G2589" s="19" t="s">
        <v>264</v>
      </c>
      <c r="H2589" s="19" t="s">
        <v>265</v>
      </c>
      <c r="I2589" s="23">
        <v>42.601256249999999</v>
      </c>
      <c r="J2589" s="19" t="s">
        <v>362</v>
      </c>
      <c r="K2589" s="19" t="s">
        <v>420</v>
      </c>
      <c r="L2589" s="23">
        <v>34.081005000000005</v>
      </c>
      <c r="M2589" s="19" t="s">
        <v>168</v>
      </c>
      <c r="N2589" s="19" t="s">
        <v>169</v>
      </c>
      <c r="O2589" s="30">
        <v>2.5643019478908187</v>
      </c>
      <c r="Q2589" s="22">
        <v>12</v>
      </c>
      <c r="R2589" s="30">
        <v>9.895152571057146E-4</v>
      </c>
      <c r="S2589" s="23">
        <v>1010.5958375265004</v>
      </c>
      <c r="T2589" s="30">
        <v>3.1776494120332441E-2</v>
      </c>
      <c r="U2589" s="23">
        <v>31.46980268538001</v>
      </c>
      <c r="V2589" s="27">
        <v>3.1139849895289911</v>
      </c>
    </row>
    <row r="2590" spans="1:22" x14ac:dyDescent="0.25">
      <c r="A2590" s="19" t="s">
        <v>86</v>
      </c>
      <c r="B2590" s="19" t="s">
        <v>87</v>
      </c>
      <c r="C2590" s="19" t="s">
        <v>83</v>
      </c>
      <c r="D2590" s="22">
        <v>27389</v>
      </c>
      <c r="E2590" s="22">
        <v>4</v>
      </c>
      <c r="F2590" s="27">
        <v>9.2000000000000011</v>
      </c>
      <c r="G2590" s="19" t="s">
        <v>316</v>
      </c>
      <c r="H2590" s="19" t="s">
        <v>317</v>
      </c>
      <c r="I2590" s="23">
        <v>37.587693715</v>
      </c>
      <c r="J2590" s="19" t="s">
        <v>355</v>
      </c>
      <c r="K2590" s="19" t="s">
        <v>418</v>
      </c>
      <c r="L2590" s="23">
        <v>26.285100500000002</v>
      </c>
      <c r="M2590" s="19" t="s">
        <v>410</v>
      </c>
      <c r="N2590" s="19" t="s">
        <v>411</v>
      </c>
      <c r="O2590" s="30">
        <v>0.10077373540856026</v>
      </c>
      <c r="Q2590" s="22">
        <v>0.56000000000000005</v>
      </c>
      <c r="R2590" s="30">
        <v>7.3521977893117472E-4</v>
      </c>
      <c r="S2590" s="23">
        <v>1360.1375107913302</v>
      </c>
      <c r="T2590" s="30">
        <v>3.1776494120332441E-2</v>
      </c>
      <c r="U2590" s="23">
        <v>31.46980268538001</v>
      </c>
      <c r="V2590" s="27">
        <v>2.3137221373352781</v>
      </c>
    </row>
    <row r="2591" spans="1:22" x14ac:dyDescent="0.25">
      <c r="A2591" s="19" t="s">
        <v>86</v>
      </c>
      <c r="B2591" s="19" t="s">
        <v>87</v>
      </c>
      <c r="C2591" s="19" t="s">
        <v>83</v>
      </c>
      <c r="D2591" s="22">
        <v>27389</v>
      </c>
      <c r="E2591" s="22">
        <v>4</v>
      </c>
      <c r="F2591" s="27">
        <v>9.2000000000000011</v>
      </c>
      <c r="G2591" s="19" t="s">
        <v>264</v>
      </c>
      <c r="H2591" s="19" t="s">
        <v>265</v>
      </c>
      <c r="I2591" s="23">
        <v>42.601256249999999</v>
      </c>
      <c r="J2591" s="19" t="s">
        <v>362</v>
      </c>
      <c r="K2591" s="19" t="s">
        <v>420</v>
      </c>
      <c r="L2591" s="23">
        <v>34.081005000000005</v>
      </c>
      <c r="M2591" s="19" t="s">
        <v>410</v>
      </c>
      <c r="N2591" s="19" t="s">
        <v>411</v>
      </c>
      <c r="O2591" s="30">
        <v>8.8593630492425871E-2</v>
      </c>
      <c r="Q2591" s="22">
        <v>0.56000000000000005</v>
      </c>
      <c r="R2591" s="30">
        <v>7.3256986698867364E-4</v>
      </c>
      <c r="S2591" s="23">
        <v>1365.057512003099</v>
      </c>
      <c r="T2591" s="30">
        <v>3.1776494120332441E-2</v>
      </c>
      <c r="U2591" s="23">
        <v>31.46980268538001</v>
      </c>
      <c r="V2591" s="27">
        <v>2.3053829167388638</v>
      </c>
    </row>
    <row r="2592" spans="1:22" x14ac:dyDescent="0.25">
      <c r="A2592" s="19" t="s">
        <v>86</v>
      </c>
      <c r="B2592" s="19" t="s">
        <v>87</v>
      </c>
      <c r="C2592" s="19" t="s">
        <v>83</v>
      </c>
      <c r="D2592" s="22">
        <v>27389</v>
      </c>
      <c r="E2592" s="22">
        <v>4</v>
      </c>
      <c r="F2592" s="27">
        <v>9.2000000000000011</v>
      </c>
      <c r="G2592" s="19" t="s">
        <v>316</v>
      </c>
      <c r="H2592" s="19" t="s">
        <v>317</v>
      </c>
      <c r="I2592" s="23">
        <v>35.629136399999993</v>
      </c>
      <c r="J2592" s="19" t="s">
        <v>359</v>
      </c>
      <c r="K2592" s="19" t="s">
        <v>417</v>
      </c>
      <c r="L2592" s="23">
        <v>24.915479999999999</v>
      </c>
      <c r="M2592" s="19" t="s">
        <v>410</v>
      </c>
      <c r="N2592" s="19" t="s">
        <v>411</v>
      </c>
      <c r="O2592" s="30">
        <v>0.10077373540856026</v>
      </c>
      <c r="Q2592" s="22">
        <v>0.56000000000000005</v>
      </c>
      <c r="R2592" s="30">
        <v>6.9691016389928219E-4</v>
      </c>
      <c r="S2592" s="23">
        <v>1434.9051740110947</v>
      </c>
      <c r="T2592" s="30">
        <v>3.1776494120332441E-2</v>
      </c>
      <c r="U2592" s="23">
        <v>31.46980268538001</v>
      </c>
      <c r="V2592" s="27">
        <v>2.1931625347346255</v>
      </c>
    </row>
    <row r="2593" spans="1:22" x14ac:dyDescent="0.25">
      <c r="A2593" s="19" t="s">
        <v>86</v>
      </c>
      <c r="B2593" s="19" t="s">
        <v>87</v>
      </c>
      <c r="C2593" s="19" t="s">
        <v>83</v>
      </c>
      <c r="D2593" s="22">
        <v>27389</v>
      </c>
      <c r="E2593" s="22">
        <v>4</v>
      </c>
      <c r="F2593" s="27">
        <v>9.2000000000000011</v>
      </c>
      <c r="G2593" s="19" t="s">
        <v>316</v>
      </c>
      <c r="H2593" s="19" t="s">
        <v>317</v>
      </c>
      <c r="I2593" s="23">
        <v>37.587693715</v>
      </c>
      <c r="J2593" s="19" t="s">
        <v>355</v>
      </c>
      <c r="K2593" s="19" t="s">
        <v>418</v>
      </c>
      <c r="L2593" s="23">
        <v>26.285100500000002</v>
      </c>
      <c r="M2593" s="19" t="s">
        <v>168</v>
      </c>
      <c r="N2593" s="19" t="s">
        <v>169</v>
      </c>
      <c r="O2593" s="30">
        <v>1.936422018348624</v>
      </c>
      <c r="Q2593" s="22">
        <v>12</v>
      </c>
      <c r="R2593" s="30">
        <v>6.5929019681766469E-4</v>
      </c>
      <c r="S2593" s="23">
        <v>1516.7827533715977</v>
      </c>
      <c r="T2593" s="30">
        <v>3.1776494120332441E-2</v>
      </c>
      <c r="U2593" s="23">
        <v>31.46980268538001</v>
      </c>
      <c r="V2593" s="27">
        <v>2.074773240625726</v>
      </c>
    </row>
    <row r="2594" spans="1:22" x14ac:dyDescent="0.25">
      <c r="A2594" s="19" t="s">
        <v>86</v>
      </c>
      <c r="B2594" s="19" t="s">
        <v>87</v>
      </c>
      <c r="C2594" s="19" t="s">
        <v>83</v>
      </c>
      <c r="D2594" s="22">
        <v>27389</v>
      </c>
      <c r="E2594" s="22">
        <v>4</v>
      </c>
      <c r="F2594" s="27">
        <v>9.2000000000000011</v>
      </c>
      <c r="G2594" s="19" t="s">
        <v>316</v>
      </c>
      <c r="H2594" s="19" t="s">
        <v>317</v>
      </c>
      <c r="I2594" s="23">
        <v>35.629136399999993</v>
      </c>
      <c r="J2594" s="19" t="s">
        <v>359</v>
      </c>
      <c r="K2594" s="19" t="s">
        <v>417</v>
      </c>
      <c r="L2594" s="23">
        <v>24.915479999999999</v>
      </c>
      <c r="M2594" s="19" t="s">
        <v>168</v>
      </c>
      <c r="N2594" s="19" t="s">
        <v>169</v>
      </c>
      <c r="O2594" s="30">
        <v>1.936422018348624</v>
      </c>
      <c r="Q2594" s="22">
        <v>12</v>
      </c>
      <c r="R2594" s="30">
        <v>6.2493699474371739E-4</v>
      </c>
      <c r="S2594" s="23">
        <v>1600.1613097174595</v>
      </c>
      <c r="T2594" s="30">
        <v>3.1776494120332441E-2</v>
      </c>
      <c r="U2594" s="23">
        <v>31.46980268538001</v>
      </c>
      <c r="V2594" s="27">
        <v>1.9666643915379152</v>
      </c>
    </row>
    <row r="2595" spans="1:22" x14ac:dyDescent="0.25">
      <c r="A2595" s="19" t="s">
        <v>86</v>
      </c>
      <c r="B2595" s="19" t="s">
        <v>87</v>
      </c>
      <c r="C2595" s="19" t="s">
        <v>83</v>
      </c>
      <c r="D2595" s="22">
        <v>27389</v>
      </c>
      <c r="E2595" s="22">
        <v>4</v>
      </c>
      <c r="F2595" s="27">
        <v>9.2000000000000011</v>
      </c>
      <c r="G2595" s="19" t="s">
        <v>214</v>
      </c>
      <c r="H2595" s="19" t="s">
        <v>215</v>
      </c>
      <c r="I2595" s="23">
        <v>17.5</v>
      </c>
      <c r="J2595" s="19" t="s">
        <v>346</v>
      </c>
      <c r="K2595" s="19" t="s">
        <v>347</v>
      </c>
      <c r="L2595" s="23">
        <v>17.5</v>
      </c>
      <c r="M2595" s="19" t="s">
        <v>410</v>
      </c>
      <c r="N2595" s="19" t="s">
        <v>411</v>
      </c>
      <c r="O2595" s="30">
        <v>0.13372175359513511</v>
      </c>
      <c r="Q2595" s="22">
        <v>0.56000000000000005</v>
      </c>
      <c r="R2595" s="30">
        <v>4.5421791302695334E-4</v>
      </c>
      <c r="S2595" s="23">
        <v>2201.5864441274466</v>
      </c>
      <c r="T2595" s="30">
        <v>3.1776494120332441E-2</v>
      </c>
      <c r="U2595" s="23">
        <v>31.46980268538001</v>
      </c>
      <c r="V2595" s="27">
        <v>1.4294148099123321</v>
      </c>
    </row>
    <row r="2596" spans="1:22" x14ac:dyDescent="0.25">
      <c r="A2596" s="19" t="s">
        <v>86</v>
      </c>
      <c r="B2596" s="19" t="s">
        <v>87</v>
      </c>
      <c r="C2596" s="19" t="s">
        <v>83</v>
      </c>
      <c r="D2596" s="22">
        <v>27389</v>
      </c>
      <c r="E2596" s="22">
        <v>4</v>
      </c>
      <c r="F2596" s="27">
        <v>9.2000000000000011</v>
      </c>
      <c r="G2596" s="19" t="s">
        <v>264</v>
      </c>
      <c r="H2596" s="19" t="s">
        <v>265</v>
      </c>
      <c r="I2596" s="23">
        <v>18.5031</v>
      </c>
      <c r="J2596" s="19" t="s">
        <v>370</v>
      </c>
      <c r="K2596" s="19" t="s">
        <v>442</v>
      </c>
      <c r="L2596" s="23">
        <v>4.625775</v>
      </c>
      <c r="M2596" s="19" t="s">
        <v>168</v>
      </c>
      <c r="N2596" s="19" t="s">
        <v>169</v>
      </c>
      <c r="O2596" s="30">
        <v>2.5643019478908187</v>
      </c>
      <c r="Q2596" s="22">
        <v>12</v>
      </c>
      <c r="R2596" s="30">
        <v>4.2977840010886414E-4</v>
      </c>
      <c r="S2596" s="23">
        <v>2326.7804983840442</v>
      </c>
      <c r="T2596" s="30">
        <v>3.1776494120332441E-2</v>
      </c>
      <c r="U2596" s="23">
        <v>31.46980268538001</v>
      </c>
      <c r="V2596" s="27">
        <v>1.3525041449864259</v>
      </c>
    </row>
    <row r="2597" spans="1:22" x14ac:dyDescent="0.25">
      <c r="A2597" s="19" t="s">
        <v>86</v>
      </c>
      <c r="B2597" s="19" t="s">
        <v>87</v>
      </c>
      <c r="C2597" s="19" t="s">
        <v>83</v>
      </c>
      <c r="D2597" s="22">
        <v>27389</v>
      </c>
      <c r="E2597" s="22">
        <v>4</v>
      </c>
      <c r="F2597" s="27">
        <v>9.2000000000000011</v>
      </c>
      <c r="G2597" s="19" t="s">
        <v>240</v>
      </c>
      <c r="H2597" s="19" t="s">
        <v>241</v>
      </c>
      <c r="I2597" s="23">
        <v>35.381250000000001</v>
      </c>
      <c r="J2597" s="19" t="s">
        <v>368</v>
      </c>
      <c r="K2597" s="19" t="s">
        <v>428</v>
      </c>
      <c r="L2597" s="23">
        <v>19.125</v>
      </c>
      <c r="M2597" s="19" t="s">
        <v>168</v>
      </c>
      <c r="N2597" s="19" t="s">
        <v>169</v>
      </c>
      <c r="O2597" s="30">
        <v>1.285576923076923</v>
      </c>
      <c r="Q2597" s="22">
        <v>12</v>
      </c>
      <c r="R2597" s="30">
        <v>4.1200469664506677E-4</v>
      </c>
      <c r="S2597" s="23">
        <v>2427.1567973446636</v>
      </c>
      <c r="T2597" s="30">
        <v>3.1776494120332441E-2</v>
      </c>
      <c r="U2597" s="23">
        <v>31.46980268538001</v>
      </c>
      <c r="V2597" s="27">
        <v>1.2965706508870098</v>
      </c>
    </row>
    <row r="2598" spans="1:22" x14ac:dyDescent="0.25">
      <c r="A2598" s="19" t="s">
        <v>86</v>
      </c>
      <c r="B2598" s="19" t="s">
        <v>87</v>
      </c>
      <c r="C2598" s="19" t="s">
        <v>83</v>
      </c>
      <c r="D2598" s="22">
        <v>27389</v>
      </c>
      <c r="E2598" s="22">
        <v>4</v>
      </c>
      <c r="F2598" s="27">
        <v>9.2000000000000011</v>
      </c>
      <c r="G2598" s="19" t="s">
        <v>240</v>
      </c>
      <c r="H2598" s="19" t="s">
        <v>241</v>
      </c>
      <c r="I2598" s="23">
        <v>35.381250000000001</v>
      </c>
      <c r="J2598" s="19" t="s">
        <v>368</v>
      </c>
      <c r="K2598" s="19" t="s">
        <v>428</v>
      </c>
      <c r="L2598" s="23">
        <v>19.125</v>
      </c>
      <c r="M2598" s="19" t="s">
        <v>410</v>
      </c>
      <c r="N2598" s="19" t="s">
        <v>411</v>
      </c>
      <c r="O2598" s="30">
        <v>5.9786240128410655E-2</v>
      </c>
      <c r="Q2598" s="22">
        <v>0.56000000000000005</v>
      </c>
      <c r="R2598" s="30">
        <v>4.1058072758993184E-4</v>
      </c>
      <c r="S2598" s="23">
        <v>2435.5746210249586</v>
      </c>
      <c r="T2598" s="30">
        <v>3.1776494120332441E-2</v>
      </c>
      <c r="U2598" s="23">
        <v>31.46980268538001</v>
      </c>
      <c r="V2598" s="27">
        <v>1.2920894483674916</v>
      </c>
    </row>
    <row r="2599" spans="1:22" x14ac:dyDescent="0.25">
      <c r="A2599" s="19" t="s">
        <v>86</v>
      </c>
      <c r="B2599" s="19" t="s">
        <v>87</v>
      </c>
      <c r="C2599" s="19" t="s">
        <v>83</v>
      </c>
      <c r="D2599" s="22">
        <v>27389</v>
      </c>
      <c r="E2599" s="22">
        <v>4</v>
      </c>
      <c r="F2599" s="27">
        <v>9.2000000000000011</v>
      </c>
      <c r="G2599" s="19" t="s">
        <v>92</v>
      </c>
      <c r="H2599" s="19" t="s">
        <v>93</v>
      </c>
      <c r="I2599" s="23">
        <v>359.53462999999999</v>
      </c>
      <c r="J2599" s="19" t="s">
        <v>344</v>
      </c>
      <c r="K2599" s="19" t="s">
        <v>345</v>
      </c>
      <c r="L2599" s="23">
        <v>197.54650000000001</v>
      </c>
      <c r="M2599" s="19" t="s">
        <v>154</v>
      </c>
      <c r="N2599" s="19" t="s">
        <v>155</v>
      </c>
      <c r="O2599" s="30">
        <v>7.6762199845081388E-3</v>
      </c>
      <c r="Q2599" s="22">
        <v>0.75</v>
      </c>
      <c r="R2599" s="30">
        <v>3.9998071187373024E-4</v>
      </c>
      <c r="S2599" s="23">
        <v>2500.1205566024632</v>
      </c>
      <c r="T2599" s="30">
        <v>3.1776494120332441E-2</v>
      </c>
      <c r="U2599" s="23">
        <v>31.46980268538001</v>
      </c>
      <c r="V2599" s="27">
        <v>1.2587314080624123</v>
      </c>
    </row>
    <row r="2600" spans="1:22" x14ac:dyDescent="0.25">
      <c r="A2600" s="19" t="s">
        <v>86</v>
      </c>
      <c r="B2600" s="19" t="s">
        <v>87</v>
      </c>
      <c r="C2600" s="19" t="s">
        <v>83</v>
      </c>
      <c r="D2600" s="22">
        <v>27389</v>
      </c>
      <c r="E2600" s="22">
        <v>4</v>
      </c>
      <c r="F2600" s="27">
        <v>9.2000000000000011</v>
      </c>
      <c r="G2600" s="19" t="s">
        <v>92</v>
      </c>
      <c r="H2600" s="19" t="s">
        <v>93</v>
      </c>
      <c r="I2600" s="23">
        <v>359.53462999999999</v>
      </c>
      <c r="J2600" s="19" t="s">
        <v>344</v>
      </c>
      <c r="K2600" s="19" t="s">
        <v>345</v>
      </c>
      <c r="L2600" s="23">
        <v>197.54650000000001</v>
      </c>
      <c r="M2600" s="19" t="s">
        <v>134</v>
      </c>
      <c r="N2600" s="19" t="s">
        <v>135</v>
      </c>
      <c r="O2600" s="30">
        <v>0.17178215869564956</v>
      </c>
      <c r="Q2600" s="22">
        <v>17</v>
      </c>
      <c r="R2600" s="30">
        <v>3.9489536360128925E-4</v>
      </c>
      <c r="S2600" s="23">
        <v>2532.3163859924721</v>
      </c>
      <c r="T2600" s="30">
        <v>3.1776494120332441E-2</v>
      </c>
      <c r="U2600" s="23">
        <v>31.46980268538001</v>
      </c>
      <c r="V2600" s="27">
        <v>1.2427279173903969</v>
      </c>
    </row>
    <row r="2601" spans="1:22" x14ac:dyDescent="0.25">
      <c r="A2601" s="19" t="s">
        <v>86</v>
      </c>
      <c r="B2601" s="19" t="s">
        <v>87</v>
      </c>
      <c r="C2601" s="19" t="s">
        <v>83</v>
      </c>
      <c r="D2601" s="22">
        <v>27389</v>
      </c>
      <c r="E2601" s="22">
        <v>4</v>
      </c>
      <c r="F2601" s="27">
        <v>9.2000000000000011</v>
      </c>
      <c r="G2601" s="19" t="s">
        <v>240</v>
      </c>
      <c r="H2601" s="19" t="s">
        <v>241</v>
      </c>
      <c r="I2601" s="23">
        <v>28.125</v>
      </c>
      <c r="J2601" s="19" t="s">
        <v>350</v>
      </c>
      <c r="K2601" s="19" t="s">
        <v>421</v>
      </c>
      <c r="L2601" s="23">
        <v>28.125</v>
      </c>
      <c r="M2601" s="19" t="s">
        <v>168</v>
      </c>
      <c r="N2601" s="19" t="s">
        <v>169</v>
      </c>
      <c r="O2601" s="30">
        <v>1.285576923076923</v>
      </c>
      <c r="Q2601" s="22">
        <v>12</v>
      </c>
      <c r="R2601" s="30">
        <v>3.2750770798494974E-4</v>
      </c>
      <c r="S2601" s="23">
        <v>3053.3632510595871</v>
      </c>
      <c r="T2601" s="30">
        <v>3.1776494120332441E-2</v>
      </c>
      <c r="U2601" s="23">
        <v>31.46980268538001</v>
      </c>
      <c r="V2601" s="27">
        <v>1.0306602948227424</v>
      </c>
    </row>
    <row r="2602" spans="1:22" x14ac:dyDescent="0.25">
      <c r="A2602" s="19" t="s">
        <v>86</v>
      </c>
      <c r="B2602" s="19" t="s">
        <v>87</v>
      </c>
      <c r="C2602" s="19" t="s">
        <v>83</v>
      </c>
      <c r="D2602" s="22">
        <v>27389</v>
      </c>
      <c r="E2602" s="22">
        <v>4</v>
      </c>
      <c r="F2602" s="27">
        <v>9.2000000000000011</v>
      </c>
      <c r="G2602" s="19" t="s">
        <v>240</v>
      </c>
      <c r="H2602" s="19" t="s">
        <v>241</v>
      </c>
      <c r="I2602" s="23">
        <v>28.125</v>
      </c>
      <c r="J2602" s="19" t="s">
        <v>350</v>
      </c>
      <c r="K2602" s="19" t="s">
        <v>421</v>
      </c>
      <c r="L2602" s="23">
        <v>28.125</v>
      </c>
      <c r="M2602" s="19" t="s">
        <v>410</v>
      </c>
      <c r="N2602" s="19" t="s">
        <v>411</v>
      </c>
      <c r="O2602" s="30">
        <v>5.9786240128410655E-2</v>
      </c>
      <c r="Q2602" s="22">
        <v>0.56000000000000005</v>
      </c>
      <c r="R2602" s="30">
        <v>3.2637577709851499E-4</v>
      </c>
      <c r="S2602" s="23">
        <v>3063.9528732493977</v>
      </c>
      <c r="T2602" s="30">
        <v>3.1776494120332441E-2</v>
      </c>
      <c r="U2602" s="23">
        <v>31.46980268538001</v>
      </c>
      <c r="V2602" s="27">
        <v>1.0270981306577835</v>
      </c>
    </row>
    <row r="2603" spans="1:22" x14ac:dyDescent="0.25">
      <c r="A2603" s="19" t="s">
        <v>86</v>
      </c>
      <c r="B2603" s="19" t="s">
        <v>87</v>
      </c>
      <c r="C2603" s="19" t="s">
        <v>83</v>
      </c>
      <c r="D2603" s="22">
        <v>27389</v>
      </c>
      <c r="E2603" s="22">
        <v>4</v>
      </c>
      <c r="F2603" s="27">
        <v>9.2000000000000011</v>
      </c>
      <c r="G2603" s="19" t="s">
        <v>176</v>
      </c>
      <c r="H2603" s="19" t="s">
        <v>177</v>
      </c>
      <c r="I2603" s="23">
        <v>14.051729999999999</v>
      </c>
      <c r="J2603" s="19" t="s">
        <v>344</v>
      </c>
      <c r="K2603" s="19" t="s">
        <v>345</v>
      </c>
      <c r="L2603" s="23">
        <v>9.1245000000000012</v>
      </c>
      <c r="M2603" s="19" t="s">
        <v>410</v>
      </c>
      <c r="N2603" s="19" t="s">
        <v>411</v>
      </c>
      <c r="O2603" s="30">
        <v>0.11856576736712214</v>
      </c>
      <c r="Q2603" s="22">
        <v>0.56000000000000005</v>
      </c>
      <c r="R2603" s="30">
        <v>3.2338007575419459E-4</v>
      </c>
      <c r="S2603" s="23">
        <v>3092.3364640439786</v>
      </c>
      <c r="T2603" s="30">
        <v>3.1776494120332441E-2</v>
      </c>
      <c r="U2603" s="23">
        <v>31.46980268538001</v>
      </c>
      <c r="V2603" s="27">
        <v>1.0176707176367745</v>
      </c>
    </row>
    <row r="2604" spans="1:22" x14ac:dyDescent="0.25">
      <c r="A2604" s="19" t="s">
        <v>86</v>
      </c>
      <c r="B2604" s="19" t="s">
        <v>87</v>
      </c>
      <c r="C2604" s="19" t="s">
        <v>83</v>
      </c>
      <c r="D2604" s="22">
        <v>27389</v>
      </c>
      <c r="E2604" s="22">
        <v>4</v>
      </c>
      <c r="F2604" s="27">
        <v>9.2000000000000011</v>
      </c>
      <c r="G2604" s="19" t="s">
        <v>264</v>
      </c>
      <c r="H2604" s="19" t="s">
        <v>265</v>
      </c>
      <c r="I2604" s="23">
        <v>18.5031</v>
      </c>
      <c r="J2604" s="19" t="s">
        <v>370</v>
      </c>
      <c r="K2604" s="19" t="s">
        <v>442</v>
      </c>
      <c r="L2604" s="23">
        <v>4.625775</v>
      </c>
      <c r="M2604" s="19" t="s">
        <v>410</v>
      </c>
      <c r="N2604" s="19" t="s">
        <v>411</v>
      </c>
      <c r="O2604" s="30">
        <v>8.8593630492425871E-2</v>
      </c>
      <c r="Q2604" s="22">
        <v>0.56000000000000005</v>
      </c>
      <c r="R2604" s="30">
        <v>3.1817872755520273E-4</v>
      </c>
      <c r="S2604" s="23">
        <v>3142.8876709757537</v>
      </c>
      <c r="T2604" s="30">
        <v>3.1776494120332441E-2</v>
      </c>
      <c r="U2604" s="23">
        <v>31.46980268538001</v>
      </c>
      <c r="V2604" s="27">
        <v>1.0013021774847515</v>
      </c>
    </row>
    <row r="2605" spans="1:22" x14ac:dyDescent="0.25">
      <c r="A2605" s="19" t="s">
        <v>88</v>
      </c>
      <c r="B2605" s="19" t="s">
        <v>89</v>
      </c>
      <c r="C2605" s="19" t="s">
        <v>73</v>
      </c>
      <c r="D2605" s="22">
        <v>160646208</v>
      </c>
      <c r="E2605" s="22">
        <v>3</v>
      </c>
      <c r="F2605" s="27">
        <v>54</v>
      </c>
      <c r="G2605" s="19" t="s">
        <v>92</v>
      </c>
      <c r="H2605" s="19" t="s">
        <v>93</v>
      </c>
      <c r="I2605" s="23">
        <v>412.53333333333336</v>
      </c>
      <c r="J2605" s="19" t="s">
        <v>344</v>
      </c>
      <c r="K2605" s="19" t="s">
        <v>345</v>
      </c>
      <c r="L2605" s="23">
        <v>226.66666666666666</v>
      </c>
      <c r="M2605" s="19" t="s">
        <v>410</v>
      </c>
      <c r="N2605" s="19" t="s">
        <v>411</v>
      </c>
      <c r="O2605" s="30">
        <v>0.11968856637609045</v>
      </c>
      <c r="Q2605" s="22">
        <v>0.56000000000000005</v>
      </c>
      <c r="R2605" s="30">
        <v>1.6327884672293817E-3</v>
      </c>
      <c r="S2605" s="23">
        <v>612.44920580365374</v>
      </c>
      <c r="T2605" s="30">
        <v>1.1530538143454902E-2</v>
      </c>
      <c r="U2605" s="23">
        <v>86.726221062599024</v>
      </c>
      <c r="V2605" s="27">
        <v>14.160557355739758</v>
      </c>
    </row>
    <row r="2606" spans="1:22" x14ac:dyDescent="0.25">
      <c r="A2606" s="19" t="s">
        <v>88</v>
      </c>
      <c r="B2606" s="19" t="s">
        <v>89</v>
      </c>
      <c r="C2606" s="19" t="s">
        <v>73</v>
      </c>
      <c r="D2606" s="22">
        <v>160646208</v>
      </c>
      <c r="E2606" s="22">
        <v>3</v>
      </c>
      <c r="F2606" s="27">
        <v>54</v>
      </c>
      <c r="G2606" s="19" t="s">
        <v>316</v>
      </c>
      <c r="H2606" s="19" t="s">
        <v>317</v>
      </c>
      <c r="I2606" s="23">
        <v>234.37717255333337</v>
      </c>
      <c r="J2606" s="19" t="s">
        <v>355</v>
      </c>
      <c r="K2606" s="19" t="s">
        <v>418</v>
      </c>
      <c r="L2606" s="23">
        <v>163.90012066666668</v>
      </c>
      <c r="M2606" s="19" t="s">
        <v>410</v>
      </c>
      <c r="N2606" s="19" t="s">
        <v>411</v>
      </c>
      <c r="O2606" s="30">
        <v>0.10077373540856026</v>
      </c>
      <c r="Q2606" s="22">
        <v>0.56000000000000005</v>
      </c>
      <c r="R2606" s="30">
        <v>7.8105367634576984E-4</v>
      </c>
      <c r="S2606" s="23">
        <v>1280.3217375258898</v>
      </c>
      <c r="T2606" s="30">
        <v>1.1530538143454902E-2</v>
      </c>
      <c r="U2606" s="23">
        <v>86.726221062599024</v>
      </c>
      <c r="V2606" s="27">
        <v>6.7737833796518903</v>
      </c>
    </row>
    <row r="2607" spans="1:22" x14ac:dyDescent="0.25">
      <c r="A2607" s="19" t="s">
        <v>88</v>
      </c>
      <c r="B2607" s="19" t="s">
        <v>89</v>
      </c>
      <c r="C2607" s="19" t="s">
        <v>73</v>
      </c>
      <c r="D2607" s="22">
        <v>160646208</v>
      </c>
      <c r="E2607" s="22">
        <v>3</v>
      </c>
      <c r="F2607" s="27">
        <v>54</v>
      </c>
      <c r="G2607" s="19" t="s">
        <v>316</v>
      </c>
      <c r="H2607" s="19" t="s">
        <v>317</v>
      </c>
      <c r="I2607" s="23">
        <v>234.37717255333337</v>
      </c>
      <c r="J2607" s="19" t="s">
        <v>355</v>
      </c>
      <c r="K2607" s="19" t="s">
        <v>418</v>
      </c>
      <c r="L2607" s="23">
        <v>163.90012066666668</v>
      </c>
      <c r="M2607" s="19" t="s">
        <v>168</v>
      </c>
      <c r="N2607" s="19" t="s">
        <v>169</v>
      </c>
      <c r="O2607" s="30">
        <v>1.936422018348624</v>
      </c>
      <c r="Q2607" s="22">
        <v>12</v>
      </c>
      <c r="R2607" s="30">
        <v>7.0039061347310105E-4</v>
      </c>
      <c r="S2607" s="23">
        <v>1427.7747028064728</v>
      </c>
      <c r="T2607" s="30">
        <v>1.1530538143454902E-2</v>
      </c>
      <c r="U2607" s="23">
        <v>86.726221062599024</v>
      </c>
      <c r="V2607" s="27">
        <v>6.0742231174237507</v>
      </c>
    </row>
    <row r="2608" spans="1:22" x14ac:dyDescent="0.25">
      <c r="A2608" s="19" t="s">
        <v>88</v>
      </c>
      <c r="B2608" s="19" t="s">
        <v>89</v>
      </c>
      <c r="C2608" s="19" t="s">
        <v>73</v>
      </c>
      <c r="D2608" s="22">
        <v>160646208</v>
      </c>
      <c r="E2608" s="22">
        <v>3</v>
      </c>
      <c r="F2608" s="27">
        <v>54</v>
      </c>
      <c r="G2608" s="19" t="s">
        <v>92</v>
      </c>
      <c r="H2608" s="19" t="s">
        <v>93</v>
      </c>
      <c r="I2608" s="23">
        <v>412.53333333333336</v>
      </c>
      <c r="J2608" s="19" t="s">
        <v>344</v>
      </c>
      <c r="K2608" s="19" t="s">
        <v>345</v>
      </c>
      <c r="L2608" s="23">
        <v>226.66666666666666</v>
      </c>
      <c r="M2608" s="19" t="s">
        <v>152</v>
      </c>
      <c r="N2608" s="19" t="s">
        <v>153</v>
      </c>
      <c r="O2608" s="30">
        <v>4.4576702737111878E-3</v>
      </c>
      <c r="Q2608" s="22">
        <v>0.06</v>
      </c>
      <c r="R2608" s="30">
        <v>5.6757332620832992E-4</v>
      </c>
      <c r="S2608" s="23">
        <v>1761.8868854893055</v>
      </c>
      <c r="T2608" s="30">
        <v>1.1530538143454902E-2</v>
      </c>
      <c r="U2608" s="23">
        <v>86.726221062599024</v>
      </c>
      <c r="V2608" s="27">
        <v>4.9223489757978252</v>
      </c>
    </row>
    <row r="2609" spans="1:22" x14ac:dyDescent="0.25">
      <c r="A2609" s="19" t="s">
        <v>88</v>
      </c>
      <c r="B2609" s="19" t="s">
        <v>89</v>
      </c>
      <c r="C2609" s="19" t="s">
        <v>73</v>
      </c>
      <c r="D2609" s="22">
        <v>160646208</v>
      </c>
      <c r="E2609" s="22">
        <v>3</v>
      </c>
      <c r="F2609" s="27">
        <v>54</v>
      </c>
      <c r="G2609" s="19" t="s">
        <v>316</v>
      </c>
      <c r="H2609" s="19" t="s">
        <v>317</v>
      </c>
      <c r="I2609" s="23">
        <v>159.11133333333333</v>
      </c>
      <c r="J2609" s="19" t="s">
        <v>359</v>
      </c>
      <c r="K2609" s="19" t="s">
        <v>417</v>
      </c>
      <c r="L2609" s="23">
        <v>111.26666666666667</v>
      </c>
      <c r="M2609" s="19" t="s">
        <v>410</v>
      </c>
      <c r="N2609" s="19" t="s">
        <v>411</v>
      </c>
      <c r="O2609" s="30">
        <v>0.10077373540856026</v>
      </c>
      <c r="Q2609" s="22">
        <v>0.56000000000000005</v>
      </c>
      <c r="R2609" s="30">
        <v>5.3023291685967483E-4</v>
      </c>
      <c r="S2609" s="23">
        <v>1885.9636363629386</v>
      </c>
      <c r="T2609" s="30">
        <v>1.1530538143454902E-2</v>
      </c>
      <c r="U2609" s="23">
        <v>86.726221062599024</v>
      </c>
      <c r="V2609" s="27">
        <v>4.5985097162238846</v>
      </c>
    </row>
    <row r="2610" spans="1:22" x14ac:dyDescent="0.25">
      <c r="A2610" s="19" t="s">
        <v>88</v>
      </c>
      <c r="B2610" s="19" t="s">
        <v>89</v>
      </c>
      <c r="C2610" s="19" t="s">
        <v>73</v>
      </c>
      <c r="D2610" s="22">
        <v>160646208</v>
      </c>
      <c r="E2610" s="22">
        <v>3</v>
      </c>
      <c r="F2610" s="27">
        <v>54</v>
      </c>
      <c r="G2610" s="19" t="s">
        <v>258</v>
      </c>
      <c r="H2610" s="19" t="s">
        <v>259</v>
      </c>
      <c r="I2610" s="23">
        <v>201.06666666666669</v>
      </c>
      <c r="J2610" s="19" t="s">
        <v>344</v>
      </c>
      <c r="K2610" s="19" t="s">
        <v>345</v>
      </c>
      <c r="L2610" s="23">
        <v>96.666666666666671</v>
      </c>
      <c r="M2610" s="19" t="s">
        <v>168</v>
      </c>
      <c r="N2610" s="19" t="s">
        <v>169</v>
      </c>
      <c r="O2610" s="30">
        <v>1.5453333333333334</v>
      </c>
      <c r="Q2610" s="22">
        <v>12</v>
      </c>
      <c r="R2610" s="30">
        <v>4.794984910836763E-4</v>
      </c>
      <c r="S2610" s="23">
        <v>2085.512297942752</v>
      </c>
      <c r="T2610" s="30">
        <v>1.1530538143454902E-2</v>
      </c>
      <c r="U2610" s="23">
        <v>86.726221062599024</v>
      </c>
      <c r="V2610" s="27">
        <v>4.1585092136905573</v>
      </c>
    </row>
    <row r="2611" spans="1:22" x14ac:dyDescent="0.25">
      <c r="A2611" s="19" t="s">
        <v>88</v>
      </c>
      <c r="B2611" s="19" t="s">
        <v>89</v>
      </c>
      <c r="C2611" s="19" t="s">
        <v>73</v>
      </c>
      <c r="D2611" s="22">
        <v>160646208</v>
      </c>
      <c r="E2611" s="22">
        <v>3</v>
      </c>
      <c r="F2611" s="27">
        <v>54</v>
      </c>
      <c r="G2611" s="19" t="s">
        <v>316</v>
      </c>
      <c r="H2611" s="19" t="s">
        <v>317</v>
      </c>
      <c r="I2611" s="23">
        <v>159.11133333333333</v>
      </c>
      <c r="J2611" s="19" t="s">
        <v>359</v>
      </c>
      <c r="K2611" s="19" t="s">
        <v>417</v>
      </c>
      <c r="L2611" s="23">
        <v>111.26666666666667</v>
      </c>
      <c r="M2611" s="19" t="s">
        <v>168</v>
      </c>
      <c r="N2611" s="19" t="s">
        <v>169</v>
      </c>
      <c r="O2611" s="30">
        <v>1.936422018348624</v>
      </c>
      <c r="Q2611" s="22">
        <v>12</v>
      </c>
      <c r="R2611" s="30">
        <v>4.7547328585721303E-4</v>
      </c>
      <c r="S2611" s="23">
        <v>2103.1675800610697</v>
      </c>
      <c r="T2611" s="30">
        <v>1.1530538143454902E-2</v>
      </c>
      <c r="U2611" s="23">
        <v>86.726221062599024</v>
      </c>
      <c r="V2611" s="27">
        <v>4.1236001298613001</v>
      </c>
    </row>
    <row r="2612" spans="1:22" x14ac:dyDescent="0.25">
      <c r="A2612" s="19" t="s">
        <v>88</v>
      </c>
      <c r="B2612" s="19" t="s">
        <v>89</v>
      </c>
      <c r="C2612" s="19" t="s">
        <v>73</v>
      </c>
      <c r="D2612" s="22">
        <v>160646208</v>
      </c>
      <c r="E2612" s="22">
        <v>3</v>
      </c>
      <c r="F2612" s="27">
        <v>54</v>
      </c>
      <c r="G2612" s="19" t="s">
        <v>264</v>
      </c>
      <c r="H2612" s="19" t="s">
        <v>265</v>
      </c>
      <c r="I2612" s="23">
        <v>111.44166666666666</v>
      </c>
      <c r="J2612" s="19" t="s">
        <v>362</v>
      </c>
      <c r="K2612" s="19" t="s">
        <v>420</v>
      </c>
      <c r="L2612" s="23">
        <v>89.15333333333335</v>
      </c>
      <c r="M2612" s="19" t="s">
        <v>168</v>
      </c>
      <c r="N2612" s="19" t="s">
        <v>169</v>
      </c>
      <c r="O2612" s="30">
        <v>2.5643019478908187</v>
      </c>
      <c r="Q2612" s="22">
        <v>12</v>
      </c>
      <c r="R2612" s="30">
        <v>4.4100321436656273E-4</v>
      </c>
      <c r="S2612" s="23">
        <v>2267.5571683448052</v>
      </c>
      <c r="T2612" s="30">
        <v>1.1530538143454902E-2</v>
      </c>
      <c r="U2612" s="23">
        <v>86.726221062599024</v>
      </c>
      <c r="V2612" s="27">
        <v>3.8246542258471266</v>
      </c>
    </row>
    <row r="2613" spans="1:22" x14ac:dyDescent="0.25">
      <c r="A2613" s="19" t="s">
        <v>88</v>
      </c>
      <c r="B2613" s="19" t="s">
        <v>89</v>
      </c>
      <c r="C2613" s="19" t="s">
        <v>73</v>
      </c>
      <c r="D2613" s="22">
        <v>160646208</v>
      </c>
      <c r="E2613" s="22">
        <v>3</v>
      </c>
      <c r="F2613" s="27">
        <v>54</v>
      </c>
      <c r="G2613" s="19" t="s">
        <v>258</v>
      </c>
      <c r="H2613" s="19" t="s">
        <v>259</v>
      </c>
      <c r="I2613" s="23">
        <v>201.06666666666669</v>
      </c>
      <c r="J2613" s="19" t="s">
        <v>344</v>
      </c>
      <c r="K2613" s="19" t="s">
        <v>345</v>
      </c>
      <c r="L2613" s="23">
        <v>96.666666666666671</v>
      </c>
      <c r="M2613" s="19" t="s">
        <v>410</v>
      </c>
      <c r="N2613" s="19" t="s">
        <v>411</v>
      </c>
      <c r="O2613" s="30">
        <v>6.1195137832699024E-2</v>
      </c>
      <c r="Q2613" s="22">
        <v>0.56000000000000005</v>
      </c>
      <c r="R2613" s="30">
        <v>4.068883062244714E-4</v>
      </c>
      <c r="S2613" s="23">
        <v>2457.6769219027933</v>
      </c>
      <c r="T2613" s="30">
        <v>1.1530538143454902E-2</v>
      </c>
      <c r="U2613" s="23">
        <v>86.726221062599024</v>
      </c>
      <c r="V2613" s="27">
        <v>3.5287885193409996</v>
      </c>
    </row>
    <row r="2614" spans="1:22" x14ac:dyDescent="0.25">
      <c r="A2614" s="19" t="s">
        <v>88</v>
      </c>
      <c r="B2614" s="19" t="s">
        <v>89</v>
      </c>
      <c r="C2614" s="19" t="s">
        <v>73</v>
      </c>
      <c r="D2614" s="22">
        <v>160646208</v>
      </c>
      <c r="E2614" s="22">
        <v>3</v>
      </c>
      <c r="F2614" s="27">
        <v>54</v>
      </c>
      <c r="G2614" s="19" t="s">
        <v>264</v>
      </c>
      <c r="H2614" s="19" t="s">
        <v>265</v>
      </c>
      <c r="I2614" s="23">
        <v>111.44166666666666</v>
      </c>
      <c r="J2614" s="19" t="s">
        <v>362</v>
      </c>
      <c r="K2614" s="19" t="s">
        <v>420</v>
      </c>
      <c r="L2614" s="23">
        <v>89.15333333333335</v>
      </c>
      <c r="M2614" s="19" t="s">
        <v>410</v>
      </c>
      <c r="N2614" s="19" t="s">
        <v>411</v>
      </c>
      <c r="O2614" s="30">
        <v>8.8593630492425871E-2</v>
      </c>
      <c r="Q2614" s="22">
        <v>0.56000000000000005</v>
      </c>
      <c r="R2614" s="30">
        <v>3.2648881739837164E-4</v>
      </c>
      <c r="S2614" s="23">
        <v>3062.892040127153</v>
      </c>
      <c r="T2614" s="30">
        <v>1.1530538143454902E-2</v>
      </c>
      <c r="U2614" s="23">
        <v>86.726221062599024</v>
      </c>
      <c r="V2614" s="27">
        <v>2.8315141352157704</v>
      </c>
    </row>
    <row r="2615" spans="1:22" x14ac:dyDescent="0.25">
      <c r="A2615" s="19" t="s">
        <v>88</v>
      </c>
      <c r="B2615" s="19" t="s">
        <v>89</v>
      </c>
      <c r="C2615" s="19" t="s">
        <v>73</v>
      </c>
      <c r="D2615" s="22">
        <v>160646208</v>
      </c>
      <c r="E2615" s="22">
        <v>3</v>
      </c>
      <c r="F2615" s="27">
        <v>54</v>
      </c>
      <c r="G2615" s="19" t="s">
        <v>240</v>
      </c>
      <c r="H2615" s="19" t="s">
        <v>241</v>
      </c>
      <c r="I2615" s="23">
        <v>151.13666666666668</v>
      </c>
      <c r="J2615" s="19" t="s">
        <v>346</v>
      </c>
      <c r="K2615" s="19" t="s">
        <v>347</v>
      </c>
      <c r="L2615" s="23">
        <v>151.13666666666668</v>
      </c>
      <c r="M2615" s="19" t="s">
        <v>168</v>
      </c>
      <c r="N2615" s="19" t="s">
        <v>169</v>
      </c>
      <c r="O2615" s="30">
        <v>1.285576923076923</v>
      </c>
      <c r="Q2615" s="22">
        <v>12</v>
      </c>
      <c r="R2615" s="30">
        <v>2.9984230076764802E-4</v>
      </c>
      <c r="S2615" s="23">
        <v>3335.0864685864117</v>
      </c>
      <c r="T2615" s="30">
        <v>1.1530538143454902E-2</v>
      </c>
      <c r="U2615" s="23">
        <v>86.726221062599024</v>
      </c>
      <c r="V2615" s="27">
        <v>2.6004189660293346</v>
      </c>
    </row>
    <row r="2616" spans="1:22" x14ac:dyDescent="0.25">
      <c r="A2616" s="19" t="s">
        <v>88</v>
      </c>
      <c r="B2616" s="19" t="s">
        <v>89</v>
      </c>
      <c r="C2616" s="19" t="s">
        <v>73</v>
      </c>
      <c r="D2616" s="22">
        <v>160646208</v>
      </c>
      <c r="E2616" s="22">
        <v>3</v>
      </c>
      <c r="F2616" s="27">
        <v>54</v>
      </c>
      <c r="G2616" s="19" t="s">
        <v>240</v>
      </c>
      <c r="H2616" s="19" t="s">
        <v>241</v>
      </c>
      <c r="I2616" s="23">
        <v>151.13666666666668</v>
      </c>
      <c r="J2616" s="19" t="s">
        <v>346</v>
      </c>
      <c r="K2616" s="19" t="s">
        <v>347</v>
      </c>
      <c r="L2616" s="23">
        <v>151.13666666666668</v>
      </c>
      <c r="M2616" s="19" t="s">
        <v>410</v>
      </c>
      <c r="N2616" s="19" t="s">
        <v>411</v>
      </c>
      <c r="O2616" s="30">
        <v>5.9786240128410655E-2</v>
      </c>
      <c r="Q2616" s="22">
        <v>0.56000000000000005</v>
      </c>
      <c r="R2616" s="30">
        <v>2.9880598695571732E-4</v>
      </c>
      <c r="S2616" s="23">
        <v>3346.6531584194759</v>
      </c>
      <c r="T2616" s="30">
        <v>1.1530538143454902E-2</v>
      </c>
      <c r="U2616" s="23">
        <v>86.726221062599024</v>
      </c>
      <c r="V2616" s="27">
        <v>2.5914314079549623</v>
      </c>
    </row>
    <row r="2617" spans="1:22" x14ac:dyDescent="0.25">
      <c r="A2617" s="19" t="s">
        <v>88</v>
      </c>
      <c r="B2617" s="19" t="s">
        <v>89</v>
      </c>
      <c r="C2617" s="19" t="s">
        <v>73</v>
      </c>
      <c r="D2617" s="22">
        <v>160646208</v>
      </c>
      <c r="E2617" s="22">
        <v>3</v>
      </c>
      <c r="F2617" s="27">
        <v>54</v>
      </c>
      <c r="G2617" s="19" t="s">
        <v>258</v>
      </c>
      <c r="H2617" s="19" t="s">
        <v>259</v>
      </c>
      <c r="I2617" s="23">
        <v>201.06666666666669</v>
      </c>
      <c r="J2617" s="19" t="s">
        <v>344</v>
      </c>
      <c r="K2617" s="19" t="s">
        <v>345</v>
      </c>
      <c r="L2617" s="23">
        <v>96.666666666666671</v>
      </c>
      <c r="M2617" s="19" t="s">
        <v>152</v>
      </c>
      <c r="N2617" s="19" t="s">
        <v>153</v>
      </c>
      <c r="O2617" s="30">
        <v>4.2553048164366515E-3</v>
      </c>
      <c r="Q2617" s="22">
        <v>0.06</v>
      </c>
      <c r="R2617" s="30">
        <v>2.6407406021343503E-4</v>
      </c>
      <c r="S2617" s="23">
        <v>3786.8164680459745</v>
      </c>
      <c r="T2617" s="30">
        <v>1.1530538143454902E-2</v>
      </c>
      <c r="U2617" s="23">
        <v>86.726221062599024</v>
      </c>
      <c r="V2617" s="27">
        <v>2.2902145322968455</v>
      </c>
    </row>
    <row r="2618" spans="1:22" x14ac:dyDescent="0.25">
      <c r="A2618" s="19" t="s">
        <v>88</v>
      </c>
      <c r="B2618" s="19" t="s">
        <v>89</v>
      </c>
      <c r="C2618" s="19" t="s">
        <v>73</v>
      </c>
      <c r="D2618" s="22">
        <v>160646208</v>
      </c>
      <c r="E2618" s="22">
        <v>3</v>
      </c>
      <c r="F2618" s="27">
        <v>54</v>
      </c>
      <c r="G2618" s="19" t="s">
        <v>164</v>
      </c>
      <c r="H2618" s="19" t="s">
        <v>165</v>
      </c>
      <c r="I2618" s="23">
        <v>80</v>
      </c>
      <c r="J2618" s="19" t="s">
        <v>346</v>
      </c>
      <c r="K2618" s="19" t="s">
        <v>347</v>
      </c>
      <c r="L2618" s="23">
        <v>80</v>
      </c>
      <c r="M2618" s="19" t="s">
        <v>410</v>
      </c>
      <c r="N2618" s="19" t="s">
        <v>411</v>
      </c>
      <c r="O2618" s="30">
        <v>9.5862263004483805E-2</v>
      </c>
      <c r="Q2618" s="22">
        <v>0.56000000000000005</v>
      </c>
      <c r="R2618" s="30">
        <v>2.5360387038223225E-4</v>
      </c>
      <c r="S2618" s="23">
        <v>3943.1574860935602</v>
      </c>
      <c r="T2618" s="30">
        <v>1.1530538143454902E-2</v>
      </c>
      <c r="U2618" s="23">
        <v>86.726221062599024</v>
      </c>
      <c r="V2618" s="27">
        <v>2.1994105325100182</v>
      </c>
    </row>
    <row r="2619" spans="1:22" x14ac:dyDescent="0.25">
      <c r="A2619" s="19" t="s">
        <v>88</v>
      </c>
      <c r="B2619" s="19" t="s">
        <v>89</v>
      </c>
      <c r="C2619" s="19" t="s">
        <v>73</v>
      </c>
      <c r="D2619" s="22">
        <v>160646208</v>
      </c>
      <c r="E2619" s="22">
        <v>3</v>
      </c>
      <c r="F2619" s="27">
        <v>54</v>
      </c>
      <c r="G2619" s="19" t="s">
        <v>92</v>
      </c>
      <c r="H2619" s="19" t="s">
        <v>93</v>
      </c>
      <c r="I2619" s="23">
        <v>412.53333333333336</v>
      </c>
      <c r="J2619" s="19" t="s">
        <v>344</v>
      </c>
      <c r="K2619" s="19" t="s">
        <v>345</v>
      </c>
      <c r="L2619" s="23">
        <v>226.66666666666666</v>
      </c>
      <c r="M2619" s="19" t="s">
        <v>142</v>
      </c>
      <c r="N2619" s="19" t="s">
        <v>143</v>
      </c>
      <c r="O2619" s="30">
        <v>0.27420539906103969</v>
      </c>
      <c r="Q2619" s="22">
        <v>10</v>
      </c>
      <c r="R2619" s="30">
        <v>2.094793838752733E-4</v>
      </c>
      <c r="S2619" s="23">
        <v>4773.7394558856104</v>
      </c>
      <c r="T2619" s="30">
        <v>1.1530538143454902E-2</v>
      </c>
      <c r="U2619" s="23">
        <v>86.726221062599024</v>
      </c>
      <c r="V2619" s="27">
        <v>1.8167355354023993</v>
      </c>
    </row>
    <row r="2620" spans="1:22" x14ac:dyDescent="0.25">
      <c r="A2620" s="19" t="s">
        <v>88</v>
      </c>
      <c r="B2620" s="19" t="s">
        <v>89</v>
      </c>
      <c r="C2620" s="19" t="s">
        <v>73</v>
      </c>
      <c r="D2620" s="22">
        <v>160646208</v>
      </c>
      <c r="E2620" s="22">
        <v>3</v>
      </c>
      <c r="F2620" s="27">
        <v>54</v>
      </c>
      <c r="G2620" s="19" t="s">
        <v>314</v>
      </c>
      <c r="H2620" s="19" t="s">
        <v>315</v>
      </c>
      <c r="I2620" s="23">
        <v>32.282500000000006</v>
      </c>
      <c r="J2620" s="19" t="s">
        <v>426</v>
      </c>
      <c r="K2620" s="19" t="s">
        <v>427</v>
      </c>
      <c r="L2620" s="23">
        <v>29.083333333333332</v>
      </c>
      <c r="M2620" s="19" t="s">
        <v>168</v>
      </c>
      <c r="N2620" s="19" t="s">
        <v>169</v>
      </c>
      <c r="O2620" s="30">
        <v>4.138039298245614</v>
      </c>
      <c r="Q2620" s="22">
        <v>12</v>
      </c>
      <c r="R2620" s="30">
        <v>2.0615162599631797E-4</v>
      </c>
      <c r="S2620" s="23">
        <v>4850.7985089472968</v>
      </c>
      <c r="T2620" s="30">
        <v>1.1530538143454902E-2</v>
      </c>
      <c r="U2620" s="23">
        <v>86.726221062599024</v>
      </c>
      <c r="V2620" s="27">
        <v>1.7878751488570908</v>
      </c>
    </row>
    <row r="2621" spans="1:22" x14ac:dyDescent="0.25">
      <c r="A2621" s="19" t="s">
        <v>88</v>
      </c>
      <c r="B2621" s="19" t="s">
        <v>89</v>
      </c>
      <c r="C2621" s="19" t="s">
        <v>73</v>
      </c>
      <c r="D2621" s="22">
        <v>160646208</v>
      </c>
      <c r="E2621" s="22">
        <v>3</v>
      </c>
      <c r="F2621" s="27">
        <v>54</v>
      </c>
      <c r="G2621" s="19" t="s">
        <v>240</v>
      </c>
      <c r="H2621" s="19" t="s">
        <v>241</v>
      </c>
      <c r="I2621" s="23">
        <v>151.13666666666668</v>
      </c>
      <c r="J2621" s="19" t="s">
        <v>346</v>
      </c>
      <c r="K2621" s="19" t="s">
        <v>347</v>
      </c>
      <c r="L2621" s="23">
        <v>151.13666666666668</v>
      </c>
      <c r="M2621" s="19" t="s">
        <v>152</v>
      </c>
      <c r="N2621" s="19" t="s">
        <v>153</v>
      </c>
      <c r="O2621" s="30">
        <v>4.3013374974401513E-3</v>
      </c>
      <c r="Q2621" s="22">
        <v>0.06</v>
      </c>
      <c r="R2621" s="30">
        <v>2.0064500357143408E-4</v>
      </c>
      <c r="S2621" s="23">
        <v>4983.9267472413176</v>
      </c>
      <c r="T2621" s="30">
        <v>1.1530538143454902E-2</v>
      </c>
      <c r="U2621" s="23">
        <v>86.726221062599024</v>
      </c>
      <c r="V2621" s="27">
        <v>1.7401182934842163</v>
      </c>
    </row>
    <row r="2622" spans="1:22" x14ac:dyDescent="0.25">
      <c r="A2622" s="19" t="s">
        <v>88</v>
      </c>
      <c r="B2622" s="19" t="s">
        <v>89</v>
      </c>
      <c r="C2622" s="19" t="s">
        <v>73</v>
      </c>
      <c r="D2622" s="22">
        <v>160646208</v>
      </c>
      <c r="E2622" s="22">
        <v>3</v>
      </c>
      <c r="F2622" s="27">
        <v>54</v>
      </c>
      <c r="G2622" s="19" t="s">
        <v>264</v>
      </c>
      <c r="H2622" s="19" t="s">
        <v>265</v>
      </c>
      <c r="I2622" s="23">
        <v>43.993333333333332</v>
      </c>
      <c r="J2622" s="19" t="s">
        <v>346</v>
      </c>
      <c r="K2622" s="19" t="s">
        <v>347</v>
      </c>
      <c r="L2622" s="23">
        <v>43.993333333333332</v>
      </c>
      <c r="M2622" s="19" t="s">
        <v>168</v>
      </c>
      <c r="N2622" s="19" t="s">
        <v>169</v>
      </c>
      <c r="O2622" s="30">
        <v>2.5643019478908187</v>
      </c>
      <c r="Q2622" s="22">
        <v>12</v>
      </c>
      <c r="R2622" s="30">
        <v>1.740928863593777E-4</v>
      </c>
      <c r="S2622" s="23">
        <v>5744.0600871865199</v>
      </c>
      <c r="T2622" s="30">
        <v>1.1530538143454902E-2</v>
      </c>
      <c r="U2622" s="23">
        <v>86.726221062599024</v>
      </c>
      <c r="V2622" s="27">
        <v>1.509841814782932</v>
      </c>
    </row>
    <row r="2623" spans="1:22" x14ac:dyDescent="0.25">
      <c r="A2623" s="19" t="s">
        <v>88</v>
      </c>
      <c r="B2623" s="19" t="s">
        <v>89</v>
      </c>
      <c r="C2623" s="19" t="s">
        <v>73</v>
      </c>
      <c r="D2623" s="22">
        <v>160646208</v>
      </c>
      <c r="E2623" s="22">
        <v>3</v>
      </c>
      <c r="F2623" s="27">
        <v>54</v>
      </c>
      <c r="G2623" s="19" t="s">
        <v>294</v>
      </c>
      <c r="H2623" s="19" t="s">
        <v>295</v>
      </c>
      <c r="I2623" s="23">
        <v>18.5</v>
      </c>
      <c r="J2623" s="19" t="s">
        <v>346</v>
      </c>
      <c r="K2623" s="19" t="s">
        <v>347</v>
      </c>
      <c r="L2623" s="23">
        <v>18.5</v>
      </c>
      <c r="M2623" s="19" t="s">
        <v>410</v>
      </c>
      <c r="N2623" s="19" t="s">
        <v>411</v>
      </c>
      <c r="O2623" s="30">
        <v>0.26831026637965028</v>
      </c>
      <c r="Q2623" s="22">
        <v>0.56000000000000005</v>
      </c>
      <c r="R2623" s="30">
        <v>1.6414483888966698E-4</v>
      </c>
      <c r="S2623" s="23">
        <v>6092.1805812741313</v>
      </c>
      <c r="T2623" s="30">
        <v>1.1530538143454902E-2</v>
      </c>
      <c r="U2623" s="23">
        <v>86.726221062599024</v>
      </c>
      <c r="V2623" s="27">
        <v>1.4235661583829959</v>
      </c>
    </row>
    <row r="2624" spans="1:22" x14ac:dyDescent="0.25">
      <c r="A2624" s="19" t="s">
        <v>88</v>
      </c>
      <c r="B2624" s="19" t="s">
        <v>89</v>
      </c>
      <c r="C2624" s="19" t="s">
        <v>73</v>
      </c>
      <c r="D2624" s="22">
        <v>160646208</v>
      </c>
      <c r="E2624" s="22">
        <v>3</v>
      </c>
      <c r="F2624" s="27">
        <v>54</v>
      </c>
      <c r="G2624" s="19" t="s">
        <v>240</v>
      </c>
      <c r="H2624" s="19" t="s">
        <v>241</v>
      </c>
      <c r="I2624" s="23">
        <v>151.13666666666668</v>
      </c>
      <c r="J2624" s="19" t="s">
        <v>346</v>
      </c>
      <c r="K2624" s="19" t="s">
        <v>347</v>
      </c>
      <c r="L2624" s="23">
        <v>151.13666666666668</v>
      </c>
      <c r="M2624" s="19" t="s">
        <v>150</v>
      </c>
      <c r="N2624" s="19" t="s">
        <v>151</v>
      </c>
      <c r="O2624" s="30">
        <v>0.28918853574036046</v>
      </c>
      <c r="Q2624" s="22">
        <v>5</v>
      </c>
      <c r="R2624" s="30">
        <v>1.6187774566671218E-4</v>
      </c>
      <c r="S2624" s="23">
        <v>6177.5013970041682</v>
      </c>
      <c r="T2624" s="30">
        <v>1.1530538143454902E-2</v>
      </c>
      <c r="U2624" s="23">
        <v>86.726221062599024</v>
      </c>
      <c r="V2624" s="27">
        <v>1.4039045155806462</v>
      </c>
    </row>
    <row r="2625" spans="1:22" x14ac:dyDescent="0.25">
      <c r="A2625" s="19" t="s">
        <v>88</v>
      </c>
      <c r="B2625" s="19" t="s">
        <v>89</v>
      </c>
      <c r="C2625" s="19" t="s">
        <v>73</v>
      </c>
      <c r="D2625" s="22">
        <v>160646208</v>
      </c>
      <c r="E2625" s="22">
        <v>3</v>
      </c>
      <c r="F2625" s="27">
        <v>54</v>
      </c>
      <c r="G2625" s="19" t="s">
        <v>280</v>
      </c>
      <c r="H2625" s="19" t="s">
        <v>281</v>
      </c>
      <c r="I2625" s="23">
        <v>47.71</v>
      </c>
      <c r="J2625" s="19" t="s">
        <v>346</v>
      </c>
      <c r="K2625" s="19" t="s">
        <v>347</v>
      </c>
      <c r="L2625" s="23">
        <v>47.71</v>
      </c>
      <c r="M2625" s="19" t="s">
        <v>410</v>
      </c>
      <c r="N2625" s="19" t="s">
        <v>411</v>
      </c>
      <c r="O2625" s="30">
        <v>9.3723847712417679E-2</v>
      </c>
      <c r="Q2625" s="22">
        <v>0.56000000000000005</v>
      </c>
      <c r="R2625" s="30">
        <v>1.4786920550130447E-4</v>
      </c>
      <c r="S2625" s="23">
        <v>6762.7332994034259</v>
      </c>
      <c r="T2625" s="30">
        <v>1.1530538143454902E-2</v>
      </c>
      <c r="U2625" s="23">
        <v>86.726221062599024</v>
      </c>
      <c r="V2625" s="27">
        <v>1.2824137404657017</v>
      </c>
    </row>
    <row r="2626" spans="1:22" x14ac:dyDescent="0.25">
      <c r="A2626" s="19" t="s">
        <v>88</v>
      </c>
      <c r="B2626" s="19" t="s">
        <v>89</v>
      </c>
      <c r="C2626" s="19" t="s">
        <v>73</v>
      </c>
      <c r="D2626" s="22">
        <v>160646208</v>
      </c>
      <c r="E2626" s="22">
        <v>3</v>
      </c>
      <c r="F2626" s="27">
        <v>54</v>
      </c>
      <c r="G2626" s="19" t="s">
        <v>164</v>
      </c>
      <c r="H2626" s="19" t="s">
        <v>165</v>
      </c>
      <c r="I2626" s="23">
        <v>80</v>
      </c>
      <c r="J2626" s="19" t="s">
        <v>346</v>
      </c>
      <c r="K2626" s="19" t="s">
        <v>347</v>
      </c>
      <c r="L2626" s="23">
        <v>80</v>
      </c>
      <c r="M2626" s="19" t="s">
        <v>168</v>
      </c>
      <c r="N2626" s="19" t="s">
        <v>169</v>
      </c>
      <c r="O2626" s="30">
        <v>1.0708333333333333</v>
      </c>
      <c r="Q2626" s="22">
        <v>12</v>
      </c>
      <c r="R2626" s="30">
        <v>1.3220164609053497E-4</v>
      </c>
      <c r="S2626" s="23">
        <v>7564.2023346303504</v>
      </c>
      <c r="T2626" s="30">
        <v>1.1530538143454902E-2</v>
      </c>
      <c r="U2626" s="23">
        <v>86.726221062599024</v>
      </c>
      <c r="V2626" s="27">
        <v>1.1465349183687217</v>
      </c>
    </row>
    <row r="2627" spans="1:22" x14ac:dyDescent="0.25">
      <c r="A2627" s="19" t="s">
        <v>88</v>
      </c>
      <c r="B2627" s="19" t="s">
        <v>89</v>
      </c>
      <c r="C2627" s="19" t="s">
        <v>73</v>
      </c>
      <c r="D2627" s="22">
        <v>160646208</v>
      </c>
      <c r="E2627" s="22">
        <v>3</v>
      </c>
      <c r="F2627" s="27">
        <v>54</v>
      </c>
      <c r="G2627" s="19" t="s">
        <v>264</v>
      </c>
      <c r="H2627" s="19" t="s">
        <v>265</v>
      </c>
      <c r="I2627" s="23">
        <v>43.993333333333332</v>
      </c>
      <c r="J2627" s="19" t="s">
        <v>346</v>
      </c>
      <c r="K2627" s="19" t="s">
        <v>347</v>
      </c>
      <c r="L2627" s="23">
        <v>43.993333333333332</v>
      </c>
      <c r="M2627" s="19" t="s">
        <v>410</v>
      </c>
      <c r="N2627" s="19" t="s">
        <v>411</v>
      </c>
      <c r="O2627" s="30">
        <v>8.8593630492425871E-2</v>
      </c>
      <c r="Q2627" s="22">
        <v>0.56000000000000005</v>
      </c>
      <c r="R2627" s="30">
        <v>1.2888654488966452E-4</v>
      </c>
      <c r="S2627" s="23">
        <v>7758.7617920556931</v>
      </c>
      <c r="T2627" s="30">
        <v>1.1530538143454902E-2</v>
      </c>
      <c r="U2627" s="23">
        <v>86.726221062599024</v>
      </c>
      <c r="V2627" s="27">
        <v>1.1177842984095636</v>
      </c>
    </row>
    <row r="2628" spans="1:22" x14ac:dyDescent="0.25">
      <c r="A2628" s="19" t="s">
        <v>88</v>
      </c>
      <c r="B2628" s="19" t="s">
        <v>89</v>
      </c>
      <c r="C2628" s="19" t="s">
        <v>73</v>
      </c>
      <c r="D2628" s="22">
        <v>160646208</v>
      </c>
      <c r="E2628" s="22">
        <v>3</v>
      </c>
      <c r="F2628" s="27">
        <v>54</v>
      </c>
      <c r="G2628" s="19" t="s">
        <v>258</v>
      </c>
      <c r="H2628" s="19" t="s">
        <v>259</v>
      </c>
      <c r="I2628" s="23">
        <v>52.036666666666669</v>
      </c>
      <c r="J2628" s="19" t="s">
        <v>346</v>
      </c>
      <c r="K2628" s="19" t="s">
        <v>347</v>
      </c>
      <c r="L2628" s="23">
        <v>52.036666666666669</v>
      </c>
      <c r="M2628" s="19" t="s">
        <v>168</v>
      </c>
      <c r="N2628" s="19" t="s">
        <v>169</v>
      </c>
      <c r="O2628" s="30">
        <v>1.5453333333333334</v>
      </c>
      <c r="Q2628" s="22">
        <v>12</v>
      </c>
      <c r="R2628" s="30">
        <v>1.2409567215363514E-4</v>
      </c>
      <c r="S2628" s="23">
        <v>8058.2987516435069</v>
      </c>
      <c r="T2628" s="30">
        <v>1.1530538143454902E-2</v>
      </c>
      <c r="U2628" s="23">
        <v>86.726221062599024</v>
      </c>
      <c r="V2628" s="27">
        <v>1.0762348696107975</v>
      </c>
    </row>
    <row r="2629" spans="1:22" x14ac:dyDescent="0.25">
      <c r="A2629" s="19" t="s">
        <v>88</v>
      </c>
      <c r="B2629" s="19" t="s">
        <v>89</v>
      </c>
      <c r="C2629" s="19" t="s">
        <v>73</v>
      </c>
      <c r="D2629" s="22">
        <v>160646240</v>
      </c>
      <c r="E2629" s="22">
        <v>3</v>
      </c>
      <c r="F2629" s="27">
        <v>57</v>
      </c>
      <c r="G2629" s="19" t="s">
        <v>92</v>
      </c>
      <c r="H2629" s="19" t="s">
        <v>93</v>
      </c>
      <c r="I2629" s="23">
        <v>424.66666666666669</v>
      </c>
      <c r="J2629" s="19" t="s">
        <v>346</v>
      </c>
      <c r="K2629" s="19" t="s">
        <v>347</v>
      </c>
      <c r="L2629" s="23">
        <v>424.66666666666669</v>
      </c>
      <c r="M2629" s="19" t="s">
        <v>410</v>
      </c>
      <c r="N2629" s="19" t="s">
        <v>411</v>
      </c>
      <c r="O2629" s="30">
        <v>0.11968856637609045</v>
      </c>
      <c r="Q2629" s="22">
        <v>0.56000000000000005</v>
      </c>
      <c r="R2629" s="30">
        <v>1.5923478859976943E-3</v>
      </c>
      <c r="S2629" s="23">
        <v>628.00347134787353</v>
      </c>
      <c r="T2629" s="30">
        <v>1.0635097662240115E-2</v>
      </c>
      <c r="U2629" s="23">
        <v>94.028285565303008</v>
      </c>
      <c r="V2629" s="27">
        <v>14.972574174389777</v>
      </c>
    </row>
    <row r="2630" spans="1:22" x14ac:dyDescent="0.25">
      <c r="A2630" s="19" t="s">
        <v>88</v>
      </c>
      <c r="B2630" s="19" t="s">
        <v>89</v>
      </c>
      <c r="C2630" s="19" t="s">
        <v>73</v>
      </c>
      <c r="D2630" s="22">
        <v>160646240</v>
      </c>
      <c r="E2630" s="22">
        <v>3</v>
      </c>
      <c r="F2630" s="27">
        <v>57</v>
      </c>
      <c r="G2630" s="19" t="s">
        <v>280</v>
      </c>
      <c r="H2630" s="19" t="s">
        <v>281</v>
      </c>
      <c r="I2630" s="23">
        <v>375</v>
      </c>
      <c r="J2630" s="19" t="s">
        <v>346</v>
      </c>
      <c r="K2630" s="19" t="s">
        <v>347</v>
      </c>
      <c r="L2630" s="23">
        <v>375</v>
      </c>
      <c r="M2630" s="19" t="s">
        <v>410</v>
      </c>
      <c r="N2630" s="19" t="s">
        <v>411</v>
      </c>
      <c r="O2630" s="30">
        <v>9.3723847712417679E-2</v>
      </c>
      <c r="Q2630" s="22">
        <v>0.56000000000000005</v>
      </c>
      <c r="R2630" s="30">
        <v>1.1010790379748316E-3</v>
      </c>
      <c r="S2630" s="23">
        <v>908.20001608536472</v>
      </c>
      <c r="T2630" s="30">
        <v>1.0635097662240115E-2</v>
      </c>
      <c r="U2630" s="23">
        <v>94.028285565303008</v>
      </c>
      <c r="V2630" s="27">
        <v>10.35325742126666</v>
      </c>
    </row>
    <row r="2631" spans="1:22" x14ac:dyDescent="0.25">
      <c r="A2631" s="19" t="s">
        <v>88</v>
      </c>
      <c r="B2631" s="19" t="s">
        <v>89</v>
      </c>
      <c r="C2631" s="19" t="s">
        <v>73</v>
      </c>
      <c r="D2631" s="22">
        <v>160646240</v>
      </c>
      <c r="E2631" s="22">
        <v>3</v>
      </c>
      <c r="F2631" s="27">
        <v>57</v>
      </c>
      <c r="G2631" s="19" t="s">
        <v>300</v>
      </c>
      <c r="H2631" s="19" t="s">
        <v>301</v>
      </c>
      <c r="I2631" s="23">
        <v>226.43333333333331</v>
      </c>
      <c r="J2631" s="19" t="s">
        <v>346</v>
      </c>
      <c r="K2631" s="19" t="s">
        <v>347</v>
      </c>
      <c r="L2631" s="23">
        <v>226.43333333333331</v>
      </c>
      <c r="M2631" s="19" t="s">
        <v>168</v>
      </c>
      <c r="N2631" s="19" t="s">
        <v>169</v>
      </c>
      <c r="O2631" s="30">
        <v>3.0082746478873243</v>
      </c>
      <c r="Q2631" s="22">
        <v>12</v>
      </c>
      <c r="R2631" s="30">
        <v>9.9586791827965858E-4</v>
      </c>
      <c r="S2631" s="23">
        <v>1004.1492266639932</v>
      </c>
      <c r="T2631" s="30">
        <v>1.0635097662240115E-2</v>
      </c>
      <c r="U2631" s="23">
        <v>94.028285565303008</v>
      </c>
      <c r="V2631" s="27">
        <v>9.363975300532358</v>
      </c>
    </row>
    <row r="2632" spans="1:22" x14ac:dyDescent="0.25">
      <c r="A2632" s="19" t="s">
        <v>88</v>
      </c>
      <c r="B2632" s="19" t="s">
        <v>89</v>
      </c>
      <c r="C2632" s="19" t="s">
        <v>73</v>
      </c>
      <c r="D2632" s="22">
        <v>160646240</v>
      </c>
      <c r="E2632" s="22">
        <v>3</v>
      </c>
      <c r="F2632" s="27">
        <v>57</v>
      </c>
      <c r="G2632" s="19" t="s">
        <v>280</v>
      </c>
      <c r="H2632" s="19" t="s">
        <v>281</v>
      </c>
      <c r="I2632" s="23">
        <v>375</v>
      </c>
      <c r="J2632" s="19" t="s">
        <v>346</v>
      </c>
      <c r="K2632" s="19" t="s">
        <v>347</v>
      </c>
      <c r="L2632" s="23">
        <v>375</v>
      </c>
      <c r="M2632" s="19" t="s">
        <v>168</v>
      </c>
      <c r="N2632" s="19" t="s">
        <v>169</v>
      </c>
      <c r="O2632" s="30">
        <v>1.38021978021978</v>
      </c>
      <c r="Q2632" s="22">
        <v>12</v>
      </c>
      <c r="R2632" s="30">
        <v>7.5669944090996717E-4</v>
      </c>
      <c r="S2632" s="23">
        <v>1321.5286624203823</v>
      </c>
      <c r="T2632" s="30">
        <v>1.0635097662240115E-2</v>
      </c>
      <c r="U2632" s="23">
        <v>94.028285565303008</v>
      </c>
      <c r="V2632" s="27">
        <v>7.1151151116987528</v>
      </c>
    </row>
    <row r="2633" spans="1:22" x14ac:dyDescent="0.25">
      <c r="A2633" s="19" t="s">
        <v>88</v>
      </c>
      <c r="B2633" s="19" t="s">
        <v>89</v>
      </c>
      <c r="C2633" s="19" t="s">
        <v>73</v>
      </c>
      <c r="D2633" s="22">
        <v>160646240</v>
      </c>
      <c r="E2633" s="22">
        <v>3</v>
      </c>
      <c r="F2633" s="27">
        <v>57</v>
      </c>
      <c r="G2633" s="19" t="s">
        <v>290</v>
      </c>
      <c r="H2633" s="19" t="s">
        <v>291</v>
      </c>
      <c r="I2633" s="23">
        <v>45</v>
      </c>
      <c r="J2633" s="19" t="s">
        <v>346</v>
      </c>
      <c r="K2633" s="19" t="s">
        <v>347</v>
      </c>
      <c r="L2633" s="23">
        <v>45</v>
      </c>
      <c r="M2633" s="19" t="s">
        <v>410</v>
      </c>
      <c r="N2633" s="19" t="s">
        <v>411</v>
      </c>
      <c r="O2633" s="30">
        <v>0.5288034555555563</v>
      </c>
      <c r="Q2633" s="22">
        <v>0.56000000000000005</v>
      </c>
      <c r="R2633" s="30">
        <v>7.4549359335839699E-4</v>
      </c>
      <c r="S2633" s="23">
        <v>1341.3931506709123</v>
      </c>
      <c r="T2633" s="30">
        <v>1.0635097662240115E-2</v>
      </c>
      <c r="U2633" s="23">
        <v>94.028285565303008</v>
      </c>
      <c r="V2633" s="27">
        <v>7.0097484483407229</v>
      </c>
    </row>
    <row r="2634" spans="1:22" x14ac:dyDescent="0.25">
      <c r="A2634" s="19" t="s">
        <v>88</v>
      </c>
      <c r="B2634" s="19" t="s">
        <v>89</v>
      </c>
      <c r="C2634" s="19" t="s">
        <v>73</v>
      </c>
      <c r="D2634" s="22">
        <v>160646240</v>
      </c>
      <c r="E2634" s="22">
        <v>3</v>
      </c>
      <c r="F2634" s="27">
        <v>57</v>
      </c>
      <c r="G2634" s="19" t="s">
        <v>92</v>
      </c>
      <c r="H2634" s="19" t="s">
        <v>93</v>
      </c>
      <c r="I2634" s="23">
        <v>424.66666666666669</v>
      </c>
      <c r="J2634" s="19" t="s">
        <v>346</v>
      </c>
      <c r="K2634" s="19" t="s">
        <v>347</v>
      </c>
      <c r="L2634" s="23">
        <v>424.66666666666669</v>
      </c>
      <c r="M2634" s="19" t="s">
        <v>152</v>
      </c>
      <c r="N2634" s="19" t="s">
        <v>153</v>
      </c>
      <c r="O2634" s="30">
        <v>4.4576702737111878E-3</v>
      </c>
      <c r="Q2634" s="22">
        <v>0.06</v>
      </c>
      <c r="R2634" s="30">
        <v>5.5351578252515131E-4</v>
      </c>
      <c r="S2634" s="23">
        <v>1806.6332190890344</v>
      </c>
      <c r="T2634" s="30">
        <v>1.0635097662240115E-2</v>
      </c>
      <c r="U2634" s="23">
        <v>94.028285565303008</v>
      </c>
      <c r="V2634" s="27">
        <v>5.2046140064177084</v>
      </c>
    </row>
    <row r="2635" spans="1:22" x14ac:dyDescent="0.25">
      <c r="A2635" s="19" t="s">
        <v>88</v>
      </c>
      <c r="B2635" s="19" t="s">
        <v>89</v>
      </c>
      <c r="C2635" s="19" t="s">
        <v>73</v>
      </c>
      <c r="D2635" s="22">
        <v>160646240</v>
      </c>
      <c r="E2635" s="22">
        <v>3</v>
      </c>
      <c r="F2635" s="27">
        <v>57</v>
      </c>
      <c r="G2635" s="19" t="s">
        <v>304</v>
      </c>
      <c r="H2635" s="19" t="s">
        <v>305</v>
      </c>
      <c r="I2635" s="23">
        <v>96.600000000000009</v>
      </c>
      <c r="J2635" s="19" t="s">
        <v>346</v>
      </c>
      <c r="K2635" s="19" t="s">
        <v>347</v>
      </c>
      <c r="L2635" s="23">
        <v>96.600000000000009</v>
      </c>
      <c r="M2635" s="19" t="s">
        <v>410</v>
      </c>
      <c r="N2635" s="19" t="s">
        <v>411</v>
      </c>
      <c r="O2635" s="30">
        <v>0.1516843273296814</v>
      </c>
      <c r="Q2635" s="22">
        <v>0.56000000000000005</v>
      </c>
      <c r="R2635" s="30">
        <v>4.5904467481350947E-4</v>
      </c>
      <c r="S2635" s="23">
        <v>2178.4372085489454</v>
      </c>
      <c r="T2635" s="30">
        <v>1.0635097662240115E-2</v>
      </c>
      <c r="U2635" s="23">
        <v>94.028285565303008</v>
      </c>
      <c r="V2635" s="27">
        <v>4.3163183770596332</v>
      </c>
    </row>
    <row r="2636" spans="1:22" x14ac:dyDescent="0.25">
      <c r="A2636" s="19" t="s">
        <v>88</v>
      </c>
      <c r="B2636" s="19" t="s">
        <v>89</v>
      </c>
      <c r="C2636" s="19" t="s">
        <v>73</v>
      </c>
      <c r="D2636" s="22">
        <v>160646240</v>
      </c>
      <c r="E2636" s="22">
        <v>3</v>
      </c>
      <c r="F2636" s="27">
        <v>57</v>
      </c>
      <c r="G2636" s="19" t="s">
        <v>300</v>
      </c>
      <c r="H2636" s="19" t="s">
        <v>301</v>
      </c>
      <c r="I2636" s="23">
        <v>226.43333333333331</v>
      </c>
      <c r="J2636" s="19" t="s">
        <v>346</v>
      </c>
      <c r="K2636" s="19" t="s">
        <v>347</v>
      </c>
      <c r="L2636" s="23">
        <v>226.43333333333331</v>
      </c>
      <c r="M2636" s="19" t="s">
        <v>410</v>
      </c>
      <c r="N2636" s="19" t="s">
        <v>411</v>
      </c>
      <c r="O2636" s="30">
        <v>6.4011367741934874E-2</v>
      </c>
      <c r="Q2636" s="22">
        <v>0.56000000000000005</v>
      </c>
      <c r="R2636" s="30">
        <v>4.5408231105990339E-4</v>
      </c>
      <c r="S2636" s="23">
        <v>2202.2439008157667</v>
      </c>
      <c r="T2636" s="30">
        <v>1.0635097662240115E-2</v>
      </c>
      <c r="U2636" s="23">
        <v>94.028285565303008</v>
      </c>
      <c r="V2636" s="27">
        <v>4.2696581214493348</v>
      </c>
    </row>
    <row r="2637" spans="1:22" x14ac:dyDescent="0.25">
      <c r="A2637" s="19" t="s">
        <v>88</v>
      </c>
      <c r="B2637" s="19" t="s">
        <v>89</v>
      </c>
      <c r="C2637" s="19" t="s">
        <v>73</v>
      </c>
      <c r="D2637" s="22">
        <v>160646240</v>
      </c>
      <c r="E2637" s="22">
        <v>3</v>
      </c>
      <c r="F2637" s="27">
        <v>57</v>
      </c>
      <c r="G2637" s="19" t="s">
        <v>316</v>
      </c>
      <c r="H2637" s="19" t="s">
        <v>317</v>
      </c>
      <c r="I2637" s="23">
        <v>141.52245000000002</v>
      </c>
      <c r="J2637" s="19" t="s">
        <v>349</v>
      </c>
      <c r="K2637" s="19" t="s">
        <v>419</v>
      </c>
      <c r="L2637" s="23">
        <v>111.43500000000002</v>
      </c>
      <c r="M2637" s="19" t="s">
        <v>410</v>
      </c>
      <c r="N2637" s="19" t="s">
        <v>411</v>
      </c>
      <c r="O2637" s="30">
        <v>0.10077373540856026</v>
      </c>
      <c r="Q2637" s="22">
        <v>0.56000000000000005</v>
      </c>
      <c r="R2637" s="30">
        <v>4.4679655171275682E-4</v>
      </c>
      <c r="S2637" s="23">
        <v>2238.1551427972854</v>
      </c>
      <c r="T2637" s="30">
        <v>1.0635097662240115E-2</v>
      </c>
      <c r="U2637" s="23">
        <v>94.028285565303008</v>
      </c>
      <c r="V2637" s="27">
        <v>4.2011513754039775</v>
      </c>
    </row>
    <row r="2638" spans="1:22" x14ac:dyDescent="0.25">
      <c r="A2638" s="19" t="s">
        <v>88</v>
      </c>
      <c r="B2638" s="19" t="s">
        <v>89</v>
      </c>
      <c r="C2638" s="19" t="s">
        <v>73</v>
      </c>
      <c r="D2638" s="22">
        <v>160646240</v>
      </c>
      <c r="E2638" s="22">
        <v>3</v>
      </c>
      <c r="F2638" s="27">
        <v>57</v>
      </c>
      <c r="G2638" s="19" t="s">
        <v>316</v>
      </c>
      <c r="H2638" s="19" t="s">
        <v>317</v>
      </c>
      <c r="I2638" s="23">
        <v>141.52245000000002</v>
      </c>
      <c r="J2638" s="19" t="s">
        <v>349</v>
      </c>
      <c r="K2638" s="19" t="s">
        <v>419</v>
      </c>
      <c r="L2638" s="23">
        <v>111.43500000000002</v>
      </c>
      <c r="M2638" s="19" t="s">
        <v>168</v>
      </c>
      <c r="N2638" s="19" t="s">
        <v>169</v>
      </c>
      <c r="O2638" s="30">
        <v>1.936422018348624</v>
      </c>
      <c r="Q2638" s="22">
        <v>12</v>
      </c>
      <c r="R2638" s="30">
        <v>4.0065378402140683E-4</v>
      </c>
      <c r="S2638" s="23">
        <v>2495.9205176172009</v>
      </c>
      <c r="T2638" s="30">
        <v>1.0635097662240115E-2</v>
      </c>
      <c r="U2638" s="23">
        <v>94.028285565303008</v>
      </c>
      <c r="V2638" s="27">
        <v>3.767278841678408</v>
      </c>
    </row>
    <row r="2639" spans="1:22" x14ac:dyDescent="0.25">
      <c r="A2639" s="19" t="s">
        <v>88</v>
      </c>
      <c r="B2639" s="19" t="s">
        <v>89</v>
      </c>
      <c r="C2639" s="19" t="s">
        <v>73</v>
      </c>
      <c r="D2639" s="22">
        <v>160646240</v>
      </c>
      <c r="E2639" s="22">
        <v>3</v>
      </c>
      <c r="F2639" s="27">
        <v>57</v>
      </c>
      <c r="G2639" s="19" t="s">
        <v>316</v>
      </c>
      <c r="H2639" s="19" t="s">
        <v>317</v>
      </c>
      <c r="I2639" s="23">
        <v>102.10199999999999</v>
      </c>
      <c r="J2639" s="19" t="s">
        <v>355</v>
      </c>
      <c r="K2639" s="19" t="s">
        <v>418</v>
      </c>
      <c r="L2639" s="23">
        <v>71.399999999999991</v>
      </c>
      <c r="M2639" s="19" t="s">
        <v>410</v>
      </c>
      <c r="N2639" s="19" t="s">
        <v>411</v>
      </c>
      <c r="O2639" s="30">
        <v>0.10077373540856026</v>
      </c>
      <c r="Q2639" s="22">
        <v>0.56000000000000005</v>
      </c>
      <c r="R2639" s="30">
        <v>3.2234335628711835E-4</v>
      </c>
      <c r="S2639" s="23">
        <v>3102.282024727936</v>
      </c>
      <c r="T2639" s="30">
        <v>1.0635097662240115E-2</v>
      </c>
      <c r="U2639" s="23">
        <v>94.028285565303008</v>
      </c>
      <c r="V2639" s="27">
        <v>3.0309393155043378</v>
      </c>
    </row>
    <row r="2640" spans="1:22" x14ac:dyDescent="0.25">
      <c r="A2640" s="19" t="s">
        <v>88</v>
      </c>
      <c r="B2640" s="19" t="s">
        <v>89</v>
      </c>
      <c r="C2640" s="19" t="s">
        <v>73</v>
      </c>
      <c r="D2640" s="22">
        <v>160646240</v>
      </c>
      <c r="E2640" s="22">
        <v>3</v>
      </c>
      <c r="F2640" s="27">
        <v>57</v>
      </c>
      <c r="G2640" s="19" t="s">
        <v>316</v>
      </c>
      <c r="H2640" s="19" t="s">
        <v>317</v>
      </c>
      <c r="I2640" s="23">
        <v>102.10199999999999</v>
      </c>
      <c r="J2640" s="19" t="s">
        <v>355</v>
      </c>
      <c r="K2640" s="19" t="s">
        <v>418</v>
      </c>
      <c r="L2640" s="23">
        <v>71.399999999999991</v>
      </c>
      <c r="M2640" s="19" t="s">
        <v>168</v>
      </c>
      <c r="N2640" s="19" t="s">
        <v>169</v>
      </c>
      <c r="O2640" s="30">
        <v>1.936422018348624</v>
      </c>
      <c r="Q2640" s="22">
        <v>12</v>
      </c>
      <c r="R2640" s="30">
        <v>2.8905345163367132E-4</v>
      </c>
      <c r="S2640" s="23">
        <v>3459.5677524284984</v>
      </c>
      <c r="T2640" s="30">
        <v>1.0635097662240115E-2</v>
      </c>
      <c r="U2640" s="23">
        <v>94.028285565303008</v>
      </c>
      <c r="V2640" s="27">
        <v>2.7179200493847349</v>
      </c>
    </row>
    <row r="2641" spans="1:22" x14ac:dyDescent="0.25">
      <c r="A2641" s="19" t="s">
        <v>88</v>
      </c>
      <c r="B2641" s="19" t="s">
        <v>89</v>
      </c>
      <c r="C2641" s="19" t="s">
        <v>73</v>
      </c>
      <c r="D2641" s="22">
        <v>160646240</v>
      </c>
      <c r="E2641" s="22">
        <v>3</v>
      </c>
      <c r="F2641" s="27">
        <v>57</v>
      </c>
      <c r="G2641" s="19" t="s">
        <v>304</v>
      </c>
      <c r="H2641" s="19" t="s">
        <v>305</v>
      </c>
      <c r="I2641" s="23">
        <v>96.600000000000009</v>
      </c>
      <c r="J2641" s="19" t="s">
        <v>346</v>
      </c>
      <c r="K2641" s="19" t="s">
        <v>347</v>
      </c>
      <c r="L2641" s="23">
        <v>96.600000000000009</v>
      </c>
      <c r="M2641" s="19" t="s">
        <v>168</v>
      </c>
      <c r="N2641" s="19" t="s">
        <v>169</v>
      </c>
      <c r="O2641" s="30">
        <v>0.99390410958904096</v>
      </c>
      <c r="Q2641" s="22">
        <v>12</v>
      </c>
      <c r="R2641" s="30">
        <v>1.4036715933669791E-4</v>
      </c>
      <c r="S2641" s="23">
        <v>7124.1735226778055</v>
      </c>
      <c r="T2641" s="30">
        <v>1.0635097662240115E-2</v>
      </c>
      <c r="U2641" s="23">
        <v>94.028285565303008</v>
      </c>
      <c r="V2641" s="27">
        <v>1.3198483342101421</v>
      </c>
    </row>
    <row r="2642" spans="1:22" x14ac:dyDescent="0.25">
      <c r="A2642" s="19" t="s">
        <v>88</v>
      </c>
      <c r="B2642" s="19" t="s">
        <v>89</v>
      </c>
      <c r="C2642" s="19" t="s">
        <v>73</v>
      </c>
      <c r="D2642" s="22">
        <v>160646240</v>
      </c>
      <c r="E2642" s="22">
        <v>3</v>
      </c>
      <c r="F2642" s="27">
        <v>57</v>
      </c>
      <c r="G2642" s="19" t="s">
        <v>304</v>
      </c>
      <c r="H2642" s="19" t="s">
        <v>305</v>
      </c>
      <c r="I2642" s="23">
        <v>96.600000000000009</v>
      </c>
      <c r="J2642" s="19" t="s">
        <v>346</v>
      </c>
      <c r="K2642" s="19" t="s">
        <v>347</v>
      </c>
      <c r="L2642" s="23">
        <v>96.600000000000009</v>
      </c>
      <c r="M2642" s="19" t="s">
        <v>152</v>
      </c>
      <c r="N2642" s="19" t="s">
        <v>153</v>
      </c>
      <c r="O2642" s="30">
        <v>4.1196798835941096E-3</v>
      </c>
      <c r="Q2642" s="22">
        <v>0.06</v>
      </c>
      <c r="R2642" s="30">
        <v>1.1636288794011433E-4</v>
      </c>
      <c r="S2642" s="23">
        <v>8593.8052733329005</v>
      </c>
      <c r="T2642" s="30">
        <v>1.0635097662240115E-2</v>
      </c>
      <c r="U2642" s="23">
        <v>94.028285565303008</v>
      </c>
      <c r="V2642" s="27">
        <v>1.0941402856436424</v>
      </c>
    </row>
    <row r="2643" spans="1:22" x14ac:dyDescent="0.25">
      <c r="A2643" s="19" t="s">
        <v>88</v>
      </c>
      <c r="B2643" s="19" t="s">
        <v>89</v>
      </c>
      <c r="C2643" s="19" t="s">
        <v>73</v>
      </c>
      <c r="D2643" s="22">
        <v>160646377</v>
      </c>
      <c r="E2643" s="22">
        <v>3</v>
      </c>
      <c r="F2643" s="27">
        <v>53</v>
      </c>
      <c r="G2643" s="19" t="s">
        <v>222</v>
      </c>
      <c r="H2643" s="19" t="s">
        <v>223</v>
      </c>
      <c r="I2643" s="23">
        <v>438.5333333333333</v>
      </c>
      <c r="J2643" s="19" t="s">
        <v>357</v>
      </c>
      <c r="K2643" s="19" t="s">
        <v>358</v>
      </c>
      <c r="L2643" s="23">
        <v>306.66666666666669</v>
      </c>
      <c r="M2643" s="19" t="s">
        <v>410</v>
      </c>
      <c r="N2643" s="19" t="s">
        <v>411</v>
      </c>
      <c r="O2643" s="30">
        <v>0.17177890714285668</v>
      </c>
      <c r="Q2643" s="22">
        <v>0.56000000000000005</v>
      </c>
      <c r="R2643" s="30">
        <v>2.538098946958021E-3</v>
      </c>
      <c r="S2643" s="23">
        <v>393.9956719175691</v>
      </c>
      <c r="T2643" s="30">
        <v>1.1726075121158913E-2</v>
      </c>
      <c r="U2643" s="23">
        <v>85.280026749578582</v>
      </c>
      <c r="V2643" s="27">
        <v>21.644914608965728</v>
      </c>
    </row>
    <row r="2644" spans="1:22" x14ac:dyDescent="0.25">
      <c r="A2644" s="19" t="s">
        <v>88</v>
      </c>
      <c r="B2644" s="19" t="s">
        <v>89</v>
      </c>
      <c r="C2644" s="19" t="s">
        <v>73</v>
      </c>
      <c r="D2644" s="22">
        <v>160646377</v>
      </c>
      <c r="E2644" s="22">
        <v>3</v>
      </c>
      <c r="F2644" s="27">
        <v>53</v>
      </c>
      <c r="G2644" s="19" t="s">
        <v>316</v>
      </c>
      <c r="H2644" s="19" t="s">
        <v>317</v>
      </c>
      <c r="I2644" s="23">
        <v>284.68774560416665</v>
      </c>
      <c r="J2644" s="19" t="s">
        <v>355</v>
      </c>
      <c r="K2644" s="19" t="s">
        <v>418</v>
      </c>
      <c r="L2644" s="23">
        <v>199.08233958333332</v>
      </c>
      <c r="M2644" s="19" t="s">
        <v>410</v>
      </c>
      <c r="N2644" s="19" t="s">
        <v>411</v>
      </c>
      <c r="O2644" s="30">
        <v>0.10077373540856026</v>
      </c>
      <c r="Q2644" s="22">
        <v>0.56000000000000005</v>
      </c>
      <c r="R2644" s="30">
        <v>9.6661211420396914E-4</v>
      </c>
      <c r="S2644" s="23">
        <v>1034.5411414831342</v>
      </c>
      <c r="T2644" s="30">
        <v>1.1726075121158913E-2</v>
      </c>
      <c r="U2644" s="23">
        <v>85.280026749578582</v>
      </c>
      <c r="V2644" s="27">
        <v>8.2432706955781185</v>
      </c>
    </row>
    <row r="2645" spans="1:22" x14ac:dyDescent="0.25">
      <c r="A2645" s="19" t="s">
        <v>88</v>
      </c>
      <c r="B2645" s="19" t="s">
        <v>89</v>
      </c>
      <c r="C2645" s="19" t="s">
        <v>73</v>
      </c>
      <c r="D2645" s="22">
        <v>160646377</v>
      </c>
      <c r="E2645" s="22">
        <v>3</v>
      </c>
      <c r="F2645" s="27">
        <v>53</v>
      </c>
      <c r="G2645" s="19" t="s">
        <v>316</v>
      </c>
      <c r="H2645" s="19" t="s">
        <v>317</v>
      </c>
      <c r="I2645" s="23">
        <v>284.68774560416665</v>
      </c>
      <c r="J2645" s="19" t="s">
        <v>355</v>
      </c>
      <c r="K2645" s="19" t="s">
        <v>418</v>
      </c>
      <c r="L2645" s="23">
        <v>199.08233958333332</v>
      </c>
      <c r="M2645" s="19" t="s">
        <v>168</v>
      </c>
      <c r="N2645" s="19" t="s">
        <v>169</v>
      </c>
      <c r="O2645" s="30">
        <v>1.936422018348624</v>
      </c>
      <c r="Q2645" s="22">
        <v>12</v>
      </c>
      <c r="R2645" s="30">
        <v>8.6678556437411961E-4</v>
      </c>
      <c r="S2645" s="23">
        <v>1153.687879795357</v>
      </c>
      <c r="T2645" s="30">
        <v>1.1726075121158913E-2</v>
      </c>
      <c r="U2645" s="23">
        <v>85.280026749578582</v>
      </c>
      <c r="V2645" s="27">
        <v>7.3919496115973482</v>
      </c>
    </row>
    <row r="2646" spans="1:22" x14ac:dyDescent="0.25">
      <c r="A2646" s="19" t="s">
        <v>88</v>
      </c>
      <c r="B2646" s="19" t="s">
        <v>89</v>
      </c>
      <c r="C2646" s="19" t="s">
        <v>73</v>
      </c>
      <c r="D2646" s="22">
        <v>160646377</v>
      </c>
      <c r="E2646" s="22">
        <v>3</v>
      </c>
      <c r="F2646" s="27">
        <v>53</v>
      </c>
      <c r="G2646" s="19" t="s">
        <v>176</v>
      </c>
      <c r="H2646" s="19" t="s">
        <v>177</v>
      </c>
      <c r="I2646" s="23">
        <v>200</v>
      </c>
      <c r="J2646" s="19" t="s">
        <v>346</v>
      </c>
      <c r="K2646" s="19" t="s">
        <v>347</v>
      </c>
      <c r="L2646" s="23">
        <v>200</v>
      </c>
      <c r="M2646" s="19" t="s">
        <v>410</v>
      </c>
      <c r="N2646" s="19" t="s">
        <v>411</v>
      </c>
      <c r="O2646" s="30">
        <v>0.11856576736712214</v>
      </c>
      <c r="Q2646" s="22">
        <v>0.56000000000000005</v>
      </c>
      <c r="R2646" s="30">
        <v>7.9896069654394962E-4</v>
      </c>
      <c r="S2646" s="23">
        <v>1251.6260240656175</v>
      </c>
      <c r="T2646" s="30">
        <v>1.1726075121158913E-2</v>
      </c>
      <c r="U2646" s="23">
        <v>85.280026749578582</v>
      </c>
      <c r="V2646" s="27">
        <v>6.8135389573129954</v>
      </c>
    </row>
    <row r="2647" spans="1:22" x14ac:dyDescent="0.25">
      <c r="A2647" s="19" t="s">
        <v>88</v>
      </c>
      <c r="B2647" s="19" t="s">
        <v>89</v>
      </c>
      <c r="C2647" s="19" t="s">
        <v>73</v>
      </c>
      <c r="D2647" s="22">
        <v>160646377</v>
      </c>
      <c r="E2647" s="22">
        <v>3</v>
      </c>
      <c r="F2647" s="27">
        <v>53</v>
      </c>
      <c r="G2647" s="19" t="s">
        <v>316</v>
      </c>
      <c r="H2647" s="19" t="s">
        <v>317</v>
      </c>
      <c r="I2647" s="23">
        <v>214.35699999999997</v>
      </c>
      <c r="J2647" s="19" t="s">
        <v>359</v>
      </c>
      <c r="K2647" s="19" t="s">
        <v>417</v>
      </c>
      <c r="L2647" s="23">
        <v>149.9</v>
      </c>
      <c r="M2647" s="19" t="s">
        <v>410</v>
      </c>
      <c r="N2647" s="19" t="s">
        <v>411</v>
      </c>
      <c r="O2647" s="30">
        <v>0.10077373540856026</v>
      </c>
      <c r="Q2647" s="22">
        <v>0.56000000000000005</v>
      </c>
      <c r="R2647" s="30">
        <v>7.2781521566619772E-4</v>
      </c>
      <c r="S2647" s="23">
        <v>1373.9751223594039</v>
      </c>
      <c r="T2647" s="30">
        <v>1.1726075121158913E-2</v>
      </c>
      <c r="U2647" s="23">
        <v>85.280026749578582</v>
      </c>
      <c r="V2647" s="27">
        <v>6.2068101060763645</v>
      </c>
    </row>
    <row r="2648" spans="1:22" x14ac:dyDescent="0.25">
      <c r="A2648" s="19" t="s">
        <v>88</v>
      </c>
      <c r="B2648" s="19" t="s">
        <v>89</v>
      </c>
      <c r="C2648" s="19" t="s">
        <v>73</v>
      </c>
      <c r="D2648" s="22">
        <v>160646377</v>
      </c>
      <c r="E2648" s="22">
        <v>3</v>
      </c>
      <c r="F2648" s="27">
        <v>53</v>
      </c>
      <c r="G2648" s="19" t="s">
        <v>316</v>
      </c>
      <c r="H2648" s="19" t="s">
        <v>317</v>
      </c>
      <c r="I2648" s="23">
        <v>214.357</v>
      </c>
      <c r="J2648" s="19" t="s">
        <v>359</v>
      </c>
      <c r="K2648" s="19" t="s">
        <v>417</v>
      </c>
      <c r="L2648" s="23">
        <v>149.9</v>
      </c>
      <c r="M2648" s="19" t="s">
        <v>168</v>
      </c>
      <c r="N2648" s="19" t="s">
        <v>169</v>
      </c>
      <c r="O2648" s="30">
        <v>1.936422018348624</v>
      </c>
      <c r="Q2648" s="22">
        <v>12</v>
      </c>
      <c r="R2648" s="30">
        <v>6.5265033740118865E-4</v>
      </c>
      <c r="S2648" s="23">
        <v>1532.2140244069055</v>
      </c>
      <c r="T2648" s="30">
        <v>1.1726075121158913E-2</v>
      </c>
      <c r="U2648" s="23">
        <v>85.280026749578582</v>
      </c>
      <c r="V2648" s="27">
        <v>5.5658038231694853</v>
      </c>
    </row>
    <row r="2649" spans="1:22" x14ac:dyDescent="0.25">
      <c r="A2649" s="19" t="s">
        <v>88</v>
      </c>
      <c r="B2649" s="19" t="s">
        <v>89</v>
      </c>
      <c r="C2649" s="19" t="s">
        <v>73</v>
      </c>
      <c r="D2649" s="22">
        <v>160646377</v>
      </c>
      <c r="E2649" s="22">
        <v>3</v>
      </c>
      <c r="F2649" s="27">
        <v>53</v>
      </c>
      <c r="G2649" s="19" t="s">
        <v>288</v>
      </c>
      <c r="H2649" s="19" t="s">
        <v>289</v>
      </c>
      <c r="I2649" s="23">
        <v>27.766666666666666</v>
      </c>
      <c r="J2649" s="19" t="s">
        <v>346</v>
      </c>
      <c r="K2649" s="19" t="s">
        <v>347</v>
      </c>
      <c r="L2649" s="23">
        <v>27.766666666666666</v>
      </c>
      <c r="M2649" s="19" t="s">
        <v>410</v>
      </c>
      <c r="N2649" s="19" t="s">
        <v>411</v>
      </c>
      <c r="O2649" s="30">
        <v>0.46494665056179874</v>
      </c>
      <c r="Q2649" s="22">
        <v>0.56000000000000005</v>
      </c>
      <c r="R2649" s="30">
        <v>4.3497367466080217E-4</v>
      </c>
      <c r="S2649" s="23">
        <v>2298.989705020223</v>
      </c>
      <c r="T2649" s="30">
        <v>1.1726075121158913E-2</v>
      </c>
      <c r="U2649" s="23">
        <v>85.280026749578582</v>
      </c>
      <c r="V2649" s="27">
        <v>3.7094566610435695</v>
      </c>
    </row>
    <row r="2650" spans="1:22" x14ac:dyDescent="0.25">
      <c r="A2650" s="19" t="s">
        <v>88</v>
      </c>
      <c r="B2650" s="19" t="s">
        <v>89</v>
      </c>
      <c r="C2650" s="19" t="s">
        <v>73</v>
      </c>
      <c r="D2650" s="22">
        <v>160646377</v>
      </c>
      <c r="E2650" s="22">
        <v>3</v>
      </c>
      <c r="F2650" s="27">
        <v>53</v>
      </c>
      <c r="G2650" s="19" t="s">
        <v>92</v>
      </c>
      <c r="H2650" s="19" t="s">
        <v>93</v>
      </c>
      <c r="I2650" s="23">
        <v>91</v>
      </c>
      <c r="J2650" s="19" t="s">
        <v>344</v>
      </c>
      <c r="K2650" s="19" t="s">
        <v>345</v>
      </c>
      <c r="L2650" s="23">
        <v>50</v>
      </c>
      <c r="M2650" s="19" t="s">
        <v>410</v>
      </c>
      <c r="N2650" s="19" t="s">
        <v>411</v>
      </c>
      <c r="O2650" s="30">
        <v>0.11968856637609045</v>
      </c>
      <c r="Q2650" s="22">
        <v>0.56000000000000005</v>
      </c>
      <c r="R2650" s="30">
        <v>3.6696966105876781E-4</v>
      </c>
      <c r="S2650" s="23">
        <v>2725.0209107609485</v>
      </c>
      <c r="T2650" s="30">
        <v>1.1726075121158913E-2</v>
      </c>
      <c r="U2650" s="23">
        <v>85.280026749578582</v>
      </c>
      <c r="V2650" s="27">
        <v>3.1295182511375503</v>
      </c>
    </row>
    <row r="2651" spans="1:22" x14ac:dyDescent="0.25">
      <c r="A2651" s="19" t="s">
        <v>88</v>
      </c>
      <c r="B2651" s="19" t="s">
        <v>89</v>
      </c>
      <c r="C2651" s="19" t="s">
        <v>73</v>
      </c>
      <c r="D2651" s="22">
        <v>160646377</v>
      </c>
      <c r="E2651" s="22">
        <v>3</v>
      </c>
      <c r="F2651" s="27">
        <v>53</v>
      </c>
      <c r="G2651" s="19" t="s">
        <v>264</v>
      </c>
      <c r="H2651" s="19" t="s">
        <v>265</v>
      </c>
      <c r="I2651" s="23">
        <v>62.35425</v>
      </c>
      <c r="J2651" s="19" t="s">
        <v>369</v>
      </c>
      <c r="K2651" s="19" t="s">
        <v>422</v>
      </c>
      <c r="L2651" s="23">
        <v>18.724999999999998</v>
      </c>
      <c r="M2651" s="19" t="s">
        <v>168</v>
      </c>
      <c r="N2651" s="19" t="s">
        <v>169</v>
      </c>
      <c r="O2651" s="30">
        <v>2.5643019478908187</v>
      </c>
      <c r="Q2651" s="22">
        <v>12</v>
      </c>
      <c r="R2651" s="30">
        <v>2.5140742882747021E-4</v>
      </c>
      <c r="S2651" s="23">
        <v>3977.6072038279176</v>
      </c>
      <c r="T2651" s="30">
        <v>1.1726075121158913E-2</v>
      </c>
      <c r="U2651" s="23">
        <v>85.280026749578582</v>
      </c>
      <c r="V2651" s="27">
        <v>2.1440032255449428</v>
      </c>
    </row>
    <row r="2652" spans="1:22" x14ac:dyDescent="0.25">
      <c r="A2652" s="19" t="s">
        <v>88</v>
      </c>
      <c r="B2652" s="19" t="s">
        <v>89</v>
      </c>
      <c r="C2652" s="19" t="s">
        <v>73</v>
      </c>
      <c r="D2652" s="22">
        <v>160646377</v>
      </c>
      <c r="E2652" s="22">
        <v>3</v>
      </c>
      <c r="F2652" s="27">
        <v>53</v>
      </c>
      <c r="G2652" s="19" t="s">
        <v>264</v>
      </c>
      <c r="H2652" s="19" t="s">
        <v>265</v>
      </c>
      <c r="I2652" s="23">
        <v>62.35425</v>
      </c>
      <c r="J2652" s="19" t="s">
        <v>369</v>
      </c>
      <c r="K2652" s="19" t="s">
        <v>422</v>
      </c>
      <c r="L2652" s="23">
        <v>18.724999999999998</v>
      </c>
      <c r="M2652" s="19" t="s">
        <v>410</v>
      </c>
      <c r="N2652" s="19" t="s">
        <v>411</v>
      </c>
      <c r="O2652" s="30">
        <v>8.8593630492425871E-2</v>
      </c>
      <c r="Q2652" s="22">
        <v>0.56000000000000005</v>
      </c>
      <c r="R2652" s="30">
        <v>1.8612497924974208E-4</v>
      </c>
      <c r="S2652" s="23">
        <v>5372.7339770886001</v>
      </c>
      <c r="T2652" s="30">
        <v>1.1726075121158913E-2</v>
      </c>
      <c r="U2652" s="23">
        <v>85.280026749578582</v>
      </c>
      <c r="V2652" s="27">
        <v>1.5872743209182762</v>
      </c>
    </row>
    <row r="2653" spans="1:22" x14ac:dyDescent="0.25">
      <c r="A2653" s="19" t="s">
        <v>88</v>
      </c>
      <c r="B2653" s="19" t="s">
        <v>89</v>
      </c>
      <c r="C2653" s="19" t="s">
        <v>73</v>
      </c>
      <c r="D2653" s="22">
        <v>160646377</v>
      </c>
      <c r="E2653" s="22">
        <v>3</v>
      </c>
      <c r="F2653" s="27">
        <v>53</v>
      </c>
      <c r="G2653" s="19" t="s">
        <v>264</v>
      </c>
      <c r="H2653" s="19" t="s">
        <v>265</v>
      </c>
      <c r="I2653" s="23">
        <v>45.243333333333339</v>
      </c>
      <c r="J2653" s="19" t="s">
        <v>346</v>
      </c>
      <c r="K2653" s="19" t="s">
        <v>347</v>
      </c>
      <c r="L2653" s="23">
        <v>45.243333333333339</v>
      </c>
      <c r="M2653" s="19" t="s">
        <v>168</v>
      </c>
      <c r="N2653" s="19" t="s">
        <v>169</v>
      </c>
      <c r="O2653" s="30">
        <v>2.5643019478908187</v>
      </c>
      <c r="Q2653" s="22">
        <v>12</v>
      </c>
      <c r="R2653" s="30">
        <v>1.8241755942726456E-4</v>
      </c>
      <c r="S2653" s="23">
        <v>5481.9284017377204</v>
      </c>
      <c r="T2653" s="30">
        <v>1.1726075121158913E-2</v>
      </c>
      <c r="U2653" s="23">
        <v>85.280026749578582</v>
      </c>
      <c r="V2653" s="27">
        <v>1.5556574347549961</v>
      </c>
    </row>
    <row r="2654" spans="1:22" x14ac:dyDescent="0.25">
      <c r="A2654" s="19" t="s">
        <v>88</v>
      </c>
      <c r="B2654" s="19" t="s">
        <v>89</v>
      </c>
      <c r="C2654" s="19" t="s">
        <v>73</v>
      </c>
      <c r="D2654" s="22">
        <v>160646377</v>
      </c>
      <c r="E2654" s="22">
        <v>3</v>
      </c>
      <c r="F2654" s="27">
        <v>53</v>
      </c>
      <c r="G2654" s="19" t="s">
        <v>222</v>
      </c>
      <c r="H2654" s="19" t="s">
        <v>223</v>
      </c>
      <c r="I2654" s="23">
        <v>438.5333333333333</v>
      </c>
      <c r="J2654" s="19" t="s">
        <v>357</v>
      </c>
      <c r="K2654" s="19" t="s">
        <v>358</v>
      </c>
      <c r="L2654" s="23">
        <v>306.66666666666669</v>
      </c>
      <c r="M2654" s="19" t="s">
        <v>194</v>
      </c>
      <c r="N2654" s="19" t="s">
        <v>195</v>
      </c>
      <c r="O2654" s="30">
        <v>7.8560606060605279E-3</v>
      </c>
      <c r="Q2654" s="22">
        <v>0.4</v>
      </c>
      <c r="R2654" s="30">
        <v>1.6250681341718913E-4</v>
      </c>
      <c r="S2654" s="23">
        <v>6153.5881417648006</v>
      </c>
      <c r="T2654" s="30">
        <v>1.1726075121158913E-2</v>
      </c>
      <c r="U2654" s="23">
        <v>85.280026749578582</v>
      </c>
      <c r="V2654" s="27">
        <v>1.3858585395206664</v>
      </c>
    </row>
    <row r="2655" spans="1:22" x14ac:dyDescent="0.25">
      <c r="A2655" s="19" t="s">
        <v>88</v>
      </c>
      <c r="B2655" s="19" t="s">
        <v>89</v>
      </c>
      <c r="C2655" s="19" t="s">
        <v>73</v>
      </c>
      <c r="D2655" s="22">
        <v>160646377</v>
      </c>
      <c r="E2655" s="22">
        <v>3</v>
      </c>
      <c r="F2655" s="27">
        <v>53</v>
      </c>
      <c r="G2655" s="19" t="s">
        <v>258</v>
      </c>
      <c r="H2655" s="19" t="s">
        <v>259</v>
      </c>
      <c r="I2655" s="23">
        <v>65.516666666666666</v>
      </c>
      <c r="J2655" s="19" t="s">
        <v>346</v>
      </c>
      <c r="K2655" s="19" t="s">
        <v>347</v>
      </c>
      <c r="L2655" s="23">
        <v>65.516666666666666</v>
      </c>
      <c r="M2655" s="19" t="s">
        <v>168</v>
      </c>
      <c r="N2655" s="19" t="s">
        <v>169</v>
      </c>
      <c r="O2655" s="30">
        <v>1.5453333333333334</v>
      </c>
      <c r="Q2655" s="22">
        <v>12</v>
      </c>
      <c r="R2655" s="30">
        <v>1.5919039133473098E-4</v>
      </c>
      <c r="S2655" s="23">
        <v>6281.7861782705941</v>
      </c>
      <c r="T2655" s="30">
        <v>1.1726075121158913E-2</v>
      </c>
      <c r="U2655" s="23">
        <v>85.280026749578582</v>
      </c>
      <c r="V2655" s="27">
        <v>1.357576083130174</v>
      </c>
    </row>
    <row r="2656" spans="1:22" x14ac:dyDescent="0.25">
      <c r="A2656" s="19" t="s">
        <v>88</v>
      </c>
      <c r="B2656" s="19" t="s">
        <v>89</v>
      </c>
      <c r="C2656" s="19" t="s">
        <v>73</v>
      </c>
      <c r="D2656" s="22">
        <v>160646377</v>
      </c>
      <c r="E2656" s="22">
        <v>3</v>
      </c>
      <c r="F2656" s="27">
        <v>53</v>
      </c>
      <c r="G2656" s="19" t="s">
        <v>258</v>
      </c>
      <c r="H2656" s="19" t="s">
        <v>259</v>
      </c>
      <c r="I2656" s="23">
        <v>65.516666666666666</v>
      </c>
      <c r="J2656" s="19" t="s">
        <v>346</v>
      </c>
      <c r="K2656" s="19" t="s">
        <v>347</v>
      </c>
      <c r="L2656" s="23">
        <v>65.516666666666666</v>
      </c>
      <c r="M2656" s="19" t="s">
        <v>410</v>
      </c>
      <c r="N2656" s="19" t="s">
        <v>411</v>
      </c>
      <c r="O2656" s="30">
        <v>6.1195137832699024E-2</v>
      </c>
      <c r="Q2656" s="22">
        <v>0.56000000000000005</v>
      </c>
      <c r="R2656" s="30">
        <v>1.3508428055949002E-4</v>
      </c>
      <c r="S2656" s="23">
        <v>7402.7858449422474</v>
      </c>
      <c r="T2656" s="30">
        <v>1.1726075121158913E-2</v>
      </c>
      <c r="U2656" s="23">
        <v>85.280026749578582</v>
      </c>
      <c r="V2656" s="27">
        <v>1.1519991059560886</v>
      </c>
    </row>
    <row r="2657" spans="1:22" x14ac:dyDescent="0.25">
      <c r="A2657" s="19" t="s">
        <v>88</v>
      </c>
      <c r="B2657" s="19" t="s">
        <v>89</v>
      </c>
      <c r="C2657" s="19" t="s">
        <v>73</v>
      </c>
      <c r="D2657" s="22">
        <v>160646377</v>
      </c>
      <c r="E2657" s="22">
        <v>3</v>
      </c>
      <c r="F2657" s="27">
        <v>53</v>
      </c>
      <c r="G2657" s="19" t="s">
        <v>264</v>
      </c>
      <c r="H2657" s="19" t="s">
        <v>265</v>
      </c>
      <c r="I2657" s="23">
        <v>45.243333333333339</v>
      </c>
      <c r="J2657" s="19" t="s">
        <v>346</v>
      </c>
      <c r="K2657" s="19" t="s">
        <v>347</v>
      </c>
      <c r="L2657" s="23">
        <v>45.243333333333339</v>
      </c>
      <c r="M2657" s="19" t="s">
        <v>410</v>
      </c>
      <c r="N2657" s="19" t="s">
        <v>411</v>
      </c>
      <c r="O2657" s="30">
        <v>8.8593630492425871E-2</v>
      </c>
      <c r="Q2657" s="22">
        <v>0.56000000000000005</v>
      </c>
      <c r="R2657" s="30">
        <v>1.3504956723648881E-4</v>
      </c>
      <c r="S2657" s="23">
        <v>7404.6886670053082</v>
      </c>
      <c r="T2657" s="30">
        <v>1.1726075121158913E-2</v>
      </c>
      <c r="U2657" s="23">
        <v>85.280026749578582</v>
      </c>
      <c r="V2657" s="27">
        <v>1.1517030706446776</v>
      </c>
    </row>
    <row r="2658" spans="1:22" x14ac:dyDescent="0.25">
      <c r="A2658" s="19" t="s">
        <v>88</v>
      </c>
      <c r="B2658" s="19" t="s">
        <v>89</v>
      </c>
      <c r="C2658" s="19" t="s">
        <v>73</v>
      </c>
      <c r="D2658" s="22">
        <v>160646377</v>
      </c>
      <c r="E2658" s="22">
        <v>3</v>
      </c>
      <c r="F2658" s="27">
        <v>53</v>
      </c>
      <c r="G2658" s="19" t="s">
        <v>332</v>
      </c>
      <c r="H2658" s="19" t="s">
        <v>333</v>
      </c>
      <c r="I2658" s="23">
        <v>100</v>
      </c>
      <c r="J2658" s="19" t="s">
        <v>346</v>
      </c>
      <c r="K2658" s="19" t="s">
        <v>347</v>
      </c>
      <c r="L2658" s="23">
        <v>100</v>
      </c>
      <c r="M2658" s="19" t="s">
        <v>410</v>
      </c>
      <c r="N2658" s="19" t="s">
        <v>411</v>
      </c>
      <c r="O2658" s="30">
        <v>3.9726885964911862E-2</v>
      </c>
      <c r="Q2658" s="22">
        <v>0.56000000000000005</v>
      </c>
      <c r="R2658" s="30">
        <v>1.3385069395185936E-4</v>
      </c>
      <c r="S2658" s="23">
        <v>7471.0109486594019</v>
      </c>
      <c r="T2658" s="30">
        <v>1.1726075121158913E-2</v>
      </c>
      <c r="U2658" s="23">
        <v>85.280026749578582</v>
      </c>
      <c r="V2658" s="27">
        <v>1.1414790760664222</v>
      </c>
    </row>
    <row r="2659" spans="1:22" x14ac:dyDescent="0.25">
      <c r="A2659" s="19" t="s">
        <v>88</v>
      </c>
      <c r="B2659" s="19" t="s">
        <v>89</v>
      </c>
      <c r="C2659" s="19" t="s">
        <v>73</v>
      </c>
      <c r="D2659" s="22">
        <v>160646377</v>
      </c>
      <c r="E2659" s="22">
        <v>3</v>
      </c>
      <c r="F2659" s="27">
        <v>53</v>
      </c>
      <c r="G2659" s="19" t="s">
        <v>92</v>
      </c>
      <c r="H2659" s="19" t="s">
        <v>93</v>
      </c>
      <c r="I2659" s="23">
        <v>91</v>
      </c>
      <c r="J2659" s="19" t="s">
        <v>344</v>
      </c>
      <c r="K2659" s="19" t="s">
        <v>345</v>
      </c>
      <c r="L2659" s="23">
        <v>50</v>
      </c>
      <c r="M2659" s="19" t="s">
        <v>152</v>
      </c>
      <c r="N2659" s="19" t="s">
        <v>153</v>
      </c>
      <c r="O2659" s="30">
        <v>4.4576702737111878E-3</v>
      </c>
      <c r="Q2659" s="22">
        <v>0.06</v>
      </c>
      <c r="R2659" s="30">
        <v>1.2756226254959687E-4</v>
      </c>
      <c r="S2659" s="23">
        <v>7839.3090559301954</v>
      </c>
      <c r="T2659" s="30">
        <v>1.1726075121158913E-2</v>
      </c>
      <c r="U2659" s="23">
        <v>85.280026749578582</v>
      </c>
      <c r="V2659" s="27">
        <v>1.0878513162466388</v>
      </c>
    </row>
    <row r="2660" spans="1:22" x14ac:dyDescent="0.25">
      <c r="A2660" s="19" t="s">
        <v>88</v>
      </c>
      <c r="B2660" s="19" t="s">
        <v>89</v>
      </c>
      <c r="C2660" s="19" t="s">
        <v>73</v>
      </c>
      <c r="D2660" s="22">
        <v>160646377</v>
      </c>
      <c r="E2660" s="22">
        <v>3</v>
      </c>
      <c r="F2660" s="27">
        <v>53</v>
      </c>
      <c r="G2660" s="19" t="s">
        <v>304</v>
      </c>
      <c r="H2660" s="19" t="s">
        <v>305</v>
      </c>
      <c r="I2660" s="23">
        <v>24.150000000000002</v>
      </c>
      <c r="J2660" s="19" t="s">
        <v>346</v>
      </c>
      <c r="K2660" s="19" t="s">
        <v>347</v>
      </c>
      <c r="L2660" s="23">
        <v>24.150000000000002</v>
      </c>
      <c r="M2660" s="19" t="s">
        <v>410</v>
      </c>
      <c r="N2660" s="19" t="s">
        <v>411</v>
      </c>
      <c r="O2660" s="30">
        <v>0.1516843273296814</v>
      </c>
      <c r="Q2660" s="22">
        <v>0.56000000000000005</v>
      </c>
      <c r="R2660" s="30">
        <v>1.2342238898287755E-4</v>
      </c>
      <c r="S2660" s="23">
        <v>8102.2576879364287</v>
      </c>
      <c r="T2660" s="30">
        <v>1.1726075121158913E-2</v>
      </c>
      <c r="U2660" s="23">
        <v>85.280026749578582</v>
      </c>
      <c r="V2660" s="27">
        <v>1.0525464633956689</v>
      </c>
    </row>
    <row r="2661" spans="1:22" x14ac:dyDescent="0.25">
      <c r="A2661" s="19" t="s">
        <v>88</v>
      </c>
      <c r="B2661" s="19" t="s">
        <v>89</v>
      </c>
      <c r="C2661" s="19" t="s">
        <v>73</v>
      </c>
      <c r="D2661" s="22">
        <v>160646426</v>
      </c>
      <c r="E2661" s="22">
        <v>3</v>
      </c>
      <c r="F2661" s="27">
        <v>62</v>
      </c>
      <c r="G2661" s="19" t="s">
        <v>222</v>
      </c>
      <c r="H2661" s="19" t="s">
        <v>223</v>
      </c>
      <c r="I2661" s="23">
        <v>543.4</v>
      </c>
      <c r="J2661" s="19" t="s">
        <v>357</v>
      </c>
      <c r="K2661" s="19" t="s">
        <v>358</v>
      </c>
      <c r="L2661" s="23">
        <v>380</v>
      </c>
      <c r="M2661" s="19" t="s">
        <v>410</v>
      </c>
      <c r="N2661" s="19" t="s">
        <v>411</v>
      </c>
      <c r="O2661" s="30">
        <v>0.17177890714285668</v>
      </c>
      <c r="Q2661" s="22">
        <v>0.56000000000000005</v>
      </c>
      <c r="R2661" s="30">
        <v>2.68849821835911E-3</v>
      </c>
      <c r="S2661" s="23">
        <v>371.95486802678153</v>
      </c>
      <c r="T2661" s="30">
        <v>1.0902882936912264E-2</v>
      </c>
      <c r="U2661" s="23">
        <v>91.718860579017061</v>
      </c>
      <c r="V2661" s="27">
        <v>24.658599325661498</v>
      </c>
    </row>
    <row r="2662" spans="1:22" x14ac:dyDescent="0.25">
      <c r="A2662" s="19" t="s">
        <v>88</v>
      </c>
      <c r="B2662" s="19" t="s">
        <v>89</v>
      </c>
      <c r="C2662" s="19" t="s">
        <v>73</v>
      </c>
      <c r="D2662" s="22">
        <v>160646426</v>
      </c>
      <c r="E2662" s="22">
        <v>3</v>
      </c>
      <c r="F2662" s="27">
        <v>62</v>
      </c>
      <c r="G2662" s="19" t="s">
        <v>316</v>
      </c>
      <c r="H2662" s="19" t="s">
        <v>317</v>
      </c>
      <c r="I2662" s="23">
        <v>339.33328</v>
      </c>
      <c r="J2662" s="19" t="s">
        <v>355</v>
      </c>
      <c r="K2662" s="19" t="s">
        <v>418</v>
      </c>
      <c r="L2662" s="23">
        <v>237.29600000000002</v>
      </c>
      <c r="M2662" s="19" t="s">
        <v>410</v>
      </c>
      <c r="N2662" s="19" t="s">
        <v>411</v>
      </c>
      <c r="O2662" s="30">
        <v>0.10077373540856026</v>
      </c>
      <c r="Q2662" s="22">
        <v>0.56000000000000005</v>
      </c>
      <c r="R2662" s="30">
        <v>9.8490444049651165E-4</v>
      </c>
      <c r="S2662" s="23">
        <v>1015.3269280579934</v>
      </c>
      <c r="T2662" s="30">
        <v>1.0902882936912264E-2</v>
      </c>
      <c r="U2662" s="23">
        <v>91.718860579017061</v>
      </c>
      <c r="V2662" s="27">
        <v>9.0334313061554354</v>
      </c>
    </row>
    <row r="2663" spans="1:22" x14ac:dyDescent="0.25">
      <c r="A2663" s="19" t="s">
        <v>88</v>
      </c>
      <c r="B2663" s="19" t="s">
        <v>89</v>
      </c>
      <c r="C2663" s="19" t="s">
        <v>73</v>
      </c>
      <c r="D2663" s="22">
        <v>160646426</v>
      </c>
      <c r="E2663" s="22">
        <v>3</v>
      </c>
      <c r="F2663" s="27">
        <v>62</v>
      </c>
      <c r="G2663" s="19" t="s">
        <v>316</v>
      </c>
      <c r="H2663" s="19" t="s">
        <v>317</v>
      </c>
      <c r="I2663" s="23">
        <v>339.33328</v>
      </c>
      <c r="J2663" s="19" t="s">
        <v>355</v>
      </c>
      <c r="K2663" s="19" t="s">
        <v>418</v>
      </c>
      <c r="L2663" s="23">
        <v>237.29600000000002</v>
      </c>
      <c r="M2663" s="19" t="s">
        <v>168</v>
      </c>
      <c r="N2663" s="19" t="s">
        <v>169</v>
      </c>
      <c r="O2663" s="30">
        <v>1.936422018348624</v>
      </c>
      <c r="Q2663" s="22">
        <v>12</v>
      </c>
      <c r="R2663" s="30">
        <v>8.8318875665384258E-4</v>
      </c>
      <c r="S2663" s="23">
        <v>1132.2607907608819</v>
      </c>
      <c r="T2663" s="30">
        <v>1.0902882936912264E-2</v>
      </c>
      <c r="U2663" s="23">
        <v>91.718860579017061</v>
      </c>
      <c r="V2663" s="27">
        <v>8.1005066436489219</v>
      </c>
    </row>
    <row r="2664" spans="1:22" x14ac:dyDescent="0.25">
      <c r="A2664" s="19" t="s">
        <v>88</v>
      </c>
      <c r="B2664" s="19" t="s">
        <v>89</v>
      </c>
      <c r="C2664" s="19" t="s">
        <v>73</v>
      </c>
      <c r="D2664" s="22">
        <v>160646426</v>
      </c>
      <c r="E2664" s="22">
        <v>3</v>
      </c>
      <c r="F2664" s="27">
        <v>62</v>
      </c>
      <c r="G2664" s="19" t="s">
        <v>92</v>
      </c>
      <c r="H2664" s="19" t="s">
        <v>93</v>
      </c>
      <c r="I2664" s="23">
        <v>182</v>
      </c>
      <c r="J2664" s="19" t="s">
        <v>346</v>
      </c>
      <c r="K2664" s="19" t="s">
        <v>347</v>
      </c>
      <c r="L2664" s="23">
        <v>182</v>
      </c>
      <c r="M2664" s="19" t="s">
        <v>410</v>
      </c>
      <c r="N2664" s="19" t="s">
        <v>411</v>
      </c>
      <c r="O2664" s="30">
        <v>0.11968856637609045</v>
      </c>
      <c r="Q2664" s="22">
        <v>0.56000000000000005</v>
      </c>
      <c r="R2664" s="30">
        <v>6.2739974310047401E-4</v>
      </c>
      <c r="S2664" s="23">
        <v>1593.8801553507433</v>
      </c>
      <c r="T2664" s="30">
        <v>1.0902882936912264E-2</v>
      </c>
      <c r="U2664" s="23">
        <v>91.718860579017061</v>
      </c>
      <c r="V2664" s="27">
        <v>5.7544389564743499</v>
      </c>
    </row>
    <row r="2665" spans="1:22" x14ac:dyDescent="0.25">
      <c r="A2665" s="19" t="s">
        <v>88</v>
      </c>
      <c r="B2665" s="19" t="s">
        <v>89</v>
      </c>
      <c r="C2665" s="19" t="s">
        <v>73</v>
      </c>
      <c r="D2665" s="22">
        <v>160646426</v>
      </c>
      <c r="E2665" s="22">
        <v>3</v>
      </c>
      <c r="F2665" s="27">
        <v>62</v>
      </c>
      <c r="G2665" s="19" t="s">
        <v>204</v>
      </c>
      <c r="H2665" s="19" t="s">
        <v>205</v>
      </c>
      <c r="I2665" s="23">
        <v>78.666666666666671</v>
      </c>
      <c r="J2665" s="19" t="s">
        <v>346</v>
      </c>
      <c r="K2665" s="19" t="s">
        <v>347</v>
      </c>
      <c r="L2665" s="23">
        <v>78.666666666666671</v>
      </c>
      <c r="M2665" s="19" t="s">
        <v>410</v>
      </c>
      <c r="N2665" s="19" t="s">
        <v>411</v>
      </c>
      <c r="O2665" s="30">
        <v>0.23358014864185486</v>
      </c>
      <c r="Q2665" s="22">
        <v>0.56000000000000005</v>
      </c>
      <c r="R2665" s="30">
        <v>5.2923305567854971E-4</v>
      </c>
      <c r="S2665" s="23">
        <v>1889.5267203554815</v>
      </c>
      <c r="T2665" s="30">
        <v>1.0902882936912264E-2</v>
      </c>
      <c r="U2665" s="23">
        <v>91.718860579017061</v>
      </c>
      <c r="V2665" s="27">
        <v>4.8540652847588071</v>
      </c>
    </row>
    <row r="2666" spans="1:22" x14ac:dyDescent="0.25">
      <c r="A2666" s="19" t="s">
        <v>88</v>
      </c>
      <c r="B2666" s="19" t="s">
        <v>89</v>
      </c>
      <c r="C2666" s="19" t="s">
        <v>73</v>
      </c>
      <c r="D2666" s="22">
        <v>160646426</v>
      </c>
      <c r="E2666" s="22">
        <v>3</v>
      </c>
      <c r="F2666" s="27">
        <v>62</v>
      </c>
      <c r="G2666" s="19" t="s">
        <v>176</v>
      </c>
      <c r="H2666" s="19" t="s">
        <v>177</v>
      </c>
      <c r="I2666" s="23">
        <v>150</v>
      </c>
      <c r="J2666" s="19" t="s">
        <v>346</v>
      </c>
      <c r="K2666" s="19" t="s">
        <v>347</v>
      </c>
      <c r="L2666" s="23">
        <v>150</v>
      </c>
      <c r="M2666" s="19" t="s">
        <v>410</v>
      </c>
      <c r="N2666" s="19" t="s">
        <v>411</v>
      </c>
      <c r="O2666" s="30">
        <v>0.11856576736712214</v>
      </c>
      <c r="Q2666" s="22">
        <v>0.56000000000000005</v>
      </c>
      <c r="R2666" s="30">
        <v>5.1223689818745161E-4</v>
      </c>
      <c r="S2666" s="23">
        <v>1952.2217230709</v>
      </c>
      <c r="T2666" s="30">
        <v>1.0902882936912264E-2</v>
      </c>
      <c r="U2666" s="23">
        <v>91.718860579017061</v>
      </c>
      <c r="V2666" s="27">
        <v>4.6981784648283034</v>
      </c>
    </row>
    <row r="2667" spans="1:22" x14ac:dyDescent="0.25">
      <c r="A2667" s="19" t="s">
        <v>88</v>
      </c>
      <c r="B2667" s="19" t="s">
        <v>89</v>
      </c>
      <c r="C2667" s="19" t="s">
        <v>73</v>
      </c>
      <c r="D2667" s="22">
        <v>160646426</v>
      </c>
      <c r="E2667" s="22">
        <v>3</v>
      </c>
      <c r="F2667" s="27">
        <v>62</v>
      </c>
      <c r="G2667" s="19" t="s">
        <v>314</v>
      </c>
      <c r="H2667" s="19" t="s">
        <v>315</v>
      </c>
      <c r="I2667" s="23">
        <v>72.904800000000009</v>
      </c>
      <c r="J2667" s="19" t="s">
        <v>426</v>
      </c>
      <c r="K2667" s="19" t="s">
        <v>427</v>
      </c>
      <c r="L2667" s="23">
        <v>65.680000000000007</v>
      </c>
      <c r="M2667" s="19" t="s">
        <v>168</v>
      </c>
      <c r="N2667" s="19" t="s">
        <v>169</v>
      </c>
      <c r="O2667" s="30">
        <v>4.138039298245614</v>
      </c>
      <c r="Q2667" s="22">
        <v>12</v>
      </c>
      <c r="R2667" s="30">
        <v>4.054878056864743E-4</v>
      </c>
      <c r="S2667" s="23">
        <v>2466.1654086170133</v>
      </c>
      <c r="T2667" s="30">
        <v>1.0902882936912264E-2</v>
      </c>
      <c r="U2667" s="23">
        <v>91.718860579017061</v>
      </c>
      <c r="V2667" s="27">
        <v>3.7190879516249296</v>
      </c>
    </row>
    <row r="2668" spans="1:22" x14ac:dyDescent="0.25">
      <c r="A2668" s="19" t="s">
        <v>88</v>
      </c>
      <c r="B2668" s="19" t="s">
        <v>89</v>
      </c>
      <c r="C2668" s="19" t="s">
        <v>73</v>
      </c>
      <c r="D2668" s="22">
        <v>160646426</v>
      </c>
      <c r="E2668" s="22">
        <v>3</v>
      </c>
      <c r="F2668" s="27">
        <v>62</v>
      </c>
      <c r="G2668" s="19" t="s">
        <v>92</v>
      </c>
      <c r="H2668" s="19" t="s">
        <v>93</v>
      </c>
      <c r="I2668" s="23">
        <v>182</v>
      </c>
      <c r="J2668" s="19" t="s">
        <v>346</v>
      </c>
      <c r="K2668" s="19" t="s">
        <v>347</v>
      </c>
      <c r="L2668" s="23">
        <v>182</v>
      </c>
      <c r="M2668" s="19" t="s">
        <v>152</v>
      </c>
      <c r="N2668" s="19" t="s">
        <v>153</v>
      </c>
      <c r="O2668" s="30">
        <v>4.4576702737111878E-3</v>
      </c>
      <c r="Q2668" s="22">
        <v>0.06</v>
      </c>
      <c r="R2668" s="30">
        <v>2.1809031984285917E-4</v>
      </c>
      <c r="S2668" s="23">
        <v>4585.2562402610574</v>
      </c>
      <c r="T2668" s="30">
        <v>1.0902882936912264E-2</v>
      </c>
      <c r="U2668" s="23">
        <v>91.718860579017061</v>
      </c>
      <c r="V2668" s="27">
        <v>2.0002995639300436</v>
      </c>
    </row>
    <row r="2669" spans="1:22" x14ac:dyDescent="0.25">
      <c r="A2669" s="19" t="s">
        <v>88</v>
      </c>
      <c r="B2669" s="19" t="s">
        <v>89</v>
      </c>
      <c r="C2669" s="19" t="s">
        <v>73</v>
      </c>
      <c r="D2669" s="22">
        <v>160646426</v>
      </c>
      <c r="E2669" s="22">
        <v>3</v>
      </c>
      <c r="F2669" s="27">
        <v>62</v>
      </c>
      <c r="G2669" s="19" t="s">
        <v>316</v>
      </c>
      <c r="H2669" s="19" t="s">
        <v>317</v>
      </c>
      <c r="I2669" s="23">
        <v>64.974433333333323</v>
      </c>
      <c r="J2669" s="19" t="s">
        <v>359</v>
      </c>
      <c r="K2669" s="19" t="s">
        <v>417</v>
      </c>
      <c r="L2669" s="23">
        <v>45.436666666666667</v>
      </c>
      <c r="M2669" s="19" t="s">
        <v>410</v>
      </c>
      <c r="N2669" s="19" t="s">
        <v>411</v>
      </c>
      <c r="O2669" s="30">
        <v>0.10077373540856026</v>
      </c>
      <c r="Q2669" s="22">
        <v>0.56000000000000005</v>
      </c>
      <c r="R2669" s="30">
        <v>1.885863004912002E-4</v>
      </c>
      <c r="S2669" s="23">
        <v>5302.612105944896</v>
      </c>
      <c r="T2669" s="30">
        <v>1.0902882936912264E-2</v>
      </c>
      <c r="U2669" s="23">
        <v>91.718860579017061</v>
      </c>
      <c r="V2669" s="27">
        <v>1.7296920601865007</v>
      </c>
    </row>
    <row r="2670" spans="1:22" x14ac:dyDescent="0.25">
      <c r="A2670" s="19" t="s">
        <v>88</v>
      </c>
      <c r="B2670" s="19" t="s">
        <v>89</v>
      </c>
      <c r="C2670" s="19" t="s">
        <v>73</v>
      </c>
      <c r="D2670" s="22">
        <v>160646426</v>
      </c>
      <c r="E2670" s="22">
        <v>3</v>
      </c>
      <c r="F2670" s="27">
        <v>62</v>
      </c>
      <c r="G2670" s="19" t="s">
        <v>222</v>
      </c>
      <c r="H2670" s="19" t="s">
        <v>223</v>
      </c>
      <c r="I2670" s="23">
        <v>543.4</v>
      </c>
      <c r="J2670" s="19" t="s">
        <v>357</v>
      </c>
      <c r="K2670" s="19" t="s">
        <v>358</v>
      </c>
      <c r="L2670" s="23">
        <v>380</v>
      </c>
      <c r="M2670" s="19" t="s">
        <v>194</v>
      </c>
      <c r="N2670" s="19" t="s">
        <v>195</v>
      </c>
      <c r="O2670" s="30">
        <v>7.8560606060605279E-3</v>
      </c>
      <c r="Q2670" s="22">
        <v>0.4</v>
      </c>
      <c r="R2670" s="30">
        <v>1.7213642473118109E-4</v>
      </c>
      <c r="S2670" s="23">
        <v>5809.3457068233056</v>
      </c>
      <c r="T2670" s="30">
        <v>1.0902882936912264E-2</v>
      </c>
      <c r="U2670" s="23">
        <v>91.718860579017061</v>
      </c>
      <c r="V2670" s="27">
        <v>1.5788156740489663</v>
      </c>
    </row>
    <row r="2671" spans="1:22" x14ac:dyDescent="0.25">
      <c r="A2671" s="19" t="s">
        <v>88</v>
      </c>
      <c r="B2671" s="19" t="s">
        <v>89</v>
      </c>
      <c r="C2671" s="19" t="s">
        <v>73</v>
      </c>
      <c r="D2671" s="22">
        <v>160646426</v>
      </c>
      <c r="E2671" s="22">
        <v>3</v>
      </c>
      <c r="F2671" s="27">
        <v>62</v>
      </c>
      <c r="G2671" s="19" t="s">
        <v>316</v>
      </c>
      <c r="H2671" s="19" t="s">
        <v>317</v>
      </c>
      <c r="I2671" s="23">
        <v>64.974433333333337</v>
      </c>
      <c r="J2671" s="19" t="s">
        <v>359</v>
      </c>
      <c r="K2671" s="19" t="s">
        <v>417</v>
      </c>
      <c r="L2671" s="23">
        <v>45.436666666666667</v>
      </c>
      <c r="M2671" s="19" t="s">
        <v>168</v>
      </c>
      <c r="N2671" s="19" t="s">
        <v>169</v>
      </c>
      <c r="O2671" s="30">
        <v>1.936422018348624</v>
      </c>
      <c r="Q2671" s="22">
        <v>12</v>
      </c>
      <c r="R2671" s="30">
        <v>1.6911011201127882E-4</v>
      </c>
      <c r="S2671" s="23">
        <v>5913.3069460287797</v>
      </c>
      <c r="T2671" s="30">
        <v>1.0902882936912264E-2</v>
      </c>
      <c r="U2671" s="23">
        <v>91.718860579017061</v>
      </c>
      <c r="V2671" s="27">
        <v>1.551058678606444</v>
      </c>
    </row>
    <row r="2672" spans="1:22" x14ac:dyDescent="0.25">
      <c r="A2672" s="19" t="s">
        <v>88</v>
      </c>
      <c r="B2672" s="19" t="s">
        <v>89</v>
      </c>
      <c r="C2672" s="19" t="s">
        <v>73</v>
      </c>
      <c r="D2672" s="22">
        <v>160646426</v>
      </c>
      <c r="E2672" s="22">
        <v>3</v>
      </c>
      <c r="F2672" s="27">
        <v>62</v>
      </c>
      <c r="G2672" s="19" t="s">
        <v>280</v>
      </c>
      <c r="H2672" s="19" t="s">
        <v>281</v>
      </c>
      <c r="I2672" s="23">
        <v>61.5</v>
      </c>
      <c r="J2672" s="19" t="s">
        <v>346</v>
      </c>
      <c r="K2672" s="19" t="s">
        <v>347</v>
      </c>
      <c r="L2672" s="23">
        <v>61.5</v>
      </c>
      <c r="M2672" s="19" t="s">
        <v>410</v>
      </c>
      <c r="N2672" s="19" t="s">
        <v>411</v>
      </c>
      <c r="O2672" s="30">
        <v>9.3723847712417679E-2</v>
      </c>
      <c r="Q2672" s="22">
        <v>0.56000000000000005</v>
      </c>
      <c r="R2672" s="30">
        <v>1.6601430398368913E-4</v>
      </c>
      <c r="S2672" s="23">
        <v>6023.57734245749</v>
      </c>
      <c r="T2672" s="30">
        <v>1.0902882936912264E-2</v>
      </c>
      <c r="U2672" s="23">
        <v>91.718860579017061</v>
      </c>
      <c r="V2672" s="27">
        <v>1.5226642801202541</v>
      </c>
    </row>
    <row r="2673" spans="1:22" x14ac:dyDescent="0.25">
      <c r="A2673" s="19" t="s">
        <v>88</v>
      </c>
      <c r="B2673" s="19" t="s">
        <v>89</v>
      </c>
      <c r="C2673" s="19" t="s">
        <v>73</v>
      </c>
      <c r="D2673" s="22">
        <v>160646426</v>
      </c>
      <c r="E2673" s="22">
        <v>3</v>
      </c>
      <c r="F2673" s="27">
        <v>62</v>
      </c>
      <c r="G2673" s="19" t="s">
        <v>240</v>
      </c>
      <c r="H2673" s="19" t="s">
        <v>241</v>
      </c>
      <c r="I2673" s="23">
        <v>79.399999999999991</v>
      </c>
      <c r="J2673" s="19" t="s">
        <v>346</v>
      </c>
      <c r="K2673" s="19" t="s">
        <v>347</v>
      </c>
      <c r="L2673" s="23">
        <v>79.399999999999991</v>
      </c>
      <c r="M2673" s="19" t="s">
        <v>168</v>
      </c>
      <c r="N2673" s="19" t="s">
        <v>169</v>
      </c>
      <c r="O2673" s="30">
        <v>1.285576923076923</v>
      </c>
      <c r="Q2673" s="22">
        <v>12</v>
      </c>
      <c r="R2673" s="30">
        <v>1.3719732216708021E-4</v>
      </c>
      <c r="S2673" s="23">
        <v>7288.7719979125422</v>
      </c>
      <c r="T2673" s="30">
        <v>1.0902882936912264E-2</v>
      </c>
      <c r="U2673" s="23">
        <v>91.718860579017061</v>
      </c>
      <c r="V2673" s="27">
        <v>1.2583582063656915</v>
      </c>
    </row>
    <row r="2674" spans="1:22" x14ac:dyDescent="0.25">
      <c r="A2674" s="19" t="s">
        <v>88</v>
      </c>
      <c r="B2674" s="19" t="s">
        <v>89</v>
      </c>
      <c r="C2674" s="19" t="s">
        <v>73</v>
      </c>
      <c r="D2674" s="22">
        <v>160646426</v>
      </c>
      <c r="E2674" s="22">
        <v>3</v>
      </c>
      <c r="F2674" s="27">
        <v>62</v>
      </c>
      <c r="G2674" s="19" t="s">
        <v>240</v>
      </c>
      <c r="H2674" s="19" t="s">
        <v>241</v>
      </c>
      <c r="I2674" s="23">
        <v>79.399999999999991</v>
      </c>
      <c r="J2674" s="19" t="s">
        <v>346</v>
      </c>
      <c r="K2674" s="19" t="s">
        <v>347</v>
      </c>
      <c r="L2674" s="23">
        <v>79.399999999999991</v>
      </c>
      <c r="M2674" s="19" t="s">
        <v>410</v>
      </c>
      <c r="N2674" s="19" t="s">
        <v>411</v>
      </c>
      <c r="O2674" s="30">
        <v>5.9786240128410655E-2</v>
      </c>
      <c r="Q2674" s="22">
        <v>0.56000000000000005</v>
      </c>
      <c r="R2674" s="30">
        <v>1.3672314130748286E-4</v>
      </c>
      <c r="S2674" s="23">
        <v>7314.0507922580182</v>
      </c>
      <c r="T2674" s="30">
        <v>1.0902882936912264E-2</v>
      </c>
      <c r="U2674" s="23">
        <v>91.718860579017061</v>
      </c>
      <c r="V2674" s="27">
        <v>1.2540090735506269</v>
      </c>
    </row>
    <row r="2675" spans="1:22" x14ac:dyDescent="0.25">
      <c r="A2675" s="19" t="s">
        <v>88</v>
      </c>
      <c r="B2675" s="19" t="s">
        <v>89</v>
      </c>
      <c r="C2675" s="19" t="s">
        <v>73</v>
      </c>
      <c r="D2675" s="22">
        <v>160646426</v>
      </c>
      <c r="E2675" s="22">
        <v>3</v>
      </c>
      <c r="F2675" s="27">
        <v>62</v>
      </c>
      <c r="G2675" s="19" t="s">
        <v>294</v>
      </c>
      <c r="H2675" s="19" t="s">
        <v>295</v>
      </c>
      <c r="I2675" s="23">
        <v>16.666666666666668</v>
      </c>
      <c r="J2675" s="19" t="s">
        <v>346</v>
      </c>
      <c r="K2675" s="19" t="s">
        <v>347</v>
      </c>
      <c r="L2675" s="23">
        <v>16.666666666666668</v>
      </c>
      <c r="M2675" s="19" t="s">
        <v>410</v>
      </c>
      <c r="N2675" s="19" t="s">
        <v>411</v>
      </c>
      <c r="O2675" s="30">
        <v>0.26831026637965028</v>
      </c>
      <c r="Q2675" s="22">
        <v>0.56000000000000005</v>
      </c>
      <c r="R2675" s="30">
        <v>1.287971708811685E-4</v>
      </c>
      <c r="S2675" s="23">
        <v>7764.1456963571436</v>
      </c>
      <c r="T2675" s="30">
        <v>1.0902882936912264E-2</v>
      </c>
      <c r="U2675" s="23">
        <v>91.718860579017061</v>
      </c>
      <c r="V2675" s="27">
        <v>1.181312975902173</v>
      </c>
    </row>
    <row r="2676" spans="1:22" x14ac:dyDescent="0.25">
      <c r="A2676" s="19" t="s">
        <v>88</v>
      </c>
      <c r="B2676" s="19" t="s">
        <v>89</v>
      </c>
      <c r="C2676" s="19" t="s">
        <v>73</v>
      </c>
      <c r="D2676" s="22">
        <v>160646426</v>
      </c>
      <c r="E2676" s="22">
        <v>3</v>
      </c>
      <c r="F2676" s="27">
        <v>62</v>
      </c>
      <c r="G2676" s="19" t="s">
        <v>222</v>
      </c>
      <c r="H2676" s="19" t="s">
        <v>223</v>
      </c>
      <c r="I2676" s="23">
        <v>543.4</v>
      </c>
      <c r="J2676" s="19" t="s">
        <v>357</v>
      </c>
      <c r="K2676" s="19" t="s">
        <v>358</v>
      </c>
      <c r="L2676" s="23">
        <v>380</v>
      </c>
      <c r="M2676" s="19" t="s">
        <v>110</v>
      </c>
      <c r="N2676" s="19" t="s">
        <v>111</v>
      </c>
      <c r="O2676" s="30">
        <v>4.3920629183400291E-2</v>
      </c>
      <c r="Q2676" s="22">
        <v>3.14</v>
      </c>
      <c r="R2676" s="30">
        <v>1.2259333212584608E-4</v>
      </c>
      <c r="S2676" s="23">
        <v>8157.0504909146866</v>
      </c>
      <c r="T2676" s="30">
        <v>1.0902882936912264E-2</v>
      </c>
      <c r="U2676" s="23">
        <v>91.718860579017061</v>
      </c>
      <c r="V2676" s="27">
        <v>1.1244120737167609</v>
      </c>
    </row>
    <row r="2677" spans="1:22" x14ac:dyDescent="0.25">
      <c r="A2677" s="19" t="s">
        <v>88</v>
      </c>
      <c r="B2677" s="19" t="s">
        <v>89</v>
      </c>
      <c r="C2677" s="19" t="s">
        <v>73</v>
      </c>
      <c r="D2677" s="22">
        <v>160646426</v>
      </c>
      <c r="E2677" s="22">
        <v>3</v>
      </c>
      <c r="F2677" s="27">
        <v>62</v>
      </c>
      <c r="G2677" s="19" t="s">
        <v>276</v>
      </c>
      <c r="H2677" s="19" t="s">
        <v>277</v>
      </c>
      <c r="I2677" s="23">
        <v>50</v>
      </c>
      <c r="J2677" s="19" t="s">
        <v>346</v>
      </c>
      <c r="K2677" s="19" t="s">
        <v>347</v>
      </c>
      <c r="L2677" s="23">
        <v>50</v>
      </c>
      <c r="M2677" s="19" t="s">
        <v>410</v>
      </c>
      <c r="N2677" s="19" t="s">
        <v>411</v>
      </c>
      <c r="O2677" s="30">
        <v>8.1941823095822569E-2</v>
      </c>
      <c r="Q2677" s="22">
        <v>0.56000000000000005</v>
      </c>
      <c r="R2677" s="30">
        <v>1.1800377749974445E-4</v>
      </c>
      <c r="S2677" s="23">
        <v>8474.3049857210335</v>
      </c>
      <c r="T2677" s="30">
        <v>1.0902882936912264E-2</v>
      </c>
      <c r="U2677" s="23">
        <v>91.718860579017061</v>
      </c>
      <c r="V2677" s="27">
        <v>1.0823172016296412</v>
      </c>
    </row>
    <row r="2678" spans="1:22" x14ac:dyDescent="0.25">
      <c r="A2678" s="19" t="s">
        <v>88</v>
      </c>
      <c r="B2678" s="19" t="s">
        <v>89</v>
      </c>
      <c r="C2678" s="19" t="s">
        <v>73</v>
      </c>
      <c r="D2678" s="22">
        <v>160646426</v>
      </c>
      <c r="E2678" s="22">
        <v>3</v>
      </c>
      <c r="F2678" s="27">
        <v>62</v>
      </c>
      <c r="G2678" s="19" t="s">
        <v>276</v>
      </c>
      <c r="H2678" s="19" t="s">
        <v>277</v>
      </c>
      <c r="I2678" s="23">
        <v>50</v>
      </c>
      <c r="J2678" s="19" t="s">
        <v>346</v>
      </c>
      <c r="K2678" s="19" t="s">
        <v>347</v>
      </c>
      <c r="L2678" s="23">
        <v>50</v>
      </c>
      <c r="M2678" s="19" t="s">
        <v>168</v>
      </c>
      <c r="N2678" s="19" t="s">
        <v>169</v>
      </c>
      <c r="O2678" s="30">
        <v>1.7120689655172414</v>
      </c>
      <c r="Q2678" s="22">
        <v>12</v>
      </c>
      <c r="R2678" s="30">
        <v>1.1505839822024472E-4</v>
      </c>
      <c r="S2678" s="23">
        <v>8691.2386706948637</v>
      </c>
      <c r="T2678" s="30">
        <v>1.0902882936912264E-2</v>
      </c>
      <c r="U2678" s="23">
        <v>91.718860579017061</v>
      </c>
      <c r="V2678" s="27">
        <v>1.0553025184807652</v>
      </c>
    </row>
    <row r="2679" spans="1:22" x14ac:dyDescent="0.25">
      <c r="A2679" s="19" t="s">
        <v>88</v>
      </c>
      <c r="B2679" s="19" t="s">
        <v>89</v>
      </c>
      <c r="C2679" s="19" t="s">
        <v>73</v>
      </c>
      <c r="D2679" s="22">
        <v>160646426</v>
      </c>
      <c r="E2679" s="22">
        <v>3</v>
      </c>
      <c r="F2679" s="27">
        <v>62</v>
      </c>
      <c r="G2679" s="19" t="s">
        <v>264</v>
      </c>
      <c r="H2679" s="19" t="s">
        <v>265</v>
      </c>
      <c r="I2679" s="23">
        <v>33.300000000000004</v>
      </c>
      <c r="J2679" s="19" t="s">
        <v>369</v>
      </c>
      <c r="K2679" s="19" t="s">
        <v>422</v>
      </c>
      <c r="L2679" s="23">
        <v>10</v>
      </c>
      <c r="M2679" s="19" t="s">
        <v>168</v>
      </c>
      <c r="N2679" s="19" t="s">
        <v>169</v>
      </c>
      <c r="O2679" s="30">
        <v>2.5643019478908187</v>
      </c>
      <c r="Q2679" s="22">
        <v>12</v>
      </c>
      <c r="R2679" s="30">
        <v>1.1477319202253261E-4</v>
      </c>
      <c r="S2679" s="23">
        <v>8712.8360061962649</v>
      </c>
      <c r="T2679" s="30">
        <v>1.0902882936912264E-2</v>
      </c>
      <c r="U2679" s="23">
        <v>91.718860579017061</v>
      </c>
      <c r="V2679" s="27">
        <v>1.0526866397323422</v>
      </c>
    </row>
    <row r="2680" spans="1:22" x14ac:dyDescent="0.25">
      <c r="A2680" s="19" t="s">
        <v>88</v>
      </c>
      <c r="B2680" s="19" t="s">
        <v>89</v>
      </c>
      <c r="C2680" s="19" t="s">
        <v>73</v>
      </c>
      <c r="D2680" s="22">
        <v>160646426</v>
      </c>
      <c r="E2680" s="22">
        <v>3</v>
      </c>
      <c r="F2680" s="27">
        <v>62</v>
      </c>
      <c r="G2680" s="19" t="s">
        <v>280</v>
      </c>
      <c r="H2680" s="19" t="s">
        <v>281</v>
      </c>
      <c r="I2680" s="23">
        <v>61.5</v>
      </c>
      <c r="J2680" s="19" t="s">
        <v>346</v>
      </c>
      <c r="K2680" s="19" t="s">
        <v>347</v>
      </c>
      <c r="L2680" s="23">
        <v>61.5</v>
      </c>
      <c r="M2680" s="19" t="s">
        <v>168</v>
      </c>
      <c r="N2680" s="19" t="s">
        <v>169</v>
      </c>
      <c r="O2680" s="30">
        <v>1.38021978021978</v>
      </c>
      <c r="Q2680" s="22">
        <v>12</v>
      </c>
      <c r="R2680" s="30">
        <v>1.1409074796171569E-4</v>
      </c>
      <c r="S2680" s="23">
        <v>8764.9526176790441</v>
      </c>
      <c r="T2680" s="30">
        <v>1.0902882936912264E-2</v>
      </c>
      <c r="U2680" s="23">
        <v>91.718860579017061</v>
      </c>
      <c r="V2680" s="27">
        <v>1.0464273405656377</v>
      </c>
    </row>
    <row r="2681" spans="1:22" x14ac:dyDescent="0.25">
      <c r="A2681" s="19" t="s">
        <v>88</v>
      </c>
      <c r="B2681" s="19" t="s">
        <v>89</v>
      </c>
      <c r="C2681" s="19" t="s">
        <v>73</v>
      </c>
      <c r="D2681" s="22">
        <v>160646509</v>
      </c>
      <c r="E2681" s="22">
        <v>3</v>
      </c>
      <c r="F2681" s="27">
        <v>46</v>
      </c>
      <c r="G2681" s="19" t="s">
        <v>92</v>
      </c>
      <c r="H2681" s="19" t="s">
        <v>93</v>
      </c>
      <c r="I2681" s="23">
        <v>364</v>
      </c>
      <c r="J2681" s="19" t="s">
        <v>344</v>
      </c>
      <c r="K2681" s="19" t="s">
        <v>345</v>
      </c>
      <c r="L2681" s="23">
        <v>200</v>
      </c>
      <c r="M2681" s="19" t="s">
        <v>410</v>
      </c>
      <c r="N2681" s="19" t="s">
        <v>411</v>
      </c>
      <c r="O2681" s="30">
        <v>0.11968856637609045</v>
      </c>
      <c r="Q2681" s="22">
        <v>0.56000000000000005</v>
      </c>
      <c r="R2681" s="30">
        <v>1.6912514814012777E-3</v>
      </c>
      <c r="S2681" s="23">
        <v>591.2781221462435</v>
      </c>
      <c r="T2681" s="30">
        <v>1.123242657026682E-2</v>
      </c>
      <c r="U2681" s="23">
        <v>89.027957916687768</v>
      </c>
      <c r="V2681" s="27">
        <v>15.056866571272881</v>
      </c>
    </row>
    <row r="2682" spans="1:22" x14ac:dyDescent="0.25">
      <c r="A2682" s="19" t="s">
        <v>88</v>
      </c>
      <c r="B2682" s="19" t="s">
        <v>89</v>
      </c>
      <c r="C2682" s="19" t="s">
        <v>73</v>
      </c>
      <c r="D2682" s="22">
        <v>160646509</v>
      </c>
      <c r="E2682" s="22">
        <v>3</v>
      </c>
      <c r="F2682" s="27">
        <v>46</v>
      </c>
      <c r="G2682" s="19" t="s">
        <v>316</v>
      </c>
      <c r="H2682" s="19" t="s">
        <v>317</v>
      </c>
      <c r="I2682" s="23">
        <v>230.80718613333337</v>
      </c>
      <c r="J2682" s="19" t="s">
        <v>355</v>
      </c>
      <c r="K2682" s="19" t="s">
        <v>418</v>
      </c>
      <c r="L2682" s="23">
        <v>161.40362666666667</v>
      </c>
      <c r="M2682" s="19" t="s">
        <v>410</v>
      </c>
      <c r="N2682" s="19" t="s">
        <v>411</v>
      </c>
      <c r="O2682" s="30">
        <v>0.10077373540856026</v>
      </c>
      <c r="Q2682" s="22">
        <v>0.56000000000000005</v>
      </c>
      <c r="R2682" s="30">
        <v>9.029232261566324E-4</v>
      </c>
      <c r="S2682" s="23">
        <v>1107.5138738612172</v>
      </c>
      <c r="T2682" s="30">
        <v>1.123242657026682E-2</v>
      </c>
      <c r="U2682" s="23">
        <v>89.027957916687768</v>
      </c>
      <c r="V2682" s="27">
        <v>8.0385410980272614</v>
      </c>
    </row>
    <row r="2683" spans="1:22" x14ac:dyDescent="0.25">
      <c r="A2683" s="19" t="s">
        <v>88</v>
      </c>
      <c r="B2683" s="19" t="s">
        <v>89</v>
      </c>
      <c r="C2683" s="19" t="s">
        <v>73</v>
      </c>
      <c r="D2683" s="22">
        <v>160646509</v>
      </c>
      <c r="E2683" s="22">
        <v>3</v>
      </c>
      <c r="F2683" s="27">
        <v>46</v>
      </c>
      <c r="G2683" s="19" t="s">
        <v>316</v>
      </c>
      <c r="H2683" s="19" t="s">
        <v>317</v>
      </c>
      <c r="I2683" s="23">
        <v>230.80718613333337</v>
      </c>
      <c r="J2683" s="19" t="s">
        <v>355</v>
      </c>
      <c r="K2683" s="19" t="s">
        <v>418</v>
      </c>
      <c r="L2683" s="23">
        <v>161.40362666666667</v>
      </c>
      <c r="M2683" s="19" t="s">
        <v>168</v>
      </c>
      <c r="N2683" s="19" t="s">
        <v>169</v>
      </c>
      <c r="O2683" s="30">
        <v>1.936422018348624</v>
      </c>
      <c r="Q2683" s="22">
        <v>12</v>
      </c>
      <c r="R2683" s="30">
        <v>8.0967412540158682E-4</v>
      </c>
      <c r="S2683" s="23">
        <v>1235.0647854826957</v>
      </c>
      <c r="T2683" s="30">
        <v>1.123242657026682E-2</v>
      </c>
      <c r="U2683" s="23">
        <v>89.027957916687768</v>
      </c>
      <c r="V2683" s="27">
        <v>7.2083633962483447</v>
      </c>
    </row>
    <row r="2684" spans="1:22" x14ac:dyDescent="0.25">
      <c r="A2684" s="19" t="s">
        <v>88</v>
      </c>
      <c r="B2684" s="19" t="s">
        <v>89</v>
      </c>
      <c r="C2684" s="19" t="s">
        <v>73</v>
      </c>
      <c r="D2684" s="22">
        <v>160646509</v>
      </c>
      <c r="E2684" s="22">
        <v>3</v>
      </c>
      <c r="F2684" s="27">
        <v>46</v>
      </c>
      <c r="G2684" s="19" t="s">
        <v>264</v>
      </c>
      <c r="H2684" s="19" t="s">
        <v>265</v>
      </c>
      <c r="I2684" s="23">
        <v>145.95333333333335</v>
      </c>
      <c r="J2684" s="19" t="s">
        <v>346</v>
      </c>
      <c r="K2684" s="19" t="s">
        <v>347</v>
      </c>
      <c r="L2684" s="23">
        <v>145.95333333333335</v>
      </c>
      <c r="M2684" s="19" t="s">
        <v>168</v>
      </c>
      <c r="N2684" s="19" t="s">
        <v>169</v>
      </c>
      <c r="O2684" s="30">
        <v>2.5643019478908187</v>
      </c>
      <c r="Q2684" s="22">
        <v>12</v>
      </c>
      <c r="R2684" s="30">
        <v>6.7802249450692859E-4</v>
      </c>
      <c r="S2684" s="23">
        <v>1474.8773205927628</v>
      </c>
      <c r="T2684" s="30">
        <v>1.123242657026682E-2</v>
      </c>
      <c r="U2684" s="23">
        <v>89.027957916687768</v>
      </c>
      <c r="V2684" s="27">
        <v>6.0362958107530504</v>
      </c>
    </row>
    <row r="2685" spans="1:22" x14ac:dyDescent="0.25">
      <c r="A2685" s="19" t="s">
        <v>88</v>
      </c>
      <c r="B2685" s="19" t="s">
        <v>89</v>
      </c>
      <c r="C2685" s="19" t="s">
        <v>73</v>
      </c>
      <c r="D2685" s="22">
        <v>160646509</v>
      </c>
      <c r="E2685" s="22">
        <v>3</v>
      </c>
      <c r="F2685" s="27">
        <v>46</v>
      </c>
      <c r="G2685" s="19" t="s">
        <v>92</v>
      </c>
      <c r="H2685" s="19" t="s">
        <v>93</v>
      </c>
      <c r="I2685" s="23">
        <v>364</v>
      </c>
      <c r="J2685" s="19" t="s">
        <v>344</v>
      </c>
      <c r="K2685" s="19" t="s">
        <v>345</v>
      </c>
      <c r="L2685" s="23">
        <v>200</v>
      </c>
      <c r="M2685" s="19" t="s">
        <v>152</v>
      </c>
      <c r="N2685" s="19" t="s">
        <v>153</v>
      </c>
      <c r="O2685" s="30">
        <v>4.4576702737111878E-3</v>
      </c>
      <c r="Q2685" s="22">
        <v>0.06</v>
      </c>
      <c r="R2685" s="30">
        <v>5.8789564479379427E-4</v>
      </c>
      <c r="S2685" s="23">
        <v>1700.9821536452312</v>
      </c>
      <c r="T2685" s="30">
        <v>1.123242657026682E-2</v>
      </c>
      <c r="U2685" s="23">
        <v>89.027957916687768</v>
      </c>
      <c r="V2685" s="27">
        <v>5.2339148724105939</v>
      </c>
    </row>
    <row r="2686" spans="1:22" x14ac:dyDescent="0.25">
      <c r="A2686" s="19" t="s">
        <v>88</v>
      </c>
      <c r="B2686" s="19" t="s">
        <v>89</v>
      </c>
      <c r="C2686" s="19" t="s">
        <v>73</v>
      </c>
      <c r="D2686" s="22">
        <v>160646509</v>
      </c>
      <c r="E2686" s="22">
        <v>3</v>
      </c>
      <c r="F2686" s="27">
        <v>46</v>
      </c>
      <c r="G2686" s="19" t="s">
        <v>264</v>
      </c>
      <c r="H2686" s="19" t="s">
        <v>265</v>
      </c>
      <c r="I2686" s="23">
        <v>145.95333333333335</v>
      </c>
      <c r="J2686" s="19" t="s">
        <v>346</v>
      </c>
      <c r="K2686" s="19" t="s">
        <v>347</v>
      </c>
      <c r="L2686" s="23">
        <v>145.95333333333335</v>
      </c>
      <c r="M2686" s="19" t="s">
        <v>410</v>
      </c>
      <c r="N2686" s="19" t="s">
        <v>411</v>
      </c>
      <c r="O2686" s="30">
        <v>8.8593630492425871E-2</v>
      </c>
      <c r="Q2686" s="22">
        <v>0.56000000000000005</v>
      </c>
      <c r="R2686" s="30">
        <v>5.0196178891580723E-4</v>
      </c>
      <c r="S2686" s="23">
        <v>1992.1835129321516</v>
      </c>
      <c r="T2686" s="30">
        <v>1.123242657026682E-2</v>
      </c>
      <c r="U2686" s="23">
        <v>89.027957916687768</v>
      </c>
      <c r="V2686" s="27">
        <v>4.4688633019381792</v>
      </c>
    </row>
    <row r="2687" spans="1:22" x14ac:dyDescent="0.25">
      <c r="A2687" s="19" t="s">
        <v>88</v>
      </c>
      <c r="B2687" s="19" t="s">
        <v>89</v>
      </c>
      <c r="C2687" s="19" t="s">
        <v>73</v>
      </c>
      <c r="D2687" s="22">
        <v>160646509</v>
      </c>
      <c r="E2687" s="22">
        <v>3</v>
      </c>
      <c r="F2687" s="27">
        <v>46</v>
      </c>
      <c r="G2687" s="19" t="s">
        <v>316</v>
      </c>
      <c r="H2687" s="19" t="s">
        <v>317</v>
      </c>
      <c r="I2687" s="23">
        <v>98.736733333333333</v>
      </c>
      <c r="J2687" s="19" t="s">
        <v>359</v>
      </c>
      <c r="K2687" s="19" t="s">
        <v>417</v>
      </c>
      <c r="L2687" s="23">
        <v>69.046666666666667</v>
      </c>
      <c r="M2687" s="19" t="s">
        <v>410</v>
      </c>
      <c r="N2687" s="19" t="s">
        <v>411</v>
      </c>
      <c r="O2687" s="30">
        <v>0.10077373540856026</v>
      </c>
      <c r="Q2687" s="22">
        <v>0.56000000000000005</v>
      </c>
      <c r="R2687" s="30">
        <v>3.8626045962883936E-4</v>
      </c>
      <c r="S2687" s="23">
        <v>2588.9266557620413</v>
      </c>
      <c r="T2687" s="30">
        <v>1.123242657026682E-2</v>
      </c>
      <c r="U2687" s="23">
        <v>89.027957916687768</v>
      </c>
      <c r="V2687" s="27">
        <v>3.4387979944716784</v>
      </c>
    </row>
    <row r="2688" spans="1:22" x14ac:dyDescent="0.25">
      <c r="A2688" s="19" t="s">
        <v>88</v>
      </c>
      <c r="B2688" s="19" t="s">
        <v>89</v>
      </c>
      <c r="C2688" s="19" t="s">
        <v>73</v>
      </c>
      <c r="D2688" s="22">
        <v>160646509</v>
      </c>
      <c r="E2688" s="22">
        <v>3</v>
      </c>
      <c r="F2688" s="27">
        <v>46</v>
      </c>
      <c r="G2688" s="19" t="s">
        <v>316</v>
      </c>
      <c r="H2688" s="19" t="s">
        <v>317</v>
      </c>
      <c r="I2688" s="23">
        <v>98.736733333333333</v>
      </c>
      <c r="J2688" s="19" t="s">
        <v>359</v>
      </c>
      <c r="K2688" s="19" t="s">
        <v>417</v>
      </c>
      <c r="L2688" s="23">
        <v>69.046666666666667</v>
      </c>
      <c r="M2688" s="19" t="s">
        <v>168</v>
      </c>
      <c r="N2688" s="19" t="s">
        <v>169</v>
      </c>
      <c r="O2688" s="30">
        <v>1.936422018348624</v>
      </c>
      <c r="Q2688" s="22">
        <v>12</v>
      </c>
      <c r="R2688" s="30">
        <v>3.4636953704073037E-4</v>
      </c>
      <c r="S2688" s="23">
        <v>2887.0899229293591</v>
      </c>
      <c r="T2688" s="30">
        <v>1.123242657026682E-2</v>
      </c>
      <c r="U2688" s="23">
        <v>89.027957916687768</v>
      </c>
      <c r="V2688" s="27">
        <v>3.0836572567284772</v>
      </c>
    </row>
    <row r="2689" spans="1:22" x14ac:dyDescent="0.25">
      <c r="A2689" s="19" t="s">
        <v>88</v>
      </c>
      <c r="B2689" s="19" t="s">
        <v>89</v>
      </c>
      <c r="C2689" s="19" t="s">
        <v>73</v>
      </c>
      <c r="D2689" s="22">
        <v>160646509</v>
      </c>
      <c r="E2689" s="22">
        <v>3</v>
      </c>
      <c r="F2689" s="27">
        <v>46</v>
      </c>
      <c r="G2689" s="19" t="s">
        <v>264</v>
      </c>
      <c r="H2689" s="19" t="s">
        <v>265</v>
      </c>
      <c r="I2689" s="23">
        <v>64.935000000000002</v>
      </c>
      <c r="J2689" s="19" t="s">
        <v>369</v>
      </c>
      <c r="K2689" s="19" t="s">
        <v>422</v>
      </c>
      <c r="L2689" s="23">
        <v>19.5</v>
      </c>
      <c r="M2689" s="19" t="s">
        <v>168</v>
      </c>
      <c r="N2689" s="19" t="s">
        <v>169</v>
      </c>
      <c r="O2689" s="30">
        <v>2.5643019478908187</v>
      </c>
      <c r="Q2689" s="22">
        <v>12</v>
      </c>
      <c r="R2689" s="30">
        <v>3.0165388946791721E-4</v>
      </c>
      <c r="S2689" s="23">
        <v>3315.0575375105723</v>
      </c>
      <c r="T2689" s="30">
        <v>1.123242657026682E-2</v>
      </c>
      <c r="U2689" s="23">
        <v>89.027957916687768</v>
      </c>
      <c r="V2689" s="27">
        <v>2.6855629776954921</v>
      </c>
    </row>
    <row r="2690" spans="1:22" x14ac:dyDescent="0.25">
      <c r="A2690" s="19" t="s">
        <v>88</v>
      </c>
      <c r="B2690" s="19" t="s">
        <v>89</v>
      </c>
      <c r="C2690" s="19" t="s">
        <v>73</v>
      </c>
      <c r="D2690" s="22">
        <v>160646509</v>
      </c>
      <c r="E2690" s="22">
        <v>3</v>
      </c>
      <c r="F2690" s="27">
        <v>46</v>
      </c>
      <c r="G2690" s="19" t="s">
        <v>294</v>
      </c>
      <c r="H2690" s="19" t="s">
        <v>295</v>
      </c>
      <c r="I2690" s="23">
        <v>21.733333333333334</v>
      </c>
      <c r="J2690" s="19" t="s">
        <v>346</v>
      </c>
      <c r="K2690" s="19" t="s">
        <v>347</v>
      </c>
      <c r="L2690" s="23">
        <v>21.733333333333334</v>
      </c>
      <c r="M2690" s="19" t="s">
        <v>410</v>
      </c>
      <c r="N2690" s="19" t="s">
        <v>411</v>
      </c>
      <c r="O2690" s="30">
        <v>0.26831026637965028</v>
      </c>
      <c r="Q2690" s="22">
        <v>0.56000000000000005</v>
      </c>
      <c r="R2690" s="30">
        <v>2.2636942763914591E-4</v>
      </c>
      <c r="S2690" s="23">
        <v>4417.557664165206</v>
      </c>
      <c r="T2690" s="30">
        <v>1.123242657026682E-2</v>
      </c>
      <c r="U2690" s="23">
        <v>89.027957916687768</v>
      </c>
      <c r="V2690" s="27">
        <v>2.0153207877482577</v>
      </c>
    </row>
    <row r="2691" spans="1:22" x14ac:dyDescent="0.25">
      <c r="A2691" s="19" t="s">
        <v>88</v>
      </c>
      <c r="B2691" s="19" t="s">
        <v>89</v>
      </c>
      <c r="C2691" s="19" t="s">
        <v>73</v>
      </c>
      <c r="D2691" s="22">
        <v>160646509</v>
      </c>
      <c r="E2691" s="22">
        <v>3</v>
      </c>
      <c r="F2691" s="27">
        <v>46</v>
      </c>
      <c r="G2691" s="19" t="s">
        <v>264</v>
      </c>
      <c r="H2691" s="19" t="s">
        <v>265</v>
      </c>
      <c r="I2691" s="23">
        <v>48.308333333333337</v>
      </c>
      <c r="J2691" s="19" t="s">
        <v>362</v>
      </c>
      <c r="K2691" s="19" t="s">
        <v>420</v>
      </c>
      <c r="L2691" s="23">
        <v>38.646666666666668</v>
      </c>
      <c r="M2691" s="19" t="s">
        <v>168</v>
      </c>
      <c r="N2691" s="19" t="s">
        <v>169</v>
      </c>
      <c r="O2691" s="30">
        <v>2.5643019478908187</v>
      </c>
      <c r="Q2691" s="22">
        <v>12</v>
      </c>
      <c r="R2691" s="30">
        <v>2.2441513272830732E-4</v>
      </c>
      <c r="S2691" s="23">
        <v>4456.0274872847813</v>
      </c>
      <c r="T2691" s="30">
        <v>1.123242657026682E-2</v>
      </c>
      <c r="U2691" s="23">
        <v>89.027957916687768</v>
      </c>
      <c r="V2691" s="27">
        <v>1.9979220992403643</v>
      </c>
    </row>
    <row r="2692" spans="1:22" x14ac:dyDescent="0.25">
      <c r="A2692" s="19" t="s">
        <v>88</v>
      </c>
      <c r="B2692" s="19" t="s">
        <v>89</v>
      </c>
      <c r="C2692" s="19" t="s">
        <v>73</v>
      </c>
      <c r="D2692" s="22">
        <v>160646509</v>
      </c>
      <c r="E2692" s="22">
        <v>3</v>
      </c>
      <c r="F2692" s="27">
        <v>46</v>
      </c>
      <c r="G2692" s="19" t="s">
        <v>264</v>
      </c>
      <c r="H2692" s="19" t="s">
        <v>265</v>
      </c>
      <c r="I2692" s="23">
        <v>64.935000000000002</v>
      </c>
      <c r="J2692" s="19" t="s">
        <v>369</v>
      </c>
      <c r="K2692" s="19" t="s">
        <v>422</v>
      </c>
      <c r="L2692" s="23">
        <v>19.5</v>
      </c>
      <c r="M2692" s="19" t="s">
        <v>410</v>
      </c>
      <c r="N2692" s="19" t="s">
        <v>411</v>
      </c>
      <c r="O2692" s="30">
        <v>8.8593630492425871E-2</v>
      </c>
      <c r="Q2692" s="22">
        <v>0.56000000000000005</v>
      </c>
      <c r="R2692" s="30">
        <v>2.2332404487677304E-4</v>
      </c>
      <c r="S2692" s="23">
        <v>4477.7981723901939</v>
      </c>
      <c r="T2692" s="30">
        <v>1.123242657026682E-2</v>
      </c>
      <c r="U2692" s="23">
        <v>89.027957916687768</v>
      </c>
      <c r="V2692" s="27">
        <v>1.988208366907384</v>
      </c>
    </row>
    <row r="2693" spans="1:22" x14ac:dyDescent="0.25">
      <c r="A2693" s="19" t="s">
        <v>88</v>
      </c>
      <c r="B2693" s="19" t="s">
        <v>89</v>
      </c>
      <c r="C2693" s="19" t="s">
        <v>73</v>
      </c>
      <c r="D2693" s="22">
        <v>160646509</v>
      </c>
      <c r="E2693" s="22">
        <v>3</v>
      </c>
      <c r="F2693" s="27">
        <v>46</v>
      </c>
      <c r="G2693" s="19" t="s">
        <v>92</v>
      </c>
      <c r="H2693" s="19" t="s">
        <v>93</v>
      </c>
      <c r="I2693" s="23">
        <v>364</v>
      </c>
      <c r="J2693" s="19" t="s">
        <v>344</v>
      </c>
      <c r="K2693" s="19" t="s">
        <v>345</v>
      </c>
      <c r="L2693" s="23">
        <v>200</v>
      </c>
      <c r="M2693" s="19" t="s">
        <v>142</v>
      </c>
      <c r="N2693" s="19" t="s">
        <v>143</v>
      </c>
      <c r="O2693" s="30">
        <v>0.27420539906103969</v>
      </c>
      <c r="Q2693" s="22">
        <v>10</v>
      </c>
      <c r="R2693" s="30">
        <v>2.1697992447438795E-4</v>
      </c>
      <c r="S2693" s="23">
        <v>4608.7213018549965</v>
      </c>
      <c r="T2693" s="30">
        <v>1.123242657026682E-2</v>
      </c>
      <c r="U2693" s="23">
        <v>89.027957916687768</v>
      </c>
      <c r="V2693" s="27">
        <v>1.93172795848719</v>
      </c>
    </row>
    <row r="2694" spans="1:22" x14ac:dyDescent="0.25">
      <c r="A2694" s="19" t="s">
        <v>88</v>
      </c>
      <c r="B2694" s="19" t="s">
        <v>89</v>
      </c>
      <c r="C2694" s="19" t="s">
        <v>73</v>
      </c>
      <c r="D2694" s="22">
        <v>160646509</v>
      </c>
      <c r="E2694" s="22">
        <v>3</v>
      </c>
      <c r="F2694" s="27">
        <v>46</v>
      </c>
      <c r="G2694" s="19" t="s">
        <v>204</v>
      </c>
      <c r="H2694" s="19" t="s">
        <v>205</v>
      </c>
      <c r="I2694" s="23">
        <v>22.399999999999995</v>
      </c>
      <c r="J2694" s="19" t="s">
        <v>346</v>
      </c>
      <c r="K2694" s="19" t="s">
        <v>347</v>
      </c>
      <c r="L2694" s="23">
        <v>22.399999999999995</v>
      </c>
      <c r="M2694" s="19" t="s">
        <v>410</v>
      </c>
      <c r="N2694" s="19" t="s">
        <v>411</v>
      </c>
      <c r="O2694" s="30">
        <v>0.23358014864185486</v>
      </c>
      <c r="Q2694" s="22">
        <v>0.56000000000000005</v>
      </c>
      <c r="R2694" s="30">
        <v>2.0311317273204762E-4</v>
      </c>
      <c r="S2694" s="23">
        <v>4923.3635935529746</v>
      </c>
      <c r="T2694" s="30">
        <v>1.123242657026682E-2</v>
      </c>
      <c r="U2694" s="23">
        <v>89.027957916687768</v>
      </c>
      <c r="V2694" s="27">
        <v>1.8082750994313672</v>
      </c>
    </row>
    <row r="2695" spans="1:22" x14ac:dyDescent="0.25">
      <c r="A2695" s="19" t="s">
        <v>88</v>
      </c>
      <c r="B2695" s="19" t="s">
        <v>89</v>
      </c>
      <c r="C2695" s="19" t="s">
        <v>73</v>
      </c>
      <c r="D2695" s="22">
        <v>160646509</v>
      </c>
      <c r="E2695" s="22">
        <v>3</v>
      </c>
      <c r="F2695" s="27">
        <v>46</v>
      </c>
      <c r="G2695" s="19" t="s">
        <v>240</v>
      </c>
      <c r="H2695" s="19" t="s">
        <v>241</v>
      </c>
      <c r="I2695" s="23">
        <v>73.986666666666665</v>
      </c>
      <c r="J2695" s="19" t="s">
        <v>346</v>
      </c>
      <c r="K2695" s="19" t="s">
        <v>347</v>
      </c>
      <c r="L2695" s="23">
        <v>73.986666666666665</v>
      </c>
      <c r="M2695" s="19" t="s">
        <v>168</v>
      </c>
      <c r="N2695" s="19" t="s">
        <v>169</v>
      </c>
      <c r="O2695" s="30">
        <v>1.285576923076923</v>
      </c>
      <c r="Q2695" s="22">
        <v>12</v>
      </c>
      <c r="R2695" s="30">
        <v>1.7231078130806391E-4</v>
      </c>
      <c r="S2695" s="23">
        <v>5803.4673884518061</v>
      </c>
      <c r="T2695" s="30">
        <v>1.123242657026682E-2</v>
      </c>
      <c r="U2695" s="23">
        <v>89.027957916687768</v>
      </c>
      <c r="V2695" s="27">
        <v>1.5340476986885903</v>
      </c>
    </row>
    <row r="2696" spans="1:22" x14ac:dyDescent="0.25">
      <c r="A2696" s="19" t="s">
        <v>88</v>
      </c>
      <c r="B2696" s="19" t="s">
        <v>89</v>
      </c>
      <c r="C2696" s="19" t="s">
        <v>73</v>
      </c>
      <c r="D2696" s="22">
        <v>160646509</v>
      </c>
      <c r="E2696" s="22">
        <v>3</v>
      </c>
      <c r="F2696" s="27">
        <v>46</v>
      </c>
      <c r="G2696" s="19" t="s">
        <v>240</v>
      </c>
      <c r="H2696" s="19" t="s">
        <v>241</v>
      </c>
      <c r="I2696" s="23">
        <v>73.986666666666665</v>
      </c>
      <c r="J2696" s="19" t="s">
        <v>346</v>
      </c>
      <c r="K2696" s="19" t="s">
        <v>347</v>
      </c>
      <c r="L2696" s="23">
        <v>73.986666666666665</v>
      </c>
      <c r="M2696" s="19" t="s">
        <v>410</v>
      </c>
      <c r="N2696" s="19" t="s">
        <v>411</v>
      </c>
      <c r="O2696" s="30">
        <v>5.9786240128410655E-2</v>
      </c>
      <c r="Q2696" s="22">
        <v>0.56000000000000005</v>
      </c>
      <c r="R2696" s="30">
        <v>1.7171524144541961E-4</v>
      </c>
      <c r="S2696" s="23">
        <v>5823.5948747616212</v>
      </c>
      <c r="T2696" s="30">
        <v>1.123242657026682E-2</v>
      </c>
      <c r="U2696" s="23">
        <v>89.027957916687768</v>
      </c>
      <c r="V2696" s="27">
        <v>1.5287457289056696</v>
      </c>
    </row>
    <row r="2697" spans="1:22" x14ac:dyDescent="0.25">
      <c r="A2697" s="19" t="s">
        <v>88</v>
      </c>
      <c r="B2697" s="19" t="s">
        <v>89</v>
      </c>
      <c r="C2697" s="19" t="s">
        <v>73</v>
      </c>
      <c r="D2697" s="22">
        <v>160646509</v>
      </c>
      <c r="E2697" s="22">
        <v>3</v>
      </c>
      <c r="F2697" s="27">
        <v>46</v>
      </c>
      <c r="G2697" s="19" t="s">
        <v>264</v>
      </c>
      <c r="H2697" s="19" t="s">
        <v>265</v>
      </c>
      <c r="I2697" s="23">
        <v>48.308333333333337</v>
      </c>
      <c r="J2697" s="19" t="s">
        <v>362</v>
      </c>
      <c r="K2697" s="19" t="s">
        <v>420</v>
      </c>
      <c r="L2697" s="23">
        <v>38.646666666666668</v>
      </c>
      <c r="M2697" s="19" t="s">
        <v>410</v>
      </c>
      <c r="N2697" s="19" t="s">
        <v>411</v>
      </c>
      <c r="O2697" s="30">
        <v>8.8593630492425871E-2</v>
      </c>
      <c r="Q2697" s="22">
        <v>0.56000000000000005</v>
      </c>
      <c r="R2697" s="30">
        <v>1.6614171712105093E-4</v>
      </c>
      <c r="S2697" s="23">
        <v>6018.9578952732236</v>
      </c>
      <c r="T2697" s="30">
        <v>1.123242657026682E-2</v>
      </c>
      <c r="U2697" s="23">
        <v>89.027957916687768</v>
      </c>
      <c r="V2697" s="27">
        <v>1.4791257800059168</v>
      </c>
    </row>
    <row r="2698" spans="1:22" x14ac:dyDescent="0.25">
      <c r="A2698" s="19" t="s">
        <v>88</v>
      </c>
      <c r="B2698" s="19" t="s">
        <v>89</v>
      </c>
      <c r="C2698" s="19" t="s">
        <v>73</v>
      </c>
      <c r="D2698" s="22">
        <v>160646509</v>
      </c>
      <c r="E2698" s="22">
        <v>3</v>
      </c>
      <c r="F2698" s="27">
        <v>46</v>
      </c>
      <c r="G2698" s="19" t="s">
        <v>240</v>
      </c>
      <c r="H2698" s="19" t="s">
        <v>241</v>
      </c>
      <c r="I2698" s="23">
        <v>66.666666666666671</v>
      </c>
      <c r="J2698" s="19" t="s">
        <v>374</v>
      </c>
      <c r="K2698" s="19" t="s">
        <v>429</v>
      </c>
      <c r="L2698" s="23">
        <v>13.333333333333334</v>
      </c>
      <c r="M2698" s="19" t="s">
        <v>168</v>
      </c>
      <c r="N2698" s="19" t="s">
        <v>169</v>
      </c>
      <c r="O2698" s="30">
        <v>1.285576923076923</v>
      </c>
      <c r="Q2698" s="22">
        <v>12</v>
      </c>
      <c r="R2698" s="30">
        <v>1.5526291341508731E-4</v>
      </c>
      <c r="S2698" s="23">
        <v>6440.6881077038151</v>
      </c>
      <c r="T2698" s="30">
        <v>1.123242657026682E-2</v>
      </c>
      <c r="U2698" s="23">
        <v>89.027957916687768</v>
      </c>
      <c r="V2698" s="27">
        <v>1.3822740121540729</v>
      </c>
    </row>
    <row r="2699" spans="1:22" x14ac:dyDescent="0.25">
      <c r="A2699" s="19" t="s">
        <v>88</v>
      </c>
      <c r="B2699" s="19" t="s">
        <v>89</v>
      </c>
      <c r="C2699" s="19" t="s">
        <v>73</v>
      </c>
      <c r="D2699" s="22">
        <v>160646509</v>
      </c>
      <c r="E2699" s="22">
        <v>3</v>
      </c>
      <c r="F2699" s="27">
        <v>46</v>
      </c>
      <c r="G2699" s="19" t="s">
        <v>240</v>
      </c>
      <c r="H2699" s="19" t="s">
        <v>241</v>
      </c>
      <c r="I2699" s="23">
        <v>66.666666666666671</v>
      </c>
      <c r="J2699" s="19" t="s">
        <v>374</v>
      </c>
      <c r="K2699" s="19" t="s">
        <v>429</v>
      </c>
      <c r="L2699" s="23">
        <v>13.333333333333334</v>
      </c>
      <c r="M2699" s="19" t="s">
        <v>410</v>
      </c>
      <c r="N2699" s="19" t="s">
        <v>411</v>
      </c>
      <c r="O2699" s="30">
        <v>5.9786240128410655E-2</v>
      </c>
      <c r="Q2699" s="22">
        <v>0.56000000000000005</v>
      </c>
      <c r="R2699" s="30">
        <v>1.5472629432818489E-4</v>
      </c>
      <c r="S2699" s="23">
        <v>6463.0255920104482</v>
      </c>
      <c r="T2699" s="30">
        <v>1.123242657026682E-2</v>
      </c>
      <c r="U2699" s="23">
        <v>89.027957916687768</v>
      </c>
      <c r="V2699" s="27">
        <v>1.3774966020054691</v>
      </c>
    </row>
    <row r="2700" spans="1:22" x14ac:dyDescent="0.25">
      <c r="A2700" s="19" t="s">
        <v>88</v>
      </c>
      <c r="B2700" s="19" t="s">
        <v>89</v>
      </c>
      <c r="C2700" s="19" t="s">
        <v>73</v>
      </c>
      <c r="D2700" s="22">
        <v>160646509</v>
      </c>
      <c r="E2700" s="22">
        <v>3</v>
      </c>
      <c r="F2700" s="27">
        <v>46</v>
      </c>
      <c r="G2700" s="19" t="s">
        <v>240</v>
      </c>
      <c r="H2700" s="19" t="s">
        <v>241</v>
      </c>
      <c r="I2700" s="23">
        <v>73.986666666666665</v>
      </c>
      <c r="J2700" s="19" t="s">
        <v>346</v>
      </c>
      <c r="K2700" s="19" t="s">
        <v>347</v>
      </c>
      <c r="L2700" s="23">
        <v>73.986666666666665</v>
      </c>
      <c r="M2700" s="19" t="s">
        <v>152</v>
      </c>
      <c r="N2700" s="19" t="s">
        <v>153</v>
      </c>
      <c r="O2700" s="30">
        <v>4.3013374974401513E-3</v>
      </c>
      <c r="Q2700" s="22">
        <v>0.06</v>
      </c>
      <c r="R2700" s="30">
        <v>1.1530493610287633E-4</v>
      </c>
      <c r="S2700" s="23">
        <v>8672.6556017323401</v>
      </c>
      <c r="T2700" s="30">
        <v>1.123242657026682E-2</v>
      </c>
      <c r="U2700" s="23">
        <v>89.027957916687768</v>
      </c>
      <c r="V2700" s="27">
        <v>1.0265362998953247</v>
      </c>
    </row>
    <row r="2701" spans="1:22" x14ac:dyDescent="0.25">
      <c r="A2701" s="19" t="s">
        <v>88</v>
      </c>
      <c r="B2701" s="19" t="s">
        <v>89</v>
      </c>
      <c r="C2701" s="19" t="s">
        <v>73</v>
      </c>
      <c r="D2701" s="22">
        <v>160646552</v>
      </c>
      <c r="E2701" s="22">
        <v>3</v>
      </c>
      <c r="F2701" s="27">
        <v>78</v>
      </c>
      <c r="G2701" s="19" t="s">
        <v>294</v>
      </c>
      <c r="H2701" s="19" t="s">
        <v>295</v>
      </c>
      <c r="I2701" s="23">
        <v>347.73333333333335</v>
      </c>
      <c r="J2701" s="19" t="s">
        <v>346</v>
      </c>
      <c r="K2701" s="19" t="s">
        <v>347</v>
      </c>
      <c r="L2701" s="23">
        <v>347.73333333333335</v>
      </c>
      <c r="M2701" s="19" t="s">
        <v>410</v>
      </c>
      <c r="N2701" s="19" t="s">
        <v>411</v>
      </c>
      <c r="O2701" s="30">
        <v>0.26831026637965028</v>
      </c>
      <c r="Q2701" s="22">
        <v>0.56000000000000005</v>
      </c>
      <c r="R2701" s="30">
        <v>2.1359987018257872E-3</v>
      </c>
      <c r="S2701" s="23">
        <v>468.1650785392473</v>
      </c>
      <c r="T2701" s="30">
        <v>1.1399940415703108E-2</v>
      </c>
      <c r="U2701" s="23">
        <v>87.71975672982704</v>
      </c>
      <c r="V2701" s="27">
        <v>18.736928649938442</v>
      </c>
    </row>
    <row r="2702" spans="1:22" x14ac:dyDescent="0.25">
      <c r="A2702" s="19" t="s">
        <v>88</v>
      </c>
      <c r="B2702" s="19" t="s">
        <v>89</v>
      </c>
      <c r="C2702" s="19" t="s">
        <v>73</v>
      </c>
      <c r="D2702" s="22">
        <v>160646552</v>
      </c>
      <c r="E2702" s="22">
        <v>3</v>
      </c>
      <c r="F2702" s="27">
        <v>78</v>
      </c>
      <c r="G2702" s="19" t="s">
        <v>222</v>
      </c>
      <c r="H2702" s="19" t="s">
        <v>223</v>
      </c>
      <c r="I2702" s="23">
        <v>457.59999999999997</v>
      </c>
      <c r="J2702" s="19" t="s">
        <v>357</v>
      </c>
      <c r="K2702" s="19" t="s">
        <v>358</v>
      </c>
      <c r="L2702" s="23">
        <v>320</v>
      </c>
      <c r="M2702" s="19" t="s">
        <v>410</v>
      </c>
      <c r="N2702" s="19" t="s">
        <v>411</v>
      </c>
      <c r="O2702" s="30">
        <v>0.17177890714285668</v>
      </c>
      <c r="Q2702" s="22">
        <v>0.56000000000000005</v>
      </c>
      <c r="R2702" s="30">
        <v>1.7995885510204031E-3</v>
      </c>
      <c r="S2702" s="23">
        <v>555.68257501581672</v>
      </c>
      <c r="T2702" s="30">
        <v>1.1399940415703108E-2</v>
      </c>
      <c r="U2702" s="23">
        <v>87.71975672982704</v>
      </c>
      <c r="V2702" s="27">
        <v>15.785946990929171</v>
      </c>
    </row>
    <row r="2703" spans="1:22" x14ac:dyDescent="0.25">
      <c r="A2703" s="19" t="s">
        <v>88</v>
      </c>
      <c r="B2703" s="19" t="s">
        <v>89</v>
      </c>
      <c r="C2703" s="19" t="s">
        <v>73</v>
      </c>
      <c r="D2703" s="22">
        <v>160646552</v>
      </c>
      <c r="E2703" s="22">
        <v>3</v>
      </c>
      <c r="F2703" s="27">
        <v>78</v>
      </c>
      <c r="G2703" s="19" t="s">
        <v>294</v>
      </c>
      <c r="H2703" s="19" t="s">
        <v>295</v>
      </c>
      <c r="I2703" s="23">
        <v>347.73333333333335</v>
      </c>
      <c r="J2703" s="19" t="s">
        <v>346</v>
      </c>
      <c r="K2703" s="19" t="s">
        <v>347</v>
      </c>
      <c r="L2703" s="23">
        <v>347.73333333333335</v>
      </c>
      <c r="M2703" s="19" t="s">
        <v>168</v>
      </c>
      <c r="N2703" s="19" t="s">
        <v>169</v>
      </c>
      <c r="O2703" s="30">
        <v>2.6391946666666679</v>
      </c>
      <c r="Q2703" s="22">
        <v>12</v>
      </c>
      <c r="R2703" s="30">
        <v>9.8048713542260254E-4</v>
      </c>
      <c r="S2703" s="23">
        <v>1019.9011938784768</v>
      </c>
      <c r="T2703" s="30">
        <v>1.1399940415703108E-2</v>
      </c>
      <c r="U2703" s="23">
        <v>87.71975672982704</v>
      </c>
      <c r="V2703" s="27">
        <v>8.6008092995995682</v>
      </c>
    </row>
    <row r="2704" spans="1:22" x14ac:dyDescent="0.25">
      <c r="A2704" s="19" t="s">
        <v>88</v>
      </c>
      <c r="B2704" s="19" t="s">
        <v>89</v>
      </c>
      <c r="C2704" s="19" t="s">
        <v>73</v>
      </c>
      <c r="D2704" s="22">
        <v>160646552</v>
      </c>
      <c r="E2704" s="22">
        <v>3</v>
      </c>
      <c r="F2704" s="27">
        <v>78</v>
      </c>
      <c r="G2704" s="19" t="s">
        <v>222</v>
      </c>
      <c r="H2704" s="19" t="s">
        <v>223</v>
      </c>
      <c r="I2704" s="23">
        <v>228.79999999999998</v>
      </c>
      <c r="J2704" s="19" t="s">
        <v>351</v>
      </c>
      <c r="K2704" s="19" t="s">
        <v>352</v>
      </c>
      <c r="L2704" s="23">
        <v>160</v>
      </c>
      <c r="M2704" s="19" t="s">
        <v>410</v>
      </c>
      <c r="N2704" s="19" t="s">
        <v>411</v>
      </c>
      <c r="O2704" s="30">
        <v>0.17177890714285668</v>
      </c>
      <c r="Q2704" s="22">
        <v>0.56000000000000005</v>
      </c>
      <c r="R2704" s="30">
        <v>8.9979427551020155E-4</v>
      </c>
      <c r="S2704" s="23">
        <v>1111.3651500316334</v>
      </c>
      <c r="T2704" s="30">
        <v>1.1399940415703108E-2</v>
      </c>
      <c r="U2704" s="23">
        <v>87.71975672982704</v>
      </c>
      <c r="V2704" s="27">
        <v>7.8929734954645854</v>
      </c>
    </row>
    <row r="2705" spans="1:22" x14ac:dyDescent="0.25">
      <c r="A2705" s="19" t="s">
        <v>88</v>
      </c>
      <c r="B2705" s="19" t="s">
        <v>89</v>
      </c>
      <c r="C2705" s="19" t="s">
        <v>73</v>
      </c>
      <c r="D2705" s="22">
        <v>160646552</v>
      </c>
      <c r="E2705" s="22">
        <v>3</v>
      </c>
      <c r="F2705" s="27">
        <v>78</v>
      </c>
      <c r="G2705" s="19" t="s">
        <v>264</v>
      </c>
      <c r="H2705" s="19" t="s">
        <v>265</v>
      </c>
      <c r="I2705" s="23">
        <v>185.60000000000002</v>
      </c>
      <c r="J2705" s="19" t="s">
        <v>346</v>
      </c>
      <c r="K2705" s="19" t="s">
        <v>347</v>
      </c>
      <c r="L2705" s="23">
        <v>185.60000000000002</v>
      </c>
      <c r="M2705" s="19" t="s">
        <v>168</v>
      </c>
      <c r="N2705" s="19" t="s">
        <v>169</v>
      </c>
      <c r="O2705" s="30">
        <v>2.5643019478908187</v>
      </c>
      <c r="Q2705" s="22">
        <v>12</v>
      </c>
      <c r="R2705" s="30">
        <v>5.0847696744501711E-4</v>
      </c>
      <c r="S2705" s="23">
        <v>1966.6574181811538</v>
      </c>
      <c r="T2705" s="30">
        <v>1.1399940415703108E-2</v>
      </c>
      <c r="U2705" s="23">
        <v>87.71975672982704</v>
      </c>
      <c r="V2705" s="27">
        <v>4.4603475886997082</v>
      </c>
    </row>
    <row r="2706" spans="1:22" x14ac:dyDescent="0.25">
      <c r="A2706" s="19" t="s">
        <v>88</v>
      </c>
      <c r="B2706" s="19" t="s">
        <v>89</v>
      </c>
      <c r="C2706" s="19" t="s">
        <v>73</v>
      </c>
      <c r="D2706" s="22">
        <v>160646552</v>
      </c>
      <c r="E2706" s="22">
        <v>3</v>
      </c>
      <c r="F2706" s="27">
        <v>78</v>
      </c>
      <c r="G2706" s="19" t="s">
        <v>316</v>
      </c>
      <c r="H2706" s="19" t="s">
        <v>317</v>
      </c>
      <c r="I2706" s="23">
        <v>182.32499999999996</v>
      </c>
      <c r="J2706" s="19" t="s">
        <v>355</v>
      </c>
      <c r="K2706" s="19" t="s">
        <v>418</v>
      </c>
      <c r="L2706" s="23">
        <v>127.5</v>
      </c>
      <c r="M2706" s="19" t="s">
        <v>410</v>
      </c>
      <c r="N2706" s="19" t="s">
        <v>411</v>
      </c>
      <c r="O2706" s="30">
        <v>0.10077373540856026</v>
      </c>
      <c r="Q2706" s="22">
        <v>0.56000000000000005</v>
      </c>
      <c r="R2706" s="30">
        <v>4.2064036878126704E-4</v>
      </c>
      <c r="S2706" s="23">
        <v>2377.3276989494079</v>
      </c>
      <c r="T2706" s="30">
        <v>1.1399940415703108E-2</v>
      </c>
      <c r="U2706" s="23">
        <v>87.71975672982704</v>
      </c>
      <c r="V2706" s="27">
        <v>3.6898470820237477</v>
      </c>
    </row>
    <row r="2707" spans="1:22" x14ac:dyDescent="0.25">
      <c r="A2707" s="19" t="s">
        <v>88</v>
      </c>
      <c r="B2707" s="19" t="s">
        <v>89</v>
      </c>
      <c r="C2707" s="19" t="s">
        <v>73</v>
      </c>
      <c r="D2707" s="22">
        <v>160646552</v>
      </c>
      <c r="E2707" s="22">
        <v>3</v>
      </c>
      <c r="F2707" s="27">
        <v>78</v>
      </c>
      <c r="G2707" s="19" t="s">
        <v>176</v>
      </c>
      <c r="H2707" s="19" t="s">
        <v>177</v>
      </c>
      <c r="I2707" s="23">
        <v>150</v>
      </c>
      <c r="J2707" s="19" t="s">
        <v>346</v>
      </c>
      <c r="K2707" s="19" t="s">
        <v>347</v>
      </c>
      <c r="L2707" s="23">
        <v>150</v>
      </c>
      <c r="M2707" s="19" t="s">
        <v>410</v>
      </c>
      <c r="N2707" s="19" t="s">
        <v>411</v>
      </c>
      <c r="O2707" s="30">
        <v>0.11856576736712214</v>
      </c>
      <c r="Q2707" s="22">
        <v>0.56000000000000005</v>
      </c>
      <c r="R2707" s="30">
        <v>4.0716266266182047E-4</v>
      </c>
      <c r="S2707" s="23">
        <v>2456.0208774117777</v>
      </c>
      <c r="T2707" s="30">
        <v>1.1399940415703108E-2</v>
      </c>
      <c r="U2707" s="23">
        <v>87.71975672982704</v>
      </c>
      <c r="V2707" s="27">
        <v>3.5716209718163521</v>
      </c>
    </row>
    <row r="2708" spans="1:22" x14ac:dyDescent="0.25">
      <c r="A2708" s="19" t="s">
        <v>88</v>
      </c>
      <c r="B2708" s="19" t="s">
        <v>89</v>
      </c>
      <c r="C2708" s="19" t="s">
        <v>73</v>
      </c>
      <c r="D2708" s="22">
        <v>160646552</v>
      </c>
      <c r="E2708" s="22">
        <v>3</v>
      </c>
      <c r="F2708" s="27">
        <v>78</v>
      </c>
      <c r="G2708" s="19" t="s">
        <v>316</v>
      </c>
      <c r="H2708" s="19" t="s">
        <v>317</v>
      </c>
      <c r="I2708" s="23">
        <v>182.32499999999996</v>
      </c>
      <c r="J2708" s="19" t="s">
        <v>355</v>
      </c>
      <c r="K2708" s="19" t="s">
        <v>418</v>
      </c>
      <c r="L2708" s="23">
        <v>127.5</v>
      </c>
      <c r="M2708" s="19" t="s">
        <v>168</v>
      </c>
      <c r="N2708" s="19" t="s">
        <v>169</v>
      </c>
      <c r="O2708" s="30">
        <v>1.936422018348624</v>
      </c>
      <c r="Q2708" s="22">
        <v>12</v>
      </c>
      <c r="R2708" s="30">
        <v>3.7719887232415906E-4</v>
      </c>
      <c r="S2708" s="23">
        <v>2651.1213934399439</v>
      </c>
      <c r="T2708" s="30">
        <v>1.1399940415703108E-2</v>
      </c>
      <c r="U2708" s="23">
        <v>87.71975672982704</v>
      </c>
      <c r="V2708" s="27">
        <v>3.3087793319040326</v>
      </c>
    </row>
    <row r="2709" spans="1:22" x14ac:dyDescent="0.25">
      <c r="A2709" s="19" t="s">
        <v>88</v>
      </c>
      <c r="B2709" s="19" t="s">
        <v>89</v>
      </c>
      <c r="C2709" s="19" t="s">
        <v>73</v>
      </c>
      <c r="D2709" s="22">
        <v>160646552</v>
      </c>
      <c r="E2709" s="22">
        <v>3</v>
      </c>
      <c r="F2709" s="27">
        <v>78</v>
      </c>
      <c r="G2709" s="19" t="s">
        <v>264</v>
      </c>
      <c r="H2709" s="19" t="s">
        <v>265</v>
      </c>
      <c r="I2709" s="23">
        <v>185.60000000000002</v>
      </c>
      <c r="J2709" s="19" t="s">
        <v>346</v>
      </c>
      <c r="K2709" s="19" t="s">
        <v>347</v>
      </c>
      <c r="L2709" s="23">
        <v>185.60000000000002</v>
      </c>
      <c r="M2709" s="19" t="s">
        <v>410</v>
      </c>
      <c r="N2709" s="19" t="s">
        <v>411</v>
      </c>
      <c r="O2709" s="30">
        <v>8.8593630492425871E-2</v>
      </c>
      <c r="Q2709" s="22">
        <v>0.56000000000000005</v>
      </c>
      <c r="R2709" s="30">
        <v>3.7644179989455682E-4</v>
      </c>
      <c r="S2709" s="23">
        <v>2656.4531363948022</v>
      </c>
      <c r="T2709" s="30">
        <v>1.1399940415703108E-2</v>
      </c>
      <c r="U2709" s="23">
        <v>87.71975672982704</v>
      </c>
      <c r="V2709" s="27">
        <v>3.3021383109688753</v>
      </c>
    </row>
    <row r="2710" spans="1:22" x14ac:dyDescent="0.25">
      <c r="A2710" s="19" t="s">
        <v>88</v>
      </c>
      <c r="B2710" s="19" t="s">
        <v>89</v>
      </c>
      <c r="C2710" s="19" t="s">
        <v>73</v>
      </c>
      <c r="D2710" s="22">
        <v>160646552</v>
      </c>
      <c r="E2710" s="22">
        <v>3</v>
      </c>
      <c r="F2710" s="27">
        <v>78</v>
      </c>
      <c r="G2710" s="19" t="s">
        <v>264</v>
      </c>
      <c r="H2710" s="19" t="s">
        <v>265</v>
      </c>
      <c r="I2710" s="23">
        <v>118.125</v>
      </c>
      <c r="J2710" s="19" t="s">
        <v>362</v>
      </c>
      <c r="K2710" s="19" t="s">
        <v>420</v>
      </c>
      <c r="L2710" s="23">
        <v>94.5</v>
      </c>
      <c r="M2710" s="19" t="s">
        <v>168</v>
      </c>
      <c r="N2710" s="19" t="s">
        <v>169</v>
      </c>
      <c r="O2710" s="30">
        <v>2.5643019478908187</v>
      </c>
      <c r="Q2710" s="22">
        <v>12</v>
      </c>
      <c r="R2710" s="30">
        <v>3.2361983717372111E-4</v>
      </c>
      <c r="S2710" s="23">
        <v>3090.0454333496059</v>
      </c>
      <c r="T2710" s="30">
        <v>1.1399940415703108E-2</v>
      </c>
      <c r="U2710" s="23">
        <v>87.71975672982704</v>
      </c>
      <c r="V2710" s="27">
        <v>2.8387853389825057</v>
      </c>
    </row>
    <row r="2711" spans="1:22" x14ac:dyDescent="0.25">
      <c r="A2711" s="19" t="s">
        <v>88</v>
      </c>
      <c r="B2711" s="19" t="s">
        <v>89</v>
      </c>
      <c r="C2711" s="19" t="s">
        <v>73</v>
      </c>
      <c r="D2711" s="22">
        <v>160646552</v>
      </c>
      <c r="E2711" s="22">
        <v>3</v>
      </c>
      <c r="F2711" s="27">
        <v>78</v>
      </c>
      <c r="G2711" s="19" t="s">
        <v>294</v>
      </c>
      <c r="H2711" s="19" t="s">
        <v>295</v>
      </c>
      <c r="I2711" s="23">
        <v>347.73333333333335</v>
      </c>
      <c r="J2711" s="19" t="s">
        <v>346</v>
      </c>
      <c r="K2711" s="19" t="s">
        <v>347</v>
      </c>
      <c r="L2711" s="23">
        <v>347.73333333333335</v>
      </c>
      <c r="M2711" s="19" t="s">
        <v>152</v>
      </c>
      <c r="N2711" s="19" t="s">
        <v>153</v>
      </c>
      <c r="O2711" s="30">
        <v>3.8185483870969189E-3</v>
      </c>
      <c r="Q2711" s="22">
        <v>0.06</v>
      </c>
      <c r="R2711" s="30">
        <v>2.8372576049996484E-4</v>
      </c>
      <c r="S2711" s="23">
        <v>3524.5301598200276</v>
      </c>
      <c r="T2711" s="30">
        <v>1.1399940415703108E-2</v>
      </c>
      <c r="U2711" s="23">
        <v>87.71975672982704</v>
      </c>
      <c r="V2711" s="27">
        <v>2.4888354689042087</v>
      </c>
    </row>
    <row r="2712" spans="1:22" x14ac:dyDescent="0.25">
      <c r="A2712" s="19" t="s">
        <v>88</v>
      </c>
      <c r="B2712" s="19" t="s">
        <v>89</v>
      </c>
      <c r="C2712" s="19" t="s">
        <v>73</v>
      </c>
      <c r="D2712" s="22">
        <v>160646552</v>
      </c>
      <c r="E2712" s="22">
        <v>3</v>
      </c>
      <c r="F2712" s="27">
        <v>78</v>
      </c>
      <c r="G2712" s="19" t="s">
        <v>264</v>
      </c>
      <c r="H2712" s="19" t="s">
        <v>265</v>
      </c>
      <c r="I2712" s="23">
        <v>118.125</v>
      </c>
      <c r="J2712" s="19" t="s">
        <v>362</v>
      </c>
      <c r="K2712" s="19" t="s">
        <v>420</v>
      </c>
      <c r="L2712" s="23">
        <v>94.5</v>
      </c>
      <c r="M2712" s="19" t="s">
        <v>410</v>
      </c>
      <c r="N2712" s="19" t="s">
        <v>411</v>
      </c>
      <c r="O2712" s="30">
        <v>8.8593630492425871E-2</v>
      </c>
      <c r="Q2712" s="22">
        <v>0.56000000000000005</v>
      </c>
      <c r="R2712" s="30">
        <v>2.395861401537959E-4</v>
      </c>
      <c r="S2712" s="23">
        <v>4173.8641448878334</v>
      </c>
      <c r="T2712" s="30">
        <v>1.1399940415703108E-2</v>
      </c>
      <c r="U2712" s="23">
        <v>87.71975672982704</v>
      </c>
      <c r="V2712" s="27">
        <v>2.1016437930129221</v>
      </c>
    </row>
    <row r="2713" spans="1:22" x14ac:dyDescent="0.25">
      <c r="A2713" s="19" t="s">
        <v>88</v>
      </c>
      <c r="B2713" s="19" t="s">
        <v>89</v>
      </c>
      <c r="C2713" s="19" t="s">
        <v>73</v>
      </c>
      <c r="D2713" s="22">
        <v>160646552</v>
      </c>
      <c r="E2713" s="22">
        <v>3</v>
      </c>
      <c r="F2713" s="27">
        <v>78</v>
      </c>
      <c r="G2713" s="19" t="s">
        <v>214</v>
      </c>
      <c r="H2713" s="19" t="s">
        <v>215</v>
      </c>
      <c r="I2713" s="23">
        <v>47.733333333333341</v>
      </c>
      <c r="J2713" s="19" t="s">
        <v>367</v>
      </c>
      <c r="K2713" s="19" t="s">
        <v>430</v>
      </c>
      <c r="L2713" s="23">
        <v>11.933333333333335</v>
      </c>
      <c r="M2713" s="19" t="s">
        <v>410</v>
      </c>
      <c r="N2713" s="19" t="s">
        <v>411</v>
      </c>
      <c r="O2713" s="30">
        <v>0.13372175359513511</v>
      </c>
      <c r="Q2713" s="22">
        <v>0.56000000000000005</v>
      </c>
      <c r="R2713" s="30">
        <v>1.4613060985060552E-4</v>
      </c>
      <c r="S2713" s="23">
        <v>6843.1932298259435</v>
      </c>
      <c r="T2713" s="30">
        <v>1.1399940415703108E-2</v>
      </c>
      <c r="U2713" s="23">
        <v>87.71975672982704</v>
      </c>
      <c r="V2713" s="27">
        <v>1.2818541546876383</v>
      </c>
    </row>
    <row r="2714" spans="1:22" x14ac:dyDescent="0.25">
      <c r="A2714" s="19" t="s">
        <v>88</v>
      </c>
      <c r="B2714" s="19" t="s">
        <v>89</v>
      </c>
      <c r="C2714" s="19" t="s">
        <v>73</v>
      </c>
      <c r="D2714" s="22">
        <v>160646552</v>
      </c>
      <c r="E2714" s="22">
        <v>3</v>
      </c>
      <c r="F2714" s="27">
        <v>78</v>
      </c>
      <c r="G2714" s="19" t="s">
        <v>316</v>
      </c>
      <c r="H2714" s="19" t="s">
        <v>317</v>
      </c>
      <c r="I2714" s="23">
        <v>56.608980000000003</v>
      </c>
      <c r="J2714" s="19" t="s">
        <v>349</v>
      </c>
      <c r="K2714" s="19" t="s">
        <v>419</v>
      </c>
      <c r="L2714" s="23">
        <v>44.574000000000005</v>
      </c>
      <c r="M2714" s="19" t="s">
        <v>410</v>
      </c>
      <c r="N2714" s="19" t="s">
        <v>411</v>
      </c>
      <c r="O2714" s="30">
        <v>0.10077373540856026</v>
      </c>
      <c r="Q2714" s="22">
        <v>0.56000000000000005</v>
      </c>
      <c r="R2714" s="30">
        <v>1.3060206896219046E-4</v>
      </c>
      <c r="S2714" s="23">
        <v>7656.8465411486086</v>
      </c>
      <c r="T2714" s="30">
        <v>1.1399940415703108E-2</v>
      </c>
      <c r="U2714" s="23">
        <v>87.71975672982704</v>
      </c>
      <c r="V2714" s="27">
        <v>1.1456381717775441</v>
      </c>
    </row>
    <row r="2715" spans="1:22" x14ac:dyDescent="0.25">
      <c r="A2715" s="19" t="s">
        <v>88</v>
      </c>
      <c r="B2715" s="19" t="s">
        <v>89</v>
      </c>
      <c r="C2715" s="19" t="s">
        <v>73</v>
      </c>
      <c r="D2715" s="22">
        <v>160646552</v>
      </c>
      <c r="E2715" s="22">
        <v>3</v>
      </c>
      <c r="F2715" s="27">
        <v>78</v>
      </c>
      <c r="G2715" s="19" t="s">
        <v>316</v>
      </c>
      <c r="H2715" s="19" t="s">
        <v>317</v>
      </c>
      <c r="I2715" s="23">
        <v>56.608980000000003</v>
      </c>
      <c r="J2715" s="19" t="s">
        <v>349</v>
      </c>
      <c r="K2715" s="19" t="s">
        <v>419</v>
      </c>
      <c r="L2715" s="23">
        <v>44.574000000000005</v>
      </c>
      <c r="M2715" s="19" t="s">
        <v>168</v>
      </c>
      <c r="N2715" s="19" t="s">
        <v>169</v>
      </c>
      <c r="O2715" s="30">
        <v>1.936422018348624</v>
      </c>
      <c r="Q2715" s="22">
        <v>12</v>
      </c>
      <c r="R2715" s="30">
        <v>1.1711418302164198E-4</v>
      </c>
      <c r="S2715" s="23">
        <v>8538.675455006216</v>
      </c>
      <c r="T2715" s="30">
        <v>1.1399940415703108E-2</v>
      </c>
      <c r="U2715" s="23">
        <v>87.71975672982704</v>
      </c>
      <c r="V2715" s="27">
        <v>1.0273227644270875</v>
      </c>
    </row>
    <row r="2716" spans="1:22" x14ac:dyDescent="0.25">
      <c r="A2716" s="19" t="s">
        <v>88</v>
      </c>
      <c r="B2716" s="19" t="s">
        <v>89</v>
      </c>
      <c r="C2716" s="19" t="s">
        <v>73</v>
      </c>
      <c r="D2716" s="22">
        <v>160646552</v>
      </c>
      <c r="E2716" s="22">
        <v>3</v>
      </c>
      <c r="F2716" s="27">
        <v>78</v>
      </c>
      <c r="G2716" s="19" t="s">
        <v>222</v>
      </c>
      <c r="H2716" s="19" t="s">
        <v>223</v>
      </c>
      <c r="I2716" s="23">
        <v>457.59999999999997</v>
      </c>
      <c r="J2716" s="19" t="s">
        <v>357</v>
      </c>
      <c r="K2716" s="19" t="s">
        <v>358</v>
      </c>
      <c r="L2716" s="23">
        <v>320</v>
      </c>
      <c r="M2716" s="19" t="s">
        <v>194</v>
      </c>
      <c r="N2716" s="19" t="s">
        <v>195</v>
      </c>
      <c r="O2716" s="30">
        <v>7.8560606060605279E-3</v>
      </c>
      <c r="Q2716" s="22">
        <v>0.4</v>
      </c>
      <c r="R2716" s="30">
        <v>1.1522222222222107E-4</v>
      </c>
      <c r="S2716" s="23">
        <v>8678.8813886211083</v>
      </c>
      <c r="T2716" s="30">
        <v>1.1399940415703108E-2</v>
      </c>
      <c r="U2716" s="23">
        <v>87.71975672982704</v>
      </c>
      <c r="V2716" s="27">
        <v>1.0107265303203303</v>
      </c>
    </row>
    <row r="2717" spans="1:22" x14ac:dyDescent="0.25">
      <c r="A2717" s="19" t="s">
        <v>88</v>
      </c>
      <c r="B2717" s="19" t="s">
        <v>89</v>
      </c>
      <c r="C2717" s="19" t="s">
        <v>73</v>
      </c>
      <c r="D2717" s="22">
        <v>160646666</v>
      </c>
      <c r="E2717" s="22">
        <v>3</v>
      </c>
      <c r="F2717" s="27">
        <v>47</v>
      </c>
      <c r="G2717" s="19" t="s">
        <v>176</v>
      </c>
      <c r="H2717" s="19" t="s">
        <v>177</v>
      </c>
      <c r="I2717" s="23">
        <v>550</v>
      </c>
      <c r="J2717" s="19" t="s">
        <v>346</v>
      </c>
      <c r="K2717" s="19" t="s">
        <v>347</v>
      </c>
      <c r="L2717" s="23">
        <v>550</v>
      </c>
      <c r="M2717" s="19" t="s">
        <v>410</v>
      </c>
      <c r="N2717" s="19" t="s">
        <v>411</v>
      </c>
      <c r="O2717" s="30">
        <v>0.11856576736712214</v>
      </c>
      <c r="Q2717" s="22">
        <v>0.56000000000000005</v>
      </c>
      <c r="R2717" s="30">
        <v>2.4776281174740565E-3</v>
      </c>
      <c r="S2717" s="23">
        <v>403.61182251172573</v>
      </c>
      <c r="T2717" s="30">
        <v>1.2917070781105787E-2</v>
      </c>
      <c r="U2717" s="23">
        <v>77.416932750940106</v>
      </c>
      <c r="V2717" s="27">
        <v>19.181036935232733</v>
      </c>
    </row>
    <row r="2718" spans="1:22" x14ac:dyDescent="0.25">
      <c r="A2718" s="19" t="s">
        <v>88</v>
      </c>
      <c r="B2718" s="19" t="s">
        <v>89</v>
      </c>
      <c r="C2718" s="19" t="s">
        <v>73</v>
      </c>
      <c r="D2718" s="22">
        <v>160646666</v>
      </c>
      <c r="E2718" s="22">
        <v>3</v>
      </c>
      <c r="F2718" s="27">
        <v>47</v>
      </c>
      <c r="G2718" s="19" t="s">
        <v>92</v>
      </c>
      <c r="H2718" s="19" t="s">
        <v>93</v>
      </c>
      <c r="I2718" s="23">
        <v>303.33333333333331</v>
      </c>
      <c r="J2718" s="19" t="s">
        <v>344</v>
      </c>
      <c r="K2718" s="19" t="s">
        <v>345</v>
      </c>
      <c r="L2718" s="23">
        <v>166.66666666666666</v>
      </c>
      <c r="M2718" s="19" t="s">
        <v>410</v>
      </c>
      <c r="N2718" s="19" t="s">
        <v>411</v>
      </c>
      <c r="O2718" s="30">
        <v>0.11968856637609045</v>
      </c>
      <c r="Q2718" s="22">
        <v>0.56000000000000005</v>
      </c>
      <c r="R2718" s="30">
        <v>1.379389506107425E-3</v>
      </c>
      <c r="S2718" s="23">
        <v>724.95839324017686</v>
      </c>
      <c r="T2718" s="30">
        <v>1.2917070781105787E-2</v>
      </c>
      <c r="U2718" s="23">
        <v>77.416932750940106</v>
      </c>
      <c r="V2718" s="27">
        <v>10.6788104631671</v>
      </c>
    </row>
    <row r="2719" spans="1:22" x14ac:dyDescent="0.25">
      <c r="A2719" s="19" t="s">
        <v>88</v>
      </c>
      <c r="B2719" s="19" t="s">
        <v>89</v>
      </c>
      <c r="C2719" s="19" t="s">
        <v>73</v>
      </c>
      <c r="D2719" s="22">
        <v>160646666</v>
      </c>
      <c r="E2719" s="22">
        <v>3</v>
      </c>
      <c r="F2719" s="27">
        <v>47</v>
      </c>
      <c r="G2719" s="19" t="s">
        <v>316</v>
      </c>
      <c r="H2719" s="19" t="s">
        <v>317</v>
      </c>
      <c r="I2719" s="23">
        <v>236.90406025000001</v>
      </c>
      <c r="J2719" s="19" t="s">
        <v>355</v>
      </c>
      <c r="K2719" s="19" t="s">
        <v>418</v>
      </c>
      <c r="L2719" s="23">
        <v>165.66717500000001</v>
      </c>
      <c r="M2719" s="19" t="s">
        <v>410</v>
      </c>
      <c r="N2719" s="19" t="s">
        <v>411</v>
      </c>
      <c r="O2719" s="30">
        <v>0.10077373540856026</v>
      </c>
      <c r="Q2719" s="22">
        <v>0.56000000000000005</v>
      </c>
      <c r="R2719" s="30">
        <v>9.0705574030574144E-4</v>
      </c>
      <c r="S2719" s="23">
        <v>1102.4680794842111</v>
      </c>
      <c r="T2719" s="30">
        <v>1.2917070781105787E-2</v>
      </c>
      <c r="U2719" s="23">
        <v>77.416932750940106</v>
      </c>
      <c r="V2719" s="27">
        <v>7.0221473248603772</v>
      </c>
    </row>
    <row r="2720" spans="1:22" x14ac:dyDescent="0.25">
      <c r="A2720" s="19" t="s">
        <v>88</v>
      </c>
      <c r="B2720" s="19" t="s">
        <v>89</v>
      </c>
      <c r="C2720" s="19" t="s">
        <v>73</v>
      </c>
      <c r="D2720" s="22">
        <v>160646666</v>
      </c>
      <c r="E2720" s="22">
        <v>3</v>
      </c>
      <c r="F2720" s="27">
        <v>47</v>
      </c>
      <c r="G2720" s="19" t="s">
        <v>316</v>
      </c>
      <c r="H2720" s="19" t="s">
        <v>317</v>
      </c>
      <c r="I2720" s="23">
        <v>236.90406025000001</v>
      </c>
      <c r="J2720" s="19" t="s">
        <v>355</v>
      </c>
      <c r="K2720" s="19" t="s">
        <v>418</v>
      </c>
      <c r="L2720" s="23">
        <v>165.66717500000001</v>
      </c>
      <c r="M2720" s="19" t="s">
        <v>168</v>
      </c>
      <c r="N2720" s="19" t="s">
        <v>169</v>
      </c>
      <c r="O2720" s="30">
        <v>1.936422018348624</v>
      </c>
      <c r="Q2720" s="22">
        <v>12</v>
      </c>
      <c r="R2720" s="30">
        <v>8.1337985550405858E-4</v>
      </c>
      <c r="S2720" s="23">
        <v>1229.4378736246072</v>
      </c>
      <c r="T2720" s="30">
        <v>1.2917070781105787E-2</v>
      </c>
      <c r="U2720" s="23">
        <v>77.416932750940106</v>
      </c>
      <c r="V2720" s="27">
        <v>6.2969373574527072</v>
      </c>
    </row>
    <row r="2721" spans="1:22" x14ac:dyDescent="0.25">
      <c r="A2721" s="19" t="s">
        <v>88</v>
      </c>
      <c r="B2721" s="19" t="s">
        <v>89</v>
      </c>
      <c r="C2721" s="19" t="s">
        <v>73</v>
      </c>
      <c r="D2721" s="22">
        <v>160646666</v>
      </c>
      <c r="E2721" s="22">
        <v>3</v>
      </c>
      <c r="F2721" s="27">
        <v>47</v>
      </c>
      <c r="G2721" s="19" t="s">
        <v>92</v>
      </c>
      <c r="H2721" s="19" t="s">
        <v>93</v>
      </c>
      <c r="I2721" s="23">
        <v>303.33333333333331</v>
      </c>
      <c r="J2721" s="19" t="s">
        <v>344</v>
      </c>
      <c r="K2721" s="19" t="s">
        <v>345</v>
      </c>
      <c r="L2721" s="23">
        <v>166.66666666666666</v>
      </c>
      <c r="M2721" s="19" t="s">
        <v>152</v>
      </c>
      <c r="N2721" s="19" t="s">
        <v>153</v>
      </c>
      <c r="O2721" s="30">
        <v>4.4576702737111878E-3</v>
      </c>
      <c r="Q2721" s="22">
        <v>0.06</v>
      </c>
      <c r="R2721" s="30">
        <v>4.794893556828819E-4</v>
      </c>
      <c r="S2721" s="23">
        <v>2085.5520318606746</v>
      </c>
      <c r="T2721" s="30">
        <v>1.2917070781105787E-2</v>
      </c>
      <c r="U2721" s="23">
        <v>77.416932750940106</v>
      </c>
      <c r="V2721" s="27">
        <v>3.7120595203693263</v>
      </c>
    </row>
    <row r="2722" spans="1:22" x14ac:dyDescent="0.25">
      <c r="A2722" s="19" t="s">
        <v>88</v>
      </c>
      <c r="B2722" s="19" t="s">
        <v>89</v>
      </c>
      <c r="C2722" s="19" t="s">
        <v>73</v>
      </c>
      <c r="D2722" s="22">
        <v>160646666</v>
      </c>
      <c r="E2722" s="22">
        <v>3</v>
      </c>
      <c r="F2722" s="27">
        <v>47</v>
      </c>
      <c r="G2722" s="19" t="s">
        <v>294</v>
      </c>
      <c r="H2722" s="19" t="s">
        <v>295</v>
      </c>
      <c r="I2722" s="23">
        <v>43.466666666666669</v>
      </c>
      <c r="J2722" s="19" t="s">
        <v>346</v>
      </c>
      <c r="K2722" s="19" t="s">
        <v>347</v>
      </c>
      <c r="L2722" s="23">
        <v>43.466666666666669</v>
      </c>
      <c r="M2722" s="19" t="s">
        <v>410</v>
      </c>
      <c r="N2722" s="19" t="s">
        <v>411</v>
      </c>
      <c r="O2722" s="30">
        <v>0.26831026637965028</v>
      </c>
      <c r="Q2722" s="22">
        <v>0.56000000000000005</v>
      </c>
      <c r="R2722" s="30">
        <v>4.4310611367662608E-4</v>
      </c>
      <c r="S2722" s="23">
        <v>2256.7957632148332</v>
      </c>
      <c r="T2722" s="30">
        <v>1.2917070781105787E-2</v>
      </c>
      <c r="U2722" s="23">
        <v>77.416932750940106</v>
      </c>
      <c r="V2722" s="27">
        <v>3.4303916204033778</v>
      </c>
    </row>
    <row r="2723" spans="1:22" x14ac:dyDescent="0.25">
      <c r="A2723" s="19" t="s">
        <v>88</v>
      </c>
      <c r="B2723" s="19" t="s">
        <v>89</v>
      </c>
      <c r="C2723" s="19" t="s">
        <v>73</v>
      </c>
      <c r="D2723" s="22">
        <v>160646666</v>
      </c>
      <c r="E2723" s="22">
        <v>3</v>
      </c>
      <c r="F2723" s="27">
        <v>47</v>
      </c>
      <c r="G2723" s="19" t="s">
        <v>264</v>
      </c>
      <c r="H2723" s="19" t="s">
        <v>265</v>
      </c>
      <c r="I2723" s="23">
        <v>92.458333333333329</v>
      </c>
      <c r="J2723" s="19" t="s">
        <v>362</v>
      </c>
      <c r="K2723" s="19" t="s">
        <v>420</v>
      </c>
      <c r="L2723" s="23">
        <v>73.966666666666669</v>
      </c>
      <c r="M2723" s="19" t="s">
        <v>168</v>
      </c>
      <c r="N2723" s="19" t="s">
        <v>169</v>
      </c>
      <c r="O2723" s="30">
        <v>2.5643019478908187</v>
      </c>
      <c r="Q2723" s="22">
        <v>12</v>
      </c>
      <c r="R2723" s="30">
        <v>4.2037426288192423E-4</v>
      </c>
      <c r="S2723" s="23">
        <v>2378.8325982289798</v>
      </c>
      <c r="T2723" s="30">
        <v>1.2917070781105787E-2</v>
      </c>
      <c r="U2723" s="23">
        <v>77.416932750940106</v>
      </c>
      <c r="V2723" s="27">
        <v>3.2544086039755942</v>
      </c>
    </row>
    <row r="2724" spans="1:22" x14ac:dyDescent="0.25">
      <c r="A2724" s="19" t="s">
        <v>88</v>
      </c>
      <c r="B2724" s="19" t="s">
        <v>89</v>
      </c>
      <c r="C2724" s="19" t="s">
        <v>73</v>
      </c>
      <c r="D2724" s="22">
        <v>160646666</v>
      </c>
      <c r="E2724" s="22">
        <v>3</v>
      </c>
      <c r="F2724" s="27">
        <v>47</v>
      </c>
      <c r="G2724" s="19" t="s">
        <v>316</v>
      </c>
      <c r="H2724" s="19" t="s">
        <v>317</v>
      </c>
      <c r="I2724" s="23">
        <v>103.64639999999999</v>
      </c>
      <c r="J2724" s="19" t="s">
        <v>359</v>
      </c>
      <c r="K2724" s="19" t="s">
        <v>417</v>
      </c>
      <c r="L2724" s="23">
        <v>72.48</v>
      </c>
      <c r="M2724" s="19" t="s">
        <v>410</v>
      </c>
      <c r="N2724" s="19" t="s">
        <v>411</v>
      </c>
      <c r="O2724" s="30">
        <v>0.10077373540856026</v>
      </c>
      <c r="Q2724" s="22">
        <v>0.56000000000000005</v>
      </c>
      <c r="R2724" s="30">
        <v>3.9684023136967307E-4</v>
      </c>
      <c r="S2724" s="23">
        <v>2519.9057982315776</v>
      </c>
      <c r="T2724" s="30">
        <v>1.2917070781105787E-2</v>
      </c>
      <c r="U2724" s="23">
        <v>77.416932750940106</v>
      </c>
      <c r="V2724" s="27">
        <v>3.0722153504813488</v>
      </c>
    </row>
    <row r="2725" spans="1:22" x14ac:dyDescent="0.25">
      <c r="A2725" s="19" t="s">
        <v>88</v>
      </c>
      <c r="B2725" s="19" t="s">
        <v>89</v>
      </c>
      <c r="C2725" s="19" t="s">
        <v>73</v>
      </c>
      <c r="D2725" s="22">
        <v>160646666</v>
      </c>
      <c r="E2725" s="22">
        <v>3</v>
      </c>
      <c r="F2725" s="27">
        <v>47</v>
      </c>
      <c r="G2725" s="19" t="s">
        <v>316</v>
      </c>
      <c r="H2725" s="19" t="s">
        <v>317</v>
      </c>
      <c r="I2725" s="23">
        <v>103.64639999999999</v>
      </c>
      <c r="J2725" s="19" t="s">
        <v>359</v>
      </c>
      <c r="K2725" s="19" t="s">
        <v>417</v>
      </c>
      <c r="L2725" s="23">
        <v>72.48</v>
      </c>
      <c r="M2725" s="19" t="s">
        <v>168</v>
      </c>
      <c r="N2725" s="19" t="s">
        <v>169</v>
      </c>
      <c r="O2725" s="30">
        <v>1.936422018348624</v>
      </c>
      <c r="Q2725" s="22">
        <v>12</v>
      </c>
      <c r="R2725" s="30">
        <v>3.5585668631661133E-4</v>
      </c>
      <c r="S2725" s="23">
        <v>2810.1200243018175</v>
      </c>
      <c r="T2725" s="30">
        <v>1.2917070781105787E-2</v>
      </c>
      <c r="U2725" s="23">
        <v>77.416932750940106</v>
      </c>
      <c r="V2725" s="27">
        <v>2.7549333153545486</v>
      </c>
    </row>
    <row r="2726" spans="1:22" x14ac:dyDescent="0.25">
      <c r="A2726" s="19" t="s">
        <v>88</v>
      </c>
      <c r="B2726" s="19" t="s">
        <v>89</v>
      </c>
      <c r="C2726" s="19" t="s">
        <v>73</v>
      </c>
      <c r="D2726" s="22">
        <v>160646666</v>
      </c>
      <c r="E2726" s="22">
        <v>3</v>
      </c>
      <c r="F2726" s="27">
        <v>47</v>
      </c>
      <c r="G2726" s="19" t="s">
        <v>280</v>
      </c>
      <c r="H2726" s="19" t="s">
        <v>281</v>
      </c>
      <c r="I2726" s="23">
        <v>95.083333333333329</v>
      </c>
      <c r="J2726" s="19" t="s">
        <v>346</v>
      </c>
      <c r="K2726" s="19" t="s">
        <v>347</v>
      </c>
      <c r="L2726" s="23">
        <v>95.083333333333329</v>
      </c>
      <c r="M2726" s="19" t="s">
        <v>410</v>
      </c>
      <c r="N2726" s="19" t="s">
        <v>411</v>
      </c>
      <c r="O2726" s="30">
        <v>9.3723847712417679E-2</v>
      </c>
      <c r="Q2726" s="22">
        <v>0.56000000000000005</v>
      </c>
      <c r="R2726" s="30">
        <v>3.3858570871285638E-4</v>
      </c>
      <c r="S2726" s="23">
        <v>2953.4619278572909</v>
      </c>
      <c r="T2726" s="30">
        <v>1.2917070781105787E-2</v>
      </c>
      <c r="U2726" s="23">
        <v>77.416932750940106</v>
      </c>
      <c r="V2726" s="27">
        <v>2.6212267041852595</v>
      </c>
    </row>
    <row r="2727" spans="1:22" x14ac:dyDescent="0.25">
      <c r="A2727" s="19" t="s">
        <v>88</v>
      </c>
      <c r="B2727" s="19" t="s">
        <v>89</v>
      </c>
      <c r="C2727" s="19" t="s">
        <v>73</v>
      </c>
      <c r="D2727" s="22">
        <v>160646666</v>
      </c>
      <c r="E2727" s="22">
        <v>3</v>
      </c>
      <c r="F2727" s="27">
        <v>47</v>
      </c>
      <c r="G2727" s="19" t="s">
        <v>264</v>
      </c>
      <c r="H2727" s="19" t="s">
        <v>265</v>
      </c>
      <c r="I2727" s="23">
        <v>92.458333333333329</v>
      </c>
      <c r="J2727" s="19" t="s">
        <v>362</v>
      </c>
      <c r="K2727" s="19" t="s">
        <v>420</v>
      </c>
      <c r="L2727" s="23">
        <v>73.966666666666669</v>
      </c>
      <c r="M2727" s="19" t="s">
        <v>410</v>
      </c>
      <c r="N2727" s="19" t="s">
        <v>411</v>
      </c>
      <c r="O2727" s="30">
        <v>8.8593630492425871E-2</v>
      </c>
      <c r="Q2727" s="22">
        <v>0.56000000000000005</v>
      </c>
      <c r="R2727" s="30">
        <v>3.1121654328567151E-4</v>
      </c>
      <c r="S2727" s="23">
        <v>3213.1967968106414</v>
      </c>
      <c r="T2727" s="30">
        <v>1.2917070781105787E-2</v>
      </c>
      <c r="U2727" s="23">
        <v>77.416932750940106</v>
      </c>
      <c r="V2727" s="27">
        <v>2.4093430202526869</v>
      </c>
    </row>
    <row r="2728" spans="1:22" x14ac:dyDescent="0.25">
      <c r="A2728" s="19" t="s">
        <v>88</v>
      </c>
      <c r="B2728" s="19" t="s">
        <v>89</v>
      </c>
      <c r="C2728" s="19" t="s">
        <v>73</v>
      </c>
      <c r="D2728" s="22">
        <v>160646666</v>
      </c>
      <c r="E2728" s="22">
        <v>3</v>
      </c>
      <c r="F2728" s="27">
        <v>47</v>
      </c>
      <c r="G2728" s="19" t="s">
        <v>280</v>
      </c>
      <c r="H2728" s="19" t="s">
        <v>281</v>
      </c>
      <c r="I2728" s="23">
        <v>95.083333333333329</v>
      </c>
      <c r="J2728" s="19" t="s">
        <v>346</v>
      </c>
      <c r="K2728" s="19" t="s">
        <v>347</v>
      </c>
      <c r="L2728" s="23">
        <v>95.083333333333329</v>
      </c>
      <c r="M2728" s="19" t="s">
        <v>168</v>
      </c>
      <c r="N2728" s="19" t="s">
        <v>169</v>
      </c>
      <c r="O2728" s="30">
        <v>1.38021978021978</v>
      </c>
      <c r="Q2728" s="22">
        <v>12</v>
      </c>
      <c r="R2728" s="30">
        <v>2.3268776141116562E-4</v>
      </c>
      <c r="S2728" s="23">
        <v>4297.6046266265494</v>
      </c>
      <c r="T2728" s="30">
        <v>1.2917070781105787E-2</v>
      </c>
      <c r="U2728" s="23">
        <v>77.416932750940106</v>
      </c>
      <c r="V2728" s="27">
        <v>1.8013972777135001</v>
      </c>
    </row>
    <row r="2729" spans="1:22" x14ac:dyDescent="0.25">
      <c r="A2729" s="19" t="s">
        <v>88</v>
      </c>
      <c r="B2729" s="19" t="s">
        <v>89</v>
      </c>
      <c r="C2729" s="19" t="s">
        <v>73</v>
      </c>
      <c r="D2729" s="22">
        <v>160646666</v>
      </c>
      <c r="E2729" s="22">
        <v>3</v>
      </c>
      <c r="F2729" s="27">
        <v>47</v>
      </c>
      <c r="G2729" s="19" t="s">
        <v>294</v>
      </c>
      <c r="H2729" s="19" t="s">
        <v>295</v>
      </c>
      <c r="I2729" s="23">
        <v>43.466666666666669</v>
      </c>
      <c r="J2729" s="19" t="s">
        <v>346</v>
      </c>
      <c r="K2729" s="19" t="s">
        <v>347</v>
      </c>
      <c r="L2729" s="23">
        <v>43.466666666666669</v>
      </c>
      <c r="M2729" s="19" t="s">
        <v>168</v>
      </c>
      <c r="N2729" s="19" t="s">
        <v>169</v>
      </c>
      <c r="O2729" s="30">
        <v>2.6391946666666679</v>
      </c>
      <c r="Q2729" s="22">
        <v>12</v>
      </c>
      <c r="R2729" s="30">
        <v>2.033989270291569E-4</v>
      </c>
      <c r="S2729" s="23">
        <v>4916.4467807475294</v>
      </c>
      <c r="T2729" s="30">
        <v>1.2917070781105787E-2</v>
      </c>
      <c r="U2729" s="23">
        <v>77.416932750940106</v>
      </c>
      <c r="V2729" s="27">
        <v>1.5746521055429612</v>
      </c>
    </row>
    <row r="2730" spans="1:22" x14ac:dyDescent="0.25">
      <c r="A2730" s="19" t="s">
        <v>88</v>
      </c>
      <c r="B2730" s="19" t="s">
        <v>89</v>
      </c>
      <c r="C2730" s="19" t="s">
        <v>73</v>
      </c>
      <c r="D2730" s="22">
        <v>160646666</v>
      </c>
      <c r="E2730" s="22">
        <v>3</v>
      </c>
      <c r="F2730" s="27">
        <v>47</v>
      </c>
      <c r="G2730" s="19" t="s">
        <v>240</v>
      </c>
      <c r="H2730" s="19" t="s">
        <v>241</v>
      </c>
      <c r="I2730" s="23">
        <v>82.5</v>
      </c>
      <c r="J2730" s="19" t="s">
        <v>346</v>
      </c>
      <c r="K2730" s="19" t="s">
        <v>347</v>
      </c>
      <c r="L2730" s="23">
        <v>82.5</v>
      </c>
      <c r="M2730" s="19" t="s">
        <v>168</v>
      </c>
      <c r="N2730" s="19" t="s">
        <v>169</v>
      </c>
      <c r="O2730" s="30">
        <v>1.285576923076923</v>
      </c>
      <c r="Q2730" s="22">
        <v>12</v>
      </c>
      <c r="R2730" s="30">
        <v>1.8804981587561373E-4</v>
      </c>
      <c r="S2730" s="23">
        <v>5317.7398517712654</v>
      </c>
      <c r="T2730" s="30">
        <v>1.2917070781105787E-2</v>
      </c>
      <c r="U2730" s="23">
        <v>77.416932750940106</v>
      </c>
      <c r="V2730" s="27">
        <v>1.4558239949469056</v>
      </c>
    </row>
    <row r="2731" spans="1:22" x14ac:dyDescent="0.25">
      <c r="A2731" s="19" t="s">
        <v>88</v>
      </c>
      <c r="B2731" s="19" t="s">
        <v>89</v>
      </c>
      <c r="C2731" s="19" t="s">
        <v>73</v>
      </c>
      <c r="D2731" s="22">
        <v>160646666</v>
      </c>
      <c r="E2731" s="22">
        <v>3</v>
      </c>
      <c r="F2731" s="27">
        <v>47</v>
      </c>
      <c r="G2731" s="19" t="s">
        <v>240</v>
      </c>
      <c r="H2731" s="19" t="s">
        <v>241</v>
      </c>
      <c r="I2731" s="23">
        <v>82.5</v>
      </c>
      <c r="J2731" s="19" t="s">
        <v>346</v>
      </c>
      <c r="K2731" s="19" t="s">
        <v>347</v>
      </c>
      <c r="L2731" s="23">
        <v>82.5</v>
      </c>
      <c r="M2731" s="19" t="s">
        <v>410</v>
      </c>
      <c r="N2731" s="19" t="s">
        <v>411</v>
      </c>
      <c r="O2731" s="30">
        <v>5.9786240128410655E-2</v>
      </c>
      <c r="Q2731" s="22">
        <v>0.56000000000000005</v>
      </c>
      <c r="R2731" s="30">
        <v>1.8739987882195584E-4</v>
      </c>
      <c r="S2731" s="23">
        <v>5336.1827461482844</v>
      </c>
      <c r="T2731" s="30">
        <v>1.2917070781105787E-2</v>
      </c>
      <c r="U2731" s="23">
        <v>77.416932750940106</v>
      </c>
      <c r="V2731" s="27">
        <v>1.450792381629368</v>
      </c>
    </row>
    <row r="2732" spans="1:22" x14ac:dyDescent="0.25">
      <c r="A2732" s="19" t="s">
        <v>88</v>
      </c>
      <c r="B2732" s="19" t="s">
        <v>89</v>
      </c>
      <c r="C2732" s="19" t="s">
        <v>73</v>
      </c>
      <c r="D2732" s="22">
        <v>160646666</v>
      </c>
      <c r="E2732" s="22">
        <v>3</v>
      </c>
      <c r="F2732" s="27">
        <v>47</v>
      </c>
      <c r="G2732" s="19" t="s">
        <v>92</v>
      </c>
      <c r="H2732" s="19" t="s">
        <v>93</v>
      </c>
      <c r="I2732" s="23">
        <v>303.33333333333331</v>
      </c>
      <c r="J2732" s="19" t="s">
        <v>344</v>
      </c>
      <c r="K2732" s="19" t="s">
        <v>345</v>
      </c>
      <c r="L2732" s="23">
        <v>166.66666666666666</v>
      </c>
      <c r="M2732" s="19" t="s">
        <v>142</v>
      </c>
      <c r="N2732" s="19" t="s">
        <v>143</v>
      </c>
      <c r="O2732" s="30">
        <v>0.27420539906103969</v>
      </c>
      <c r="Q2732" s="22">
        <v>10</v>
      </c>
      <c r="R2732" s="30">
        <v>1.7696944194719582E-4</v>
      </c>
      <c r="S2732" s="23">
        <v>5650.6930744483006</v>
      </c>
      <c r="T2732" s="30">
        <v>1.2917070781105787E-2</v>
      </c>
      <c r="U2732" s="23">
        <v>77.416932750940106</v>
      </c>
      <c r="V2732" s="27">
        <v>1.3700431386197456</v>
      </c>
    </row>
    <row r="2733" spans="1:22" x14ac:dyDescent="0.25">
      <c r="A2733" s="19" t="s">
        <v>88</v>
      </c>
      <c r="B2733" s="19" t="s">
        <v>89</v>
      </c>
      <c r="C2733" s="19" t="s">
        <v>73</v>
      </c>
      <c r="D2733" s="22">
        <v>160646666</v>
      </c>
      <c r="E2733" s="22">
        <v>3</v>
      </c>
      <c r="F2733" s="27">
        <v>47</v>
      </c>
      <c r="G2733" s="19" t="s">
        <v>176</v>
      </c>
      <c r="H2733" s="19" t="s">
        <v>177</v>
      </c>
      <c r="I2733" s="23">
        <v>550</v>
      </c>
      <c r="J2733" s="19" t="s">
        <v>346</v>
      </c>
      <c r="K2733" s="19" t="s">
        <v>347</v>
      </c>
      <c r="L2733" s="23">
        <v>550</v>
      </c>
      <c r="M2733" s="19" t="s">
        <v>194</v>
      </c>
      <c r="N2733" s="19" t="s">
        <v>195</v>
      </c>
      <c r="O2733" s="30">
        <v>5.836292667993374E-3</v>
      </c>
      <c r="Q2733" s="22">
        <v>0.4</v>
      </c>
      <c r="R2733" s="30">
        <v>1.707426046487423E-4</v>
      </c>
      <c r="S2733" s="23">
        <v>5856.7690358082282</v>
      </c>
      <c r="T2733" s="30">
        <v>1.2917070781105787E-2</v>
      </c>
      <c r="U2733" s="23">
        <v>77.416932750940106</v>
      </c>
      <c r="V2733" s="27">
        <v>1.3218368741812034</v>
      </c>
    </row>
    <row r="2734" spans="1:22" x14ac:dyDescent="0.25">
      <c r="A2734" s="19" t="s">
        <v>88</v>
      </c>
      <c r="B2734" s="19" t="s">
        <v>89</v>
      </c>
      <c r="C2734" s="19" t="s">
        <v>73</v>
      </c>
      <c r="D2734" s="22">
        <v>160646666</v>
      </c>
      <c r="E2734" s="22">
        <v>3</v>
      </c>
      <c r="F2734" s="27">
        <v>47</v>
      </c>
      <c r="G2734" s="19" t="s">
        <v>176</v>
      </c>
      <c r="H2734" s="19" t="s">
        <v>177</v>
      </c>
      <c r="I2734" s="23">
        <v>550</v>
      </c>
      <c r="J2734" s="19" t="s">
        <v>346</v>
      </c>
      <c r="K2734" s="19" t="s">
        <v>347</v>
      </c>
      <c r="L2734" s="23">
        <v>550</v>
      </c>
      <c r="M2734" s="19" t="s">
        <v>188</v>
      </c>
      <c r="N2734" s="19" t="s">
        <v>189</v>
      </c>
      <c r="O2734" s="30">
        <v>5.8653178418806486E-3</v>
      </c>
      <c r="Q2734" s="22">
        <v>0.44</v>
      </c>
      <c r="R2734" s="30">
        <v>1.5599249579469808E-4</v>
      </c>
      <c r="S2734" s="23">
        <v>6410.5647832963787</v>
      </c>
      <c r="T2734" s="30">
        <v>1.2917070781105787E-2</v>
      </c>
      <c r="U2734" s="23">
        <v>77.416932750940106</v>
      </c>
      <c r="V2734" s="27">
        <v>1.2076460556589448</v>
      </c>
    </row>
    <row r="2735" spans="1:22" x14ac:dyDescent="0.25">
      <c r="A2735" s="19" t="s">
        <v>88</v>
      </c>
      <c r="B2735" s="19" t="s">
        <v>89</v>
      </c>
      <c r="C2735" s="19" t="s">
        <v>73</v>
      </c>
      <c r="D2735" s="22">
        <v>160646788</v>
      </c>
      <c r="E2735" s="22">
        <v>3</v>
      </c>
      <c r="F2735" s="27">
        <v>70</v>
      </c>
      <c r="G2735" s="19" t="s">
        <v>222</v>
      </c>
      <c r="H2735" s="19" t="s">
        <v>223</v>
      </c>
      <c r="I2735" s="23">
        <v>457.59999999999997</v>
      </c>
      <c r="J2735" s="19" t="s">
        <v>357</v>
      </c>
      <c r="K2735" s="19" t="s">
        <v>358</v>
      </c>
      <c r="L2735" s="23">
        <v>320</v>
      </c>
      <c r="M2735" s="19" t="s">
        <v>410</v>
      </c>
      <c r="N2735" s="19" t="s">
        <v>411</v>
      </c>
      <c r="O2735" s="30">
        <v>0.17177890714285668</v>
      </c>
      <c r="Q2735" s="22">
        <v>0.56000000000000005</v>
      </c>
      <c r="R2735" s="30">
        <v>2.0052558139941634E-3</v>
      </c>
      <c r="S2735" s="23">
        <v>498.68949039880988</v>
      </c>
      <c r="T2735" s="30">
        <v>1.0484400712026228E-2</v>
      </c>
      <c r="U2735" s="23">
        <v>95.379795895528957</v>
      </c>
      <c r="V2735" s="27">
        <v>19.126089025708605</v>
      </c>
    </row>
    <row r="2736" spans="1:22" x14ac:dyDescent="0.25">
      <c r="A2736" s="19" t="s">
        <v>88</v>
      </c>
      <c r="B2736" s="19" t="s">
        <v>89</v>
      </c>
      <c r="C2736" s="19" t="s">
        <v>73</v>
      </c>
      <c r="D2736" s="22">
        <v>160646788</v>
      </c>
      <c r="E2736" s="22">
        <v>3</v>
      </c>
      <c r="F2736" s="27">
        <v>70</v>
      </c>
      <c r="G2736" s="19" t="s">
        <v>164</v>
      </c>
      <c r="H2736" s="19" t="s">
        <v>165</v>
      </c>
      <c r="I2736" s="23">
        <v>533.33333333333337</v>
      </c>
      <c r="J2736" s="19" t="s">
        <v>346</v>
      </c>
      <c r="K2736" s="19" t="s">
        <v>347</v>
      </c>
      <c r="L2736" s="23">
        <v>533.33333333333337</v>
      </c>
      <c r="M2736" s="19" t="s">
        <v>410</v>
      </c>
      <c r="N2736" s="19" t="s">
        <v>411</v>
      </c>
      <c r="O2736" s="30">
        <v>9.5862263004483805E-2</v>
      </c>
      <c r="Q2736" s="22">
        <v>0.56000000000000005</v>
      </c>
      <c r="R2736" s="30">
        <v>1.3042484762514801E-3</v>
      </c>
      <c r="S2736" s="23">
        <v>766.72506674041449</v>
      </c>
      <c r="T2736" s="30">
        <v>1.0484400712026228E-2</v>
      </c>
      <c r="U2736" s="23">
        <v>95.379795895528957</v>
      </c>
      <c r="V2736" s="27">
        <v>12.439895346192081</v>
      </c>
    </row>
    <row r="2737" spans="1:22" x14ac:dyDescent="0.25">
      <c r="A2737" s="19" t="s">
        <v>88</v>
      </c>
      <c r="B2737" s="19" t="s">
        <v>89</v>
      </c>
      <c r="C2737" s="19" t="s">
        <v>73</v>
      </c>
      <c r="D2737" s="22">
        <v>160646788</v>
      </c>
      <c r="E2737" s="22">
        <v>3</v>
      </c>
      <c r="F2737" s="27">
        <v>70</v>
      </c>
      <c r="G2737" s="19" t="s">
        <v>92</v>
      </c>
      <c r="H2737" s="19" t="s">
        <v>93</v>
      </c>
      <c r="I2737" s="23">
        <v>242.66666666666666</v>
      </c>
      <c r="J2737" s="19" t="s">
        <v>346</v>
      </c>
      <c r="K2737" s="19" t="s">
        <v>347</v>
      </c>
      <c r="L2737" s="23">
        <v>242.66666666666666</v>
      </c>
      <c r="M2737" s="19" t="s">
        <v>410</v>
      </c>
      <c r="N2737" s="19" t="s">
        <v>411</v>
      </c>
      <c r="O2737" s="30">
        <v>0.11968856637609045</v>
      </c>
      <c r="Q2737" s="22">
        <v>0.56000000000000005</v>
      </c>
      <c r="R2737" s="30">
        <v>7.4092922042341691E-4</v>
      </c>
      <c r="S2737" s="23">
        <v>1349.6565831599037</v>
      </c>
      <c r="T2737" s="30">
        <v>1.0484400712026228E-2</v>
      </c>
      <c r="U2737" s="23">
        <v>95.379795895528957</v>
      </c>
      <c r="V2737" s="27">
        <v>7.0669677817018881</v>
      </c>
    </row>
    <row r="2738" spans="1:22" x14ac:dyDescent="0.25">
      <c r="A2738" s="19" t="s">
        <v>88</v>
      </c>
      <c r="B2738" s="19" t="s">
        <v>89</v>
      </c>
      <c r="C2738" s="19" t="s">
        <v>73</v>
      </c>
      <c r="D2738" s="22">
        <v>160646788</v>
      </c>
      <c r="E2738" s="22">
        <v>3</v>
      </c>
      <c r="F2738" s="27">
        <v>70</v>
      </c>
      <c r="G2738" s="19" t="s">
        <v>164</v>
      </c>
      <c r="H2738" s="19" t="s">
        <v>165</v>
      </c>
      <c r="I2738" s="23">
        <v>533.33333333333337</v>
      </c>
      <c r="J2738" s="19" t="s">
        <v>346</v>
      </c>
      <c r="K2738" s="19" t="s">
        <v>347</v>
      </c>
      <c r="L2738" s="23">
        <v>533.33333333333337</v>
      </c>
      <c r="M2738" s="19" t="s">
        <v>168</v>
      </c>
      <c r="N2738" s="19" t="s">
        <v>169</v>
      </c>
      <c r="O2738" s="30">
        <v>1.0708333333333333</v>
      </c>
      <c r="Q2738" s="22">
        <v>12</v>
      </c>
      <c r="R2738" s="30">
        <v>6.7989417989417985E-4</v>
      </c>
      <c r="S2738" s="23">
        <v>1470.8171206225682</v>
      </c>
      <c r="T2738" s="30">
        <v>1.0484400712026228E-2</v>
      </c>
      <c r="U2738" s="23">
        <v>95.379795895528957</v>
      </c>
      <c r="V2738" s="27">
        <v>6.4848168108864916</v>
      </c>
    </row>
    <row r="2739" spans="1:22" x14ac:dyDescent="0.25">
      <c r="A2739" s="19" t="s">
        <v>88</v>
      </c>
      <c r="B2739" s="19" t="s">
        <v>89</v>
      </c>
      <c r="C2739" s="19" t="s">
        <v>73</v>
      </c>
      <c r="D2739" s="22">
        <v>160646788</v>
      </c>
      <c r="E2739" s="22">
        <v>3</v>
      </c>
      <c r="F2739" s="27">
        <v>70</v>
      </c>
      <c r="G2739" s="19" t="s">
        <v>316</v>
      </c>
      <c r="H2739" s="19" t="s">
        <v>317</v>
      </c>
      <c r="I2739" s="23">
        <v>167.08554958333335</v>
      </c>
      <c r="J2739" s="19" t="s">
        <v>355</v>
      </c>
      <c r="K2739" s="19" t="s">
        <v>418</v>
      </c>
      <c r="L2739" s="23">
        <v>116.84304166666668</v>
      </c>
      <c r="M2739" s="19" t="s">
        <v>410</v>
      </c>
      <c r="N2739" s="19" t="s">
        <v>411</v>
      </c>
      <c r="O2739" s="30">
        <v>0.10077373540856026</v>
      </c>
      <c r="Q2739" s="22">
        <v>0.56000000000000005</v>
      </c>
      <c r="R2739" s="30">
        <v>4.2953660623226296E-4</v>
      </c>
      <c r="S2739" s="23">
        <v>2328.0902849506401</v>
      </c>
      <c r="T2739" s="30">
        <v>1.0484400712026228E-2</v>
      </c>
      <c r="U2739" s="23">
        <v>95.379795895528957</v>
      </c>
      <c r="V2739" s="27">
        <v>4.0969113832091431</v>
      </c>
    </row>
    <row r="2740" spans="1:22" x14ac:dyDescent="0.25">
      <c r="A2740" s="19" t="s">
        <v>88</v>
      </c>
      <c r="B2740" s="19" t="s">
        <v>89</v>
      </c>
      <c r="C2740" s="19" t="s">
        <v>73</v>
      </c>
      <c r="D2740" s="22">
        <v>160646788</v>
      </c>
      <c r="E2740" s="22">
        <v>3</v>
      </c>
      <c r="F2740" s="27">
        <v>70</v>
      </c>
      <c r="G2740" s="19" t="s">
        <v>316</v>
      </c>
      <c r="H2740" s="19" t="s">
        <v>317</v>
      </c>
      <c r="I2740" s="23">
        <v>167.08554958333335</v>
      </c>
      <c r="J2740" s="19" t="s">
        <v>355</v>
      </c>
      <c r="K2740" s="19" t="s">
        <v>418</v>
      </c>
      <c r="L2740" s="23">
        <v>116.84304166666668</v>
      </c>
      <c r="M2740" s="19" t="s">
        <v>168</v>
      </c>
      <c r="N2740" s="19" t="s">
        <v>169</v>
      </c>
      <c r="O2740" s="30">
        <v>1.936422018348624</v>
      </c>
      <c r="Q2740" s="22">
        <v>12</v>
      </c>
      <c r="R2740" s="30">
        <v>3.8517635376315168E-4</v>
      </c>
      <c r="S2740" s="23">
        <v>2596.2133714337738</v>
      </c>
      <c r="T2740" s="30">
        <v>1.0484400712026228E-2</v>
      </c>
      <c r="U2740" s="23">
        <v>95.379795895528957</v>
      </c>
      <c r="V2740" s="27">
        <v>3.6738042005713463</v>
      </c>
    </row>
    <row r="2741" spans="1:22" x14ac:dyDescent="0.25">
      <c r="A2741" s="19" t="s">
        <v>88</v>
      </c>
      <c r="B2741" s="19" t="s">
        <v>89</v>
      </c>
      <c r="C2741" s="19" t="s">
        <v>73</v>
      </c>
      <c r="D2741" s="22">
        <v>160646788</v>
      </c>
      <c r="E2741" s="22">
        <v>3</v>
      </c>
      <c r="F2741" s="27">
        <v>70</v>
      </c>
      <c r="G2741" s="19" t="s">
        <v>270</v>
      </c>
      <c r="H2741" s="19" t="s">
        <v>271</v>
      </c>
      <c r="I2741" s="23">
        <v>124.83999999999999</v>
      </c>
      <c r="J2741" s="19" t="s">
        <v>346</v>
      </c>
      <c r="K2741" s="19" t="s">
        <v>347</v>
      </c>
      <c r="L2741" s="23">
        <v>124.83999999999999</v>
      </c>
      <c r="M2741" s="19" t="s">
        <v>168</v>
      </c>
      <c r="N2741" s="19" t="s">
        <v>169</v>
      </c>
      <c r="O2741" s="30">
        <v>1.9910709077155846</v>
      </c>
      <c r="Q2741" s="22">
        <v>12</v>
      </c>
      <c r="R2741" s="30">
        <v>2.9591106204668283E-4</v>
      </c>
      <c r="S2741" s="23">
        <v>3379.3937715050351</v>
      </c>
      <c r="T2741" s="30">
        <v>1.0484400712026228E-2</v>
      </c>
      <c r="U2741" s="23">
        <v>95.379795895528957</v>
      </c>
      <c r="V2741" s="27">
        <v>2.8223936701241814</v>
      </c>
    </row>
    <row r="2742" spans="1:22" x14ac:dyDescent="0.25">
      <c r="A2742" s="19" t="s">
        <v>88</v>
      </c>
      <c r="B2742" s="19" t="s">
        <v>89</v>
      </c>
      <c r="C2742" s="19" t="s">
        <v>73</v>
      </c>
      <c r="D2742" s="22">
        <v>160646788</v>
      </c>
      <c r="E2742" s="22">
        <v>3</v>
      </c>
      <c r="F2742" s="27">
        <v>70</v>
      </c>
      <c r="G2742" s="19" t="s">
        <v>280</v>
      </c>
      <c r="H2742" s="19" t="s">
        <v>281</v>
      </c>
      <c r="I2742" s="23">
        <v>107.77999999999999</v>
      </c>
      <c r="J2742" s="19" t="s">
        <v>346</v>
      </c>
      <c r="K2742" s="19" t="s">
        <v>347</v>
      </c>
      <c r="L2742" s="23">
        <v>107.77999999999999</v>
      </c>
      <c r="M2742" s="19" t="s">
        <v>410</v>
      </c>
      <c r="N2742" s="19" t="s">
        <v>411</v>
      </c>
      <c r="O2742" s="30">
        <v>9.3723847712417679E-2</v>
      </c>
      <c r="Q2742" s="22">
        <v>0.56000000000000005</v>
      </c>
      <c r="R2742" s="30">
        <v>2.576927629194994E-4</v>
      </c>
      <c r="S2742" s="23">
        <v>3880.5901596560934</v>
      </c>
      <c r="T2742" s="30">
        <v>1.0484400712026228E-2</v>
      </c>
      <c r="U2742" s="23">
        <v>95.379795895528957</v>
      </c>
      <c r="V2742" s="27">
        <v>2.4578683131016783</v>
      </c>
    </row>
    <row r="2743" spans="1:22" x14ac:dyDescent="0.25">
      <c r="A2743" s="19" t="s">
        <v>88</v>
      </c>
      <c r="B2743" s="19" t="s">
        <v>89</v>
      </c>
      <c r="C2743" s="19" t="s">
        <v>73</v>
      </c>
      <c r="D2743" s="22">
        <v>160646788</v>
      </c>
      <c r="E2743" s="22">
        <v>3</v>
      </c>
      <c r="F2743" s="27">
        <v>70</v>
      </c>
      <c r="G2743" s="19" t="s">
        <v>92</v>
      </c>
      <c r="H2743" s="19" t="s">
        <v>93</v>
      </c>
      <c r="I2743" s="23">
        <v>242.66666666666666</v>
      </c>
      <c r="J2743" s="19" t="s">
        <v>346</v>
      </c>
      <c r="K2743" s="19" t="s">
        <v>347</v>
      </c>
      <c r="L2743" s="23">
        <v>242.66666666666666</v>
      </c>
      <c r="M2743" s="19" t="s">
        <v>152</v>
      </c>
      <c r="N2743" s="19" t="s">
        <v>153</v>
      </c>
      <c r="O2743" s="30">
        <v>4.4576702737111878E-3</v>
      </c>
      <c r="Q2743" s="22">
        <v>0.06</v>
      </c>
      <c r="R2743" s="30">
        <v>2.5755428248109083E-4</v>
      </c>
      <c r="S2743" s="23">
        <v>3882.6766550597667</v>
      </c>
      <c r="T2743" s="30">
        <v>1.0484400712026228E-2</v>
      </c>
      <c r="U2743" s="23">
        <v>95.379795895528957</v>
      </c>
      <c r="V2743" s="27">
        <v>2.4565474895065851</v>
      </c>
    </row>
    <row r="2744" spans="1:22" x14ac:dyDescent="0.25">
      <c r="A2744" s="19" t="s">
        <v>88</v>
      </c>
      <c r="B2744" s="19" t="s">
        <v>89</v>
      </c>
      <c r="C2744" s="19" t="s">
        <v>73</v>
      </c>
      <c r="D2744" s="22">
        <v>160646788</v>
      </c>
      <c r="E2744" s="22">
        <v>3</v>
      </c>
      <c r="F2744" s="27">
        <v>70</v>
      </c>
      <c r="G2744" s="19" t="s">
        <v>270</v>
      </c>
      <c r="H2744" s="19" t="s">
        <v>271</v>
      </c>
      <c r="I2744" s="23">
        <v>124.83999999999999</v>
      </c>
      <c r="J2744" s="19" t="s">
        <v>346</v>
      </c>
      <c r="K2744" s="19" t="s">
        <v>347</v>
      </c>
      <c r="L2744" s="23">
        <v>124.83999999999999</v>
      </c>
      <c r="M2744" s="19" t="s">
        <v>410</v>
      </c>
      <c r="N2744" s="19" t="s">
        <v>411</v>
      </c>
      <c r="O2744" s="30">
        <v>6.416792568561927E-2</v>
      </c>
      <c r="Q2744" s="22">
        <v>0.56000000000000005</v>
      </c>
      <c r="R2744" s="30">
        <v>2.0435520006614055E-4</v>
      </c>
      <c r="S2744" s="23">
        <v>4893.4404393739196</v>
      </c>
      <c r="T2744" s="30">
        <v>1.0484400712026228E-2</v>
      </c>
      <c r="U2744" s="23">
        <v>95.379795895528957</v>
      </c>
      <c r="V2744" s="27">
        <v>1.9491357272498469</v>
      </c>
    </row>
    <row r="2745" spans="1:22" x14ac:dyDescent="0.25">
      <c r="A2745" s="19" t="s">
        <v>88</v>
      </c>
      <c r="B2745" s="19" t="s">
        <v>89</v>
      </c>
      <c r="C2745" s="19" t="s">
        <v>73</v>
      </c>
      <c r="D2745" s="22">
        <v>160646788</v>
      </c>
      <c r="E2745" s="22">
        <v>3</v>
      </c>
      <c r="F2745" s="27">
        <v>70</v>
      </c>
      <c r="G2745" s="19" t="s">
        <v>316</v>
      </c>
      <c r="H2745" s="19" t="s">
        <v>317</v>
      </c>
      <c r="I2745" s="23">
        <v>75.503999999999991</v>
      </c>
      <c r="J2745" s="19" t="s">
        <v>359</v>
      </c>
      <c r="K2745" s="19" t="s">
        <v>417</v>
      </c>
      <c r="L2745" s="23">
        <v>52.800000000000004</v>
      </c>
      <c r="M2745" s="19" t="s">
        <v>410</v>
      </c>
      <c r="N2745" s="19" t="s">
        <v>411</v>
      </c>
      <c r="O2745" s="30">
        <v>0.10077373540856026</v>
      </c>
      <c r="Q2745" s="22">
        <v>0.56000000000000005</v>
      </c>
      <c r="R2745" s="30">
        <v>1.9410255403795747E-4</v>
      </c>
      <c r="S2745" s="23">
        <v>5151.9157228835138</v>
      </c>
      <c r="T2745" s="30">
        <v>1.0484400712026228E-2</v>
      </c>
      <c r="U2745" s="23">
        <v>95.379795895528957</v>
      </c>
      <c r="V2745" s="27">
        <v>1.8513461986941264</v>
      </c>
    </row>
    <row r="2746" spans="1:22" x14ac:dyDescent="0.25">
      <c r="A2746" s="19" t="s">
        <v>88</v>
      </c>
      <c r="B2746" s="19" t="s">
        <v>89</v>
      </c>
      <c r="C2746" s="19" t="s">
        <v>73</v>
      </c>
      <c r="D2746" s="22">
        <v>160646788</v>
      </c>
      <c r="E2746" s="22">
        <v>3</v>
      </c>
      <c r="F2746" s="27">
        <v>70</v>
      </c>
      <c r="G2746" s="19" t="s">
        <v>280</v>
      </c>
      <c r="H2746" s="19" t="s">
        <v>281</v>
      </c>
      <c r="I2746" s="23">
        <v>107.77999999999999</v>
      </c>
      <c r="J2746" s="19" t="s">
        <v>346</v>
      </c>
      <c r="K2746" s="19" t="s">
        <v>347</v>
      </c>
      <c r="L2746" s="23">
        <v>107.77999999999999</v>
      </c>
      <c r="M2746" s="19" t="s">
        <v>168</v>
      </c>
      <c r="N2746" s="19" t="s">
        <v>169</v>
      </c>
      <c r="O2746" s="30">
        <v>1.38021978021978</v>
      </c>
      <c r="Q2746" s="22">
        <v>12</v>
      </c>
      <c r="R2746" s="30">
        <v>1.7709534275248557E-4</v>
      </c>
      <c r="S2746" s="23">
        <v>5646.6758778497851</v>
      </c>
      <c r="T2746" s="30">
        <v>1.0484400712026228E-2</v>
      </c>
      <c r="U2746" s="23">
        <v>95.379795895528957</v>
      </c>
      <c r="V2746" s="27">
        <v>1.6891317645780817</v>
      </c>
    </row>
    <row r="2747" spans="1:22" x14ac:dyDescent="0.25">
      <c r="A2747" s="19" t="s">
        <v>88</v>
      </c>
      <c r="B2747" s="19" t="s">
        <v>89</v>
      </c>
      <c r="C2747" s="19" t="s">
        <v>73</v>
      </c>
      <c r="D2747" s="22">
        <v>160646788</v>
      </c>
      <c r="E2747" s="22">
        <v>3</v>
      </c>
      <c r="F2747" s="27">
        <v>70</v>
      </c>
      <c r="G2747" s="19" t="s">
        <v>264</v>
      </c>
      <c r="H2747" s="19" t="s">
        <v>265</v>
      </c>
      <c r="I2747" s="23">
        <v>57.054000000000002</v>
      </c>
      <c r="J2747" s="19" t="s">
        <v>369</v>
      </c>
      <c r="K2747" s="19" t="s">
        <v>422</v>
      </c>
      <c r="L2747" s="23">
        <v>17.133333333333336</v>
      </c>
      <c r="M2747" s="19" t="s">
        <v>168</v>
      </c>
      <c r="N2747" s="19" t="s">
        <v>169</v>
      </c>
      <c r="O2747" s="30">
        <v>2.5643019478908187</v>
      </c>
      <c r="Q2747" s="22">
        <v>12</v>
      </c>
      <c r="R2747" s="30">
        <v>1.7417105158924138E-4</v>
      </c>
      <c r="S2747" s="23">
        <v>5741.4822433199943</v>
      </c>
      <c r="T2747" s="30">
        <v>1.0484400712026228E-2</v>
      </c>
      <c r="U2747" s="23">
        <v>95.379795895528957</v>
      </c>
      <c r="V2747" s="27">
        <v>1.6612399351491485</v>
      </c>
    </row>
    <row r="2748" spans="1:22" x14ac:dyDescent="0.25">
      <c r="A2748" s="19" t="s">
        <v>88</v>
      </c>
      <c r="B2748" s="19" t="s">
        <v>89</v>
      </c>
      <c r="C2748" s="19" t="s">
        <v>73</v>
      </c>
      <c r="D2748" s="22">
        <v>160646788</v>
      </c>
      <c r="E2748" s="22">
        <v>3</v>
      </c>
      <c r="F2748" s="27">
        <v>70</v>
      </c>
      <c r="G2748" s="19" t="s">
        <v>316</v>
      </c>
      <c r="H2748" s="19" t="s">
        <v>317</v>
      </c>
      <c r="I2748" s="23">
        <v>75.503999999999991</v>
      </c>
      <c r="J2748" s="19" t="s">
        <v>359</v>
      </c>
      <c r="K2748" s="19" t="s">
        <v>417</v>
      </c>
      <c r="L2748" s="23">
        <v>52.800000000000004</v>
      </c>
      <c r="M2748" s="19" t="s">
        <v>168</v>
      </c>
      <c r="N2748" s="19" t="s">
        <v>169</v>
      </c>
      <c r="O2748" s="30">
        <v>1.936422018348624</v>
      </c>
      <c r="Q2748" s="22">
        <v>12</v>
      </c>
      <c r="R2748" s="30">
        <v>1.740566762778506E-4</v>
      </c>
      <c r="S2748" s="23">
        <v>5745.255059355939</v>
      </c>
      <c r="T2748" s="30">
        <v>1.0484400712026228E-2</v>
      </c>
      <c r="U2748" s="23">
        <v>95.379795895528957</v>
      </c>
      <c r="V2748" s="27">
        <v>1.6601490257635545</v>
      </c>
    </row>
    <row r="2749" spans="1:22" x14ac:dyDescent="0.25">
      <c r="A2749" s="19" t="s">
        <v>88</v>
      </c>
      <c r="B2749" s="19" t="s">
        <v>89</v>
      </c>
      <c r="C2749" s="19" t="s">
        <v>73</v>
      </c>
      <c r="D2749" s="22">
        <v>160646788</v>
      </c>
      <c r="E2749" s="22">
        <v>3</v>
      </c>
      <c r="F2749" s="27">
        <v>70</v>
      </c>
      <c r="G2749" s="19" t="s">
        <v>264</v>
      </c>
      <c r="H2749" s="19" t="s">
        <v>265</v>
      </c>
      <c r="I2749" s="23">
        <v>56.193333333333328</v>
      </c>
      <c r="J2749" s="19" t="s">
        <v>346</v>
      </c>
      <c r="K2749" s="19" t="s">
        <v>347</v>
      </c>
      <c r="L2749" s="23">
        <v>56.193333333333328</v>
      </c>
      <c r="M2749" s="19" t="s">
        <v>168</v>
      </c>
      <c r="N2749" s="19" t="s">
        <v>169</v>
      </c>
      <c r="O2749" s="30">
        <v>2.5643019478908187</v>
      </c>
      <c r="Q2749" s="22">
        <v>12</v>
      </c>
      <c r="R2749" s="30">
        <v>1.7154365967279132E-4</v>
      </c>
      <c r="S2749" s="23">
        <v>5829.4197635018209</v>
      </c>
      <c r="T2749" s="30">
        <v>1.0484400712026228E-2</v>
      </c>
      <c r="U2749" s="23">
        <v>95.379795895528957</v>
      </c>
      <c r="V2749" s="27">
        <v>1.6361799246762916</v>
      </c>
    </row>
    <row r="2750" spans="1:22" x14ac:dyDescent="0.25">
      <c r="A2750" s="19" t="s">
        <v>88</v>
      </c>
      <c r="B2750" s="19" t="s">
        <v>89</v>
      </c>
      <c r="C2750" s="19" t="s">
        <v>73</v>
      </c>
      <c r="D2750" s="22">
        <v>160646788</v>
      </c>
      <c r="E2750" s="22">
        <v>3</v>
      </c>
      <c r="F2750" s="27">
        <v>70</v>
      </c>
      <c r="G2750" s="19" t="s">
        <v>176</v>
      </c>
      <c r="H2750" s="19" t="s">
        <v>177</v>
      </c>
      <c r="I2750" s="23">
        <v>50</v>
      </c>
      <c r="J2750" s="19" t="s">
        <v>346</v>
      </c>
      <c r="K2750" s="19" t="s">
        <v>347</v>
      </c>
      <c r="L2750" s="23">
        <v>50</v>
      </c>
      <c r="M2750" s="19" t="s">
        <v>410</v>
      </c>
      <c r="N2750" s="19" t="s">
        <v>411</v>
      </c>
      <c r="O2750" s="30">
        <v>0.11856576736712214</v>
      </c>
      <c r="Q2750" s="22">
        <v>0.56000000000000005</v>
      </c>
      <c r="R2750" s="30">
        <v>1.5123184613153332E-4</v>
      </c>
      <c r="S2750" s="23">
        <v>6612.3639007240172</v>
      </c>
      <c r="T2750" s="30">
        <v>1.0484400712026228E-2</v>
      </c>
      <c r="U2750" s="23">
        <v>95.379795895528957</v>
      </c>
      <c r="V2750" s="27">
        <v>1.4424462616929687</v>
      </c>
    </row>
    <row r="2751" spans="1:22" x14ac:dyDescent="0.25">
      <c r="A2751" s="19" t="s">
        <v>88</v>
      </c>
      <c r="B2751" s="19" t="s">
        <v>89</v>
      </c>
      <c r="C2751" s="19" t="s">
        <v>73</v>
      </c>
      <c r="D2751" s="22">
        <v>160646788</v>
      </c>
      <c r="E2751" s="22">
        <v>3</v>
      </c>
      <c r="F2751" s="27">
        <v>70</v>
      </c>
      <c r="G2751" s="19" t="s">
        <v>264</v>
      </c>
      <c r="H2751" s="19" t="s">
        <v>265</v>
      </c>
      <c r="I2751" s="23">
        <v>57.054000000000002</v>
      </c>
      <c r="J2751" s="19" t="s">
        <v>369</v>
      </c>
      <c r="K2751" s="19" t="s">
        <v>422</v>
      </c>
      <c r="L2751" s="23">
        <v>17.133333333333336</v>
      </c>
      <c r="M2751" s="19" t="s">
        <v>410</v>
      </c>
      <c r="N2751" s="19" t="s">
        <v>411</v>
      </c>
      <c r="O2751" s="30">
        <v>8.8593630492425871E-2</v>
      </c>
      <c r="Q2751" s="22">
        <v>0.56000000000000005</v>
      </c>
      <c r="R2751" s="30">
        <v>1.2894441311517513E-4</v>
      </c>
      <c r="S2751" s="23">
        <v>7755.2797817365272</v>
      </c>
      <c r="T2751" s="30">
        <v>1.0484400712026228E-2</v>
      </c>
      <c r="U2751" s="23">
        <v>95.379795895528957</v>
      </c>
      <c r="V2751" s="27">
        <v>1.2298691804794171</v>
      </c>
    </row>
    <row r="2752" spans="1:22" x14ac:dyDescent="0.25">
      <c r="A2752" s="19" t="s">
        <v>88</v>
      </c>
      <c r="B2752" s="19" t="s">
        <v>89</v>
      </c>
      <c r="C2752" s="19" t="s">
        <v>73</v>
      </c>
      <c r="D2752" s="22">
        <v>160646788</v>
      </c>
      <c r="E2752" s="22">
        <v>3</v>
      </c>
      <c r="F2752" s="27">
        <v>70</v>
      </c>
      <c r="G2752" s="19" t="s">
        <v>222</v>
      </c>
      <c r="H2752" s="19" t="s">
        <v>223</v>
      </c>
      <c r="I2752" s="23">
        <v>457.59999999999997</v>
      </c>
      <c r="J2752" s="19" t="s">
        <v>357</v>
      </c>
      <c r="K2752" s="19" t="s">
        <v>358</v>
      </c>
      <c r="L2752" s="23">
        <v>320</v>
      </c>
      <c r="M2752" s="19" t="s">
        <v>194</v>
      </c>
      <c r="N2752" s="19" t="s">
        <v>195</v>
      </c>
      <c r="O2752" s="30">
        <v>7.8560606060605279E-3</v>
      </c>
      <c r="Q2752" s="22">
        <v>0.4</v>
      </c>
      <c r="R2752" s="30">
        <v>1.2839047619047492E-4</v>
      </c>
      <c r="S2752" s="23">
        <v>7788.7397077368923</v>
      </c>
      <c r="T2752" s="30">
        <v>1.0484400712026228E-2</v>
      </c>
      <c r="U2752" s="23">
        <v>95.379795895528957</v>
      </c>
      <c r="V2752" s="27">
        <v>1.2245857413977268</v>
      </c>
    </row>
    <row r="2753" spans="1:22" x14ac:dyDescent="0.25">
      <c r="A2753" s="19" t="s">
        <v>88</v>
      </c>
      <c r="B2753" s="19" t="s">
        <v>89</v>
      </c>
      <c r="C2753" s="19" t="s">
        <v>73</v>
      </c>
      <c r="D2753" s="22">
        <v>160646788</v>
      </c>
      <c r="E2753" s="22">
        <v>3</v>
      </c>
      <c r="F2753" s="27">
        <v>70</v>
      </c>
      <c r="G2753" s="19" t="s">
        <v>264</v>
      </c>
      <c r="H2753" s="19" t="s">
        <v>265</v>
      </c>
      <c r="I2753" s="23">
        <v>56.193333333333328</v>
      </c>
      <c r="J2753" s="19" t="s">
        <v>346</v>
      </c>
      <c r="K2753" s="19" t="s">
        <v>347</v>
      </c>
      <c r="L2753" s="23">
        <v>56.193333333333328</v>
      </c>
      <c r="M2753" s="19" t="s">
        <v>410</v>
      </c>
      <c r="N2753" s="19" t="s">
        <v>411</v>
      </c>
      <c r="O2753" s="30">
        <v>8.8593630492425871E-2</v>
      </c>
      <c r="Q2753" s="22">
        <v>0.56000000000000005</v>
      </c>
      <c r="R2753" s="30">
        <v>1.2699927064977167E-4</v>
      </c>
      <c r="S2753" s="23">
        <v>7874.0609680957868</v>
      </c>
      <c r="T2753" s="30">
        <v>1.0484400712026228E-2</v>
      </c>
      <c r="U2753" s="23">
        <v>95.379795895528957</v>
      </c>
      <c r="V2753" s="27">
        <v>1.2113164513456263</v>
      </c>
    </row>
    <row r="2754" spans="1:22" x14ac:dyDescent="0.25">
      <c r="A2754" s="19" t="s">
        <v>88</v>
      </c>
      <c r="B2754" s="19" t="s">
        <v>89</v>
      </c>
      <c r="C2754" s="19" t="s">
        <v>73</v>
      </c>
      <c r="D2754" s="22">
        <v>160646788</v>
      </c>
      <c r="E2754" s="22">
        <v>3</v>
      </c>
      <c r="F2754" s="27">
        <v>70</v>
      </c>
      <c r="G2754" s="19" t="s">
        <v>270</v>
      </c>
      <c r="H2754" s="19" t="s">
        <v>271</v>
      </c>
      <c r="I2754" s="23">
        <v>124.83999999999999</v>
      </c>
      <c r="J2754" s="19" t="s">
        <v>346</v>
      </c>
      <c r="K2754" s="19" t="s">
        <v>347</v>
      </c>
      <c r="L2754" s="23">
        <v>124.83999999999999</v>
      </c>
      <c r="M2754" s="19" t="s">
        <v>152</v>
      </c>
      <c r="N2754" s="19" t="s">
        <v>153</v>
      </c>
      <c r="O2754" s="30">
        <v>4.2356207674944584E-3</v>
      </c>
      <c r="Q2754" s="22">
        <v>0.06</v>
      </c>
      <c r="R2754" s="30">
        <v>1.2589878490809717E-4</v>
      </c>
      <c r="S2754" s="23">
        <v>7942.8884141334165</v>
      </c>
      <c r="T2754" s="30">
        <v>1.0484400712026228E-2</v>
      </c>
      <c r="U2754" s="23">
        <v>95.379795895528957</v>
      </c>
      <c r="V2754" s="27">
        <v>1.2008200408029408</v>
      </c>
    </row>
    <row r="2755" spans="1:22" x14ac:dyDescent="0.25">
      <c r="A2755" s="19" t="s">
        <v>88</v>
      </c>
      <c r="B2755" s="19" t="s">
        <v>89</v>
      </c>
      <c r="C2755" s="19" t="s">
        <v>73</v>
      </c>
      <c r="D2755" s="22">
        <v>160647058</v>
      </c>
      <c r="E2755" s="22">
        <v>3</v>
      </c>
      <c r="F2755" s="27">
        <v>54</v>
      </c>
      <c r="G2755" s="19" t="s">
        <v>92</v>
      </c>
      <c r="H2755" s="19" t="s">
        <v>93</v>
      </c>
      <c r="I2755" s="23">
        <v>1456</v>
      </c>
      <c r="J2755" s="19" t="s">
        <v>344</v>
      </c>
      <c r="K2755" s="19" t="s">
        <v>345</v>
      </c>
      <c r="L2755" s="23">
        <v>800</v>
      </c>
      <c r="M2755" s="19" t="s">
        <v>410</v>
      </c>
      <c r="N2755" s="19" t="s">
        <v>411</v>
      </c>
      <c r="O2755" s="30">
        <v>0.11968856637609045</v>
      </c>
      <c r="Q2755" s="22">
        <v>0.56000000000000005</v>
      </c>
      <c r="R2755" s="30">
        <v>5.7627828255154643E-3</v>
      </c>
      <c r="S2755" s="23">
        <v>173.52727497770192</v>
      </c>
      <c r="T2755" s="30">
        <v>1.6630443457562479E-2</v>
      </c>
      <c r="U2755" s="23">
        <v>60.13068758820517</v>
      </c>
      <c r="V2755" s="27">
        <v>34.652009371974465</v>
      </c>
    </row>
    <row r="2756" spans="1:22" x14ac:dyDescent="0.25">
      <c r="A2756" s="19" t="s">
        <v>88</v>
      </c>
      <c r="B2756" s="19" t="s">
        <v>89</v>
      </c>
      <c r="C2756" s="19" t="s">
        <v>73</v>
      </c>
      <c r="D2756" s="22">
        <v>160647058</v>
      </c>
      <c r="E2756" s="22">
        <v>3</v>
      </c>
      <c r="F2756" s="27">
        <v>54</v>
      </c>
      <c r="G2756" s="19" t="s">
        <v>92</v>
      </c>
      <c r="H2756" s="19" t="s">
        <v>93</v>
      </c>
      <c r="I2756" s="23">
        <v>1456</v>
      </c>
      <c r="J2756" s="19" t="s">
        <v>344</v>
      </c>
      <c r="K2756" s="19" t="s">
        <v>345</v>
      </c>
      <c r="L2756" s="23">
        <v>800</v>
      </c>
      <c r="M2756" s="19" t="s">
        <v>152</v>
      </c>
      <c r="N2756" s="19" t="s">
        <v>153</v>
      </c>
      <c r="O2756" s="30">
        <v>4.4576702737111878E-3</v>
      </c>
      <c r="Q2756" s="22">
        <v>0.06</v>
      </c>
      <c r="R2756" s="30">
        <v>2.0031999748529291E-3</v>
      </c>
      <c r="S2756" s="23">
        <v>499.2012842219699</v>
      </c>
      <c r="T2756" s="30">
        <v>1.6630443457562479E-2</v>
      </c>
      <c r="U2756" s="23">
        <v>60.13068758820517</v>
      </c>
      <c r="V2756" s="27">
        <v>12.045379186458192</v>
      </c>
    </row>
    <row r="2757" spans="1:22" x14ac:dyDescent="0.25">
      <c r="A2757" s="19" t="s">
        <v>88</v>
      </c>
      <c r="B2757" s="19" t="s">
        <v>89</v>
      </c>
      <c r="C2757" s="19" t="s">
        <v>73</v>
      </c>
      <c r="D2757" s="22">
        <v>160647058</v>
      </c>
      <c r="E2757" s="22">
        <v>3</v>
      </c>
      <c r="F2757" s="27">
        <v>54</v>
      </c>
      <c r="G2757" s="19" t="s">
        <v>92</v>
      </c>
      <c r="H2757" s="19" t="s">
        <v>93</v>
      </c>
      <c r="I2757" s="23">
        <v>1456</v>
      </c>
      <c r="J2757" s="19" t="s">
        <v>344</v>
      </c>
      <c r="K2757" s="19" t="s">
        <v>345</v>
      </c>
      <c r="L2757" s="23">
        <v>800</v>
      </c>
      <c r="M2757" s="19" t="s">
        <v>142</v>
      </c>
      <c r="N2757" s="19" t="s">
        <v>143</v>
      </c>
      <c r="O2757" s="30">
        <v>0.27420539906103969</v>
      </c>
      <c r="Q2757" s="22">
        <v>10</v>
      </c>
      <c r="R2757" s="30">
        <v>7.3933900191272919E-4</v>
      </c>
      <c r="S2757" s="23">
        <v>1352.5595125009231</v>
      </c>
      <c r="T2757" s="30">
        <v>1.6630443457562479E-2</v>
      </c>
      <c r="U2757" s="23">
        <v>60.13068758820517</v>
      </c>
      <c r="V2757" s="27">
        <v>4.4456962545789747</v>
      </c>
    </row>
    <row r="2758" spans="1:22" x14ac:dyDescent="0.25">
      <c r="A2758" s="19" t="s">
        <v>88</v>
      </c>
      <c r="B2758" s="19" t="s">
        <v>89</v>
      </c>
      <c r="C2758" s="19" t="s">
        <v>73</v>
      </c>
      <c r="D2758" s="22">
        <v>160647058</v>
      </c>
      <c r="E2758" s="22">
        <v>3</v>
      </c>
      <c r="F2758" s="27">
        <v>54</v>
      </c>
      <c r="G2758" s="19" t="s">
        <v>316</v>
      </c>
      <c r="H2758" s="19" t="s">
        <v>317</v>
      </c>
      <c r="I2758" s="23">
        <v>174.82836656999999</v>
      </c>
      <c r="J2758" s="19" t="s">
        <v>355</v>
      </c>
      <c r="K2758" s="19" t="s">
        <v>418</v>
      </c>
      <c r="L2758" s="23">
        <v>122.25759900000001</v>
      </c>
      <c r="M2758" s="19" t="s">
        <v>410</v>
      </c>
      <c r="N2758" s="19" t="s">
        <v>411</v>
      </c>
      <c r="O2758" s="30">
        <v>0.10077373540856026</v>
      </c>
      <c r="Q2758" s="22">
        <v>0.56000000000000005</v>
      </c>
      <c r="R2758" s="30">
        <v>5.8260937680674454E-4</v>
      </c>
      <c r="S2758" s="23">
        <v>1716.4159037071365</v>
      </c>
      <c r="T2758" s="30">
        <v>1.6630443457562479E-2</v>
      </c>
      <c r="U2758" s="23">
        <v>60.13068758820517</v>
      </c>
      <c r="V2758" s="27">
        <v>3.5032702422725261</v>
      </c>
    </row>
    <row r="2759" spans="1:22" x14ac:dyDescent="0.25">
      <c r="A2759" s="19" t="s">
        <v>88</v>
      </c>
      <c r="B2759" s="19" t="s">
        <v>89</v>
      </c>
      <c r="C2759" s="19" t="s">
        <v>73</v>
      </c>
      <c r="D2759" s="22">
        <v>160647058</v>
      </c>
      <c r="E2759" s="22">
        <v>3</v>
      </c>
      <c r="F2759" s="27">
        <v>54</v>
      </c>
      <c r="G2759" s="19" t="s">
        <v>330</v>
      </c>
      <c r="H2759" s="19" t="s">
        <v>331</v>
      </c>
      <c r="I2759" s="23">
        <v>182.66666666666666</v>
      </c>
      <c r="J2759" s="19" t="s">
        <v>346</v>
      </c>
      <c r="K2759" s="19" t="s">
        <v>347</v>
      </c>
      <c r="L2759" s="23">
        <v>182.66666666666666</v>
      </c>
      <c r="M2759" s="19" t="s">
        <v>410</v>
      </c>
      <c r="N2759" s="19" t="s">
        <v>411</v>
      </c>
      <c r="O2759" s="30">
        <v>9.6165023165137767E-2</v>
      </c>
      <c r="Q2759" s="22">
        <v>0.56000000000000005</v>
      </c>
      <c r="R2759" s="30">
        <v>5.8089101294637882E-4</v>
      </c>
      <c r="S2759" s="23">
        <v>1721.4933226937503</v>
      </c>
      <c r="T2759" s="30">
        <v>1.6630443457562479E-2</v>
      </c>
      <c r="U2759" s="23">
        <v>60.13068758820517</v>
      </c>
      <c r="V2759" s="27">
        <v>3.492937602227475</v>
      </c>
    </row>
    <row r="2760" spans="1:22" x14ac:dyDescent="0.25">
      <c r="A2760" s="19" t="s">
        <v>88</v>
      </c>
      <c r="B2760" s="19" t="s">
        <v>89</v>
      </c>
      <c r="C2760" s="19" t="s">
        <v>73</v>
      </c>
      <c r="D2760" s="22">
        <v>160647058</v>
      </c>
      <c r="E2760" s="22">
        <v>3</v>
      </c>
      <c r="F2760" s="27">
        <v>54</v>
      </c>
      <c r="G2760" s="19" t="s">
        <v>316</v>
      </c>
      <c r="H2760" s="19" t="s">
        <v>317</v>
      </c>
      <c r="I2760" s="23">
        <v>174.82836656999999</v>
      </c>
      <c r="J2760" s="19" t="s">
        <v>355</v>
      </c>
      <c r="K2760" s="19" t="s">
        <v>418</v>
      </c>
      <c r="L2760" s="23">
        <v>122.25759900000001</v>
      </c>
      <c r="M2760" s="19" t="s">
        <v>168</v>
      </c>
      <c r="N2760" s="19" t="s">
        <v>169</v>
      </c>
      <c r="O2760" s="30">
        <v>1.936422018348624</v>
      </c>
      <c r="Q2760" s="22">
        <v>12</v>
      </c>
      <c r="R2760" s="30">
        <v>5.2244058404023533E-4</v>
      </c>
      <c r="S2760" s="23">
        <v>1914.0932587331038</v>
      </c>
      <c r="T2760" s="30">
        <v>1.6630443457562479E-2</v>
      </c>
      <c r="U2760" s="23">
        <v>60.13068758820517</v>
      </c>
      <c r="V2760" s="27">
        <v>3.141471154232284</v>
      </c>
    </row>
    <row r="2761" spans="1:22" x14ac:dyDescent="0.25">
      <c r="A2761" s="19" t="s">
        <v>88</v>
      </c>
      <c r="B2761" s="19" t="s">
        <v>89</v>
      </c>
      <c r="C2761" s="19" t="s">
        <v>73</v>
      </c>
      <c r="D2761" s="22">
        <v>160647058</v>
      </c>
      <c r="E2761" s="22">
        <v>3</v>
      </c>
      <c r="F2761" s="27">
        <v>54</v>
      </c>
      <c r="G2761" s="19" t="s">
        <v>204</v>
      </c>
      <c r="H2761" s="19" t="s">
        <v>205</v>
      </c>
      <c r="I2761" s="23">
        <v>53.333333333333336</v>
      </c>
      <c r="J2761" s="19" t="s">
        <v>346</v>
      </c>
      <c r="K2761" s="19" t="s">
        <v>347</v>
      </c>
      <c r="L2761" s="23">
        <v>53.333333333333336</v>
      </c>
      <c r="M2761" s="19" t="s">
        <v>410</v>
      </c>
      <c r="N2761" s="19" t="s">
        <v>411</v>
      </c>
      <c r="O2761" s="30">
        <v>0.23358014864185486</v>
      </c>
      <c r="Q2761" s="22">
        <v>0.56000000000000005</v>
      </c>
      <c r="R2761" s="30">
        <v>4.1195793411261876E-4</v>
      </c>
      <c r="S2761" s="23">
        <v>2427.432310908292</v>
      </c>
      <c r="T2761" s="30">
        <v>1.6630443457562479E-2</v>
      </c>
      <c r="U2761" s="23">
        <v>60.13068758820517</v>
      </c>
      <c r="V2761" s="27">
        <v>2.4771313835608288</v>
      </c>
    </row>
    <row r="2762" spans="1:22" x14ac:dyDescent="0.25">
      <c r="A2762" s="19" t="s">
        <v>88</v>
      </c>
      <c r="B2762" s="19" t="s">
        <v>89</v>
      </c>
      <c r="C2762" s="19" t="s">
        <v>73</v>
      </c>
      <c r="D2762" s="22">
        <v>160647058</v>
      </c>
      <c r="E2762" s="22">
        <v>3</v>
      </c>
      <c r="F2762" s="27">
        <v>54</v>
      </c>
      <c r="G2762" s="19" t="s">
        <v>264</v>
      </c>
      <c r="H2762" s="19" t="s">
        <v>265</v>
      </c>
      <c r="I2762" s="23">
        <v>100.91666666666667</v>
      </c>
      <c r="J2762" s="19" t="s">
        <v>346</v>
      </c>
      <c r="K2762" s="19" t="s">
        <v>347</v>
      </c>
      <c r="L2762" s="23">
        <v>100.91666666666667</v>
      </c>
      <c r="M2762" s="19" t="s">
        <v>168</v>
      </c>
      <c r="N2762" s="19" t="s">
        <v>169</v>
      </c>
      <c r="O2762" s="30">
        <v>2.5643019478908187</v>
      </c>
      <c r="Q2762" s="22">
        <v>12</v>
      </c>
      <c r="R2762" s="30">
        <v>3.9935309399379904E-4</v>
      </c>
      <c r="S2762" s="23">
        <v>2504.0497119962906</v>
      </c>
      <c r="T2762" s="30">
        <v>1.6630443457562479E-2</v>
      </c>
      <c r="U2762" s="23">
        <v>60.13068758820517</v>
      </c>
      <c r="V2762" s="27">
        <v>2.401337613232426</v>
      </c>
    </row>
    <row r="2763" spans="1:22" x14ac:dyDescent="0.25">
      <c r="A2763" s="19" t="s">
        <v>88</v>
      </c>
      <c r="B2763" s="19" t="s">
        <v>89</v>
      </c>
      <c r="C2763" s="19" t="s">
        <v>73</v>
      </c>
      <c r="D2763" s="22">
        <v>160647058</v>
      </c>
      <c r="E2763" s="22">
        <v>3</v>
      </c>
      <c r="F2763" s="27">
        <v>54</v>
      </c>
      <c r="G2763" s="19" t="s">
        <v>264</v>
      </c>
      <c r="H2763" s="19" t="s">
        <v>265</v>
      </c>
      <c r="I2763" s="23">
        <v>100.91666666666667</v>
      </c>
      <c r="J2763" s="19" t="s">
        <v>346</v>
      </c>
      <c r="K2763" s="19" t="s">
        <v>347</v>
      </c>
      <c r="L2763" s="23">
        <v>100.91666666666667</v>
      </c>
      <c r="M2763" s="19" t="s">
        <v>410</v>
      </c>
      <c r="N2763" s="19" t="s">
        <v>411</v>
      </c>
      <c r="O2763" s="30">
        <v>8.8593630492425871E-2</v>
      </c>
      <c r="Q2763" s="22">
        <v>0.56000000000000005</v>
      </c>
      <c r="R2763" s="30">
        <v>2.9565389805535631E-4</v>
      </c>
      <c r="S2763" s="23">
        <v>3382.3332165665088</v>
      </c>
      <c r="T2763" s="30">
        <v>1.6630443457562479E-2</v>
      </c>
      <c r="U2763" s="23">
        <v>60.13068758820517</v>
      </c>
      <c r="V2763" s="27">
        <v>1.777787217820169</v>
      </c>
    </row>
    <row r="2764" spans="1:22" x14ac:dyDescent="0.25">
      <c r="A2764" s="19" t="s">
        <v>88</v>
      </c>
      <c r="B2764" s="19" t="s">
        <v>89</v>
      </c>
      <c r="C2764" s="19" t="s">
        <v>73</v>
      </c>
      <c r="D2764" s="22">
        <v>160647058</v>
      </c>
      <c r="E2764" s="22">
        <v>3</v>
      </c>
      <c r="F2764" s="27">
        <v>54</v>
      </c>
      <c r="G2764" s="19" t="s">
        <v>92</v>
      </c>
      <c r="H2764" s="19" t="s">
        <v>93</v>
      </c>
      <c r="I2764" s="23">
        <v>1456</v>
      </c>
      <c r="J2764" s="19" t="s">
        <v>344</v>
      </c>
      <c r="K2764" s="19" t="s">
        <v>345</v>
      </c>
      <c r="L2764" s="23">
        <v>800</v>
      </c>
      <c r="M2764" s="19" t="s">
        <v>154</v>
      </c>
      <c r="N2764" s="19" t="s">
        <v>155</v>
      </c>
      <c r="O2764" s="30">
        <v>7.6762199845081388E-3</v>
      </c>
      <c r="Q2764" s="22">
        <v>0.75</v>
      </c>
      <c r="R2764" s="30">
        <v>2.7596484685046542E-4</v>
      </c>
      <c r="S2764" s="23">
        <v>3623.6499373482193</v>
      </c>
      <c r="T2764" s="30">
        <v>1.6630443457562479E-2</v>
      </c>
      <c r="U2764" s="23">
        <v>60.13068758820517</v>
      </c>
      <c r="V2764" s="27">
        <v>1.6593955991292222</v>
      </c>
    </row>
    <row r="2765" spans="1:22" x14ac:dyDescent="0.25">
      <c r="A2765" s="19" t="s">
        <v>88</v>
      </c>
      <c r="B2765" s="19" t="s">
        <v>89</v>
      </c>
      <c r="C2765" s="19" t="s">
        <v>73</v>
      </c>
      <c r="D2765" s="22">
        <v>160647058</v>
      </c>
      <c r="E2765" s="22">
        <v>3</v>
      </c>
      <c r="F2765" s="27">
        <v>54</v>
      </c>
      <c r="G2765" s="19" t="s">
        <v>92</v>
      </c>
      <c r="H2765" s="19" t="s">
        <v>93</v>
      </c>
      <c r="I2765" s="23">
        <v>1456</v>
      </c>
      <c r="J2765" s="19" t="s">
        <v>344</v>
      </c>
      <c r="K2765" s="19" t="s">
        <v>345</v>
      </c>
      <c r="L2765" s="23">
        <v>800</v>
      </c>
      <c r="M2765" s="19" t="s">
        <v>134</v>
      </c>
      <c r="N2765" s="19" t="s">
        <v>135</v>
      </c>
      <c r="O2765" s="30">
        <v>0.17178215869564956</v>
      </c>
      <c r="Q2765" s="22">
        <v>17</v>
      </c>
      <c r="R2765" s="30">
        <v>2.724562342710956E-4</v>
      </c>
      <c r="S2765" s="23">
        <v>3670.3142531324643</v>
      </c>
      <c r="T2765" s="30">
        <v>1.6630443457562479E-2</v>
      </c>
      <c r="U2765" s="23">
        <v>60.13068758820517</v>
      </c>
      <c r="V2765" s="27">
        <v>1.6382980704414087</v>
      </c>
    </row>
    <row r="2766" spans="1:22" x14ac:dyDescent="0.25">
      <c r="A2766" s="19" t="s">
        <v>88</v>
      </c>
      <c r="B2766" s="19" t="s">
        <v>89</v>
      </c>
      <c r="C2766" s="19" t="s">
        <v>73</v>
      </c>
      <c r="D2766" s="22">
        <v>160647058</v>
      </c>
      <c r="E2766" s="22">
        <v>3</v>
      </c>
      <c r="F2766" s="27">
        <v>54</v>
      </c>
      <c r="G2766" s="19" t="s">
        <v>286</v>
      </c>
      <c r="H2766" s="19" t="s">
        <v>287</v>
      </c>
      <c r="I2766" s="23">
        <v>86.666666666666671</v>
      </c>
      <c r="J2766" s="19" t="s">
        <v>346</v>
      </c>
      <c r="K2766" s="19" t="s">
        <v>347</v>
      </c>
      <c r="L2766" s="23">
        <v>86.666666666666671</v>
      </c>
      <c r="M2766" s="19" t="s">
        <v>410</v>
      </c>
      <c r="N2766" s="19" t="s">
        <v>411</v>
      </c>
      <c r="O2766" s="30">
        <v>8.9970859459459471E-2</v>
      </c>
      <c r="Q2766" s="22">
        <v>0.56000000000000005</v>
      </c>
      <c r="R2766" s="30">
        <v>2.5785299227799223E-4</v>
      </c>
      <c r="S2766" s="23">
        <v>3878.1787683188736</v>
      </c>
      <c r="T2766" s="30">
        <v>1.6630443457562479E-2</v>
      </c>
      <c r="U2766" s="23">
        <v>60.13068758820517</v>
      </c>
      <c r="V2766" s="27">
        <v>1.5504877722351829</v>
      </c>
    </row>
    <row r="2767" spans="1:22" x14ac:dyDescent="0.25">
      <c r="A2767" s="19" t="s">
        <v>88</v>
      </c>
      <c r="B2767" s="19" t="s">
        <v>89</v>
      </c>
      <c r="C2767" s="19" t="s">
        <v>73</v>
      </c>
      <c r="D2767" s="22">
        <v>160647058</v>
      </c>
      <c r="E2767" s="22">
        <v>3</v>
      </c>
      <c r="F2767" s="27">
        <v>54</v>
      </c>
      <c r="G2767" s="19" t="s">
        <v>286</v>
      </c>
      <c r="H2767" s="19" t="s">
        <v>287</v>
      </c>
      <c r="I2767" s="23">
        <v>86.666666666666671</v>
      </c>
      <c r="J2767" s="19" t="s">
        <v>346</v>
      </c>
      <c r="K2767" s="19" t="s">
        <v>347</v>
      </c>
      <c r="L2767" s="23">
        <v>86.666666666666671</v>
      </c>
      <c r="M2767" s="19" t="s">
        <v>168</v>
      </c>
      <c r="N2767" s="19" t="s">
        <v>169</v>
      </c>
      <c r="O2767" s="30">
        <v>1.8081081081081083</v>
      </c>
      <c r="Q2767" s="22">
        <v>12</v>
      </c>
      <c r="R2767" s="30">
        <v>2.418251584918252E-4</v>
      </c>
      <c r="S2767" s="23">
        <v>4135.2190410486364</v>
      </c>
      <c r="T2767" s="30">
        <v>1.6630443457562479E-2</v>
      </c>
      <c r="U2767" s="23">
        <v>60.13068758820517</v>
      </c>
      <c r="V2767" s="27">
        <v>1.454111305624014</v>
      </c>
    </row>
    <row r="2768" spans="1:22" x14ac:dyDescent="0.25">
      <c r="A2768" s="19" t="s">
        <v>88</v>
      </c>
      <c r="B2768" s="19" t="s">
        <v>89</v>
      </c>
      <c r="C2768" s="19" t="s">
        <v>73</v>
      </c>
      <c r="D2768" s="22">
        <v>160647058</v>
      </c>
      <c r="E2768" s="22">
        <v>3</v>
      </c>
      <c r="F2768" s="27">
        <v>54</v>
      </c>
      <c r="G2768" s="19" t="s">
        <v>294</v>
      </c>
      <c r="H2768" s="19" t="s">
        <v>295</v>
      </c>
      <c r="I2768" s="23">
        <v>27</v>
      </c>
      <c r="J2768" s="19" t="s">
        <v>346</v>
      </c>
      <c r="K2768" s="19" t="s">
        <v>347</v>
      </c>
      <c r="L2768" s="23">
        <v>27</v>
      </c>
      <c r="M2768" s="19" t="s">
        <v>410</v>
      </c>
      <c r="N2768" s="19" t="s">
        <v>411</v>
      </c>
      <c r="O2768" s="30">
        <v>0.26831026637965028</v>
      </c>
      <c r="Q2768" s="22">
        <v>0.56000000000000005</v>
      </c>
      <c r="R2768" s="30">
        <v>2.395627378389734E-4</v>
      </c>
      <c r="S2768" s="23">
        <v>4174.2718797619054</v>
      </c>
      <c r="T2768" s="30">
        <v>1.6630443457562479E-2</v>
      </c>
      <c r="U2768" s="23">
        <v>60.13068758820517</v>
      </c>
      <c r="V2768" s="27">
        <v>1.4405072146770406</v>
      </c>
    </row>
    <row r="2769" spans="1:22" x14ac:dyDescent="0.25">
      <c r="A2769" s="19" t="s">
        <v>88</v>
      </c>
      <c r="B2769" s="19" t="s">
        <v>89</v>
      </c>
      <c r="C2769" s="19" t="s">
        <v>73</v>
      </c>
      <c r="D2769" s="22">
        <v>160647058</v>
      </c>
      <c r="E2769" s="22">
        <v>3</v>
      </c>
      <c r="F2769" s="27">
        <v>54</v>
      </c>
      <c r="G2769" s="19" t="s">
        <v>240</v>
      </c>
      <c r="H2769" s="19" t="s">
        <v>241</v>
      </c>
      <c r="I2769" s="23">
        <v>99.90000000000002</v>
      </c>
      <c r="J2769" s="19" t="s">
        <v>346</v>
      </c>
      <c r="K2769" s="19" t="s">
        <v>347</v>
      </c>
      <c r="L2769" s="23">
        <v>99.90000000000002</v>
      </c>
      <c r="M2769" s="19" t="s">
        <v>168</v>
      </c>
      <c r="N2769" s="19" t="s">
        <v>169</v>
      </c>
      <c r="O2769" s="30">
        <v>1.285576923076923</v>
      </c>
      <c r="Q2769" s="22">
        <v>12</v>
      </c>
      <c r="R2769" s="30">
        <v>1.9819310897435899E-4</v>
      </c>
      <c r="S2769" s="23">
        <v>5045.5841031757254</v>
      </c>
      <c r="T2769" s="30">
        <v>1.6630443457562479E-2</v>
      </c>
      <c r="U2769" s="23">
        <v>60.13068758820517</v>
      </c>
      <c r="V2769" s="27">
        <v>1.1917487917872283</v>
      </c>
    </row>
    <row r="2770" spans="1:22" x14ac:dyDescent="0.25">
      <c r="A2770" s="19" t="s">
        <v>88</v>
      </c>
      <c r="B2770" s="19" t="s">
        <v>89</v>
      </c>
      <c r="C2770" s="19" t="s">
        <v>73</v>
      </c>
      <c r="D2770" s="22">
        <v>160647058</v>
      </c>
      <c r="E2770" s="22">
        <v>3</v>
      </c>
      <c r="F2770" s="27">
        <v>54</v>
      </c>
      <c r="G2770" s="19" t="s">
        <v>240</v>
      </c>
      <c r="H2770" s="19" t="s">
        <v>241</v>
      </c>
      <c r="I2770" s="23">
        <v>99.90000000000002</v>
      </c>
      <c r="J2770" s="19" t="s">
        <v>346</v>
      </c>
      <c r="K2770" s="19" t="s">
        <v>347</v>
      </c>
      <c r="L2770" s="23">
        <v>99.90000000000002</v>
      </c>
      <c r="M2770" s="19" t="s">
        <v>410</v>
      </c>
      <c r="N2770" s="19" t="s">
        <v>411</v>
      </c>
      <c r="O2770" s="30">
        <v>5.9786240128410655E-2</v>
      </c>
      <c r="Q2770" s="22">
        <v>0.56000000000000005</v>
      </c>
      <c r="R2770" s="30">
        <v>1.9750811470992802E-4</v>
      </c>
      <c r="S2770" s="23">
        <v>5063.0831116415575</v>
      </c>
      <c r="T2770" s="30">
        <v>1.6630443457562479E-2</v>
      </c>
      <c r="U2770" s="23">
        <v>60.13068758820517</v>
      </c>
      <c r="V2770" s="27">
        <v>1.1876298741758071</v>
      </c>
    </row>
    <row r="2771" spans="1:22" x14ac:dyDescent="0.25">
      <c r="A2771" s="19" t="s">
        <v>88</v>
      </c>
      <c r="B2771" s="19" t="s">
        <v>89</v>
      </c>
      <c r="C2771" s="19" t="s">
        <v>73</v>
      </c>
      <c r="D2771" s="22">
        <v>160647058</v>
      </c>
      <c r="E2771" s="22">
        <v>3</v>
      </c>
      <c r="F2771" s="27">
        <v>54</v>
      </c>
      <c r="G2771" s="19" t="s">
        <v>92</v>
      </c>
      <c r="H2771" s="19" t="s">
        <v>93</v>
      </c>
      <c r="I2771" s="23">
        <v>1456</v>
      </c>
      <c r="J2771" s="19" t="s">
        <v>344</v>
      </c>
      <c r="K2771" s="19" t="s">
        <v>345</v>
      </c>
      <c r="L2771" s="23">
        <v>800</v>
      </c>
      <c r="M2771" s="19" t="s">
        <v>100</v>
      </c>
      <c r="N2771" s="19" t="s">
        <v>101</v>
      </c>
      <c r="O2771" s="30">
        <v>6.1668137687553512E-3</v>
      </c>
      <c r="Q2771" s="22">
        <v>0.9</v>
      </c>
      <c r="R2771" s="30">
        <v>1.847506347182673E-4</v>
      </c>
      <c r="S2771" s="23">
        <v>5412.7012961278042</v>
      </c>
      <c r="T2771" s="30">
        <v>1.6630443457562479E-2</v>
      </c>
      <c r="U2771" s="23">
        <v>60.13068758820517</v>
      </c>
      <c r="V2771" s="27">
        <v>1.1109182697966742</v>
      </c>
    </row>
    <row r="2772" spans="1:22" x14ac:dyDescent="0.25">
      <c r="A2772" s="19" t="s">
        <v>88</v>
      </c>
      <c r="B2772" s="19" t="s">
        <v>89</v>
      </c>
      <c r="C2772" s="19" t="s">
        <v>73</v>
      </c>
      <c r="D2772" s="22">
        <v>160647089</v>
      </c>
      <c r="E2772" s="22">
        <v>3</v>
      </c>
      <c r="F2772" s="27">
        <v>90</v>
      </c>
      <c r="G2772" s="19" t="s">
        <v>92</v>
      </c>
      <c r="H2772" s="19" t="s">
        <v>93</v>
      </c>
      <c r="I2772" s="23">
        <v>1443.8666666666668</v>
      </c>
      <c r="J2772" s="19" t="s">
        <v>344</v>
      </c>
      <c r="K2772" s="19" t="s">
        <v>345</v>
      </c>
      <c r="L2772" s="23">
        <v>793.33333333333337</v>
      </c>
      <c r="M2772" s="19" t="s">
        <v>410</v>
      </c>
      <c r="N2772" s="19" t="s">
        <v>411</v>
      </c>
      <c r="O2772" s="30">
        <v>0.11968856637609045</v>
      </c>
      <c r="Q2772" s="22">
        <v>0.56000000000000005</v>
      </c>
      <c r="R2772" s="30">
        <v>3.4288557811817024E-3</v>
      </c>
      <c r="S2772" s="23">
        <v>291.6424789541208</v>
      </c>
      <c r="T2772" s="30">
        <v>1.51098124869684E-2</v>
      </c>
      <c r="U2772" s="23">
        <v>66.182158174527942</v>
      </c>
      <c r="V2772" s="27">
        <v>22.692907566781198</v>
      </c>
    </row>
    <row r="2773" spans="1:22" x14ac:dyDescent="0.25">
      <c r="A2773" s="19" t="s">
        <v>88</v>
      </c>
      <c r="B2773" s="19" t="s">
        <v>89</v>
      </c>
      <c r="C2773" s="19" t="s">
        <v>73</v>
      </c>
      <c r="D2773" s="22">
        <v>160647089</v>
      </c>
      <c r="E2773" s="22">
        <v>3</v>
      </c>
      <c r="F2773" s="27">
        <v>90</v>
      </c>
      <c r="G2773" s="19" t="s">
        <v>92</v>
      </c>
      <c r="H2773" s="19" t="s">
        <v>93</v>
      </c>
      <c r="I2773" s="23">
        <v>1443.8666666666668</v>
      </c>
      <c r="J2773" s="19" t="s">
        <v>344</v>
      </c>
      <c r="K2773" s="19" t="s">
        <v>345</v>
      </c>
      <c r="L2773" s="23">
        <v>793.33333333333337</v>
      </c>
      <c r="M2773" s="19" t="s">
        <v>152</v>
      </c>
      <c r="N2773" s="19" t="s">
        <v>153</v>
      </c>
      <c r="O2773" s="30">
        <v>4.4576702737111878E-3</v>
      </c>
      <c r="Q2773" s="22">
        <v>0.06</v>
      </c>
      <c r="R2773" s="30">
        <v>1.1919039850374928E-3</v>
      </c>
      <c r="S2773" s="23">
        <v>838.99375499490736</v>
      </c>
      <c r="T2773" s="30">
        <v>1.51098124869684E-2</v>
      </c>
      <c r="U2773" s="23">
        <v>66.182158174527942</v>
      </c>
      <c r="V2773" s="27">
        <v>7.8882778066601533</v>
      </c>
    </row>
    <row r="2774" spans="1:22" x14ac:dyDescent="0.25">
      <c r="A2774" s="19" t="s">
        <v>88</v>
      </c>
      <c r="B2774" s="19" t="s">
        <v>89</v>
      </c>
      <c r="C2774" s="19" t="s">
        <v>73</v>
      </c>
      <c r="D2774" s="22">
        <v>160647089</v>
      </c>
      <c r="E2774" s="22">
        <v>3</v>
      </c>
      <c r="F2774" s="27">
        <v>90</v>
      </c>
      <c r="G2774" s="19" t="s">
        <v>258</v>
      </c>
      <c r="H2774" s="19" t="s">
        <v>259</v>
      </c>
      <c r="I2774" s="23">
        <v>703.73333333333346</v>
      </c>
      <c r="J2774" s="19" t="s">
        <v>344</v>
      </c>
      <c r="K2774" s="19" t="s">
        <v>345</v>
      </c>
      <c r="L2774" s="23">
        <v>338.33333333333331</v>
      </c>
      <c r="M2774" s="19" t="s">
        <v>168</v>
      </c>
      <c r="N2774" s="19" t="s">
        <v>169</v>
      </c>
      <c r="O2774" s="30">
        <v>1.5453333333333334</v>
      </c>
      <c r="Q2774" s="22">
        <v>12</v>
      </c>
      <c r="R2774" s="30">
        <v>1.0069468312757202E-3</v>
      </c>
      <c r="S2774" s="23">
        <v>993.10109425845337</v>
      </c>
      <c r="T2774" s="30">
        <v>1.51098124869684E-2</v>
      </c>
      <c r="U2774" s="23">
        <v>66.182158174527942</v>
      </c>
      <c r="V2774" s="27">
        <v>6.664191446082941</v>
      </c>
    </row>
    <row r="2775" spans="1:22" x14ac:dyDescent="0.25">
      <c r="A2775" s="19" t="s">
        <v>88</v>
      </c>
      <c r="B2775" s="19" t="s">
        <v>89</v>
      </c>
      <c r="C2775" s="19" t="s">
        <v>73</v>
      </c>
      <c r="D2775" s="22">
        <v>160647089</v>
      </c>
      <c r="E2775" s="22">
        <v>3</v>
      </c>
      <c r="F2775" s="27">
        <v>90</v>
      </c>
      <c r="G2775" s="19" t="s">
        <v>290</v>
      </c>
      <c r="H2775" s="19" t="s">
        <v>291</v>
      </c>
      <c r="I2775" s="23">
        <v>90</v>
      </c>
      <c r="J2775" s="19" t="s">
        <v>346</v>
      </c>
      <c r="K2775" s="19" t="s">
        <v>347</v>
      </c>
      <c r="L2775" s="23">
        <v>90</v>
      </c>
      <c r="M2775" s="19" t="s">
        <v>410</v>
      </c>
      <c r="N2775" s="19" t="s">
        <v>411</v>
      </c>
      <c r="O2775" s="30">
        <v>0.5288034555555563</v>
      </c>
      <c r="Q2775" s="22">
        <v>0.56000000000000005</v>
      </c>
      <c r="R2775" s="30">
        <v>9.4429188492063632E-4</v>
      </c>
      <c r="S2775" s="23">
        <v>1058.9945926349305</v>
      </c>
      <c r="T2775" s="30">
        <v>1.51098124869684E-2</v>
      </c>
      <c r="U2775" s="23">
        <v>66.182158174527942</v>
      </c>
      <c r="V2775" s="27">
        <v>6.2495274890740689</v>
      </c>
    </row>
    <row r="2776" spans="1:22" x14ac:dyDescent="0.25">
      <c r="A2776" s="19" t="s">
        <v>88</v>
      </c>
      <c r="B2776" s="19" t="s">
        <v>89</v>
      </c>
      <c r="C2776" s="19" t="s">
        <v>73</v>
      </c>
      <c r="D2776" s="22">
        <v>160647089</v>
      </c>
      <c r="E2776" s="22">
        <v>3</v>
      </c>
      <c r="F2776" s="27">
        <v>90</v>
      </c>
      <c r="G2776" s="19" t="s">
        <v>258</v>
      </c>
      <c r="H2776" s="19" t="s">
        <v>259</v>
      </c>
      <c r="I2776" s="23">
        <v>703.73333333333346</v>
      </c>
      <c r="J2776" s="19" t="s">
        <v>344</v>
      </c>
      <c r="K2776" s="19" t="s">
        <v>345</v>
      </c>
      <c r="L2776" s="23">
        <v>338.33333333333331</v>
      </c>
      <c r="M2776" s="19" t="s">
        <v>410</v>
      </c>
      <c r="N2776" s="19" t="s">
        <v>411</v>
      </c>
      <c r="O2776" s="30">
        <v>6.1195137832699024E-2</v>
      </c>
      <c r="Q2776" s="22">
        <v>0.56000000000000005</v>
      </c>
      <c r="R2776" s="30">
        <v>8.5446544307139012E-4</v>
      </c>
      <c r="S2776" s="23">
        <v>1170.3223437632346</v>
      </c>
      <c r="T2776" s="30">
        <v>1.51098124869684E-2</v>
      </c>
      <c r="U2776" s="23">
        <v>66.182158174527942</v>
      </c>
      <c r="V2776" s="27">
        <v>5.655036710801884</v>
      </c>
    </row>
    <row r="2777" spans="1:22" x14ac:dyDescent="0.25">
      <c r="A2777" s="19" t="s">
        <v>88</v>
      </c>
      <c r="B2777" s="19" t="s">
        <v>89</v>
      </c>
      <c r="C2777" s="19" t="s">
        <v>73</v>
      </c>
      <c r="D2777" s="22">
        <v>160647089</v>
      </c>
      <c r="E2777" s="22">
        <v>3</v>
      </c>
      <c r="F2777" s="27">
        <v>90</v>
      </c>
      <c r="G2777" s="19" t="s">
        <v>264</v>
      </c>
      <c r="H2777" s="19" t="s">
        <v>265</v>
      </c>
      <c r="I2777" s="23">
        <v>240</v>
      </c>
      <c r="J2777" s="19" t="s">
        <v>346</v>
      </c>
      <c r="K2777" s="19" t="s">
        <v>347</v>
      </c>
      <c r="L2777" s="23">
        <v>240</v>
      </c>
      <c r="M2777" s="19" t="s">
        <v>168</v>
      </c>
      <c r="N2777" s="19" t="s">
        <v>169</v>
      </c>
      <c r="O2777" s="30">
        <v>2.5643019478908187</v>
      </c>
      <c r="Q2777" s="22">
        <v>12</v>
      </c>
      <c r="R2777" s="30">
        <v>5.6984487730907078E-4</v>
      </c>
      <c r="S2777" s="23">
        <v>1754.8635423770299</v>
      </c>
      <c r="T2777" s="30">
        <v>1.51098124869684E-2</v>
      </c>
      <c r="U2777" s="23">
        <v>66.182158174527942</v>
      </c>
      <c r="V2777" s="27">
        <v>3.7713563805013388</v>
      </c>
    </row>
    <row r="2778" spans="1:22" x14ac:dyDescent="0.25">
      <c r="A2778" s="19" t="s">
        <v>88</v>
      </c>
      <c r="B2778" s="19" t="s">
        <v>89</v>
      </c>
      <c r="C2778" s="19" t="s">
        <v>73</v>
      </c>
      <c r="D2778" s="22">
        <v>160647089</v>
      </c>
      <c r="E2778" s="22">
        <v>3</v>
      </c>
      <c r="F2778" s="27">
        <v>90</v>
      </c>
      <c r="G2778" s="19" t="s">
        <v>258</v>
      </c>
      <c r="H2778" s="19" t="s">
        <v>259</v>
      </c>
      <c r="I2778" s="23">
        <v>703.73333333333346</v>
      </c>
      <c r="J2778" s="19" t="s">
        <v>344</v>
      </c>
      <c r="K2778" s="19" t="s">
        <v>345</v>
      </c>
      <c r="L2778" s="23">
        <v>338.33333333333331</v>
      </c>
      <c r="M2778" s="19" t="s">
        <v>152</v>
      </c>
      <c r="N2778" s="19" t="s">
        <v>153</v>
      </c>
      <c r="O2778" s="30">
        <v>4.2553048164366515E-3</v>
      </c>
      <c r="Q2778" s="22">
        <v>0.06</v>
      </c>
      <c r="R2778" s="30">
        <v>5.5455552644821356E-4</v>
      </c>
      <c r="S2778" s="23">
        <v>1803.2459371647496</v>
      </c>
      <c r="T2778" s="30">
        <v>1.51098124869684E-2</v>
      </c>
      <c r="U2778" s="23">
        <v>66.182158174527942</v>
      </c>
      <c r="V2778" s="27">
        <v>3.6701681567954281</v>
      </c>
    </row>
    <row r="2779" spans="1:22" x14ac:dyDescent="0.25">
      <c r="A2779" s="19" t="s">
        <v>88</v>
      </c>
      <c r="B2779" s="19" t="s">
        <v>89</v>
      </c>
      <c r="C2779" s="19" t="s">
        <v>73</v>
      </c>
      <c r="D2779" s="22">
        <v>160647089</v>
      </c>
      <c r="E2779" s="22">
        <v>3</v>
      </c>
      <c r="F2779" s="27">
        <v>90</v>
      </c>
      <c r="G2779" s="19" t="s">
        <v>176</v>
      </c>
      <c r="H2779" s="19" t="s">
        <v>177</v>
      </c>
      <c r="I2779" s="23">
        <v>200</v>
      </c>
      <c r="J2779" s="19" t="s">
        <v>346</v>
      </c>
      <c r="K2779" s="19" t="s">
        <v>347</v>
      </c>
      <c r="L2779" s="23">
        <v>200</v>
      </c>
      <c r="M2779" s="19" t="s">
        <v>410</v>
      </c>
      <c r="N2779" s="19" t="s">
        <v>411</v>
      </c>
      <c r="O2779" s="30">
        <v>0.11856576736712214</v>
      </c>
      <c r="Q2779" s="22">
        <v>0.56000000000000005</v>
      </c>
      <c r="R2779" s="30">
        <v>4.7049907685365927E-4</v>
      </c>
      <c r="S2779" s="23">
        <v>2125.4026823755767</v>
      </c>
      <c r="T2779" s="30">
        <v>1.51098124869684E-2</v>
      </c>
      <c r="U2779" s="23">
        <v>66.182158174527942</v>
      </c>
      <c r="V2779" s="27">
        <v>3.1138644325298253</v>
      </c>
    </row>
    <row r="2780" spans="1:22" x14ac:dyDescent="0.25">
      <c r="A2780" s="19" t="s">
        <v>88</v>
      </c>
      <c r="B2780" s="19" t="s">
        <v>89</v>
      </c>
      <c r="C2780" s="19" t="s">
        <v>73</v>
      </c>
      <c r="D2780" s="22">
        <v>160647089</v>
      </c>
      <c r="E2780" s="22">
        <v>3</v>
      </c>
      <c r="F2780" s="27">
        <v>90</v>
      </c>
      <c r="G2780" s="19" t="s">
        <v>92</v>
      </c>
      <c r="H2780" s="19" t="s">
        <v>93</v>
      </c>
      <c r="I2780" s="23">
        <v>1443.8666666666668</v>
      </c>
      <c r="J2780" s="19" t="s">
        <v>344</v>
      </c>
      <c r="K2780" s="19" t="s">
        <v>345</v>
      </c>
      <c r="L2780" s="23">
        <v>793.33333333333337</v>
      </c>
      <c r="M2780" s="19" t="s">
        <v>142</v>
      </c>
      <c r="N2780" s="19" t="s">
        <v>143</v>
      </c>
      <c r="O2780" s="30">
        <v>0.27420539906103969</v>
      </c>
      <c r="Q2780" s="22">
        <v>10</v>
      </c>
      <c r="R2780" s="30">
        <v>4.399067061380739E-4</v>
      </c>
      <c r="S2780" s="23">
        <v>2273.2092647074337</v>
      </c>
      <c r="T2780" s="30">
        <v>1.51098124869684E-2</v>
      </c>
      <c r="U2780" s="23">
        <v>66.182158174527942</v>
      </c>
      <c r="V2780" s="27">
        <v>2.9113975207665588</v>
      </c>
    </row>
    <row r="2781" spans="1:22" x14ac:dyDescent="0.25">
      <c r="A2781" s="19" t="s">
        <v>88</v>
      </c>
      <c r="B2781" s="19" t="s">
        <v>89</v>
      </c>
      <c r="C2781" s="19" t="s">
        <v>73</v>
      </c>
      <c r="D2781" s="22">
        <v>160647089</v>
      </c>
      <c r="E2781" s="22">
        <v>3</v>
      </c>
      <c r="F2781" s="27">
        <v>90</v>
      </c>
      <c r="G2781" s="19" t="s">
        <v>264</v>
      </c>
      <c r="H2781" s="19" t="s">
        <v>265</v>
      </c>
      <c r="I2781" s="23">
        <v>240</v>
      </c>
      <c r="J2781" s="19" t="s">
        <v>346</v>
      </c>
      <c r="K2781" s="19" t="s">
        <v>347</v>
      </c>
      <c r="L2781" s="23">
        <v>240</v>
      </c>
      <c r="M2781" s="19" t="s">
        <v>410</v>
      </c>
      <c r="N2781" s="19" t="s">
        <v>411</v>
      </c>
      <c r="O2781" s="30">
        <v>8.8593630492425871E-2</v>
      </c>
      <c r="Q2781" s="22">
        <v>0.56000000000000005</v>
      </c>
      <c r="R2781" s="30">
        <v>4.2187443091631368E-4</v>
      </c>
      <c r="S2781" s="23">
        <v>2370.3735678599774</v>
      </c>
      <c r="T2781" s="30">
        <v>1.51098124869684E-2</v>
      </c>
      <c r="U2781" s="23">
        <v>66.182158174527942</v>
      </c>
      <c r="V2781" s="27">
        <v>2.7920560316692429</v>
      </c>
    </row>
    <row r="2782" spans="1:22" x14ac:dyDescent="0.25">
      <c r="A2782" s="19" t="s">
        <v>88</v>
      </c>
      <c r="B2782" s="19" t="s">
        <v>89</v>
      </c>
      <c r="C2782" s="19" t="s">
        <v>73</v>
      </c>
      <c r="D2782" s="22">
        <v>160647089</v>
      </c>
      <c r="E2782" s="22">
        <v>3</v>
      </c>
      <c r="F2782" s="27">
        <v>90</v>
      </c>
      <c r="G2782" s="19" t="s">
        <v>294</v>
      </c>
      <c r="H2782" s="19" t="s">
        <v>295</v>
      </c>
      <c r="I2782" s="23">
        <v>69</v>
      </c>
      <c r="J2782" s="19" t="s">
        <v>346</v>
      </c>
      <c r="K2782" s="19" t="s">
        <v>347</v>
      </c>
      <c r="L2782" s="23">
        <v>69</v>
      </c>
      <c r="M2782" s="19" t="s">
        <v>410</v>
      </c>
      <c r="N2782" s="19" t="s">
        <v>411</v>
      </c>
      <c r="O2782" s="30">
        <v>0.26831026637965028</v>
      </c>
      <c r="Q2782" s="22">
        <v>0.56000000000000005</v>
      </c>
      <c r="R2782" s="30">
        <v>3.6732953135309261E-4</v>
      </c>
      <c r="S2782" s="23">
        <v>2722.3512259316767</v>
      </c>
      <c r="T2782" s="30">
        <v>1.51098124869684E-2</v>
      </c>
      <c r="U2782" s="23">
        <v>66.182158174527942</v>
      </c>
      <c r="V2782" s="27">
        <v>2.4310661146185595</v>
      </c>
    </row>
    <row r="2783" spans="1:22" x14ac:dyDescent="0.25">
      <c r="A2783" s="19" t="s">
        <v>88</v>
      </c>
      <c r="B2783" s="19" t="s">
        <v>89</v>
      </c>
      <c r="C2783" s="19" t="s">
        <v>73</v>
      </c>
      <c r="D2783" s="22">
        <v>160647089</v>
      </c>
      <c r="E2783" s="22">
        <v>3</v>
      </c>
      <c r="F2783" s="27">
        <v>90</v>
      </c>
      <c r="G2783" s="19" t="s">
        <v>276</v>
      </c>
      <c r="H2783" s="19" t="s">
        <v>277</v>
      </c>
      <c r="I2783" s="23">
        <v>172</v>
      </c>
      <c r="J2783" s="19" t="s">
        <v>346</v>
      </c>
      <c r="K2783" s="19" t="s">
        <v>347</v>
      </c>
      <c r="L2783" s="23">
        <v>172</v>
      </c>
      <c r="M2783" s="19" t="s">
        <v>410</v>
      </c>
      <c r="N2783" s="19" t="s">
        <v>411</v>
      </c>
      <c r="O2783" s="30">
        <v>8.1941823095822569E-2</v>
      </c>
      <c r="Q2783" s="22">
        <v>0.56000000000000005</v>
      </c>
      <c r="R2783" s="30">
        <v>2.7964272961272785E-4</v>
      </c>
      <c r="S2783" s="23">
        <v>3575.9914137044861</v>
      </c>
      <c r="T2783" s="30">
        <v>1.51098124869684E-2</v>
      </c>
      <c r="U2783" s="23">
        <v>66.182158174527942</v>
      </c>
      <c r="V2783" s="27">
        <v>1.85073593635863</v>
      </c>
    </row>
    <row r="2784" spans="1:22" x14ac:dyDescent="0.25">
      <c r="A2784" s="19" t="s">
        <v>88</v>
      </c>
      <c r="B2784" s="19" t="s">
        <v>89</v>
      </c>
      <c r="C2784" s="19" t="s">
        <v>73</v>
      </c>
      <c r="D2784" s="22">
        <v>160647089</v>
      </c>
      <c r="E2784" s="22">
        <v>3</v>
      </c>
      <c r="F2784" s="27">
        <v>90</v>
      </c>
      <c r="G2784" s="19" t="s">
        <v>276</v>
      </c>
      <c r="H2784" s="19" t="s">
        <v>277</v>
      </c>
      <c r="I2784" s="23">
        <v>172</v>
      </c>
      <c r="J2784" s="19" t="s">
        <v>346</v>
      </c>
      <c r="K2784" s="19" t="s">
        <v>347</v>
      </c>
      <c r="L2784" s="23">
        <v>172</v>
      </c>
      <c r="M2784" s="19" t="s">
        <v>168</v>
      </c>
      <c r="N2784" s="19" t="s">
        <v>169</v>
      </c>
      <c r="O2784" s="30">
        <v>1.7120689655172414</v>
      </c>
      <c r="Q2784" s="22">
        <v>12</v>
      </c>
      <c r="R2784" s="30">
        <v>2.7266283524904214E-4</v>
      </c>
      <c r="S2784" s="23">
        <v>3667.5331974987703</v>
      </c>
      <c r="T2784" s="30">
        <v>1.51098124869684E-2</v>
      </c>
      <c r="U2784" s="23">
        <v>66.182158174527942</v>
      </c>
      <c r="V2784" s="27">
        <v>1.8045414890767359</v>
      </c>
    </row>
    <row r="2785" spans="1:22" x14ac:dyDescent="0.25">
      <c r="A2785" s="19" t="s">
        <v>88</v>
      </c>
      <c r="B2785" s="19" t="s">
        <v>89</v>
      </c>
      <c r="C2785" s="19" t="s">
        <v>73</v>
      </c>
      <c r="D2785" s="22">
        <v>160647089</v>
      </c>
      <c r="E2785" s="22">
        <v>3</v>
      </c>
      <c r="F2785" s="27">
        <v>90</v>
      </c>
      <c r="G2785" s="19" t="s">
        <v>280</v>
      </c>
      <c r="H2785" s="19" t="s">
        <v>281</v>
      </c>
      <c r="I2785" s="23">
        <v>106.66666666666667</v>
      </c>
      <c r="J2785" s="19" t="s">
        <v>346</v>
      </c>
      <c r="K2785" s="19" t="s">
        <v>347</v>
      </c>
      <c r="L2785" s="23">
        <v>106.66666666666667</v>
      </c>
      <c r="M2785" s="19" t="s">
        <v>410</v>
      </c>
      <c r="N2785" s="19" t="s">
        <v>411</v>
      </c>
      <c r="O2785" s="30">
        <v>9.3723847712417679E-2</v>
      </c>
      <c r="Q2785" s="22">
        <v>0.56000000000000005</v>
      </c>
      <c r="R2785" s="30">
        <v>1.9835734965591045E-4</v>
      </c>
      <c r="S2785" s="23">
        <v>5041.4063392896469</v>
      </c>
      <c r="T2785" s="30">
        <v>1.51098124869684E-2</v>
      </c>
      <c r="U2785" s="23">
        <v>66.182158174527942</v>
      </c>
      <c r="V2785" s="27">
        <v>1.3127717490007609</v>
      </c>
    </row>
    <row r="2786" spans="1:22" x14ac:dyDescent="0.25">
      <c r="A2786" s="19" t="s">
        <v>88</v>
      </c>
      <c r="B2786" s="19" t="s">
        <v>89</v>
      </c>
      <c r="C2786" s="19" t="s">
        <v>73</v>
      </c>
      <c r="D2786" s="22">
        <v>160647089</v>
      </c>
      <c r="E2786" s="22">
        <v>3</v>
      </c>
      <c r="F2786" s="27">
        <v>90</v>
      </c>
      <c r="G2786" s="19" t="s">
        <v>238</v>
      </c>
      <c r="H2786" s="19" t="s">
        <v>239</v>
      </c>
      <c r="I2786" s="23">
        <v>100</v>
      </c>
      <c r="J2786" s="19" t="s">
        <v>346</v>
      </c>
      <c r="K2786" s="19" t="s">
        <v>347</v>
      </c>
      <c r="L2786" s="23">
        <v>100</v>
      </c>
      <c r="M2786" s="19" t="s">
        <v>410</v>
      </c>
      <c r="N2786" s="19" t="s">
        <v>411</v>
      </c>
      <c r="O2786" s="30">
        <v>9.2295754285714474E-2</v>
      </c>
      <c r="Q2786" s="22">
        <v>0.56000000000000005</v>
      </c>
      <c r="R2786" s="30">
        <v>1.8312649659863982E-4</v>
      </c>
      <c r="S2786" s="23">
        <v>5460.7062253351032</v>
      </c>
      <c r="T2786" s="30">
        <v>1.51098124869684E-2</v>
      </c>
      <c r="U2786" s="23">
        <v>66.182158174527942</v>
      </c>
      <c r="V2786" s="27">
        <v>1.2119706763838334</v>
      </c>
    </row>
    <row r="2787" spans="1:22" x14ac:dyDescent="0.25">
      <c r="A2787" s="19" t="s">
        <v>88</v>
      </c>
      <c r="B2787" s="19" t="s">
        <v>89</v>
      </c>
      <c r="C2787" s="19" t="s">
        <v>73</v>
      </c>
      <c r="D2787" s="22">
        <v>160647089</v>
      </c>
      <c r="E2787" s="22">
        <v>3</v>
      </c>
      <c r="F2787" s="27">
        <v>90</v>
      </c>
      <c r="G2787" s="19" t="s">
        <v>294</v>
      </c>
      <c r="H2787" s="19" t="s">
        <v>295</v>
      </c>
      <c r="I2787" s="23">
        <v>69</v>
      </c>
      <c r="J2787" s="19" t="s">
        <v>346</v>
      </c>
      <c r="K2787" s="19" t="s">
        <v>347</v>
      </c>
      <c r="L2787" s="23">
        <v>69</v>
      </c>
      <c r="M2787" s="19" t="s">
        <v>168</v>
      </c>
      <c r="N2787" s="19" t="s">
        <v>169</v>
      </c>
      <c r="O2787" s="30">
        <v>2.6391946666666679</v>
      </c>
      <c r="Q2787" s="22">
        <v>12</v>
      </c>
      <c r="R2787" s="30">
        <v>1.6861521481481489E-4</v>
      </c>
      <c r="S2787" s="23">
        <v>5930.6629066556688</v>
      </c>
      <c r="T2787" s="30">
        <v>1.51098124869684E-2</v>
      </c>
      <c r="U2787" s="23">
        <v>66.182158174527942</v>
      </c>
      <c r="V2787" s="27">
        <v>1.1159318817506085</v>
      </c>
    </row>
    <row r="2788" spans="1:22" x14ac:dyDescent="0.25">
      <c r="A2788" s="19" t="s">
        <v>88</v>
      </c>
      <c r="B2788" s="19" t="s">
        <v>89</v>
      </c>
      <c r="C2788" s="19" t="s">
        <v>73</v>
      </c>
      <c r="D2788" s="22">
        <v>160647089</v>
      </c>
      <c r="E2788" s="22">
        <v>3</v>
      </c>
      <c r="F2788" s="27">
        <v>90</v>
      </c>
      <c r="G2788" s="19" t="s">
        <v>92</v>
      </c>
      <c r="H2788" s="19" t="s">
        <v>93</v>
      </c>
      <c r="I2788" s="23">
        <v>1443.8666666666668</v>
      </c>
      <c r="J2788" s="19" t="s">
        <v>344</v>
      </c>
      <c r="K2788" s="19" t="s">
        <v>345</v>
      </c>
      <c r="L2788" s="23">
        <v>793.33333333333337</v>
      </c>
      <c r="M2788" s="19" t="s">
        <v>154</v>
      </c>
      <c r="N2788" s="19" t="s">
        <v>155</v>
      </c>
      <c r="O2788" s="30">
        <v>7.6762199845081388E-3</v>
      </c>
      <c r="Q2788" s="22">
        <v>0.75</v>
      </c>
      <c r="R2788" s="30">
        <v>1.6419908387602694E-4</v>
      </c>
      <c r="S2788" s="23">
        <v>6090.1679619297802</v>
      </c>
      <c r="T2788" s="30">
        <v>1.51098124869684E-2</v>
      </c>
      <c r="U2788" s="23">
        <v>66.182158174527942</v>
      </c>
      <c r="V2788" s="27">
        <v>1.0867049741195793</v>
      </c>
    </row>
    <row r="2789" spans="1:22" x14ac:dyDescent="0.25">
      <c r="A2789" s="19" t="s">
        <v>88</v>
      </c>
      <c r="B2789" s="19" t="s">
        <v>89</v>
      </c>
      <c r="C2789" s="19" t="s">
        <v>73</v>
      </c>
      <c r="D2789" s="22">
        <v>160647089</v>
      </c>
      <c r="E2789" s="22">
        <v>3</v>
      </c>
      <c r="F2789" s="27">
        <v>90</v>
      </c>
      <c r="G2789" s="19" t="s">
        <v>92</v>
      </c>
      <c r="H2789" s="19" t="s">
        <v>93</v>
      </c>
      <c r="I2789" s="23">
        <v>1443.8666666666668</v>
      </c>
      <c r="J2789" s="19" t="s">
        <v>344</v>
      </c>
      <c r="K2789" s="19" t="s">
        <v>345</v>
      </c>
      <c r="L2789" s="23">
        <v>793.33333333333337</v>
      </c>
      <c r="M2789" s="19" t="s">
        <v>134</v>
      </c>
      <c r="N2789" s="19" t="s">
        <v>135</v>
      </c>
      <c r="O2789" s="30">
        <v>0.17178215869564956</v>
      </c>
      <c r="Q2789" s="22">
        <v>17</v>
      </c>
      <c r="R2789" s="30">
        <v>1.621114593913019E-4</v>
      </c>
      <c r="S2789" s="23">
        <v>6168.5953834159054</v>
      </c>
      <c r="T2789" s="30">
        <v>1.51098124869684E-2</v>
      </c>
      <c r="U2789" s="23">
        <v>66.182158174527942</v>
      </c>
      <c r="V2789" s="27">
        <v>1.0728886247338705</v>
      </c>
    </row>
    <row r="2790" spans="1:22" x14ac:dyDescent="0.25">
      <c r="A2790" s="19" t="s">
        <v>88</v>
      </c>
      <c r="B2790" s="19" t="s">
        <v>89</v>
      </c>
      <c r="C2790" s="19" t="s">
        <v>73</v>
      </c>
      <c r="D2790" s="22">
        <v>160647103</v>
      </c>
      <c r="E2790" s="22">
        <v>3</v>
      </c>
      <c r="F2790" s="27">
        <v>48</v>
      </c>
      <c r="G2790" s="19" t="s">
        <v>92</v>
      </c>
      <c r="H2790" s="19" t="s">
        <v>93</v>
      </c>
      <c r="I2790" s="23">
        <v>335.24733666666668</v>
      </c>
      <c r="J2790" s="19" t="s">
        <v>344</v>
      </c>
      <c r="K2790" s="19" t="s">
        <v>345</v>
      </c>
      <c r="L2790" s="23">
        <v>184.20183333333333</v>
      </c>
      <c r="M2790" s="19" t="s">
        <v>410</v>
      </c>
      <c r="N2790" s="19" t="s">
        <v>411</v>
      </c>
      <c r="O2790" s="30">
        <v>0.11968856637609045</v>
      </c>
      <c r="Q2790" s="22">
        <v>0.56000000000000005</v>
      </c>
      <c r="R2790" s="30">
        <v>1.4927556959462749E-3</v>
      </c>
      <c r="S2790" s="23">
        <v>669.90198243128361</v>
      </c>
      <c r="T2790" s="30">
        <v>1.1832049946943561E-2</v>
      </c>
      <c r="U2790" s="23">
        <v>84.516208474789167</v>
      </c>
      <c r="V2790" s="27">
        <v>12.616205160052434</v>
      </c>
    </row>
    <row r="2791" spans="1:22" x14ac:dyDescent="0.25">
      <c r="A2791" s="19" t="s">
        <v>88</v>
      </c>
      <c r="B2791" s="19" t="s">
        <v>89</v>
      </c>
      <c r="C2791" s="19" t="s">
        <v>73</v>
      </c>
      <c r="D2791" s="22">
        <v>160647103</v>
      </c>
      <c r="E2791" s="22">
        <v>3</v>
      </c>
      <c r="F2791" s="27">
        <v>48</v>
      </c>
      <c r="G2791" s="19" t="s">
        <v>316</v>
      </c>
      <c r="H2791" s="19" t="s">
        <v>317</v>
      </c>
      <c r="I2791" s="23">
        <v>295.45560327616664</v>
      </c>
      <c r="J2791" s="19" t="s">
        <v>355</v>
      </c>
      <c r="K2791" s="19" t="s">
        <v>418</v>
      </c>
      <c r="L2791" s="23">
        <v>206.61230998333335</v>
      </c>
      <c r="M2791" s="19" t="s">
        <v>410</v>
      </c>
      <c r="N2791" s="19" t="s">
        <v>411</v>
      </c>
      <c r="O2791" s="30">
        <v>0.10077373540856026</v>
      </c>
      <c r="Q2791" s="22">
        <v>0.56000000000000005</v>
      </c>
      <c r="R2791" s="30">
        <v>1.107669821039024E-3</v>
      </c>
      <c r="S2791" s="23">
        <v>902.79610494576184</v>
      </c>
      <c r="T2791" s="30">
        <v>1.1832049946943561E-2</v>
      </c>
      <c r="U2791" s="23">
        <v>84.516208474789167</v>
      </c>
      <c r="V2791" s="27">
        <v>9.3616053516166566</v>
      </c>
    </row>
    <row r="2792" spans="1:22" x14ac:dyDescent="0.25">
      <c r="A2792" s="19" t="s">
        <v>88</v>
      </c>
      <c r="B2792" s="19" t="s">
        <v>89</v>
      </c>
      <c r="C2792" s="19" t="s">
        <v>73</v>
      </c>
      <c r="D2792" s="22">
        <v>160647103</v>
      </c>
      <c r="E2792" s="22">
        <v>3</v>
      </c>
      <c r="F2792" s="27">
        <v>48</v>
      </c>
      <c r="G2792" s="19" t="s">
        <v>92</v>
      </c>
      <c r="H2792" s="19" t="s">
        <v>93</v>
      </c>
      <c r="I2792" s="23">
        <v>242.66666666666666</v>
      </c>
      <c r="J2792" s="19" t="s">
        <v>346</v>
      </c>
      <c r="K2792" s="19" t="s">
        <v>347</v>
      </c>
      <c r="L2792" s="23">
        <v>242.66666666666666</v>
      </c>
      <c r="M2792" s="19" t="s">
        <v>410</v>
      </c>
      <c r="N2792" s="19" t="s">
        <v>411</v>
      </c>
      <c r="O2792" s="30">
        <v>0.11968856637609045</v>
      </c>
      <c r="Q2792" s="22">
        <v>0.56000000000000005</v>
      </c>
      <c r="R2792" s="30">
        <v>1.0805217797841497E-3</v>
      </c>
      <c r="S2792" s="23">
        <v>925.47879988107684</v>
      </c>
      <c r="T2792" s="30">
        <v>1.1832049946943561E-2</v>
      </c>
      <c r="U2792" s="23">
        <v>84.516208474789167</v>
      </c>
      <c r="V2792" s="27">
        <v>9.1321604001787424</v>
      </c>
    </row>
    <row r="2793" spans="1:22" x14ac:dyDescent="0.25">
      <c r="A2793" s="19" t="s">
        <v>88</v>
      </c>
      <c r="B2793" s="19" t="s">
        <v>89</v>
      </c>
      <c r="C2793" s="19" t="s">
        <v>73</v>
      </c>
      <c r="D2793" s="22">
        <v>160647103</v>
      </c>
      <c r="E2793" s="22">
        <v>3</v>
      </c>
      <c r="F2793" s="27">
        <v>48</v>
      </c>
      <c r="G2793" s="19" t="s">
        <v>316</v>
      </c>
      <c r="H2793" s="19" t="s">
        <v>317</v>
      </c>
      <c r="I2793" s="23">
        <v>295.45560327616664</v>
      </c>
      <c r="J2793" s="19" t="s">
        <v>355</v>
      </c>
      <c r="K2793" s="19" t="s">
        <v>418</v>
      </c>
      <c r="L2793" s="23">
        <v>206.61230998333335</v>
      </c>
      <c r="M2793" s="19" t="s">
        <v>168</v>
      </c>
      <c r="N2793" s="19" t="s">
        <v>169</v>
      </c>
      <c r="O2793" s="30">
        <v>1.936422018348624</v>
      </c>
      <c r="Q2793" s="22">
        <v>12</v>
      </c>
      <c r="R2793" s="30">
        <v>9.9327558268827269E-4</v>
      </c>
      <c r="S2793" s="23">
        <v>1006.7699412216778</v>
      </c>
      <c r="T2793" s="30">
        <v>1.1832049946943561E-2</v>
      </c>
      <c r="U2793" s="23">
        <v>84.516208474789167</v>
      </c>
      <c r="V2793" s="27">
        <v>8.3947886219399734</v>
      </c>
    </row>
    <row r="2794" spans="1:22" x14ac:dyDescent="0.25">
      <c r="A2794" s="19" t="s">
        <v>88</v>
      </c>
      <c r="B2794" s="19" t="s">
        <v>89</v>
      </c>
      <c r="C2794" s="19" t="s">
        <v>73</v>
      </c>
      <c r="D2794" s="22">
        <v>160647103</v>
      </c>
      <c r="E2794" s="22">
        <v>3</v>
      </c>
      <c r="F2794" s="27">
        <v>48</v>
      </c>
      <c r="G2794" s="19" t="s">
        <v>292</v>
      </c>
      <c r="H2794" s="19" t="s">
        <v>293</v>
      </c>
      <c r="I2794" s="23">
        <v>40</v>
      </c>
      <c r="J2794" s="19" t="s">
        <v>346</v>
      </c>
      <c r="K2794" s="19" t="s">
        <v>347</v>
      </c>
      <c r="L2794" s="23">
        <v>40</v>
      </c>
      <c r="M2794" s="19" t="s">
        <v>410</v>
      </c>
      <c r="N2794" s="19" t="s">
        <v>411</v>
      </c>
      <c r="O2794" s="30">
        <v>0.38125692782894777</v>
      </c>
      <c r="Q2794" s="22">
        <v>0.56000000000000005</v>
      </c>
      <c r="R2794" s="30">
        <v>5.6734661879307693E-4</v>
      </c>
      <c r="S2794" s="23">
        <v>1762.5909221549812</v>
      </c>
      <c r="T2794" s="30">
        <v>1.1832049946943561E-2</v>
      </c>
      <c r="U2794" s="23">
        <v>84.516208474789167</v>
      </c>
      <c r="V2794" s="27">
        <v>4.7949985111382425</v>
      </c>
    </row>
    <row r="2795" spans="1:22" x14ac:dyDescent="0.25">
      <c r="A2795" s="19" t="s">
        <v>88</v>
      </c>
      <c r="B2795" s="19" t="s">
        <v>89</v>
      </c>
      <c r="C2795" s="19" t="s">
        <v>73</v>
      </c>
      <c r="D2795" s="22">
        <v>160647103</v>
      </c>
      <c r="E2795" s="22">
        <v>3</v>
      </c>
      <c r="F2795" s="27">
        <v>48</v>
      </c>
      <c r="G2795" s="19" t="s">
        <v>92</v>
      </c>
      <c r="H2795" s="19" t="s">
        <v>93</v>
      </c>
      <c r="I2795" s="23">
        <v>335.24733666666668</v>
      </c>
      <c r="J2795" s="19" t="s">
        <v>344</v>
      </c>
      <c r="K2795" s="19" t="s">
        <v>345</v>
      </c>
      <c r="L2795" s="23">
        <v>184.20183333333333</v>
      </c>
      <c r="M2795" s="19" t="s">
        <v>152</v>
      </c>
      <c r="N2795" s="19" t="s">
        <v>153</v>
      </c>
      <c r="O2795" s="30">
        <v>4.4576702737111878E-3</v>
      </c>
      <c r="Q2795" s="22">
        <v>0.06</v>
      </c>
      <c r="R2795" s="30">
        <v>5.1889655798605789E-4</v>
      </c>
      <c r="S2795" s="23">
        <v>1927.1663775940267</v>
      </c>
      <c r="T2795" s="30">
        <v>1.1832049946943561E-2</v>
      </c>
      <c r="U2795" s="23">
        <v>84.516208474789167</v>
      </c>
      <c r="V2795" s="27">
        <v>4.3855169671600187</v>
      </c>
    </row>
    <row r="2796" spans="1:22" x14ac:dyDescent="0.25">
      <c r="A2796" s="19" t="s">
        <v>88</v>
      </c>
      <c r="B2796" s="19" t="s">
        <v>89</v>
      </c>
      <c r="C2796" s="19" t="s">
        <v>73</v>
      </c>
      <c r="D2796" s="22">
        <v>160647103</v>
      </c>
      <c r="E2796" s="22">
        <v>3</v>
      </c>
      <c r="F2796" s="27">
        <v>48</v>
      </c>
      <c r="G2796" s="19" t="s">
        <v>240</v>
      </c>
      <c r="H2796" s="19" t="s">
        <v>241</v>
      </c>
      <c r="I2796" s="23">
        <v>194.1766666666667</v>
      </c>
      <c r="J2796" s="19" t="s">
        <v>346</v>
      </c>
      <c r="K2796" s="19" t="s">
        <v>347</v>
      </c>
      <c r="L2796" s="23">
        <v>194.1766666666667</v>
      </c>
      <c r="M2796" s="19" t="s">
        <v>168</v>
      </c>
      <c r="N2796" s="19" t="s">
        <v>169</v>
      </c>
      <c r="O2796" s="30">
        <v>1.285576923076923</v>
      </c>
      <c r="Q2796" s="22">
        <v>12</v>
      </c>
      <c r="R2796" s="30">
        <v>4.3338375289351849E-4</v>
      </c>
      <c r="S2796" s="23">
        <v>2307.4238323966379</v>
      </c>
      <c r="T2796" s="30">
        <v>1.1832049946943561E-2</v>
      </c>
      <c r="U2796" s="23">
        <v>84.516208474789167</v>
      </c>
      <c r="V2796" s="27">
        <v>3.6627951609135114</v>
      </c>
    </row>
    <row r="2797" spans="1:22" x14ac:dyDescent="0.25">
      <c r="A2797" s="19" t="s">
        <v>88</v>
      </c>
      <c r="B2797" s="19" t="s">
        <v>89</v>
      </c>
      <c r="C2797" s="19" t="s">
        <v>73</v>
      </c>
      <c r="D2797" s="22">
        <v>160647103</v>
      </c>
      <c r="E2797" s="22">
        <v>3</v>
      </c>
      <c r="F2797" s="27">
        <v>48</v>
      </c>
      <c r="G2797" s="19" t="s">
        <v>240</v>
      </c>
      <c r="H2797" s="19" t="s">
        <v>241</v>
      </c>
      <c r="I2797" s="23">
        <v>194.1766666666667</v>
      </c>
      <c r="J2797" s="19" t="s">
        <v>346</v>
      </c>
      <c r="K2797" s="19" t="s">
        <v>347</v>
      </c>
      <c r="L2797" s="23">
        <v>194.1766666666667</v>
      </c>
      <c r="M2797" s="19" t="s">
        <v>410</v>
      </c>
      <c r="N2797" s="19" t="s">
        <v>411</v>
      </c>
      <c r="O2797" s="30">
        <v>5.9786240128410655E-2</v>
      </c>
      <c r="Q2797" s="22">
        <v>0.56000000000000005</v>
      </c>
      <c r="R2797" s="30">
        <v>4.3188589362602991E-4</v>
      </c>
      <c r="S2797" s="23">
        <v>2315.4264002563145</v>
      </c>
      <c r="T2797" s="30">
        <v>1.1832049946943561E-2</v>
      </c>
      <c r="U2797" s="23">
        <v>84.516208474789167</v>
      </c>
      <c r="V2797" s="27">
        <v>3.6501358223018157</v>
      </c>
    </row>
    <row r="2798" spans="1:22" x14ac:dyDescent="0.25">
      <c r="A2798" s="19" t="s">
        <v>88</v>
      </c>
      <c r="B2798" s="19" t="s">
        <v>89</v>
      </c>
      <c r="C2798" s="19" t="s">
        <v>73</v>
      </c>
      <c r="D2798" s="22">
        <v>160647103</v>
      </c>
      <c r="E2798" s="22">
        <v>3</v>
      </c>
      <c r="F2798" s="27">
        <v>48</v>
      </c>
      <c r="G2798" s="19" t="s">
        <v>176</v>
      </c>
      <c r="H2798" s="19" t="s">
        <v>177</v>
      </c>
      <c r="I2798" s="23">
        <v>90.403000000000006</v>
      </c>
      <c r="J2798" s="19" t="s">
        <v>346</v>
      </c>
      <c r="K2798" s="19" t="s">
        <v>347</v>
      </c>
      <c r="L2798" s="23">
        <v>90.403000000000006</v>
      </c>
      <c r="M2798" s="19" t="s">
        <v>410</v>
      </c>
      <c r="N2798" s="19" t="s">
        <v>411</v>
      </c>
      <c r="O2798" s="30">
        <v>0.11856576736712214</v>
      </c>
      <c r="Q2798" s="22">
        <v>0.56000000000000005</v>
      </c>
      <c r="R2798" s="30">
        <v>3.987612004200127E-4</v>
      </c>
      <c r="S2798" s="23">
        <v>2507.7665503732715</v>
      </c>
      <c r="T2798" s="30">
        <v>1.1832049946943561E-2</v>
      </c>
      <c r="U2798" s="23">
        <v>84.516208474789167</v>
      </c>
      <c r="V2798" s="27">
        <v>3.3701784746354977</v>
      </c>
    </row>
    <row r="2799" spans="1:22" x14ac:dyDescent="0.25">
      <c r="A2799" s="19" t="s">
        <v>88</v>
      </c>
      <c r="B2799" s="19" t="s">
        <v>89</v>
      </c>
      <c r="C2799" s="19" t="s">
        <v>73</v>
      </c>
      <c r="D2799" s="22">
        <v>160647103</v>
      </c>
      <c r="E2799" s="22">
        <v>3</v>
      </c>
      <c r="F2799" s="27">
        <v>48</v>
      </c>
      <c r="G2799" s="19" t="s">
        <v>92</v>
      </c>
      <c r="H2799" s="19" t="s">
        <v>93</v>
      </c>
      <c r="I2799" s="23">
        <v>242.66666666666666</v>
      </c>
      <c r="J2799" s="19" t="s">
        <v>346</v>
      </c>
      <c r="K2799" s="19" t="s">
        <v>347</v>
      </c>
      <c r="L2799" s="23">
        <v>242.66666666666666</v>
      </c>
      <c r="M2799" s="19" t="s">
        <v>152</v>
      </c>
      <c r="N2799" s="19" t="s">
        <v>153</v>
      </c>
      <c r="O2799" s="30">
        <v>4.4576702737111878E-3</v>
      </c>
      <c r="Q2799" s="22">
        <v>0.06</v>
      </c>
      <c r="R2799" s="30">
        <v>3.7559999528492414E-4</v>
      </c>
      <c r="S2799" s="23">
        <v>2662.4068491838398</v>
      </c>
      <c r="T2799" s="30">
        <v>1.1832049946943561E-2</v>
      </c>
      <c r="U2799" s="23">
        <v>84.516208474789167</v>
      </c>
      <c r="V2799" s="27">
        <v>3.1744287504630471</v>
      </c>
    </row>
    <row r="2800" spans="1:22" x14ac:dyDescent="0.25">
      <c r="A2800" s="19" t="s">
        <v>88</v>
      </c>
      <c r="B2800" s="19" t="s">
        <v>89</v>
      </c>
      <c r="C2800" s="19" t="s">
        <v>73</v>
      </c>
      <c r="D2800" s="22">
        <v>160647103</v>
      </c>
      <c r="E2800" s="22">
        <v>3</v>
      </c>
      <c r="F2800" s="27">
        <v>48</v>
      </c>
      <c r="G2800" s="19" t="s">
        <v>240</v>
      </c>
      <c r="H2800" s="19" t="s">
        <v>241</v>
      </c>
      <c r="I2800" s="23">
        <v>194.17666666666665</v>
      </c>
      <c r="J2800" s="19" t="s">
        <v>346</v>
      </c>
      <c r="K2800" s="19" t="s">
        <v>347</v>
      </c>
      <c r="L2800" s="23">
        <v>194.17666666666665</v>
      </c>
      <c r="M2800" s="19" t="s">
        <v>152</v>
      </c>
      <c r="N2800" s="19" t="s">
        <v>153</v>
      </c>
      <c r="O2800" s="30">
        <v>4.3013374974401513E-3</v>
      </c>
      <c r="Q2800" s="22">
        <v>0.06</v>
      </c>
      <c r="R2800" s="30">
        <v>2.9000672828516334E-4</v>
      </c>
      <c r="S2800" s="23">
        <v>3448.1958605343148</v>
      </c>
      <c r="T2800" s="30">
        <v>1.1832049946943561E-2</v>
      </c>
      <c r="U2800" s="23">
        <v>84.516208474789167</v>
      </c>
      <c r="V2800" s="27">
        <v>2.4510269106840399</v>
      </c>
    </row>
    <row r="2801" spans="1:22" x14ac:dyDescent="0.25">
      <c r="A2801" s="19" t="s">
        <v>88</v>
      </c>
      <c r="B2801" s="19" t="s">
        <v>89</v>
      </c>
      <c r="C2801" s="19" t="s">
        <v>73</v>
      </c>
      <c r="D2801" s="22">
        <v>160647103</v>
      </c>
      <c r="E2801" s="22">
        <v>3</v>
      </c>
      <c r="F2801" s="27">
        <v>48</v>
      </c>
      <c r="G2801" s="19" t="s">
        <v>240</v>
      </c>
      <c r="H2801" s="19" t="s">
        <v>241</v>
      </c>
      <c r="I2801" s="23">
        <v>194.17666666666665</v>
      </c>
      <c r="J2801" s="19" t="s">
        <v>346</v>
      </c>
      <c r="K2801" s="19" t="s">
        <v>347</v>
      </c>
      <c r="L2801" s="23">
        <v>194.17666666666665</v>
      </c>
      <c r="M2801" s="19" t="s">
        <v>150</v>
      </c>
      <c r="N2801" s="19" t="s">
        <v>151</v>
      </c>
      <c r="O2801" s="30">
        <v>0.28918853574036046</v>
      </c>
      <c r="Q2801" s="22">
        <v>5</v>
      </c>
      <c r="R2801" s="30">
        <v>2.3397360795115584E-4</v>
      </c>
      <c r="S2801" s="23">
        <v>4273.9863216058084</v>
      </c>
      <c r="T2801" s="30">
        <v>1.1832049946943561E-2</v>
      </c>
      <c r="U2801" s="23">
        <v>84.516208474789167</v>
      </c>
      <c r="V2801" s="27">
        <v>1.9774562227198473</v>
      </c>
    </row>
    <row r="2802" spans="1:22" x14ac:dyDescent="0.25">
      <c r="A2802" s="19" t="s">
        <v>88</v>
      </c>
      <c r="B2802" s="19" t="s">
        <v>89</v>
      </c>
      <c r="C2802" s="19" t="s">
        <v>73</v>
      </c>
      <c r="D2802" s="22">
        <v>160647103</v>
      </c>
      <c r="E2802" s="22">
        <v>3</v>
      </c>
      <c r="F2802" s="27">
        <v>48</v>
      </c>
      <c r="G2802" s="19" t="s">
        <v>264</v>
      </c>
      <c r="H2802" s="19" t="s">
        <v>265</v>
      </c>
      <c r="I2802" s="23">
        <v>48.672499999999992</v>
      </c>
      <c r="J2802" s="19" t="s">
        <v>346</v>
      </c>
      <c r="K2802" s="19" t="s">
        <v>347</v>
      </c>
      <c r="L2802" s="23">
        <v>48.672499999999992</v>
      </c>
      <c r="M2802" s="19" t="s">
        <v>168</v>
      </c>
      <c r="N2802" s="19" t="s">
        <v>169</v>
      </c>
      <c r="O2802" s="30">
        <v>2.5643019478908187</v>
      </c>
      <c r="Q2802" s="22">
        <v>12</v>
      </c>
      <c r="R2802" s="30">
        <v>2.1668574055332617E-4</v>
      </c>
      <c r="S2802" s="23">
        <v>4614.9783435052614</v>
      </c>
      <c r="T2802" s="30">
        <v>1.1832049946943561E-2</v>
      </c>
      <c r="U2802" s="23">
        <v>84.516208474789167</v>
      </c>
      <c r="V2802" s="27">
        <v>1.8313457222118992</v>
      </c>
    </row>
    <row r="2803" spans="1:22" x14ac:dyDescent="0.25">
      <c r="A2803" s="19" t="s">
        <v>88</v>
      </c>
      <c r="B2803" s="19" t="s">
        <v>89</v>
      </c>
      <c r="C2803" s="19" t="s">
        <v>73</v>
      </c>
      <c r="D2803" s="22">
        <v>160647103</v>
      </c>
      <c r="E2803" s="22">
        <v>3</v>
      </c>
      <c r="F2803" s="27">
        <v>48</v>
      </c>
      <c r="G2803" s="19" t="s">
        <v>92</v>
      </c>
      <c r="H2803" s="19" t="s">
        <v>93</v>
      </c>
      <c r="I2803" s="23">
        <v>335.24733666666668</v>
      </c>
      <c r="J2803" s="19" t="s">
        <v>344</v>
      </c>
      <c r="K2803" s="19" t="s">
        <v>345</v>
      </c>
      <c r="L2803" s="23">
        <v>184.20183333333333</v>
      </c>
      <c r="M2803" s="19" t="s">
        <v>142</v>
      </c>
      <c r="N2803" s="19" t="s">
        <v>143</v>
      </c>
      <c r="O2803" s="30">
        <v>0.27420539906103969</v>
      </c>
      <c r="Q2803" s="22">
        <v>10</v>
      </c>
      <c r="R2803" s="30">
        <v>1.9151381194757095E-4</v>
      </c>
      <c r="S2803" s="23">
        <v>5221.5555099167532</v>
      </c>
      <c r="T2803" s="30">
        <v>1.1832049946943561E-2</v>
      </c>
      <c r="U2803" s="23">
        <v>84.516208474789167</v>
      </c>
      <c r="V2803" s="27">
        <v>1.6186021256362475</v>
      </c>
    </row>
    <row r="2804" spans="1:22" x14ac:dyDescent="0.25">
      <c r="A2804" s="19" t="s">
        <v>88</v>
      </c>
      <c r="B2804" s="19" t="s">
        <v>89</v>
      </c>
      <c r="C2804" s="19" t="s">
        <v>73</v>
      </c>
      <c r="D2804" s="22">
        <v>160647103</v>
      </c>
      <c r="E2804" s="22">
        <v>3</v>
      </c>
      <c r="F2804" s="27">
        <v>48</v>
      </c>
      <c r="G2804" s="19" t="s">
        <v>264</v>
      </c>
      <c r="H2804" s="19" t="s">
        <v>265</v>
      </c>
      <c r="I2804" s="23">
        <v>39.375</v>
      </c>
      <c r="J2804" s="19" t="s">
        <v>362</v>
      </c>
      <c r="K2804" s="19" t="s">
        <v>420</v>
      </c>
      <c r="L2804" s="23">
        <v>31.5</v>
      </c>
      <c r="M2804" s="19" t="s">
        <v>168</v>
      </c>
      <c r="N2804" s="19" t="s">
        <v>169</v>
      </c>
      <c r="O2804" s="30">
        <v>2.5643019478908187</v>
      </c>
      <c r="Q2804" s="22">
        <v>12</v>
      </c>
      <c r="R2804" s="30">
        <v>1.7529407846909894E-4</v>
      </c>
      <c r="S2804" s="23">
        <v>5704.6992615685031</v>
      </c>
      <c r="T2804" s="30">
        <v>1.1832049946943561E-2</v>
      </c>
      <c r="U2804" s="23">
        <v>84.516208474789167</v>
      </c>
      <c r="V2804" s="27">
        <v>1.4815190880290416</v>
      </c>
    </row>
    <row r="2805" spans="1:22" x14ac:dyDescent="0.25">
      <c r="A2805" s="19" t="s">
        <v>88</v>
      </c>
      <c r="B2805" s="19" t="s">
        <v>89</v>
      </c>
      <c r="C2805" s="19" t="s">
        <v>73</v>
      </c>
      <c r="D2805" s="22">
        <v>160647103</v>
      </c>
      <c r="E2805" s="22">
        <v>3</v>
      </c>
      <c r="F2805" s="27">
        <v>48</v>
      </c>
      <c r="G2805" s="19" t="s">
        <v>264</v>
      </c>
      <c r="H2805" s="19" t="s">
        <v>265</v>
      </c>
      <c r="I2805" s="23">
        <v>48.672499999999992</v>
      </c>
      <c r="J2805" s="19" t="s">
        <v>346</v>
      </c>
      <c r="K2805" s="19" t="s">
        <v>347</v>
      </c>
      <c r="L2805" s="23">
        <v>48.672499999999992</v>
      </c>
      <c r="M2805" s="19" t="s">
        <v>410</v>
      </c>
      <c r="N2805" s="19" t="s">
        <v>411</v>
      </c>
      <c r="O2805" s="30">
        <v>8.8593630492425871E-2</v>
      </c>
      <c r="Q2805" s="22">
        <v>0.56000000000000005</v>
      </c>
      <c r="R2805" s="30">
        <v>1.6041940030292402E-4</v>
      </c>
      <c r="S2805" s="23">
        <v>6233.6600069048673</v>
      </c>
      <c r="T2805" s="30">
        <v>1.1832049946943561E-2</v>
      </c>
      <c r="U2805" s="23">
        <v>84.516208474789167</v>
      </c>
      <c r="V2805" s="27">
        <v>1.3558039479402584</v>
      </c>
    </row>
    <row r="2806" spans="1:22" x14ac:dyDescent="0.25">
      <c r="A2806" s="19" t="s">
        <v>88</v>
      </c>
      <c r="B2806" s="19" t="s">
        <v>89</v>
      </c>
      <c r="C2806" s="19" t="s">
        <v>73</v>
      </c>
      <c r="D2806" s="22">
        <v>160647103</v>
      </c>
      <c r="E2806" s="22">
        <v>3</v>
      </c>
      <c r="F2806" s="27">
        <v>48</v>
      </c>
      <c r="G2806" s="19" t="s">
        <v>238</v>
      </c>
      <c r="H2806" s="19" t="s">
        <v>239</v>
      </c>
      <c r="I2806" s="23">
        <v>40.800000000000004</v>
      </c>
      <c r="J2806" s="19" t="s">
        <v>346</v>
      </c>
      <c r="K2806" s="19" t="s">
        <v>347</v>
      </c>
      <c r="L2806" s="23">
        <v>40.800000000000004</v>
      </c>
      <c r="M2806" s="19" t="s">
        <v>410</v>
      </c>
      <c r="N2806" s="19" t="s">
        <v>411</v>
      </c>
      <c r="O2806" s="30">
        <v>9.2295754285714474E-2</v>
      </c>
      <c r="Q2806" s="22">
        <v>0.56000000000000005</v>
      </c>
      <c r="R2806" s="30">
        <v>1.4009176989795944E-4</v>
      </c>
      <c r="S2806" s="23">
        <v>7138.1780723334687</v>
      </c>
      <c r="T2806" s="30">
        <v>1.1832049946943561E-2</v>
      </c>
      <c r="U2806" s="23">
        <v>84.516208474789167</v>
      </c>
      <c r="V2806" s="27">
        <v>1.1840025230298135</v>
      </c>
    </row>
    <row r="2807" spans="1:22" x14ac:dyDescent="0.25">
      <c r="A2807" s="19" t="s">
        <v>88</v>
      </c>
      <c r="B2807" s="19" t="s">
        <v>89</v>
      </c>
      <c r="C2807" s="19" t="s">
        <v>73</v>
      </c>
      <c r="D2807" s="22">
        <v>160647103</v>
      </c>
      <c r="E2807" s="22">
        <v>3</v>
      </c>
      <c r="F2807" s="27">
        <v>48</v>
      </c>
      <c r="G2807" s="19" t="s">
        <v>316</v>
      </c>
      <c r="H2807" s="19" t="s">
        <v>317</v>
      </c>
      <c r="I2807" s="23">
        <v>37.323</v>
      </c>
      <c r="J2807" s="19" t="s">
        <v>359</v>
      </c>
      <c r="K2807" s="19" t="s">
        <v>417</v>
      </c>
      <c r="L2807" s="23">
        <v>26.099999999999998</v>
      </c>
      <c r="M2807" s="19" t="s">
        <v>410</v>
      </c>
      <c r="N2807" s="19" t="s">
        <v>411</v>
      </c>
      <c r="O2807" s="30">
        <v>0.10077373540856026</v>
      </c>
      <c r="Q2807" s="22">
        <v>0.56000000000000005</v>
      </c>
      <c r="R2807" s="30">
        <v>1.3992478149753323E-4</v>
      </c>
      <c r="S2807" s="23">
        <v>7146.696884551714</v>
      </c>
      <c r="T2807" s="30">
        <v>1.1832049946943561E-2</v>
      </c>
      <c r="U2807" s="23">
        <v>84.516208474789167</v>
      </c>
      <c r="V2807" s="27">
        <v>1.182591200383484</v>
      </c>
    </row>
    <row r="2808" spans="1:22" x14ac:dyDescent="0.25">
      <c r="A2808" s="19" t="s">
        <v>88</v>
      </c>
      <c r="B2808" s="19" t="s">
        <v>89</v>
      </c>
      <c r="C2808" s="19" t="s">
        <v>73</v>
      </c>
      <c r="D2808" s="22">
        <v>160647103</v>
      </c>
      <c r="E2808" s="22">
        <v>3</v>
      </c>
      <c r="F2808" s="27">
        <v>48</v>
      </c>
      <c r="G2808" s="19" t="s">
        <v>264</v>
      </c>
      <c r="H2808" s="19" t="s">
        <v>265</v>
      </c>
      <c r="I2808" s="23">
        <v>39.375</v>
      </c>
      <c r="J2808" s="19" t="s">
        <v>362</v>
      </c>
      <c r="K2808" s="19" t="s">
        <v>420</v>
      </c>
      <c r="L2808" s="23">
        <v>31.5</v>
      </c>
      <c r="M2808" s="19" t="s">
        <v>410</v>
      </c>
      <c r="N2808" s="19" t="s">
        <v>411</v>
      </c>
      <c r="O2808" s="30">
        <v>8.8593630492425871E-2</v>
      </c>
      <c r="Q2808" s="22">
        <v>0.56000000000000005</v>
      </c>
      <c r="R2808" s="30">
        <v>1.2977582591663944E-4</v>
      </c>
      <c r="S2808" s="23">
        <v>7705.5953444083088</v>
      </c>
      <c r="T2808" s="30">
        <v>1.1832049946943561E-2</v>
      </c>
      <c r="U2808" s="23">
        <v>84.516208474789167</v>
      </c>
      <c r="V2808" s="27">
        <v>1.0968160758158645</v>
      </c>
    </row>
    <row r="2809" spans="1:22" x14ac:dyDescent="0.25">
      <c r="A2809" s="19" t="s">
        <v>88</v>
      </c>
      <c r="B2809" s="19" t="s">
        <v>89</v>
      </c>
      <c r="C2809" s="19" t="s">
        <v>73</v>
      </c>
      <c r="D2809" s="22">
        <v>160647103</v>
      </c>
      <c r="E2809" s="22">
        <v>3</v>
      </c>
      <c r="F2809" s="27">
        <v>48</v>
      </c>
      <c r="G2809" s="19" t="s">
        <v>316</v>
      </c>
      <c r="H2809" s="19" t="s">
        <v>317</v>
      </c>
      <c r="I2809" s="23">
        <v>37.323</v>
      </c>
      <c r="J2809" s="19" t="s">
        <v>359</v>
      </c>
      <c r="K2809" s="19" t="s">
        <v>417</v>
      </c>
      <c r="L2809" s="23">
        <v>26.099999999999998</v>
      </c>
      <c r="M2809" s="19" t="s">
        <v>168</v>
      </c>
      <c r="N2809" s="19" t="s">
        <v>169</v>
      </c>
      <c r="O2809" s="30">
        <v>1.936422018348624</v>
      </c>
      <c r="Q2809" s="22">
        <v>12</v>
      </c>
      <c r="R2809" s="30">
        <v>1.254740954701835E-4</v>
      </c>
      <c r="S2809" s="23">
        <v>7969.7725355400607</v>
      </c>
      <c r="T2809" s="30">
        <v>1.1832049946943561E-2</v>
      </c>
      <c r="U2809" s="23">
        <v>84.516208474789167</v>
      </c>
      <c r="V2809" s="27">
        <v>1.0604594810943626</v>
      </c>
    </row>
    <row r="2810" spans="1:22" x14ac:dyDescent="0.25">
      <c r="A2810" s="19" t="s">
        <v>88</v>
      </c>
      <c r="B2810" s="19" t="s">
        <v>89</v>
      </c>
      <c r="C2810" s="19" t="s">
        <v>73</v>
      </c>
      <c r="D2810" s="22">
        <v>160647104</v>
      </c>
      <c r="E2810" s="22">
        <v>3</v>
      </c>
      <c r="F2810" s="27">
        <v>40</v>
      </c>
      <c r="G2810" s="19" t="s">
        <v>92</v>
      </c>
      <c r="H2810" s="19" t="s">
        <v>93</v>
      </c>
      <c r="I2810" s="23">
        <v>212.33333333333334</v>
      </c>
      <c r="J2810" s="19" t="s">
        <v>344</v>
      </c>
      <c r="K2810" s="19" t="s">
        <v>345</v>
      </c>
      <c r="L2810" s="23">
        <v>116.66666666666667</v>
      </c>
      <c r="M2810" s="19" t="s">
        <v>410</v>
      </c>
      <c r="N2810" s="19" t="s">
        <v>411</v>
      </c>
      <c r="O2810" s="30">
        <v>0.11968856637609045</v>
      </c>
      <c r="Q2810" s="22">
        <v>0.56000000000000005</v>
      </c>
      <c r="R2810" s="30">
        <v>1.1345478687733574E-3</v>
      </c>
      <c r="S2810" s="23">
        <v>881.40838083912058</v>
      </c>
      <c r="T2810" s="30">
        <v>1.0718555042731009E-2</v>
      </c>
      <c r="U2810" s="23">
        <v>93.29615755233435</v>
      </c>
      <c r="V2810" s="27">
        <v>10.584895671574431</v>
      </c>
    </row>
    <row r="2811" spans="1:22" x14ac:dyDescent="0.25">
      <c r="A2811" s="19" t="s">
        <v>88</v>
      </c>
      <c r="B2811" s="19" t="s">
        <v>89</v>
      </c>
      <c r="C2811" s="19" t="s">
        <v>73</v>
      </c>
      <c r="D2811" s="22">
        <v>160647104</v>
      </c>
      <c r="E2811" s="22">
        <v>3</v>
      </c>
      <c r="F2811" s="27">
        <v>40</v>
      </c>
      <c r="G2811" s="19" t="s">
        <v>316</v>
      </c>
      <c r="H2811" s="19" t="s">
        <v>317</v>
      </c>
      <c r="I2811" s="23">
        <v>238.1882026333333</v>
      </c>
      <c r="J2811" s="19" t="s">
        <v>355</v>
      </c>
      <c r="K2811" s="19" t="s">
        <v>418</v>
      </c>
      <c r="L2811" s="23">
        <v>166.56517666666664</v>
      </c>
      <c r="M2811" s="19" t="s">
        <v>410</v>
      </c>
      <c r="N2811" s="19" t="s">
        <v>411</v>
      </c>
      <c r="O2811" s="30">
        <v>0.10077373540856026</v>
      </c>
      <c r="Q2811" s="22">
        <v>0.56000000000000005</v>
      </c>
      <c r="R2811" s="30">
        <v>1.071567629893396E-3</v>
      </c>
      <c r="S2811" s="23">
        <v>933.2122136793962</v>
      </c>
      <c r="T2811" s="30">
        <v>1.0718555042731009E-2</v>
      </c>
      <c r="U2811" s="23">
        <v>93.29615755233435</v>
      </c>
      <c r="V2811" s="27">
        <v>9.9973142426515764</v>
      </c>
    </row>
    <row r="2812" spans="1:22" x14ac:dyDescent="0.25">
      <c r="A2812" s="19" t="s">
        <v>88</v>
      </c>
      <c r="B2812" s="19" t="s">
        <v>89</v>
      </c>
      <c r="C2812" s="19" t="s">
        <v>73</v>
      </c>
      <c r="D2812" s="22">
        <v>160647104</v>
      </c>
      <c r="E2812" s="22">
        <v>3</v>
      </c>
      <c r="F2812" s="27">
        <v>40</v>
      </c>
      <c r="G2812" s="19" t="s">
        <v>316</v>
      </c>
      <c r="H2812" s="19" t="s">
        <v>317</v>
      </c>
      <c r="I2812" s="23">
        <v>238.1882026333333</v>
      </c>
      <c r="J2812" s="19" t="s">
        <v>355</v>
      </c>
      <c r="K2812" s="19" t="s">
        <v>418</v>
      </c>
      <c r="L2812" s="23">
        <v>166.56517666666664</v>
      </c>
      <c r="M2812" s="19" t="s">
        <v>168</v>
      </c>
      <c r="N2812" s="19" t="s">
        <v>169</v>
      </c>
      <c r="O2812" s="30">
        <v>1.936422018348624</v>
      </c>
      <c r="Q2812" s="22">
        <v>12</v>
      </c>
      <c r="R2812" s="30">
        <v>9.6090183352097978E-4</v>
      </c>
      <c r="S2812" s="23">
        <v>1040.6890330677745</v>
      </c>
      <c r="T2812" s="30">
        <v>1.0718555042731009E-2</v>
      </c>
      <c r="U2812" s="23">
        <v>93.29615755233435</v>
      </c>
      <c r="V2812" s="27">
        <v>8.9648448852500273</v>
      </c>
    </row>
    <row r="2813" spans="1:22" x14ac:dyDescent="0.25">
      <c r="A2813" s="19" t="s">
        <v>88</v>
      </c>
      <c r="B2813" s="19" t="s">
        <v>89</v>
      </c>
      <c r="C2813" s="19" t="s">
        <v>73</v>
      </c>
      <c r="D2813" s="22">
        <v>160647104</v>
      </c>
      <c r="E2813" s="22">
        <v>3</v>
      </c>
      <c r="F2813" s="27">
        <v>40</v>
      </c>
      <c r="G2813" s="19" t="s">
        <v>176</v>
      </c>
      <c r="H2813" s="19" t="s">
        <v>177</v>
      </c>
      <c r="I2813" s="23">
        <v>140.87333333333333</v>
      </c>
      <c r="J2813" s="19" t="s">
        <v>346</v>
      </c>
      <c r="K2813" s="19" t="s">
        <v>347</v>
      </c>
      <c r="L2813" s="23">
        <v>140.87333333333333</v>
      </c>
      <c r="M2813" s="19" t="s">
        <v>410</v>
      </c>
      <c r="N2813" s="19" t="s">
        <v>411</v>
      </c>
      <c r="O2813" s="30">
        <v>0.11856576736712214</v>
      </c>
      <c r="Q2813" s="22">
        <v>0.56000000000000005</v>
      </c>
      <c r="R2813" s="30">
        <v>7.4565869947460059E-4</v>
      </c>
      <c r="S2813" s="23">
        <v>1341.0961351414676</v>
      </c>
      <c r="T2813" s="30">
        <v>1.0718555042731009E-2</v>
      </c>
      <c r="U2813" s="23">
        <v>93.29615755233435</v>
      </c>
      <c r="V2813" s="27">
        <v>6.9567091506451062</v>
      </c>
    </row>
    <row r="2814" spans="1:22" x14ac:dyDescent="0.25">
      <c r="A2814" s="19" t="s">
        <v>88</v>
      </c>
      <c r="B2814" s="19" t="s">
        <v>89</v>
      </c>
      <c r="C2814" s="19" t="s">
        <v>73</v>
      </c>
      <c r="D2814" s="22">
        <v>160647104</v>
      </c>
      <c r="E2814" s="22">
        <v>3</v>
      </c>
      <c r="F2814" s="27">
        <v>40</v>
      </c>
      <c r="G2814" s="19" t="s">
        <v>92</v>
      </c>
      <c r="H2814" s="19" t="s">
        <v>93</v>
      </c>
      <c r="I2814" s="23">
        <v>121.33333333333333</v>
      </c>
      <c r="J2814" s="19" t="s">
        <v>346</v>
      </c>
      <c r="K2814" s="19" t="s">
        <v>347</v>
      </c>
      <c r="L2814" s="23">
        <v>121.33333333333333</v>
      </c>
      <c r="M2814" s="19" t="s">
        <v>410</v>
      </c>
      <c r="N2814" s="19" t="s">
        <v>411</v>
      </c>
      <c r="O2814" s="30">
        <v>0.11968856637609045</v>
      </c>
      <c r="Q2814" s="22">
        <v>0.56000000000000005</v>
      </c>
      <c r="R2814" s="30">
        <v>6.4831306787048991E-4</v>
      </c>
      <c r="S2814" s="23">
        <v>1542.464666468461</v>
      </c>
      <c r="T2814" s="30">
        <v>1.0718555042731009E-2</v>
      </c>
      <c r="U2814" s="23">
        <v>93.29615755233435</v>
      </c>
      <c r="V2814" s="27">
        <v>6.048511812328246</v>
      </c>
    </row>
    <row r="2815" spans="1:22" x14ac:dyDescent="0.25">
      <c r="A2815" s="19" t="s">
        <v>88</v>
      </c>
      <c r="B2815" s="19" t="s">
        <v>89</v>
      </c>
      <c r="C2815" s="19" t="s">
        <v>73</v>
      </c>
      <c r="D2815" s="22">
        <v>160647104</v>
      </c>
      <c r="E2815" s="22">
        <v>3</v>
      </c>
      <c r="F2815" s="27">
        <v>40</v>
      </c>
      <c r="G2815" s="19" t="s">
        <v>240</v>
      </c>
      <c r="H2815" s="19" t="s">
        <v>241</v>
      </c>
      <c r="I2815" s="23">
        <v>177.83666666666667</v>
      </c>
      <c r="J2815" s="19" t="s">
        <v>346</v>
      </c>
      <c r="K2815" s="19" t="s">
        <v>347</v>
      </c>
      <c r="L2815" s="23">
        <v>177.83666666666667</v>
      </c>
      <c r="M2815" s="19" t="s">
        <v>168</v>
      </c>
      <c r="N2815" s="19" t="s">
        <v>169</v>
      </c>
      <c r="O2815" s="30">
        <v>1.285576923076923</v>
      </c>
      <c r="Q2815" s="22">
        <v>12</v>
      </c>
      <c r="R2815" s="30">
        <v>4.7629732238247855E-4</v>
      </c>
      <c r="S2815" s="23">
        <v>2099.528913994136</v>
      </c>
      <c r="T2815" s="30">
        <v>1.0718555042731009E-2</v>
      </c>
      <c r="U2815" s="23">
        <v>93.29615755233435</v>
      </c>
      <c r="V2815" s="27">
        <v>4.4436710030750701</v>
      </c>
    </row>
    <row r="2816" spans="1:22" x14ac:dyDescent="0.25">
      <c r="A2816" s="19" t="s">
        <v>88</v>
      </c>
      <c r="B2816" s="19" t="s">
        <v>89</v>
      </c>
      <c r="C2816" s="19" t="s">
        <v>73</v>
      </c>
      <c r="D2816" s="22">
        <v>160647104</v>
      </c>
      <c r="E2816" s="22">
        <v>3</v>
      </c>
      <c r="F2816" s="27">
        <v>40</v>
      </c>
      <c r="G2816" s="19" t="s">
        <v>240</v>
      </c>
      <c r="H2816" s="19" t="s">
        <v>241</v>
      </c>
      <c r="I2816" s="23">
        <v>177.83666666666667</v>
      </c>
      <c r="J2816" s="19" t="s">
        <v>346</v>
      </c>
      <c r="K2816" s="19" t="s">
        <v>347</v>
      </c>
      <c r="L2816" s="23">
        <v>177.83666666666667</v>
      </c>
      <c r="M2816" s="19" t="s">
        <v>410</v>
      </c>
      <c r="N2816" s="19" t="s">
        <v>411</v>
      </c>
      <c r="O2816" s="30">
        <v>5.9786240128410655E-2</v>
      </c>
      <c r="Q2816" s="22">
        <v>0.56000000000000005</v>
      </c>
      <c r="R2816" s="30">
        <v>4.7465114540042215E-4</v>
      </c>
      <c r="S2816" s="23">
        <v>2106.8104642545136</v>
      </c>
      <c r="T2816" s="30">
        <v>1.0718555042731009E-2</v>
      </c>
      <c r="U2816" s="23">
        <v>93.29615755233435</v>
      </c>
      <c r="V2816" s="27">
        <v>4.4283128043673745</v>
      </c>
    </row>
    <row r="2817" spans="1:22" x14ac:dyDescent="0.25">
      <c r="A2817" s="19" t="s">
        <v>88</v>
      </c>
      <c r="B2817" s="19" t="s">
        <v>89</v>
      </c>
      <c r="C2817" s="19" t="s">
        <v>73</v>
      </c>
      <c r="D2817" s="22">
        <v>160647104</v>
      </c>
      <c r="E2817" s="22">
        <v>3</v>
      </c>
      <c r="F2817" s="27">
        <v>40</v>
      </c>
      <c r="G2817" s="19" t="s">
        <v>292</v>
      </c>
      <c r="H2817" s="19" t="s">
        <v>293</v>
      </c>
      <c r="I2817" s="23">
        <v>25</v>
      </c>
      <c r="J2817" s="19" t="s">
        <v>346</v>
      </c>
      <c r="K2817" s="19" t="s">
        <v>347</v>
      </c>
      <c r="L2817" s="23">
        <v>25</v>
      </c>
      <c r="M2817" s="19" t="s">
        <v>410</v>
      </c>
      <c r="N2817" s="19" t="s">
        <v>411</v>
      </c>
      <c r="O2817" s="30">
        <v>0.38125692782894777</v>
      </c>
      <c r="Q2817" s="22">
        <v>0.56000000000000005</v>
      </c>
      <c r="R2817" s="30">
        <v>4.2550996409480781E-4</v>
      </c>
      <c r="S2817" s="23">
        <v>2350.1212295399741</v>
      </c>
      <c r="T2817" s="30">
        <v>1.0718555042731009E-2</v>
      </c>
      <c r="U2817" s="23">
        <v>93.29615755233435</v>
      </c>
      <c r="V2817" s="27">
        <v>3.9698444650277316</v>
      </c>
    </row>
    <row r="2818" spans="1:22" x14ac:dyDescent="0.25">
      <c r="A2818" s="19" t="s">
        <v>88</v>
      </c>
      <c r="B2818" s="19" t="s">
        <v>89</v>
      </c>
      <c r="C2818" s="19" t="s">
        <v>73</v>
      </c>
      <c r="D2818" s="22">
        <v>160647104</v>
      </c>
      <c r="E2818" s="22">
        <v>3</v>
      </c>
      <c r="F2818" s="27">
        <v>40</v>
      </c>
      <c r="G2818" s="19" t="s">
        <v>92</v>
      </c>
      <c r="H2818" s="19" t="s">
        <v>93</v>
      </c>
      <c r="I2818" s="23">
        <v>212.33333333333334</v>
      </c>
      <c r="J2818" s="19" t="s">
        <v>344</v>
      </c>
      <c r="K2818" s="19" t="s">
        <v>345</v>
      </c>
      <c r="L2818" s="23">
        <v>116.66666666666667</v>
      </c>
      <c r="M2818" s="19" t="s">
        <v>152</v>
      </c>
      <c r="N2818" s="19" t="s">
        <v>153</v>
      </c>
      <c r="O2818" s="30">
        <v>4.4576702737111878E-3</v>
      </c>
      <c r="Q2818" s="22">
        <v>0.06</v>
      </c>
      <c r="R2818" s="30">
        <v>3.9437999504917038E-4</v>
      </c>
      <c r="S2818" s="23">
        <v>2535.6255706512757</v>
      </c>
      <c r="T2818" s="30">
        <v>1.0718555042731009E-2</v>
      </c>
      <c r="U2818" s="23">
        <v>93.29615755233435</v>
      </c>
      <c r="V2818" s="27">
        <v>3.6794138153596236</v>
      </c>
    </row>
    <row r="2819" spans="1:22" x14ac:dyDescent="0.25">
      <c r="A2819" s="19" t="s">
        <v>88</v>
      </c>
      <c r="B2819" s="19" t="s">
        <v>89</v>
      </c>
      <c r="C2819" s="19" t="s">
        <v>73</v>
      </c>
      <c r="D2819" s="22">
        <v>160647104</v>
      </c>
      <c r="E2819" s="22">
        <v>3</v>
      </c>
      <c r="F2819" s="27">
        <v>40</v>
      </c>
      <c r="G2819" s="19" t="s">
        <v>240</v>
      </c>
      <c r="H2819" s="19" t="s">
        <v>241</v>
      </c>
      <c r="I2819" s="23">
        <v>177.83666666666667</v>
      </c>
      <c r="J2819" s="19" t="s">
        <v>346</v>
      </c>
      <c r="K2819" s="19" t="s">
        <v>347</v>
      </c>
      <c r="L2819" s="23">
        <v>177.83666666666667</v>
      </c>
      <c r="M2819" s="19" t="s">
        <v>152</v>
      </c>
      <c r="N2819" s="19" t="s">
        <v>153</v>
      </c>
      <c r="O2819" s="30">
        <v>4.3013374974401513E-3</v>
      </c>
      <c r="Q2819" s="22">
        <v>0.06</v>
      </c>
      <c r="R2819" s="30">
        <v>3.1872313448045767E-4</v>
      </c>
      <c r="S2819" s="23">
        <v>3137.5193445875025</v>
      </c>
      <c r="T2819" s="30">
        <v>1.0718555042731009E-2</v>
      </c>
      <c r="U2819" s="23">
        <v>93.29615755233435</v>
      </c>
      <c r="V2819" s="27">
        <v>2.9735643770062627</v>
      </c>
    </row>
    <row r="2820" spans="1:22" x14ac:dyDescent="0.25">
      <c r="A2820" s="19" t="s">
        <v>88</v>
      </c>
      <c r="B2820" s="19" t="s">
        <v>89</v>
      </c>
      <c r="C2820" s="19" t="s">
        <v>73</v>
      </c>
      <c r="D2820" s="22">
        <v>160647104</v>
      </c>
      <c r="E2820" s="22">
        <v>3</v>
      </c>
      <c r="F2820" s="27">
        <v>40</v>
      </c>
      <c r="G2820" s="19" t="s">
        <v>264</v>
      </c>
      <c r="H2820" s="19" t="s">
        <v>265</v>
      </c>
      <c r="I2820" s="23">
        <v>53.876666666666665</v>
      </c>
      <c r="J2820" s="19" t="s">
        <v>346</v>
      </c>
      <c r="K2820" s="19" t="s">
        <v>347</v>
      </c>
      <c r="L2820" s="23">
        <v>53.876666666666665</v>
      </c>
      <c r="M2820" s="19" t="s">
        <v>168</v>
      </c>
      <c r="N2820" s="19" t="s">
        <v>169</v>
      </c>
      <c r="O2820" s="30">
        <v>2.5643019478908187</v>
      </c>
      <c r="Q2820" s="22">
        <v>12</v>
      </c>
      <c r="R2820" s="30">
        <v>2.8782508599832848E-4</v>
      </c>
      <c r="S2820" s="23">
        <v>3474.3323242012593</v>
      </c>
      <c r="T2820" s="30">
        <v>1.0718555042731009E-2</v>
      </c>
      <c r="U2820" s="23">
        <v>93.29615755233435</v>
      </c>
      <c r="V2820" s="27">
        <v>2.6852974570814236</v>
      </c>
    </row>
    <row r="2821" spans="1:22" x14ac:dyDescent="0.25">
      <c r="A2821" s="19" t="s">
        <v>88</v>
      </c>
      <c r="B2821" s="19" t="s">
        <v>89</v>
      </c>
      <c r="C2821" s="19" t="s">
        <v>73</v>
      </c>
      <c r="D2821" s="22">
        <v>160647104</v>
      </c>
      <c r="E2821" s="22">
        <v>3</v>
      </c>
      <c r="F2821" s="27">
        <v>40</v>
      </c>
      <c r="G2821" s="19" t="s">
        <v>240</v>
      </c>
      <c r="H2821" s="19" t="s">
        <v>241</v>
      </c>
      <c r="I2821" s="23">
        <v>177.83666666666667</v>
      </c>
      <c r="J2821" s="19" t="s">
        <v>346</v>
      </c>
      <c r="K2821" s="19" t="s">
        <v>347</v>
      </c>
      <c r="L2821" s="23">
        <v>177.83666666666667</v>
      </c>
      <c r="M2821" s="19" t="s">
        <v>150</v>
      </c>
      <c r="N2821" s="19" t="s">
        <v>151</v>
      </c>
      <c r="O2821" s="30">
        <v>0.28918853574036046</v>
      </c>
      <c r="Q2821" s="22">
        <v>5</v>
      </c>
      <c r="R2821" s="30">
        <v>2.5714162617139957E-4</v>
      </c>
      <c r="S2821" s="23">
        <v>3888.9075055216572</v>
      </c>
      <c r="T2821" s="30">
        <v>1.0718555042731009E-2</v>
      </c>
      <c r="U2821" s="23">
        <v>93.29615755233435</v>
      </c>
      <c r="V2821" s="27">
        <v>2.3990325668550354</v>
      </c>
    </row>
    <row r="2822" spans="1:22" x14ac:dyDescent="0.25">
      <c r="A2822" s="19" t="s">
        <v>88</v>
      </c>
      <c r="B2822" s="19" t="s">
        <v>89</v>
      </c>
      <c r="C2822" s="19" t="s">
        <v>73</v>
      </c>
      <c r="D2822" s="22">
        <v>160647104</v>
      </c>
      <c r="E2822" s="22">
        <v>3</v>
      </c>
      <c r="F2822" s="27">
        <v>40</v>
      </c>
      <c r="G2822" s="19" t="s">
        <v>314</v>
      </c>
      <c r="H2822" s="19" t="s">
        <v>315</v>
      </c>
      <c r="I2822" s="23">
        <v>28.090400000000002</v>
      </c>
      <c r="J2822" s="19" t="s">
        <v>426</v>
      </c>
      <c r="K2822" s="19" t="s">
        <v>427</v>
      </c>
      <c r="L2822" s="23">
        <v>25.306666666666668</v>
      </c>
      <c r="M2822" s="19" t="s">
        <v>168</v>
      </c>
      <c r="N2822" s="19" t="s">
        <v>169</v>
      </c>
      <c r="O2822" s="30">
        <v>4.138039298245614</v>
      </c>
      <c r="Q2822" s="22">
        <v>12</v>
      </c>
      <c r="R2822" s="30">
        <v>2.4216495646549712E-4</v>
      </c>
      <c r="S2822" s="23">
        <v>4129.4166364755456</v>
      </c>
      <c r="T2822" s="30">
        <v>1.0718555042731009E-2</v>
      </c>
      <c r="U2822" s="23">
        <v>93.29615755233435</v>
      </c>
      <c r="V2822" s="27">
        <v>2.2593059932059205</v>
      </c>
    </row>
    <row r="2823" spans="1:22" x14ac:dyDescent="0.25">
      <c r="A2823" s="19" t="s">
        <v>88</v>
      </c>
      <c r="B2823" s="19" t="s">
        <v>89</v>
      </c>
      <c r="C2823" s="19" t="s">
        <v>73</v>
      </c>
      <c r="D2823" s="22">
        <v>160647104</v>
      </c>
      <c r="E2823" s="22">
        <v>3</v>
      </c>
      <c r="F2823" s="27">
        <v>40</v>
      </c>
      <c r="G2823" s="19" t="s">
        <v>92</v>
      </c>
      <c r="H2823" s="19" t="s">
        <v>93</v>
      </c>
      <c r="I2823" s="23">
        <v>121.33333333333333</v>
      </c>
      <c r="J2823" s="19" t="s">
        <v>346</v>
      </c>
      <c r="K2823" s="19" t="s">
        <v>347</v>
      </c>
      <c r="L2823" s="23">
        <v>121.33333333333333</v>
      </c>
      <c r="M2823" s="19" t="s">
        <v>152</v>
      </c>
      <c r="N2823" s="19" t="s">
        <v>153</v>
      </c>
      <c r="O2823" s="30">
        <v>4.4576702737111878E-3</v>
      </c>
      <c r="Q2823" s="22">
        <v>0.06</v>
      </c>
      <c r="R2823" s="30">
        <v>2.2535999717095449E-4</v>
      </c>
      <c r="S2823" s="23">
        <v>4437.3447486397336</v>
      </c>
      <c r="T2823" s="30">
        <v>1.0718555042731009E-2</v>
      </c>
      <c r="U2823" s="23">
        <v>93.29615755233435</v>
      </c>
      <c r="V2823" s="27">
        <v>2.1025221802054994</v>
      </c>
    </row>
    <row r="2824" spans="1:22" x14ac:dyDescent="0.25">
      <c r="A2824" s="19" t="s">
        <v>88</v>
      </c>
      <c r="B2824" s="19" t="s">
        <v>89</v>
      </c>
      <c r="C2824" s="19" t="s">
        <v>73</v>
      </c>
      <c r="D2824" s="22">
        <v>160647104</v>
      </c>
      <c r="E2824" s="22">
        <v>3</v>
      </c>
      <c r="F2824" s="27">
        <v>40</v>
      </c>
      <c r="G2824" s="19" t="s">
        <v>264</v>
      </c>
      <c r="H2824" s="19" t="s">
        <v>265</v>
      </c>
      <c r="I2824" s="23">
        <v>53.876666666666665</v>
      </c>
      <c r="J2824" s="19" t="s">
        <v>346</v>
      </c>
      <c r="K2824" s="19" t="s">
        <v>347</v>
      </c>
      <c r="L2824" s="23">
        <v>53.876666666666665</v>
      </c>
      <c r="M2824" s="19" t="s">
        <v>410</v>
      </c>
      <c r="N2824" s="19" t="s">
        <v>411</v>
      </c>
      <c r="O2824" s="30">
        <v>8.8593630492425871E-2</v>
      </c>
      <c r="Q2824" s="22">
        <v>0.56000000000000005</v>
      </c>
      <c r="R2824" s="30">
        <v>2.1308613834063682E-4</v>
      </c>
      <c r="S2824" s="23">
        <v>4692.9378315609274</v>
      </c>
      <c r="T2824" s="30">
        <v>1.0718555042731009E-2</v>
      </c>
      <c r="U2824" s="23">
        <v>93.29615755233435</v>
      </c>
      <c r="V2824" s="27">
        <v>1.9880117934846564</v>
      </c>
    </row>
    <row r="2825" spans="1:22" x14ac:dyDescent="0.25">
      <c r="A2825" s="19" t="s">
        <v>88</v>
      </c>
      <c r="B2825" s="19" t="s">
        <v>89</v>
      </c>
      <c r="C2825" s="19" t="s">
        <v>73</v>
      </c>
      <c r="D2825" s="22">
        <v>160647104</v>
      </c>
      <c r="E2825" s="22">
        <v>3</v>
      </c>
      <c r="F2825" s="27">
        <v>40</v>
      </c>
      <c r="G2825" s="19" t="s">
        <v>238</v>
      </c>
      <c r="H2825" s="19" t="s">
        <v>239</v>
      </c>
      <c r="I2825" s="23">
        <v>47.333333333333336</v>
      </c>
      <c r="J2825" s="19" t="s">
        <v>346</v>
      </c>
      <c r="K2825" s="19" t="s">
        <v>347</v>
      </c>
      <c r="L2825" s="23">
        <v>47.333333333333336</v>
      </c>
      <c r="M2825" s="19" t="s">
        <v>410</v>
      </c>
      <c r="N2825" s="19" t="s">
        <v>411</v>
      </c>
      <c r="O2825" s="30">
        <v>9.2295754285714474E-2</v>
      </c>
      <c r="Q2825" s="22">
        <v>0.56000000000000005</v>
      </c>
      <c r="R2825" s="30">
        <v>1.9502971887755139E-4</v>
      </c>
      <c r="S2825" s="23">
        <v>5127.4236857606602</v>
      </c>
      <c r="T2825" s="30">
        <v>1.0718555042731009E-2</v>
      </c>
      <c r="U2825" s="23">
        <v>93.29615755233435</v>
      </c>
      <c r="V2825" s="27">
        <v>1.8195523379787508</v>
      </c>
    </row>
    <row r="2826" spans="1:22" x14ac:dyDescent="0.25">
      <c r="A2826" s="19" t="s">
        <v>88</v>
      </c>
      <c r="B2826" s="19" t="s">
        <v>89</v>
      </c>
      <c r="C2826" s="19" t="s">
        <v>73</v>
      </c>
      <c r="D2826" s="22">
        <v>160647104</v>
      </c>
      <c r="E2826" s="22">
        <v>3</v>
      </c>
      <c r="F2826" s="27">
        <v>40</v>
      </c>
      <c r="G2826" s="19" t="s">
        <v>204</v>
      </c>
      <c r="H2826" s="19" t="s">
        <v>205</v>
      </c>
      <c r="I2826" s="23">
        <v>14</v>
      </c>
      <c r="J2826" s="19" t="s">
        <v>346</v>
      </c>
      <c r="K2826" s="19" t="s">
        <v>347</v>
      </c>
      <c r="L2826" s="23">
        <v>14</v>
      </c>
      <c r="M2826" s="19" t="s">
        <v>410</v>
      </c>
      <c r="N2826" s="19" t="s">
        <v>411</v>
      </c>
      <c r="O2826" s="30">
        <v>0.23358014864185486</v>
      </c>
      <c r="Q2826" s="22">
        <v>0.56000000000000005</v>
      </c>
      <c r="R2826" s="30">
        <v>1.459875929011593E-4</v>
      </c>
      <c r="S2826" s="23">
        <v>6849.8971736389176</v>
      </c>
      <c r="T2826" s="30">
        <v>1.0718555042731009E-2</v>
      </c>
      <c r="U2826" s="23">
        <v>93.29615755233435</v>
      </c>
      <c r="V2826" s="27">
        <v>1.3620081467992606</v>
      </c>
    </row>
    <row r="2827" spans="1:22" x14ac:dyDescent="0.25">
      <c r="A2827" s="19" t="s">
        <v>88</v>
      </c>
      <c r="B2827" s="19" t="s">
        <v>89</v>
      </c>
      <c r="C2827" s="19" t="s">
        <v>73</v>
      </c>
      <c r="D2827" s="22">
        <v>160647104</v>
      </c>
      <c r="E2827" s="22">
        <v>3</v>
      </c>
      <c r="F2827" s="27">
        <v>40</v>
      </c>
      <c r="G2827" s="19" t="s">
        <v>92</v>
      </c>
      <c r="H2827" s="19" t="s">
        <v>93</v>
      </c>
      <c r="I2827" s="23">
        <v>212.33333333333334</v>
      </c>
      <c r="J2827" s="19" t="s">
        <v>344</v>
      </c>
      <c r="K2827" s="19" t="s">
        <v>345</v>
      </c>
      <c r="L2827" s="23">
        <v>116.66666666666667</v>
      </c>
      <c r="M2827" s="19" t="s">
        <v>142</v>
      </c>
      <c r="N2827" s="19" t="s">
        <v>143</v>
      </c>
      <c r="O2827" s="30">
        <v>0.27420539906103969</v>
      </c>
      <c r="Q2827" s="22">
        <v>10</v>
      </c>
      <c r="R2827" s="30">
        <v>1.4555736600156856E-4</v>
      </c>
      <c r="S2827" s="23">
        <v>6870.1435555602438</v>
      </c>
      <c r="T2827" s="30">
        <v>1.0718555042731009E-2</v>
      </c>
      <c r="U2827" s="23">
        <v>93.29615755233435</v>
      </c>
      <c r="V2827" s="27">
        <v>1.3579942951385136</v>
      </c>
    </row>
    <row r="2828" spans="1:22" x14ac:dyDescent="0.25">
      <c r="A2828" s="19" t="s">
        <v>88</v>
      </c>
      <c r="B2828" s="19" t="s">
        <v>89</v>
      </c>
      <c r="C2828" s="19" t="s">
        <v>73</v>
      </c>
      <c r="D2828" s="22">
        <v>160647104</v>
      </c>
      <c r="E2828" s="22">
        <v>3</v>
      </c>
      <c r="F2828" s="27">
        <v>40</v>
      </c>
      <c r="G2828" s="19" t="s">
        <v>240</v>
      </c>
      <c r="H2828" s="19" t="s">
        <v>241</v>
      </c>
      <c r="I2828" s="23">
        <v>177.83666666666667</v>
      </c>
      <c r="J2828" s="19" t="s">
        <v>346</v>
      </c>
      <c r="K2828" s="19" t="s">
        <v>347</v>
      </c>
      <c r="L2828" s="23">
        <v>177.83666666666667</v>
      </c>
      <c r="M2828" s="19" t="s">
        <v>248</v>
      </c>
      <c r="N2828" s="19" t="s">
        <v>249</v>
      </c>
      <c r="O2828" s="30">
        <v>1.7643381818181869</v>
      </c>
      <c r="Q2828" s="22">
        <v>63</v>
      </c>
      <c r="R2828" s="30">
        <v>1.2450953219336254E-4</v>
      </c>
      <c r="S2828" s="23">
        <v>8031.5135908390221</v>
      </c>
      <c r="T2828" s="30">
        <v>1.0718555042731009E-2</v>
      </c>
      <c r="U2828" s="23">
        <v>93.29615755233435</v>
      </c>
      <c r="V2828" s="27">
        <v>1.1616260932279396</v>
      </c>
    </row>
    <row r="2829" spans="1:22" x14ac:dyDescent="0.25">
      <c r="A2829" s="19" t="s">
        <v>88</v>
      </c>
      <c r="B2829" s="19" t="s">
        <v>89</v>
      </c>
      <c r="C2829" s="19" t="s">
        <v>73</v>
      </c>
      <c r="D2829" s="22">
        <v>160647242</v>
      </c>
      <c r="E2829" s="22">
        <v>3</v>
      </c>
      <c r="F2829" s="27">
        <v>46</v>
      </c>
      <c r="G2829" s="19" t="s">
        <v>290</v>
      </c>
      <c r="H2829" s="19" t="s">
        <v>291</v>
      </c>
      <c r="I2829" s="23">
        <v>82.773333333333326</v>
      </c>
      <c r="J2829" s="19" t="s">
        <v>346</v>
      </c>
      <c r="K2829" s="19" t="s">
        <v>347</v>
      </c>
      <c r="L2829" s="23">
        <v>82.773333333333326</v>
      </c>
      <c r="M2829" s="19" t="s">
        <v>410</v>
      </c>
      <c r="N2829" s="19" t="s">
        <v>411</v>
      </c>
      <c r="O2829" s="30">
        <v>0.5288034555555563</v>
      </c>
      <c r="Q2829" s="22">
        <v>0.56000000000000005</v>
      </c>
      <c r="R2829" s="30">
        <v>1.6991779772716838E-3</v>
      </c>
      <c r="S2829" s="23">
        <v>588.51986865182209</v>
      </c>
      <c r="T2829" s="30">
        <v>1.141635397852E-2</v>
      </c>
      <c r="U2829" s="23">
        <v>87.593639955585772</v>
      </c>
      <c r="V2829" s="27">
        <v>14.883718396159637</v>
      </c>
    </row>
    <row r="2830" spans="1:22" x14ac:dyDescent="0.25">
      <c r="A2830" s="19" t="s">
        <v>88</v>
      </c>
      <c r="B2830" s="19" t="s">
        <v>89</v>
      </c>
      <c r="C2830" s="19" t="s">
        <v>73</v>
      </c>
      <c r="D2830" s="22">
        <v>160647242</v>
      </c>
      <c r="E2830" s="22">
        <v>3</v>
      </c>
      <c r="F2830" s="27">
        <v>46</v>
      </c>
      <c r="G2830" s="19" t="s">
        <v>222</v>
      </c>
      <c r="H2830" s="19" t="s">
        <v>223</v>
      </c>
      <c r="I2830" s="23">
        <v>171.6</v>
      </c>
      <c r="J2830" s="19" t="s">
        <v>351</v>
      </c>
      <c r="K2830" s="19" t="s">
        <v>352</v>
      </c>
      <c r="L2830" s="23">
        <v>120</v>
      </c>
      <c r="M2830" s="19" t="s">
        <v>410</v>
      </c>
      <c r="N2830" s="19" t="s">
        <v>411</v>
      </c>
      <c r="O2830" s="30">
        <v>0.17177890714285668</v>
      </c>
      <c r="Q2830" s="22">
        <v>0.56000000000000005</v>
      </c>
      <c r="R2830" s="30">
        <v>1.1443035895075389E-3</v>
      </c>
      <c r="S2830" s="23">
        <v>873.89396412743827</v>
      </c>
      <c r="T2830" s="30">
        <v>1.141635397852E-2</v>
      </c>
      <c r="U2830" s="23">
        <v>87.593639955585772</v>
      </c>
      <c r="V2830" s="27">
        <v>10.023371661920777</v>
      </c>
    </row>
    <row r="2831" spans="1:22" x14ac:dyDescent="0.25">
      <c r="A2831" s="19" t="s">
        <v>88</v>
      </c>
      <c r="B2831" s="19" t="s">
        <v>89</v>
      </c>
      <c r="C2831" s="19" t="s">
        <v>73</v>
      </c>
      <c r="D2831" s="22">
        <v>160647242</v>
      </c>
      <c r="E2831" s="22">
        <v>3</v>
      </c>
      <c r="F2831" s="27">
        <v>46</v>
      </c>
      <c r="G2831" s="19" t="s">
        <v>316</v>
      </c>
      <c r="H2831" s="19" t="s">
        <v>317</v>
      </c>
      <c r="I2831" s="23">
        <v>250.32575793749334</v>
      </c>
      <c r="J2831" s="19" t="s">
        <v>355</v>
      </c>
      <c r="K2831" s="19" t="s">
        <v>418</v>
      </c>
      <c r="L2831" s="23">
        <v>175.05297757866666</v>
      </c>
      <c r="M2831" s="19" t="s">
        <v>410</v>
      </c>
      <c r="N2831" s="19" t="s">
        <v>411</v>
      </c>
      <c r="O2831" s="30">
        <v>0.10077373540856026</v>
      </c>
      <c r="Q2831" s="22">
        <v>0.56000000000000005</v>
      </c>
      <c r="R2831" s="30">
        <v>9.7928034535482342E-4</v>
      </c>
      <c r="S2831" s="23">
        <v>1021.1580419677158</v>
      </c>
      <c r="T2831" s="30">
        <v>1.141635397852E-2</v>
      </c>
      <c r="U2831" s="23">
        <v>87.593639955585772</v>
      </c>
      <c r="V2831" s="27">
        <v>8.5778729986592079</v>
      </c>
    </row>
    <row r="2832" spans="1:22" x14ac:dyDescent="0.25">
      <c r="A2832" s="19" t="s">
        <v>88</v>
      </c>
      <c r="B2832" s="19" t="s">
        <v>89</v>
      </c>
      <c r="C2832" s="19" t="s">
        <v>73</v>
      </c>
      <c r="D2832" s="22">
        <v>160647242</v>
      </c>
      <c r="E2832" s="22">
        <v>3</v>
      </c>
      <c r="F2832" s="27">
        <v>46</v>
      </c>
      <c r="G2832" s="19" t="s">
        <v>316</v>
      </c>
      <c r="H2832" s="19" t="s">
        <v>317</v>
      </c>
      <c r="I2832" s="23">
        <v>250.32575793749334</v>
      </c>
      <c r="J2832" s="19" t="s">
        <v>355</v>
      </c>
      <c r="K2832" s="19" t="s">
        <v>418</v>
      </c>
      <c r="L2832" s="23">
        <v>175.05297757866666</v>
      </c>
      <c r="M2832" s="19" t="s">
        <v>168</v>
      </c>
      <c r="N2832" s="19" t="s">
        <v>169</v>
      </c>
      <c r="O2832" s="30">
        <v>1.936422018348624</v>
      </c>
      <c r="Q2832" s="22">
        <v>12</v>
      </c>
      <c r="R2832" s="30">
        <v>8.7814548809777161E-4</v>
      </c>
      <c r="S2832" s="23">
        <v>1138.7634663661352</v>
      </c>
      <c r="T2832" s="30">
        <v>1.141635397852E-2</v>
      </c>
      <c r="U2832" s="23">
        <v>87.593639955585772</v>
      </c>
      <c r="V2832" s="27">
        <v>7.6919959713058335</v>
      </c>
    </row>
    <row r="2833" spans="1:22" x14ac:dyDescent="0.25">
      <c r="A2833" s="19" t="s">
        <v>88</v>
      </c>
      <c r="B2833" s="19" t="s">
        <v>89</v>
      </c>
      <c r="C2833" s="19" t="s">
        <v>73</v>
      </c>
      <c r="D2833" s="22">
        <v>160647242</v>
      </c>
      <c r="E2833" s="22">
        <v>3</v>
      </c>
      <c r="F2833" s="27">
        <v>46</v>
      </c>
      <c r="G2833" s="19" t="s">
        <v>164</v>
      </c>
      <c r="H2833" s="19" t="s">
        <v>165</v>
      </c>
      <c r="I2833" s="23">
        <v>200</v>
      </c>
      <c r="J2833" s="19" t="s">
        <v>346</v>
      </c>
      <c r="K2833" s="19" t="s">
        <v>347</v>
      </c>
      <c r="L2833" s="23">
        <v>200</v>
      </c>
      <c r="M2833" s="19" t="s">
        <v>410</v>
      </c>
      <c r="N2833" s="19" t="s">
        <v>411</v>
      </c>
      <c r="O2833" s="30">
        <v>9.5862263004483805E-2</v>
      </c>
      <c r="Q2833" s="22">
        <v>0.56000000000000005</v>
      </c>
      <c r="R2833" s="30">
        <v>7.4427222829568144E-4</v>
      </c>
      <c r="S2833" s="23">
        <v>1343.5944026689172</v>
      </c>
      <c r="T2833" s="30">
        <v>1.141635397852E-2</v>
      </c>
      <c r="U2833" s="23">
        <v>87.593639955585772</v>
      </c>
      <c r="V2833" s="27">
        <v>6.519351359427346</v>
      </c>
    </row>
    <row r="2834" spans="1:22" x14ac:dyDescent="0.25">
      <c r="A2834" s="19" t="s">
        <v>88</v>
      </c>
      <c r="B2834" s="19" t="s">
        <v>89</v>
      </c>
      <c r="C2834" s="19" t="s">
        <v>73</v>
      </c>
      <c r="D2834" s="22">
        <v>160647242</v>
      </c>
      <c r="E2834" s="22">
        <v>3</v>
      </c>
      <c r="F2834" s="27">
        <v>46</v>
      </c>
      <c r="G2834" s="19" t="s">
        <v>264</v>
      </c>
      <c r="H2834" s="19" t="s">
        <v>265</v>
      </c>
      <c r="I2834" s="23">
        <v>114.5125</v>
      </c>
      <c r="J2834" s="19" t="s">
        <v>362</v>
      </c>
      <c r="K2834" s="19" t="s">
        <v>420</v>
      </c>
      <c r="L2834" s="23">
        <v>91.61</v>
      </c>
      <c r="M2834" s="19" t="s">
        <v>168</v>
      </c>
      <c r="N2834" s="19" t="s">
        <v>169</v>
      </c>
      <c r="O2834" s="30">
        <v>2.5643019478908187</v>
      </c>
      <c r="Q2834" s="22">
        <v>12</v>
      </c>
      <c r="R2834" s="30">
        <v>5.3196490363740471E-4</v>
      </c>
      <c r="S2834" s="23">
        <v>1879.8232612007334</v>
      </c>
      <c r="T2834" s="30">
        <v>1.141635397852E-2</v>
      </c>
      <c r="U2834" s="23">
        <v>87.593639955585772</v>
      </c>
      <c r="V2834" s="27">
        <v>4.6596742238222699</v>
      </c>
    </row>
    <row r="2835" spans="1:22" x14ac:dyDescent="0.25">
      <c r="A2835" s="19" t="s">
        <v>88</v>
      </c>
      <c r="B2835" s="19" t="s">
        <v>89</v>
      </c>
      <c r="C2835" s="19" t="s">
        <v>73</v>
      </c>
      <c r="D2835" s="22">
        <v>160647242</v>
      </c>
      <c r="E2835" s="22">
        <v>3</v>
      </c>
      <c r="F2835" s="27">
        <v>46</v>
      </c>
      <c r="G2835" s="19" t="s">
        <v>264</v>
      </c>
      <c r="H2835" s="19" t="s">
        <v>265</v>
      </c>
      <c r="I2835" s="23">
        <v>114.5125</v>
      </c>
      <c r="J2835" s="19" t="s">
        <v>362</v>
      </c>
      <c r="K2835" s="19" t="s">
        <v>420</v>
      </c>
      <c r="L2835" s="23">
        <v>91.61</v>
      </c>
      <c r="M2835" s="19" t="s">
        <v>410</v>
      </c>
      <c r="N2835" s="19" t="s">
        <v>411</v>
      </c>
      <c r="O2835" s="30">
        <v>8.8593630492425871E-2</v>
      </c>
      <c r="Q2835" s="22">
        <v>0.56000000000000005</v>
      </c>
      <c r="R2835" s="30">
        <v>3.9383067204052464E-4</v>
      </c>
      <c r="S2835" s="23">
        <v>2539.1623126222667</v>
      </c>
      <c r="T2835" s="30">
        <v>1.141635397852E-2</v>
      </c>
      <c r="U2835" s="23">
        <v>87.593639955585772</v>
      </c>
      <c r="V2835" s="27">
        <v>3.4497062090184092</v>
      </c>
    </row>
    <row r="2836" spans="1:22" x14ac:dyDescent="0.25">
      <c r="A2836" s="19" t="s">
        <v>88</v>
      </c>
      <c r="B2836" s="19" t="s">
        <v>89</v>
      </c>
      <c r="C2836" s="19" t="s">
        <v>73</v>
      </c>
      <c r="D2836" s="22">
        <v>160647242</v>
      </c>
      <c r="E2836" s="22">
        <v>3</v>
      </c>
      <c r="F2836" s="27">
        <v>46</v>
      </c>
      <c r="G2836" s="19" t="s">
        <v>164</v>
      </c>
      <c r="H2836" s="19" t="s">
        <v>165</v>
      </c>
      <c r="I2836" s="23">
        <v>200</v>
      </c>
      <c r="J2836" s="19" t="s">
        <v>346</v>
      </c>
      <c r="K2836" s="19" t="s">
        <v>347</v>
      </c>
      <c r="L2836" s="23">
        <v>200</v>
      </c>
      <c r="M2836" s="19" t="s">
        <v>168</v>
      </c>
      <c r="N2836" s="19" t="s">
        <v>169</v>
      </c>
      <c r="O2836" s="30">
        <v>1.0708333333333333</v>
      </c>
      <c r="Q2836" s="22">
        <v>12</v>
      </c>
      <c r="R2836" s="30">
        <v>3.8798309178743963E-4</v>
      </c>
      <c r="S2836" s="23">
        <v>2577.4319066147859</v>
      </c>
      <c r="T2836" s="30">
        <v>1.141635397852E-2</v>
      </c>
      <c r="U2836" s="23">
        <v>87.593639955585772</v>
      </c>
      <c r="V2836" s="27">
        <v>3.398485125088397</v>
      </c>
    </row>
    <row r="2837" spans="1:22" x14ac:dyDescent="0.25">
      <c r="A2837" s="19" t="s">
        <v>88</v>
      </c>
      <c r="B2837" s="19" t="s">
        <v>89</v>
      </c>
      <c r="C2837" s="19" t="s">
        <v>73</v>
      </c>
      <c r="D2837" s="22">
        <v>160647242</v>
      </c>
      <c r="E2837" s="22">
        <v>3</v>
      </c>
      <c r="F2837" s="27">
        <v>46</v>
      </c>
      <c r="G2837" s="19" t="s">
        <v>222</v>
      </c>
      <c r="H2837" s="19" t="s">
        <v>223</v>
      </c>
      <c r="I2837" s="23">
        <v>57.199999999999996</v>
      </c>
      <c r="J2837" s="19" t="s">
        <v>357</v>
      </c>
      <c r="K2837" s="19" t="s">
        <v>358</v>
      </c>
      <c r="L2837" s="23">
        <v>40</v>
      </c>
      <c r="M2837" s="19" t="s">
        <v>410</v>
      </c>
      <c r="N2837" s="19" t="s">
        <v>411</v>
      </c>
      <c r="O2837" s="30">
        <v>0.17177890714285668</v>
      </c>
      <c r="Q2837" s="22">
        <v>0.56000000000000005</v>
      </c>
      <c r="R2837" s="30">
        <v>3.8143452983584631E-4</v>
      </c>
      <c r="S2837" s="23">
        <v>2621.6818923823148</v>
      </c>
      <c r="T2837" s="30">
        <v>1.141635397852E-2</v>
      </c>
      <c r="U2837" s="23">
        <v>87.593639955585772</v>
      </c>
      <c r="V2837" s="27">
        <v>3.3411238873069258</v>
      </c>
    </row>
    <row r="2838" spans="1:22" x14ac:dyDescent="0.25">
      <c r="A2838" s="19" t="s">
        <v>88</v>
      </c>
      <c r="B2838" s="19" t="s">
        <v>89</v>
      </c>
      <c r="C2838" s="19" t="s">
        <v>73</v>
      </c>
      <c r="D2838" s="22">
        <v>160647242</v>
      </c>
      <c r="E2838" s="22">
        <v>3</v>
      </c>
      <c r="F2838" s="27">
        <v>46</v>
      </c>
      <c r="G2838" s="19" t="s">
        <v>294</v>
      </c>
      <c r="H2838" s="19" t="s">
        <v>295</v>
      </c>
      <c r="I2838" s="23">
        <v>27</v>
      </c>
      <c r="J2838" s="19" t="s">
        <v>346</v>
      </c>
      <c r="K2838" s="19" t="s">
        <v>347</v>
      </c>
      <c r="L2838" s="23">
        <v>27</v>
      </c>
      <c r="M2838" s="19" t="s">
        <v>410</v>
      </c>
      <c r="N2838" s="19" t="s">
        <v>411</v>
      </c>
      <c r="O2838" s="30">
        <v>0.26831026637965028</v>
      </c>
      <c r="Q2838" s="22">
        <v>0.56000000000000005</v>
      </c>
      <c r="R2838" s="30">
        <v>2.8122582268053401E-4</v>
      </c>
      <c r="S2838" s="23">
        <v>3555.8612309082896</v>
      </c>
      <c r="T2838" s="30">
        <v>1.141635397852E-2</v>
      </c>
      <c r="U2838" s="23">
        <v>87.593639955585772</v>
      </c>
      <c r="V2838" s="27">
        <v>2.4633593458092102</v>
      </c>
    </row>
    <row r="2839" spans="1:22" x14ac:dyDescent="0.25">
      <c r="A2839" s="19" t="s">
        <v>88</v>
      </c>
      <c r="B2839" s="19" t="s">
        <v>89</v>
      </c>
      <c r="C2839" s="19" t="s">
        <v>73</v>
      </c>
      <c r="D2839" s="22">
        <v>160647242</v>
      </c>
      <c r="E2839" s="22">
        <v>3</v>
      </c>
      <c r="F2839" s="27">
        <v>46</v>
      </c>
      <c r="G2839" s="19" t="s">
        <v>92</v>
      </c>
      <c r="H2839" s="19" t="s">
        <v>93</v>
      </c>
      <c r="I2839" s="23">
        <v>60</v>
      </c>
      <c r="J2839" s="19" t="s">
        <v>346</v>
      </c>
      <c r="K2839" s="19" t="s">
        <v>347</v>
      </c>
      <c r="L2839" s="23">
        <v>60</v>
      </c>
      <c r="M2839" s="19" t="s">
        <v>410</v>
      </c>
      <c r="N2839" s="19" t="s">
        <v>411</v>
      </c>
      <c r="O2839" s="30">
        <v>0.11968856637609045</v>
      </c>
      <c r="Q2839" s="22">
        <v>0.56000000000000005</v>
      </c>
      <c r="R2839" s="30">
        <v>2.7877771671449631E-4</v>
      </c>
      <c r="S2839" s="23">
        <v>3587.0872743538775</v>
      </c>
      <c r="T2839" s="30">
        <v>1.141635397852E-2</v>
      </c>
      <c r="U2839" s="23">
        <v>87.593639955585772</v>
      </c>
      <c r="V2839" s="27">
        <v>2.4419154945529877</v>
      </c>
    </row>
    <row r="2840" spans="1:22" x14ac:dyDescent="0.25">
      <c r="A2840" s="19" t="s">
        <v>88</v>
      </c>
      <c r="B2840" s="19" t="s">
        <v>89</v>
      </c>
      <c r="C2840" s="19" t="s">
        <v>73</v>
      </c>
      <c r="D2840" s="22">
        <v>160647242</v>
      </c>
      <c r="E2840" s="22">
        <v>3</v>
      </c>
      <c r="F2840" s="27">
        <v>46</v>
      </c>
      <c r="G2840" s="19" t="s">
        <v>264</v>
      </c>
      <c r="H2840" s="19" t="s">
        <v>265</v>
      </c>
      <c r="I2840" s="23">
        <v>56.681039999999996</v>
      </c>
      <c r="J2840" s="19" t="s">
        <v>369</v>
      </c>
      <c r="K2840" s="19" t="s">
        <v>422</v>
      </c>
      <c r="L2840" s="23">
        <v>17.021333333333331</v>
      </c>
      <c r="M2840" s="19" t="s">
        <v>168</v>
      </c>
      <c r="N2840" s="19" t="s">
        <v>169</v>
      </c>
      <c r="O2840" s="30">
        <v>2.5643019478908187</v>
      </c>
      <c r="Q2840" s="22">
        <v>12</v>
      </c>
      <c r="R2840" s="30">
        <v>2.6331032840666194E-4</v>
      </c>
      <c r="S2840" s="23">
        <v>3797.8001320767762</v>
      </c>
      <c r="T2840" s="30">
        <v>1.141635397852E-2</v>
      </c>
      <c r="U2840" s="23">
        <v>87.593639955585772</v>
      </c>
      <c r="V2840" s="27">
        <v>2.3064310103040193</v>
      </c>
    </row>
    <row r="2841" spans="1:22" x14ac:dyDescent="0.25">
      <c r="A2841" s="19" t="s">
        <v>88</v>
      </c>
      <c r="B2841" s="19" t="s">
        <v>89</v>
      </c>
      <c r="C2841" s="19" t="s">
        <v>73</v>
      </c>
      <c r="D2841" s="22">
        <v>160647242</v>
      </c>
      <c r="E2841" s="22">
        <v>3</v>
      </c>
      <c r="F2841" s="27">
        <v>46</v>
      </c>
      <c r="G2841" s="19" t="s">
        <v>316</v>
      </c>
      <c r="H2841" s="19" t="s">
        <v>317</v>
      </c>
      <c r="I2841" s="23">
        <v>57.349863999999997</v>
      </c>
      <c r="J2841" s="19" t="s">
        <v>359</v>
      </c>
      <c r="K2841" s="19" t="s">
        <v>417</v>
      </c>
      <c r="L2841" s="23">
        <v>40.104800000000004</v>
      </c>
      <c r="M2841" s="19" t="s">
        <v>410</v>
      </c>
      <c r="N2841" s="19" t="s">
        <v>411</v>
      </c>
      <c r="O2841" s="30">
        <v>0.10077373540856026</v>
      </c>
      <c r="Q2841" s="22">
        <v>0.56000000000000005</v>
      </c>
      <c r="R2841" s="30">
        <v>2.2435403806106034E-4</v>
      </c>
      <c r="S2841" s="23">
        <v>4457.2409243993161</v>
      </c>
      <c r="T2841" s="30">
        <v>1.141635397852E-2</v>
      </c>
      <c r="U2841" s="23">
        <v>87.593639955585772</v>
      </c>
      <c r="V2841" s="27">
        <v>1.9651986832502306</v>
      </c>
    </row>
    <row r="2842" spans="1:22" x14ac:dyDescent="0.25">
      <c r="A2842" s="19" t="s">
        <v>88</v>
      </c>
      <c r="B2842" s="19" t="s">
        <v>89</v>
      </c>
      <c r="C2842" s="19" t="s">
        <v>73</v>
      </c>
      <c r="D2842" s="22">
        <v>160647242</v>
      </c>
      <c r="E2842" s="22">
        <v>3</v>
      </c>
      <c r="F2842" s="27">
        <v>46</v>
      </c>
      <c r="G2842" s="19" t="s">
        <v>316</v>
      </c>
      <c r="H2842" s="19" t="s">
        <v>317</v>
      </c>
      <c r="I2842" s="23">
        <v>57.349863999999997</v>
      </c>
      <c r="J2842" s="19" t="s">
        <v>359</v>
      </c>
      <c r="K2842" s="19" t="s">
        <v>417</v>
      </c>
      <c r="L2842" s="23">
        <v>40.104800000000004</v>
      </c>
      <c r="M2842" s="19" t="s">
        <v>168</v>
      </c>
      <c r="N2842" s="19" t="s">
        <v>169</v>
      </c>
      <c r="O2842" s="30">
        <v>1.936422018348624</v>
      </c>
      <c r="Q2842" s="22">
        <v>12</v>
      </c>
      <c r="R2842" s="30">
        <v>2.011839481864114E-4</v>
      </c>
      <c r="S2842" s="23">
        <v>4970.5754808700149</v>
      </c>
      <c r="T2842" s="30">
        <v>1.141635397852E-2</v>
      </c>
      <c r="U2842" s="23">
        <v>87.593639955585772</v>
      </c>
      <c r="V2842" s="27">
        <v>1.762243432228374</v>
      </c>
    </row>
    <row r="2843" spans="1:22" x14ac:dyDescent="0.25">
      <c r="A2843" s="19" t="s">
        <v>88</v>
      </c>
      <c r="B2843" s="19" t="s">
        <v>89</v>
      </c>
      <c r="C2843" s="19" t="s">
        <v>73</v>
      </c>
      <c r="D2843" s="22">
        <v>160647242</v>
      </c>
      <c r="E2843" s="22">
        <v>3</v>
      </c>
      <c r="F2843" s="27">
        <v>46</v>
      </c>
      <c r="G2843" s="19" t="s">
        <v>264</v>
      </c>
      <c r="H2843" s="19" t="s">
        <v>265</v>
      </c>
      <c r="I2843" s="23">
        <v>56.681039999999996</v>
      </c>
      <c r="J2843" s="19" t="s">
        <v>369</v>
      </c>
      <c r="K2843" s="19" t="s">
        <v>422</v>
      </c>
      <c r="L2843" s="23">
        <v>17.021333333333331</v>
      </c>
      <c r="M2843" s="19" t="s">
        <v>410</v>
      </c>
      <c r="N2843" s="19" t="s">
        <v>411</v>
      </c>
      <c r="O2843" s="30">
        <v>8.8593630492425871E-2</v>
      </c>
      <c r="Q2843" s="22">
        <v>0.56000000000000005</v>
      </c>
      <c r="R2843" s="30">
        <v>1.9493707739465872E-4</v>
      </c>
      <c r="S2843" s="23">
        <v>5129.8604317097452</v>
      </c>
      <c r="T2843" s="30">
        <v>1.141635397852E-2</v>
      </c>
      <c r="U2843" s="23">
        <v>87.593639955585772</v>
      </c>
      <c r="V2843" s="27">
        <v>1.7075248171301893</v>
      </c>
    </row>
    <row r="2844" spans="1:22" x14ac:dyDescent="0.25">
      <c r="A2844" s="19" t="s">
        <v>88</v>
      </c>
      <c r="B2844" s="19" t="s">
        <v>89</v>
      </c>
      <c r="C2844" s="19" t="s">
        <v>73</v>
      </c>
      <c r="D2844" s="22">
        <v>160647242</v>
      </c>
      <c r="E2844" s="22">
        <v>3</v>
      </c>
      <c r="F2844" s="27">
        <v>46</v>
      </c>
      <c r="G2844" s="19" t="s">
        <v>290</v>
      </c>
      <c r="H2844" s="19" t="s">
        <v>291</v>
      </c>
      <c r="I2844" s="23">
        <v>82.773333333333326</v>
      </c>
      <c r="J2844" s="19" t="s">
        <v>346</v>
      </c>
      <c r="K2844" s="19" t="s">
        <v>347</v>
      </c>
      <c r="L2844" s="23">
        <v>82.773333333333326</v>
      </c>
      <c r="M2844" s="19" t="s">
        <v>168</v>
      </c>
      <c r="N2844" s="19" t="s">
        <v>169</v>
      </c>
      <c r="O2844" s="30">
        <v>1.1619047619047618</v>
      </c>
      <c r="Q2844" s="22">
        <v>12</v>
      </c>
      <c r="R2844" s="30">
        <v>1.7422958362088795E-4</v>
      </c>
      <c r="S2844" s="23">
        <v>5739.5534054419477</v>
      </c>
      <c r="T2844" s="30">
        <v>1.141635397852E-2</v>
      </c>
      <c r="U2844" s="23">
        <v>87.593639955585772</v>
      </c>
      <c r="V2844" s="27">
        <v>1.5261403417299682</v>
      </c>
    </row>
    <row r="2845" spans="1:22" x14ac:dyDescent="0.25">
      <c r="A2845" s="19" t="s">
        <v>88</v>
      </c>
      <c r="B2845" s="19" t="s">
        <v>89</v>
      </c>
      <c r="C2845" s="19" t="s">
        <v>73</v>
      </c>
      <c r="D2845" s="22">
        <v>160647242</v>
      </c>
      <c r="E2845" s="22">
        <v>3</v>
      </c>
      <c r="F2845" s="27">
        <v>46</v>
      </c>
      <c r="G2845" s="19" t="s">
        <v>176</v>
      </c>
      <c r="H2845" s="19" t="s">
        <v>177</v>
      </c>
      <c r="I2845" s="23">
        <v>31.353333333333335</v>
      </c>
      <c r="J2845" s="19" t="s">
        <v>346</v>
      </c>
      <c r="K2845" s="19" t="s">
        <v>347</v>
      </c>
      <c r="L2845" s="23">
        <v>31.353333333333335</v>
      </c>
      <c r="M2845" s="19" t="s">
        <v>410</v>
      </c>
      <c r="N2845" s="19" t="s">
        <v>411</v>
      </c>
      <c r="O2845" s="30">
        <v>0.11856576736712214</v>
      </c>
      <c r="Q2845" s="22">
        <v>0.56000000000000005</v>
      </c>
      <c r="R2845" s="30">
        <v>1.4431024946365821E-4</v>
      </c>
      <c r="S2845" s="23">
        <v>6929.5147345153127</v>
      </c>
      <c r="T2845" s="30">
        <v>1.141635397852E-2</v>
      </c>
      <c r="U2845" s="23">
        <v>87.593639955585772</v>
      </c>
      <c r="V2845" s="27">
        <v>1.2640660033420441</v>
      </c>
    </row>
    <row r="2846" spans="1:22" x14ac:dyDescent="0.25">
      <c r="A2846" s="19" t="s">
        <v>88</v>
      </c>
      <c r="B2846" s="19" t="s">
        <v>89</v>
      </c>
      <c r="C2846" s="19" t="s">
        <v>73</v>
      </c>
      <c r="D2846" s="22">
        <v>160647242</v>
      </c>
      <c r="E2846" s="22">
        <v>3</v>
      </c>
      <c r="F2846" s="27">
        <v>46</v>
      </c>
      <c r="G2846" s="19" t="s">
        <v>294</v>
      </c>
      <c r="H2846" s="19" t="s">
        <v>295</v>
      </c>
      <c r="I2846" s="23">
        <v>27</v>
      </c>
      <c r="J2846" s="19" t="s">
        <v>346</v>
      </c>
      <c r="K2846" s="19" t="s">
        <v>347</v>
      </c>
      <c r="L2846" s="23">
        <v>27</v>
      </c>
      <c r="M2846" s="19" t="s">
        <v>168</v>
      </c>
      <c r="N2846" s="19" t="s">
        <v>169</v>
      </c>
      <c r="O2846" s="30">
        <v>2.6391946666666679</v>
      </c>
      <c r="Q2846" s="22">
        <v>12</v>
      </c>
      <c r="R2846" s="30">
        <v>1.2909104347826094E-4</v>
      </c>
      <c r="S2846" s="23">
        <v>7746.4708089403666</v>
      </c>
      <c r="T2846" s="30">
        <v>1.141635397852E-2</v>
      </c>
      <c r="U2846" s="23">
        <v>87.593639955585772</v>
      </c>
      <c r="V2846" s="27">
        <v>1.1307554383925655</v>
      </c>
    </row>
    <row r="2847" spans="1:22" x14ac:dyDescent="0.25">
      <c r="A2847" s="19" t="s">
        <v>88</v>
      </c>
      <c r="B2847" s="19" t="s">
        <v>89</v>
      </c>
      <c r="C2847" s="19" t="s">
        <v>73</v>
      </c>
      <c r="D2847" s="22">
        <v>160647242</v>
      </c>
      <c r="E2847" s="22">
        <v>3</v>
      </c>
      <c r="F2847" s="27">
        <v>46</v>
      </c>
      <c r="G2847" s="19" t="s">
        <v>240</v>
      </c>
      <c r="H2847" s="19" t="s">
        <v>241</v>
      </c>
      <c r="I2847" s="23">
        <v>50.666666666666664</v>
      </c>
      <c r="J2847" s="19" t="s">
        <v>346</v>
      </c>
      <c r="K2847" s="19" t="s">
        <v>347</v>
      </c>
      <c r="L2847" s="23">
        <v>50.666666666666664</v>
      </c>
      <c r="M2847" s="19" t="s">
        <v>168</v>
      </c>
      <c r="N2847" s="19" t="s">
        <v>169</v>
      </c>
      <c r="O2847" s="30">
        <v>1.285576923076923</v>
      </c>
      <c r="Q2847" s="22">
        <v>12</v>
      </c>
      <c r="R2847" s="30">
        <v>1.1799981419546636E-4</v>
      </c>
      <c r="S2847" s="23">
        <v>8474.5896153997564</v>
      </c>
      <c r="T2847" s="30">
        <v>1.141635397852E-2</v>
      </c>
      <c r="U2847" s="23">
        <v>87.593639955585772</v>
      </c>
      <c r="V2847" s="27">
        <v>1.0336033239463698</v>
      </c>
    </row>
    <row r="2848" spans="1:22" x14ac:dyDescent="0.25">
      <c r="A2848" s="19" t="s">
        <v>88</v>
      </c>
      <c r="B2848" s="19" t="s">
        <v>89</v>
      </c>
      <c r="C2848" s="19" t="s">
        <v>73</v>
      </c>
      <c r="D2848" s="22">
        <v>160647242</v>
      </c>
      <c r="E2848" s="22">
        <v>3</v>
      </c>
      <c r="F2848" s="27">
        <v>46</v>
      </c>
      <c r="G2848" s="19" t="s">
        <v>240</v>
      </c>
      <c r="H2848" s="19" t="s">
        <v>241</v>
      </c>
      <c r="I2848" s="23">
        <v>50.666666666666664</v>
      </c>
      <c r="J2848" s="19" t="s">
        <v>346</v>
      </c>
      <c r="K2848" s="19" t="s">
        <v>347</v>
      </c>
      <c r="L2848" s="23">
        <v>50.666666666666664</v>
      </c>
      <c r="M2848" s="19" t="s">
        <v>410</v>
      </c>
      <c r="N2848" s="19" t="s">
        <v>411</v>
      </c>
      <c r="O2848" s="30">
        <v>5.9786240128410655E-2</v>
      </c>
      <c r="Q2848" s="22">
        <v>0.56000000000000005</v>
      </c>
      <c r="R2848" s="30">
        <v>1.1759198368942052E-4</v>
      </c>
      <c r="S2848" s="23">
        <v>8503.9810421190105</v>
      </c>
      <c r="T2848" s="30">
        <v>1.141635397852E-2</v>
      </c>
      <c r="U2848" s="23">
        <v>87.593639955585772</v>
      </c>
      <c r="V2848" s="27">
        <v>1.0300309880954215</v>
      </c>
    </row>
    <row r="2849" spans="1:22" x14ac:dyDescent="0.25">
      <c r="A2849" s="19" t="s">
        <v>88</v>
      </c>
      <c r="B2849" s="19" t="s">
        <v>89</v>
      </c>
      <c r="C2849" s="19" t="s">
        <v>73</v>
      </c>
      <c r="D2849" s="22">
        <v>160647299</v>
      </c>
      <c r="E2849" s="22">
        <v>3</v>
      </c>
      <c r="F2849" s="27">
        <v>51</v>
      </c>
      <c r="G2849" s="19" t="s">
        <v>92</v>
      </c>
      <c r="H2849" s="19" t="s">
        <v>93</v>
      </c>
      <c r="I2849" s="23">
        <v>330.0266666666667</v>
      </c>
      <c r="J2849" s="19" t="s">
        <v>344</v>
      </c>
      <c r="K2849" s="19" t="s">
        <v>345</v>
      </c>
      <c r="L2849" s="23">
        <v>181.33333333333334</v>
      </c>
      <c r="M2849" s="19" t="s">
        <v>410</v>
      </c>
      <c r="N2849" s="19" t="s">
        <v>411</v>
      </c>
      <c r="O2849" s="30">
        <v>0.11968856637609045</v>
      </c>
      <c r="Q2849" s="22">
        <v>0.56000000000000005</v>
      </c>
      <c r="R2849" s="30">
        <v>1.3830678781237115E-3</v>
      </c>
      <c r="S2849" s="23">
        <v>723.03031240709129</v>
      </c>
      <c r="T2849" s="30">
        <v>1.0999981794065059E-2</v>
      </c>
      <c r="U2849" s="23">
        <v>90.909241371612183</v>
      </c>
      <c r="V2849" s="27">
        <v>12.573365156567199</v>
      </c>
    </row>
    <row r="2850" spans="1:22" x14ac:dyDescent="0.25">
      <c r="A2850" s="19" t="s">
        <v>88</v>
      </c>
      <c r="B2850" s="19" t="s">
        <v>89</v>
      </c>
      <c r="C2850" s="19" t="s">
        <v>73</v>
      </c>
      <c r="D2850" s="22">
        <v>160647299</v>
      </c>
      <c r="E2850" s="22">
        <v>3</v>
      </c>
      <c r="F2850" s="27">
        <v>51</v>
      </c>
      <c r="G2850" s="19" t="s">
        <v>316</v>
      </c>
      <c r="H2850" s="19" t="s">
        <v>317</v>
      </c>
      <c r="I2850" s="23">
        <v>254.49900666666667</v>
      </c>
      <c r="J2850" s="19" t="s">
        <v>355</v>
      </c>
      <c r="K2850" s="19" t="s">
        <v>418</v>
      </c>
      <c r="L2850" s="23">
        <v>177.97133333333332</v>
      </c>
      <c r="M2850" s="19" t="s">
        <v>410</v>
      </c>
      <c r="N2850" s="19" t="s">
        <v>411</v>
      </c>
      <c r="O2850" s="30">
        <v>0.10077373540856026</v>
      </c>
      <c r="Q2850" s="22">
        <v>0.56000000000000005</v>
      </c>
      <c r="R2850" s="30">
        <v>8.9799774368235559E-4</v>
      </c>
      <c r="S2850" s="23">
        <v>1113.5885441085532</v>
      </c>
      <c r="T2850" s="30">
        <v>1.0999981794065059E-2</v>
      </c>
      <c r="U2850" s="23">
        <v>90.909241371612183</v>
      </c>
      <c r="V2850" s="27">
        <v>8.163629363158238</v>
      </c>
    </row>
    <row r="2851" spans="1:22" x14ac:dyDescent="0.25">
      <c r="A2851" s="19" t="s">
        <v>88</v>
      </c>
      <c r="B2851" s="19" t="s">
        <v>89</v>
      </c>
      <c r="C2851" s="19" t="s">
        <v>73</v>
      </c>
      <c r="D2851" s="22">
        <v>160647299</v>
      </c>
      <c r="E2851" s="22">
        <v>3</v>
      </c>
      <c r="F2851" s="27">
        <v>51</v>
      </c>
      <c r="G2851" s="19" t="s">
        <v>176</v>
      </c>
      <c r="H2851" s="19" t="s">
        <v>177</v>
      </c>
      <c r="I2851" s="23">
        <v>205.33333333333334</v>
      </c>
      <c r="J2851" s="19" t="s">
        <v>344</v>
      </c>
      <c r="K2851" s="19" t="s">
        <v>345</v>
      </c>
      <c r="L2851" s="23">
        <v>133.33333333333334</v>
      </c>
      <c r="M2851" s="19" t="s">
        <v>410</v>
      </c>
      <c r="N2851" s="19" t="s">
        <v>411</v>
      </c>
      <c r="O2851" s="30">
        <v>0.11856576736712214</v>
      </c>
      <c r="Q2851" s="22">
        <v>0.56000000000000005</v>
      </c>
      <c r="R2851" s="30">
        <v>8.524336215936884E-4</v>
      </c>
      <c r="S2851" s="23">
        <v>1173.1118701423638</v>
      </c>
      <c r="T2851" s="30">
        <v>1.0999981794065059E-2</v>
      </c>
      <c r="U2851" s="23">
        <v>90.909241371612183</v>
      </c>
      <c r="V2851" s="27">
        <v>7.7494093858738138</v>
      </c>
    </row>
    <row r="2852" spans="1:22" x14ac:dyDescent="0.25">
      <c r="A2852" s="19" t="s">
        <v>88</v>
      </c>
      <c r="B2852" s="19" t="s">
        <v>89</v>
      </c>
      <c r="C2852" s="19" t="s">
        <v>73</v>
      </c>
      <c r="D2852" s="22">
        <v>160647299</v>
      </c>
      <c r="E2852" s="22">
        <v>3</v>
      </c>
      <c r="F2852" s="27">
        <v>51</v>
      </c>
      <c r="G2852" s="19" t="s">
        <v>316</v>
      </c>
      <c r="H2852" s="19" t="s">
        <v>317</v>
      </c>
      <c r="I2852" s="23">
        <v>254.49900666666667</v>
      </c>
      <c r="J2852" s="19" t="s">
        <v>355</v>
      </c>
      <c r="K2852" s="19" t="s">
        <v>418</v>
      </c>
      <c r="L2852" s="23">
        <v>177.97133333333332</v>
      </c>
      <c r="M2852" s="19" t="s">
        <v>168</v>
      </c>
      <c r="N2852" s="19" t="s">
        <v>169</v>
      </c>
      <c r="O2852" s="30">
        <v>1.936422018348624</v>
      </c>
      <c r="Q2852" s="22">
        <v>12</v>
      </c>
      <c r="R2852" s="30">
        <v>8.0525732051827878E-4</v>
      </c>
      <c r="S2852" s="23">
        <v>1241.8390674876214</v>
      </c>
      <c r="T2852" s="30">
        <v>1.0999981794065059E-2</v>
      </c>
      <c r="U2852" s="23">
        <v>90.909241371612183</v>
      </c>
      <c r="V2852" s="27">
        <v>7.3205332117253867</v>
      </c>
    </row>
    <row r="2853" spans="1:22" x14ac:dyDescent="0.25">
      <c r="A2853" s="19" t="s">
        <v>88</v>
      </c>
      <c r="B2853" s="19" t="s">
        <v>89</v>
      </c>
      <c r="C2853" s="19" t="s">
        <v>73</v>
      </c>
      <c r="D2853" s="22">
        <v>160647299</v>
      </c>
      <c r="E2853" s="22">
        <v>3</v>
      </c>
      <c r="F2853" s="27">
        <v>51</v>
      </c>
      <c r="G2853" s="19" t="s">
        <v>294</v>
      </c>
      <c r="H2853" s="19" t="s">
        <v>295</v>
      </c>
      <c r="I2853" s="23">
        <v>63.75</v>
      </c>
      <c r="J2853" s="19" t="s">
        <v>346</v>
      </c>
      <c r="K2853" s="19" t="s">
        <v>347</v>
      </c>
      <c r="L2853" s="23">
        <v>63.75</v>
      </c>
      <c r="M2853" s="19" t="s">
        <v>410</v>
      </c>
      <c r="N2853" s="19" t="s">
        <v>411</v>
      </c>
      <c r="O2853" s="30">
        <v>0.26831026637965028</v>
      </c>
      <c r="Q2853" s="22">
        <v>0.56000000000000005</v>
      </c>
      <c r="R2853" s="30">
        <v>5.9890684459743351E-4</v>
      </c>
      <c r="S2853" s="23">
        <v>1669.708751904762</v>
      </c>
      <c r="T2853" s="30">
        <v>1.0999981794065059E-2</v>
      </c>
      <c r="U2853" s="23">
        <v>90.909241371612183</v>
      </c>
      <c r="V2853" s="27">
        <v>5.4446166894618706</v>
      </c>
    </row>
    <row r="2854" spans="1:22" x14ac:dyDescent="0.25">
      <c r="A2854" s="19" t="s">
        <v>88</v>
      </c>
      <c r="B2854" s="19" t="s">
        <v>89</v>
      </c>
      <c r="C2854" s="19" t="s">
        <v>73</v>
      </c>
      <c r="D2854" s="22">
        <v>160647299</v>
      </c>
      <c r="E2854" s="22">
        <v>3</v>
      </c>
      <c r="F2854" s="27">
        <v>51</v>
      </c>
      <c r="G2854" s="19" t="s">
        <v>92</v>
      </c>
      <c r="H2854" s="19" t="s">
        <v>93</v>
      </c>
      <c r="I2854" s="23">
        <v>330.0266666666667</v>
      </c>
      <c r="J2854" s="19" t="s">
        <v>344</v>
      </c>
      <c r="K2854" s="19" t="s">
        <v>345</v>
      </c>
      <c r="L2854" s="23">
        <v>181.33333333333334</v>
      </c>
      <c r="M2854" s="19" t="s">
        <v>152</v>
      </c>
      <c r="N2854" s="19" t="s">
        <v>153</v>
      </c>
      <c r="O2854" s="30">
        <v>4.4576702737111878E-3</v>
      </c>
      <c r="Q2854" s="22">
        <v>0.06</v>
      </c>
      <c r="R2854" s="30">
        <v>4.8076799396470297E-4</v>
      </c>
      <c r="S2854" s="23">
        <v>2080.0053509248746</v>
      </c>
      <c r="T2854" s="30">
        <v>1.0999981794065059E-2</v>
      </c>
      <c r="U2854" s="23">
        <v>90.909241371612183</v>
      </c>
      <c r="V2854" s="27">
        <v>4.3706253607082965</v>
      </c>
    </row>
    <row r="2855" spans="1:22" x14ac:dyDescent="0.25">
      <c r="A2855" s="19" t="s">
        <v>88</v>
      </c>
      <c r="B2855" s="19" t="s">
        <v>89</v>
      </c>
      <c r="C2855" s="19" t="s">
        <v>73</v>
      </c>
      <c r="D2855" s="22">
        <v>160647299</v>
      </c>
      <c r="E2855" s="22">
        <v>3</v>
      </c>
      <c r="F2855" s="27">
        <v>51</v>
      </c>
      <c r="G2855" s="19" t="s">
        <v>314</v>
      </c>
      <c r="H2855" s="19" t="s">
        <v>315</v>
      </c>
      <c r="I2855" s="23">
        <v>65.90440000000001</v>
      </c>
      <c r="J2855" s="19" t="s">
        <v>426</v>
      </c>
      <c r="K2855" s="19" t="s">
        <v>427</v>
      </c>
      <c r="L2855" s="23">
        <v>59.373333333333335</v>
      </c>
      <c r="M2855" s="19" t="s">
        <v>168</v>
      </c>
      <c r="N2855" s="19" t="s">
        <v>169</v>
      </c>
      <c r="O2855" s="30">
        <v>4.138039298245614</v>
      </c>
      <c r="Q2855" s="22">
        <v>12</v>
      </c>
      <c r="R2855" s="30">
        <v>4.4561274040408219E-4</v>
      </c>
      <c r="S2855" s="23">
        <v>2244.1010081830218</v>
      </c>
      <c r="T2855" s="30">
        <v>1.0999981794065059E-2</v>
      </c>
      <c r="U2855" s="23">
        <v>90.909241371612183</v>
      </c>
      <c r="V2855" s="27">
        <v>4.0510316175660259</v>
      </c>
    </row>
    <row r="2856" spans="1:22" x14ac:dyDescent="0.25">
      <c r="A2856" s="19" t="s">
        <v>88</v>
      </c>
      <c r="B2856" s="19" t="s">
        <v>89</v>
      </c>
      <c r="C2856" s="19" t="s">
        <v>73</v>
      </c>
      <c r="D2856" s="22">
        <v>160647299</v>
      </c>
      <c r="E2856" s="22">
        <v>3</v>
      </c>
      <c r="F2856" s="27">
        <v>51</v>
      </c>
      <c r="G2856" s="19" t="s">
        <v>176</v>
      </c>
      <c r="H2856" s="19" t="s">
        <v>177</v>
      </c>
      <c r="I2856" s="23">
        <v>100</v>
      </c>
      <c r="J2856" s="19" t="s">
        <v>346</v>
      </c>
      <c r="K2856" s="19" t="s">
        <v>347</v>
      </c>
      <c r="L2856" s="23">
        <v>100</v>
      </c>
      <c r="M2856" s="19" t="s">
        <v>410</v>
      </c>
      <c r="N2856" s="19" t="s">
        <v>411</v>
      </c>
      <c r="O2856" s="30">
        <v>0.11856576736712214</v>
      </c>
      <c r="Q2856" s="22">
        <v>0.56000000000000005</v>
      </c>
      <c r="R2856" s="30">
        <v>4.1514624428264047E-4</v>
      </c>
      <c r="S2856" s="23">
        <v>2408.7897066923206</v>
      </c>
      <c r="T2856" s="30">
        <v>1.0999981794065059E-2</v>
      </c>
      <c r="U2856" s="23">
        <v>90.909241371612183</v>
      </c>
      <c r="V2856" s="27">
        <v>3.7740630126008834</v>
      </c>
    </row>
    <row r="2857" spans="1:22" x14ac:dyDescent="0.25">
      <c r="A2857" s="19" t="s">
        <v>88</v>
      </c>
      <c r="B2857" s="19" t="s">
        <v>89</v>
      </c>
      <c r="C2857" s="19" t="s">
        <v>73</v>
      </c>
      <c r="D2857" s="22">
        <v>160647299</v>
      </c>
      <c r="E2857" s="22">
        <v>3</v>
      </c>
      <c r="F2857" s="27">
        <v>51</v>
      </c>
      <c r="G2857" s="19" t="s">
        <v>258</v>
      </c>
      <c r="H2857" s="19" t="s">
        <v>259</v>
      </c>
      <c r="I2857" s="23">
        <v>160.85333333333332</v>
      </c>
      <c r="J2857" s="19" t="s">
        <v>344</v>
      </c>
      <c r="K2857" s="19" t="s">
        <v>345</v>
      </c>
      <c r="L2857" s="23">
        <v>77.333333333333329</v>
      </c>
      <c r="M2857" s="19" t="s">
        <v>168</v>
      </c>
      <c r="N2857" s="19" t="s">
        <v>169</v>
      </c>
      <c r="O2857" s="30">
        <v>1.5453333333333334</v>
      </c>
      <c r="Q2857" s="22">
        <v>12</v>
      </c>
      <c r="R2857" s="30">
        <v>4.06163427741467E-4</v>
      </c>
      <c r="S2857" s="23">
        <v>2462.0631295157491</v>
      </c>
      <c r="T2857" s="30">
        <v>1.0999981794065059E-2</v>
      </c>
      <c r="U2857" s="23">
        <v>90.909241371612183</v>
      </c>
      <c r="V2857" s="27">
        <v>3.6924009088870382</v>
      </c>
    </row>
    <row r="2858" spans="1:22" x14ac:dyDescent="0.25">
      <c r="A2858" s="19" t="s">
        <v>88</v>
      </c>
      <c r="B2858" s="19" t="s">
        <v>89</v>
      </c>
      <c r="C2858" s="19" t="s">
        <v>73</v>
      </c>
      <c r="D2858" s="22">
        <v>160647299</v>
      </c>
      <c r="E2858" s="22">
        <v>3</v>
      </c>
      <c r="F2858" s="27">
        <v>51</v>
      </c>
      <c r="G2858" s="19" t="s">
        <v>300</v>
      </c>
      <c r="H2858" s="19" t="s">
        <v>301</v>
      </c>
      <c r="I2858" s="23">
        <v>72.850000000000009</v>
      </c>
      <c r="J2858" s="19" t="s">
        <v>346</v>
      </c>
      <c r="K2858" s="19" t="s">
        <v>347</v>
      </c>
      <c r="L2858" s="23">
        <v>72.850000000000009</v>
      </c>
      <c r="M2858" s="19" t="s">
        <v>168</v>
      </c>
      <c r="N2858" s="19" t="s">
        <v>169</v>
      </c>
      <c r="O2858" s="30">
        <v>3.0082746478873243</v>
      </c>
      <c r="Q2858" s="22">
        <v>12</v>
      </c>
      <c r="R2858" s="30">
        <v>3.5809282369050915E-4</v>
      </c>
      <c r="S2858" s="23">
        <v>2792.5720199974617</v>
      </c>
      <c r="T2858" s="30">
        <v>1.0999981794065059E-2</v>
      </c>
      <c r="U2858" s="23">
        <v>90.909241371612183</v>
      </c>
      <c r="V2858" s="27">
        <v>3.2553946942322658</v>
      </c>
    </row>
    <row r="2859" spans="1:22" x14ac:dyDescent="0.25">
      <c r="A2859" s="19" t="s">
        <v>88</v>
      </c>
      <c r="B2859" s="19" t="s">
        <v>89</v>
      </c>
      <c r="C2859" s="19" t="s">
        <v>73</v>
      </c>
      <c r="D2859" s="22">
        <v>160647299</v>
      </c>
      <c r="E2859" s="22">
        <v>3</v>
      </c>
      <c r="F2859" s="27">
        <v>51</v>
      </c>
      <c r="G2859" s="19" t="s">
        <v>258</v>
      </c>
      <c r="H2859" s="19" t="s">
        <v>259</v>
      </c>
      <c r="I2859" s="23">
        <v>160.85333333333332</v>
      </c>
      <c r="J2859" s="19" t="s">
        <v>344</v>
      </c>
      <c r="K2859" s="19" t="s">
        <v>345</v>
      </c>
      <c r="L2859" s="23">
        <v>77.333333333333329</v>
      </c>
      <c r="M2859" s="19" t="s">
        <v>410</v>
      </c>
      <c r="N2859" s="19" t="s">
        <v>411</v>
      </c>
      <c r="O2859" s="30">
        <v>6.1195137832699024E-2</v>
      </c>
      <c r="Q2859" s="22">
        <v>0.56000000000000005</v>
      </c>
      <c r="R2859" s="30">
        <v>3.4465832997837581E-4</v>
      </c>
      <c r="S2859" s="23">
        <v>2901.4241439130196</v>
      </c>
      <c r="T2859" s="30">
        <v>1.0999981794065059E-2</v>
      </c>
      <c r="U2859" s="23">
        <v>90.909241371612183</v>
      </c>
      <c r="V2859" s="27">
        <v>3.1332627310740921</v>
      </c>
    </row>
    <row r="2860" spans="1:22" x14ac:dyDescent="0.25">
      <c r="A2860" s="19" t="s">
        <v>88</v>
      </c>
      <c r="B2860" s="19" t="s">
        <v>89</v>
      </c>
      <c r="C2860" s="19" t="s">
        <v>73</v>
      </c>
      <c r="D2860" s="22">
        <v>160647299</v>
      </c>
      <c r="E2860" s="22">
        <v>3</v>
      </c>
      <c r="F2860" s="27">
        <v>51</v>
      </c>
      <c r="G2860" s="19" t="s">
        <v>294</v>
      </c>
      <c r="H2860" s="19" t="s">
        <v>295</v>
      </c>
      <c r="I2860" s="23">
        <v>63.75</v>
      </c>
      <c r="J2860" s="19" t="s">
        <v>346</v>
      </c>
      <c r="K2860" s="19" t="s">
        <v>347</v>
      </c>
      <c r="L2860" s="23">
        <v>63.75</v>
      </c>
      <c r="M2860" s="19" t="s">
        <v>168</v>
      </c>
      <c r="N2860" s="19" t="s">
        <v>169</v>
      </c>
      <c r="O2860" s="30">
        <v>2.6391946666666679</v>
      </c>
      <c r="Q2860" s="22">
        <v>12</v>
      </c>
      <c r="R2860" s="30">
        <v>2.7491611111111125E-4</v>
      </c>
      <c r="S2860" s="23">
        <v>3637.4732494154764</v>
      </c>
      <c r="T2860" s="30">
        <v>1.0999981794065059E-2</v>
      </c>
      <c r="U2860" s="23">
        <v>90.909241371612183</v>
      </c>
      <c r="V2860" s="27">
        <v>2.4992415101944965</v>
      </c>
    </row>
    <row r="2861" spans="1:22" x14ac:dyDescent="0.25">
      <c r="A2861" s="19" t="s">
        <v>88</v>
      </c>
      <c r="B2861" s="19" t="s">
        <v>89</v>
      </c>
      <c r="C2861" s="19" t="s">
        <v>73</v>
      </c>
      <c r="D2861" s="22">
        <v>160647299</v>
      </c>
      <c r="E2861" s="22">
        <v>3</v>
      </c>
      <c r="F2861" s="27">
        <v>51</v>
      </c>
      <c r="G2861" s="19" t="s">
        <v>264</v>
      </c>
      <c r="H2861" s="19" t="s">
        <v>265</v>
      </c>
      <c r="I2861" s="23">
        <v>56.608333333333327</v>
      </c>
      <c r="J2861" s="19" t="s">
        <v>346</v>
      </c>
      <c r="K2861" s="19" t="s">
        <v>347</v>
      </c>
      <c r="L2861" s="23">
        <v>56.608333333333327</v>
      </c>
      <c r="M2861" s="19" t="s">
        <v>168</v>
      </c>
      <c r="N2861" s="19" t="s">
        <v>169</v>
      </c>
      <c r="O2861" s="30">
        <v>2.5643019478908187</v>
      </c>
      <c r="Q2861" s="22">
        <v>12</v>
      </c>
      <c r="R2861" s="30">
        <v>2.3719094678679645E-4</v>
      </c>
      <c r="S2861" s="23">
        <v>4216.0125145875354</v>
      </c>
      <c r="T2861" s="30">
        <v>1.0999981794065059E-2</v>
      </c>
      <c r="U2861" s="23">
        <v>90.909241371612183</v>
      </c>
      <c r="V2861" s="27">
        <v>2.1562849032602096</v>
      </c>
    </row>
    <row r="2862" spans="1:22" x14ac:dyDescent="0.25">
      <c r="A2862" s="19" t="s">
        <v>88</v>
      </c>
      <c r="B2862" s="19" t="s">
        <v>89</v>
      </c>
      <c r="C2862" s="19" t="s">
        <v>73</v>
      </c>
      <c r="D2862" s="22">
        <v>160647299</v>
      </c>
      <c r="E2862" s="22">
        <v>3</v>
      </c>
      <c r="F2862" s="27">
        <v>51</v>
      </c>
      <c r="G2862" s="19" t="s">
        <v>258</v>
      </c>
      <c r="H2862" s="19" t="s">
        <v>259</v>
      </c>
      <c r="I2862" s="23">
        <v>160.85333333333332</v>
      </c>
      <c r="J2862" s="19" t="s">
        <v>344</v>
      </c>
      <c r="K2862" s="19" t="s">
        <v>345</v>
      </c>
      <c r="L2862" s="23">
        <v>77.333333333333329</v>
      </c>
      <c r="M2862" s="19" t="s">
        <v>152</v>
      </c>
      <c r="N2862" s="19" t="s">
        <v>153</v>
      </c>
      <c r="O2862" s="30">
        <v>4.2553048164366515E-3</v>
      </c>
      <c r="Q2862" s="22">
        <v>0.06</v>
      </c>
      <c r="R2862" s="30">
        <v>2.2368626276902731E-4</v>
      </c>
      <c r="S2862" s="23">
        <v>4470.5472192209418</v>
      </c>
      <c r="T2862" s="30">
        <v>1.0999981794065059E-2</v>
      </c>
      <c r="U2862" s="23">
        <v>90.909241371612183</v>
      </c>
      <c r="V2862" s="27">
        <v>2.0335148453583369</v>
      </c>
    </row>
    <row r="2863" spans="1:22" x14ac:dyDescent="0.25">
      <c r="A2863" s="19" t="s">
        <v>88</v>
      </c>
      <c r="B2863" s="19" t="s">
        <v>89</v>
      </c>
      <c r="C2863" s="19" t="s">
        <v>73</v>
      </c>
      <c r="D2863" s="22">
        <v>160647299</v>
      </c>
      <c r="E2863" s="22">
        <v>3</v>
      </c>
      <c r="F2863" s="27">
        <v>51</v>
      </c>
      <c r="G2863" s="19" t="s">
        <v>92</v>
      </c>
      <c r="H2863" s="19" t="s">
        <v>93</v>
      </c>
      <c r="I2863" s="23">
        <v>330.0266666666667</v>
      </c>
      <c r="J2863" s="19" t="s">
        <v>344</v>
      </c>
      <c r="K2863" s="19" t="s">
        <v>345</v>
      </c>
      <c r="L2863" s="23">
        <v>181.33333333333334</v>
      </c>
      <c r="M2863" s="19" t="s">
        <v>142</v>
      </c>
      <c r="N2863" s="19" t="s">
        <v>143</v>
      </c>
      <c r="O2863" s="30">
        <v>0.27420539906103969</v>
      </c>
      <c r="Q2863" s="22">
        <v>10</v>
      </c>
      <c r="R2863" s="30">
        <v>1.7744136045905504E-4</v>
      </c>
      <c r="S2863" s="23">
        <v>5635.6646354205113</v>
      </c>
      <c r="T2863" s="30">
        <v>1.0999981794065059E-2</v>
      </c>
      <c r="U2863" s="23">
        <v>90.909241371612183</v>
      </c>
      <c r="V2863" s="27">
        <v>1.6131059467279476</v>
      </c>
    </row>
    <row r="2864" spans="1:22" x14ac:dyDescent="0.25">
      <c r="A2864" s="19" t="s">
        <v>88</v>
      </c>
      <c r="B2864" s="19" t="s">
        <v>89</v>
      </c>
      <c r="C2864" s="19" t="s">
        <v>73</v>
      </c>
      <c r="D2864" s="22">
        <v>160647299</v>
      </c>
      <c r="E2864" s="22">
        <v>3</v>
      </c>
      <c r="F2864" s="27">
        <v>51</v>
      </c>
      <c r="G2864" s="19" t="s">
        <v>264</v>
      </c>
      <c r="H2864" s="19" t="s">
        <v>265</v>
      </c>
      <c r="I2864" s="23">
        <v>56.608333333333327</v>
      </c>
      <c r="J2864" s="19" t="s">
        <v>346</v>
      </c>
      <c r="K2864" s="19" t="s">
        <v>347</v>
      </c>
      <c r="L2864" s="23">
        <v>56.608333333333327</v>
      </c>
      <c r="M2864" s="19" t="s">
        <v>410</v>
      </c>
      <c r="N2864" s="19" t="s">
        <v>411</v>
      </c>
      <c r="O2864" s="30">
        <v>8.8593630492425871E-2</v>
      </c>
      <c r="Q2864" s="22">
        <v>0.56000000000000005</v>
      </c>
      <c r="R2864" s="30">
        <v>1.756000618391249E-4</v>
      </c>
      <c r="S2864" s="23">
        <v>5694.7588145848431</v>
      </c>
      <c r="T2864" s="30">
        <v>1.0999981794065059E-2</v>
      </c>
      <c r="U2864" s="23">
        <v>90.909241371612183</v>
      </c>
      <c r="V2864" s="27">
        <v>1.5963668406603029</v>
      </c>
    </row>
    <row r="2865" spans="1:22" x14ac:dyDescent="0.25">
      <c r="A2865" s="19" t="s">
        <v>88</v>
      </c>
      <c r="B2865" s="19" t="s">
        <v>89</v>
      </c>
      <c r="C2865" s="19" t="s">
        <v>73</v>
      </c>
      <c r="D2865" s="22">
        <v>160647299</v>
      </c>
      <c r="E2865" s="22">
        <v>3</v>
      </c>
      <c r="F2865" s="27">
        <v>51</v>
      </c>
      <c r="G2865" s="19" t="s">
        <v>300</v>
      </c>
      <c r="H2865" s="19" t="s">
        <v>301</v>
      </c>
      <c r="I2865" s="23">
        <v>72.850000000000009</v>
      </c>
      <c r="J2865" s="19" t="s">
        <v>346</v>
      </c>
      <c r="K2865" s="19" t="s">
        <v>347</v>
      </c>
      <c r="L2865" s="23">
        <v>72.850000000000009</v>
      </c>
      <c r="M2865" s="19" t="s">
        <v>410</v>
      </c>
      <c r="N2865" s="19" t="s">
        <v>411</v>
      </c>
      <c r="O2865" s="30">
        <v>6.4011367741934874E-2</v>
      </c>
      <c r="Q2865" s="22">
        <v>0.56000000000000005</v>
      </c>
      <c r="R2865" s="30">
        <v>1.6327829621848582E-4</v>
      </c>
      <c r="S2865" s="23">
        <v>6124.5127071994975</v>
      </c>
      <c r="T2865" s="30">
        <v>1.0999981794065059E-2</v>
      </c>
      <c r="U2865" s="23">
        <v>90.909241371612183</v>
      </c>
      <c r="V2865" s="27">
        <v>1.4843506041671919</v>
      </c>
    </row>
    <row r="2866" spans="1:22" x14ac:dyDescent="0.25">
      <c r="A2866" s="19" t="s">
        <v>88</v>
      </c>
      <c r="B2866" s="19" t="s">
        <v>89</v>
      </c>
      <c r="C2866" s="19" t="s">
        <v>73</v>
      </c>
      <c r="D2866" s="22">
        <v>160647299</v>
      </c>
      <c r="E2866" s="22">
        <v>3</v>
      </c>
      <c r="F2866" s="27">
        <v>51</v>
      </c>
      <c r="G2866" s="19" t="s">
        <v>316</v>
      </c>
      <c r="H2866" s="19" t="s">
        <v>317</v>
      </c>
      <c r="I2866" s="23">
        <v>34.033999999999999</v>
      </c>
      <c r="J2866" s="19" t="s">
        <v>359</v>
      </c>
      <c r="K2866" s="19" t="s">
        <v>417</v>
      </c>
      <c r="L2866" s="23">
        <v>23.8</v>
      </c>
      <c r="M2866" s="19" t="s">
        <v>410</v>
      </c>
      <c r="N2866" s="19" t="s">
        <v>411</v>
      </c>
      <c r="O2866" s="30">
        <v>0.10077373540856026</v>
      </c>
      <c r="Q2866" s="22">
        <v>0.56000000000000005</v>
      </c>
      <c r="R2866" s="30">
        <v>1.2008870136186762E-4</v>
      </c>
      <c r="S2866" s="23">
        <v>8327.1780663749869</v>
      </c>
      <c r="T2866" s="30">
        <v>1.0999981794065059E-2</v>
      </c>
      <c r="U2866" s="23">
        <v>90.909241371612183</v>
      </c>
      <c r="V2866" s="27">
        <v>1.0917172738109475</v>
      </c>
    </row>
    <row r="2867" spans="1:22" x14ac:dyDescent="0.25">
      <c r="A2867" s="19" t="s">
        <v>88</v>
      </c>
      <c r="B2867" s="19" t="s">
        <v>89</v>
      </c>
      <c r="C2867" s="19" t="s">
        <v>73</v>
      </c>
      <c r="D2867" s="22">
        <v>160647299</v>
      </c>
      <c r="E2867" s="22">
        <v>3</v>
      </c>
      <c r="F2867" s="27">
        <v>51</v>
      </c>
      <c r="G2867" s="19" t="s">
        <v>258</v>
      </c>
      <c r="H2867" s="19" t="s">
        <v>259</v>
      </c>
      <c r="I2867" s="23">
        <v>46.666666666666664</v>
      </c>
      <c r="J2867" s="19" t="s">
        <v>346</v>
      </c>
      <c r="K2867" s="19" t="s">
        <v>347</v>
      </c>
      <c r="L2867" s="23">
        <v>46.666666666666664</v>
      </c>
      <c r="M2867" s="19" t="s">
        <v>168</v>
      </c>
      <c r="N2867" s="19" t="s">
        <v>169</v>
      </c>
      <c r="O2867" s="30">
        <v>1.5453333333333334</v>
      </c>
      <c r="Q2867" s="22">
        <v>12</v>
      </c>
      <c r="R2867" s="30">
        <v>1.1783587509077706E-4</v>
      </c>
      <c r="S2867" s="23">
        <v>8486.3798841365697</v>
      </c>
      <c r="T2867" s="30">
        <v>1.0999981794065059E-2</v>
      </c>
      <c r="U2867" s="23">
        <v>90.909241371612183</v>
      </c>
      <c r="V2867" s="27">
        <v>1.0712370010862595</v>
      </c>
    </row>
    <row r="2868" spans="1:22" x14ac:dyDescent="0.25">
      <c r="A2868" s="19" t="s">
        <v>88</v>
      </c>
      <c r="B2868" s="19" t="s">
        <v>89</v>
      </c>
      <c r="C2868" s="19" t="s">
        <v>73</v>
      </c>
      <c r="D2868" s="22">
        <v>160647299</v>
      </c>
      <c r="E2868" s="22">
        <v>3</v>
      </c>
      <c r="F2868" s="27">
        <v>51</v>
      </c>
      <c r="G2868" s="19" t="s">
        <v>280</v>
      </c>
      <c r="H2868" s="19" t="s">
        <v>281</v>
      </c>
      <c r="I2868" s="23">
        <v>34.300000000000004</v>
      </c>
      <c r="J2868" s="19" t="s">
        <v>346</v>
      </c>
      <c r="K2868" s="19" t="s">
        <v>347</v>
      </c>
      <c r="L2868" s="23">
        <v>34.300000000000004</v>
      </c>
      <c r="M2868" s="19" t="s">
        <v>410</v>
      </c>
      <c r="N2868" s="19" t="s">
        <v>411</v>
      </c>
      <c r="O2868" s="30">
        <v>9.3723847712417679E-2</v>
      </c>
      <c r="Q2868" s="22">
        <v>0.56000000000000005</v>
      </c>
      <c r="R2868" s="30">
        <v>1.1256050338010945E-4</v>
      </c>
      <c r="S2868" s="23">
        <v>8884.1109445207912</v>
      </c>
      <c r="T2868" s="30">
        <v>1.0999981794065059E-2</v>
      </c>
      <c r="U2868" s="23">
        <v>90.909241371612183</v>
      </c>
      <c r="V2868" s="27">
        <v>1.0232789970692537</v>
      </c>
    </row>
    <row r="2869" spans="1:22" x14ac:dyDescent="0.25">
      <c r="A2869" s="19" t="s">
        <v>88</v>
      </c>
      <c r="B2869" s="19" t="s">
        <v>89</v>
      </c>
      <c r="C2869" s="19" t="s">
        <v>73</v>
      </c>
      <c r="D2869" s="22">
        <v>160647300</v>
      </c>
      <c r="E2869" s="22">
        <v>3</v>
      </c>
      <c r="F2869" s="27">
        <v>61</v>
      </c>
      <c r="G2869" s="19" t="s">
        <v>294</v>
      </c>
      <c r="H2869" s="19" t="s">
        <v>295</v>
      </c>
      <c r="I2869" s="23">
        <v>200</v>
      </c>
      <c r="J2869" s="19" t="s">
        <v>346</v>
      </c>
      <c r="K2869" s="19" t="s">
        <v>347</v>
      </c>
      <c r="L2869" s="23">
        <v>200</v>
      </c>
      <c r="M2869" s="19" t="s">
        <v>410</v>
      </c>
      <c r="N2869" s="19" t="s">
        <v>411</v>
      </c>
      <c r="O2869" s="30">
        <v>0.26831026637965028</v>
      </c>
      <c r="Q2869" s="22">
        <v>0.56000000000000005</v>
      </c>
      <c r="R2869" s="30">
        <v>1.570903198944088E-3</v>
      </c>
      <c r="S2869" s="23">
        <v>636.57646166369045</v>
      </c>
      <c r="T2869" s="30">
        <v>1.2008834264816123E-2</v>
      </c>
      <c r="U2869" s="23">
        <v>83.272029403372883</v>
      </c>
      <c r="V2869" s="27">
        <v>13.08122973723246</v>
      </c>
    </row>
    <row r="2870" spans="1:22" x14ac:dyDescent="0.25">
      <c r="A2870" s="19" t="s">
        <v>88</v>
      </c>
      <c r="B2870" s="19" t="s">
        <v>89</v>
      </c>
      <c r="C2870" s="19" t="s">
        <v>73</v>
      </c>
      <c r="D2870" s="22">
        <v>160647300</v>
      </c>
      <c r="E2870" s="22">
        <v>3</v>
      </c>
      <c r="F2870" s="27">
        <v>61</v>
      </c>
      <c r="G2870" s="19" t="s">
        <v>92</v>
      </c>
      <c r="H2870" s="19" t="s">
        <v>93</v>
      </c>
      <c r="I2870" s="23">
        <v>407.68</v>
      </c>
      <c r="J2870" s="19" t="s">
        <v>344</v>
      </c>
      <c r="K2870" s="19" t="s">
        <v>345</v>
      </c>
      <c r="L2870" s="23">
        <v>224</v>
      </c>
      <c r="M2870" s="19" t="s">
        <v>410</v>
      </c>
      <c r="N2870" s="19" t="s">
        <v>411</v>
      </c>
      <c r="O2870" s="30">
        <v>0.11968856637609045</v>
      </c>
      <c r="Q2870" s="22">
        <v>0.56000000000000005</v>
      </c>
      <c r="R2870" s="30">
        <v>1.4284143659310463E-3</v>
      </c>
      <c r="S2870" s="23">
        <v>700.07696915607255</v>
      </c>
      <c r="T2870" s="30">
        <v>1.2008834264816123E-2</v>
      </c>
      <c r="U2870" s="23">
        <v>83.272029403372883</v>
      </c>
      <c r="V2870" s="27">
        <v>11.894696308001032</v>
      </c>
    </row>
    <row r="2871" spans="1:22" x14ac:dyDescent="0.25">
      <c r="A2871" s="19" t="s">
        <v>88</v>
      </c>
      <c r="B2871" s="19" t="s">
        <v>89</v>
      </c>
      <c r="C2871" s="19" t="s">
        <v>73</v>
      </c>
      <c r="D2871" s="22">
        <v>160647300</v>
      </c>
      <c r="E2871" s="22">
        <v>3</v>
      </c>
      <c r="F2871" s="27">
        <v>61</v>
      </c>
      <c r="G2871" s="19" t="s">
        <v>294</v>
      </c>
      <c r="H2871" s="19" t="s">
        <v>295</v>
      </c>
      <c r="I2871" s="23">
        <v>200</v>
      </c>
      <c r="J2871" s="19" t="s">
        <v>346</v>
      </c>
      <c r="K2871" s="19" t="s">
        <v>347</v>
      </c>
      <c r="L2871" s="23">
        <v>200</v>
      </c>
      <c r="M2871" s="19" t="s">
        <v>168</v>
      </c>
      <c r="N2871" s="19" t="s">
        <v>169</v>
      </c>
      <c r="O2871" s="30">
        <v>2.6391946666666679</v>
      </c>
      <c r="Q2871" s="22">
        <v>12</v>
      </c>
      <c r="R2871" s="30">
        <v>7.2109143897996391E-4</v>
      </c>
      <c r="S2871" s="23">
        <v>1386.7866763396505</v>
      </c>
      <c r="T2871" s="30">
        <v>1.2008834264816123E-2</v>
      </c>
      <c r="U2871" s="23">
        <v>83.272029403372883</v>
      </c>
      <c r="V2871" s="27">
        <v>6.0046747509260019</v>
      </c>
    </row>
    <row r="2872" spans="1:22" x14ac:dyDescent="0.25">
      <c r="A2872" s="19" t="s">
        <v>88</v>
      </c>
      <c r="B2872" s="19" t="s">
        <v>89</v>
      </c>
      <c r="C2872" s="19" t="s">
        <v>73</v>
      </c>
      <c r="D2872" s="22">
        <v>160647300</v>
      </c>
      <c r="E2872" s="22">
        <v>3</v>
      </c>
      <c r="F2872" s="27">
        <v>61</v>
      </c>
      <c r="G2872" s="19" t="s">
        <v>300</v>
      </c>
      <c r="H2872" s="19" t="s">
        <v>301</v>
      </c>
      <c r="I2872" s="23">
        <v>166.66666666666666</v>
      </c>
      <c r="J2872" s="19" t="s">
        <v>346</v>
      </c>
      <c r="K2872" s="19" t="s">
        <v>347</v>
      </c>
      <c r="L2872" s="23">
        <v>166.66666666666666</v>
      </c>
      <c r="M2872" s="19" t="s">
        <v>168</v>
      </c>
      <c r="N2872" s="19" t="s">
        <v>169</v>
      </c>
      <c r="O2872" s="30">
        <v>3.0082746478873243</v>
      </c>
      <c r="Q2872" s="22">
        <v>12</v>
      </c>
      <c r="R2872" s="30">
        <v>6.8494413658636705E-4</v>
      </c>
      <c r="S2872" s="23">
        <v>1459.9730789489086</v>
      </c>
      <c r="T2872" s="30">
        <v>1.2008834264816123E-2</v>
      </c>
      <c r="U2872" s="23">
        <v>83.272029403372883</v>
      </c>
      <c r="V2872" s="27">
        <v>5.7036688281487811</v>
      </c>
    </row>
    <row r="2873" spans="1:22" x14ac:dyDescent="0.25">
      <c r="A2873" s="19" t="s">
        <v>88</v>
      </c>
      <c r="B2873" s="19" t="s">
        <v>89</v>
      </c>
      <c r="C2873" s="19" t="s">
        <v>73</v>
      </c>
      <c r="D2873" s="22">
        <v>160647300</v>
      </c>
      <c r="E2873" s="22">
        <v>3</v>
      </c>
      <c r="F2873" s="27">
        <v>61</v>
      </c>
      <c r="G2873" s="19" t="s">
        <v>264</v>
      </c>
      <c r="H2873" s="19" t="s">
        <v>265</v>
      </c>
      <c r="I2873" s="23">
        <v>165.45660000000001</v>
      </c>
      <c r="J2873" s="19" t="s">
        <v>369</v>
      </c>
      <c r="K2873" s="19" t="s">
        <v>422</v>
      </c>
      <c r="L2873" s="23">
        <v>49.686666666666667</v>
      </c>
      <c r="M2873" s="19" t="s">
        <v>168</v>
      </c>
      <c r="N2873" s="19" t="s">
        <v>169</v>
      </c>
      <c r="O2873" s="30">
        <v>2.5643019478908187</v>
      </c>
      <c r="Q2873" s="22">
        <v>12</v>
      </c>
      <c r="R2873" s="30">
        <v>5.796184175838688E-4</v>
      </c>
      <c r="S2873" s="23">
        <v>1725.2729893720179</v>
      </c>
      <c r="T2873" s="30">
        <v>1.2008834264816123E-2</v>
      </c>
      <c r="U2873" s="23">
        <v>83.272029403372883</v>
      </c>
      <c r="V2873" s="27">
        <v>4.8266001911780387</v>
      </c>
    </row>
    <row r="2874" spans="1:22" x14ac:dyDescent="0.25">
      <c r="A2874" s="19" t="s">
        <v>88</v>
      </c>
      <c r="B2874" s="19" t="s">
        <v>89</v>
      </c>
      <c r="C2874" s="19" t="s">
        <v>73</v>
      </c>
      <c r="D2874" s="22">
        <v>160647300</v>
      </c>
      <c r="E2874" s="22">
        <v>3</v>
      </c>
      <c r="F2874" s="27">
        <v>61</v>
      </c>
      <c r="G2874" s="19" t="s">
        <v>204</v>
      </c>
      <c r="H2874" s="19" t="s">
        <v>205</v>
      </c>
      <c r="I2874" s="23">
        <v>78.666666666666671</v>
      </c>
      <c r="J2874" s="19" t="s">
        <v>346</v>
      </c>
      <c r="K2874" s="19" t="s">
        <v>347</v>
      </c>
      <c r="L2874" s="23">
        <v>78.666666666666671</v>
      </c>
      <c r="M2874" s="19" t="s">
        <v>410</v>
      </c>
      <c r="N2874" s="19" t="s">
        <v>411</v>
      </c>
      <c r="O2874" s="30">
        <v>0.23358014864185486</v>
      </c>
      <c r="Q2874" s="22">
        <v>0.56000000000000005</v>
      </c>
      <c r="R2874" s="30">
        <v>5.3790900741098496E-4</v>
      </c>
      <c r="S2874" s="23">
        <v>1859.0504829303932</v>
      </c>
      <c r="T2874" s="30">
        <v>1.2008834264816123E-2</v>
      </c>
      <c r="U2874" s="23">
        <v>83.272029403372883</v>
      </c>
      <c r="V2874" s="27">
        <v>4.4792774681466661</v>
      </c>
    </row>
    <row r="2875" spans="1:22" x14ac:dyDescent="0.25">
      <c r="A2875" s="19" t="s">
        <v>88</v>
      </c>
      <c r="B2875" s="19" t="s">
        <v>89</v>
      </c>
      <c r="C2875" s="19" t="s">
        <v>73</v>
      </c>
      <c r="D2875" s="22">
        <v>160647300</v>
      </c>
      <c r="E2875" s="22">
        <v>3</v>
      </c>
      <c r="F2875" s="27">
        <v>61</v>
      </c>
      <c r="G2875" s="19" t="s">
        <v>92</v>
      </c>
      <c r="H2875" s="19" t="s">
        <v>93</v>
      </c>
      <c r="I2875" s="23">
        <v>407.68</v>
      </c>
      <c r="J2875" s="19" t="s">
        <v>344</v>
      </c>
      <c r="K2875" s="19" t="s">
        <v>345</v>
      </c>
      <c r="L2875" s="23">
        <v>224</v>
      </c>
      <c r="M2875" s="19" t="s">
        <v>152</v>
      </c>
      <c r="N2875" s="19" t="s">
        <v>153</v>
      </c>
      <c r="O2875" s="30">
        <v>4.4576702737111878E-3</v>
      </c>
      <c r="Q2875" s="22">
        <v>0.06</v>
      </c>
      <c r="R2875" s="30">
        <v>4.9653087901272591E-4</v>
      </c>
      <c r="S2875" s="23">
        <v>2013.9734350224981</v>
      </c>
      <c r="T2875" s="30">
        <v>1.2008834264816123E-2</v>
      </c>
      <c r="U2875" s="23">
        <v>83.272029403372883</v>
      </c>
      <c r="V2875" s="27">
        <v>4.13471339568303</v>
      </c>
    </row>
    <row r="2876" spans="1:22" x14ac:dyDescent="0.25">
      <c r="A2876" s="19" t="s">
        <v>88</v>
      </c>
      <c r="B2876" s="19" t="s">
        <v>89</v>
      </c>
      <c r="C2876" s="19" t="s">
        <v>73</v>
      </c>
      <c r="D2876" s="22">
        <v>160647300</v>
      </c>
      <c r="E2876" s="22">
        <v>3</v>
      </c>
      <c r="F2876" s="27">
        <v>61</v>
      </c>
      <c r="G2876" s="19" t="s">
        <v>264</v>
      </c>
      <c r="H2876" s="19" t="s">
        <v>265</v>
      </c>
      <c r="I2876" s="23">
        <v>165.45660000000001</v>
      </c>
      <c r="J2876" s="19" t="s">
        <v>369</v>
      </c>
      <c r="K2876" s="19" t="s">
        <v>422</v>
      </c>
      <c r="L2876" s="23">
        <v>49.686666666666667</v>
      </c>
      <c r="M2876" s="19" t="s">
        <v>410</v>
      </c>
      <c r="N2876" s="19" t="s">
        <v>411</v>
      </c>
      <c r="O2876" s="30">
        <v>8.8593630492425871E-2</v>
      </c>
      <c r="Q2876" s="22">
        <v>0.56000000000000005</v>
      </c>
      <c r="R2876" s="30">
        <v>4.2911009610459918E-4</v>
      </c>
      <c r="S2876" s="23">
        <v>2330.4042693888086</v>
      </c>
      <c r="T2876" s="30">
        <v>1.2008834264816123E-2</v>
      </c>
      <c r="U2876" s="23">
        <v>83.272029403372883</v>
      </c>
      <c r="V2876" s="27">
        <v>3.5732868540106351</v>
      </c>
    </row>
    <row r="2877" spans="1:22" x14ac:dyDescent="0.25">
      <c r="A2877" s="19" t="s">
        <v>88</v>
      </c>
      <c r="B2877" s="19" t="s">
        <v>89</v>
      </c>
      <c r="C2877" s="19" t="s">
        <v>73</v>
      </c>
      <c r="D2877" s="22">
        <v>160647300</v>
      </c>
      <c r="E2877" s="22">
        <v>3</v>
      </c>
      <c r="F2877" s="27">
        <v>61</v>
      </c>
      <c r="G2877" s="19" t="s">
        <v>316</v>
      </c>
      <c r="H2877" s="19" t="s">
        <v>317</v>
      </c>
      <c r="I2877" s="23">
        <v>122.18787533333334</v>
      </c>
      <c r="J2877" s="19" t="s">
        <v>355</v>
      </c>
      <c r="K2877" s="19" t="s">
        <v>418</v>
      </c>
      <c r="L2877" s="23">
        <v>85.446066666666681</v>
      </c>
      <c r="M2877" s="19" t="s">
        <v>410</v>
      </c>
      <c r="N2877" s="19" t="s">
        <v>411</v>
      </c>
      <c r="O2877" s="30">
        <v>0.10077373540856026</v>
      </c>
      <c r="Q2877" s="22">
        <v>0.56000000000000005</v>
      </c>
      <c r="R2877" s="30">
        <v>3.6046043966555852E-4</v>
      </c>
      <c r="S2877" s="23">
        <v>2774.2295407724005</v>
      </c>
      <c r="T2877" s="30">
        <v>1.2008834264816123E-2</v>
      </c>
      <c r="U2877" s="23">
        <v>83.272029403372883</v>
      </c>
      <c r="V2877" s="27">
        <v>3.0016272330583105</v>
      </c>
    </row>
    <row r="2878" spans="1:22" x14ac:dyDescent="0.25">
      <c r="A2878" s="19" t="s">
        <v>88</v>
      </c>
      <c r="B2878" s="19" t="s">
        <v>89</v>
      </c>
      <c r="C2878" s="19" t="s">
        <v>73</v>
      </c>
      <c r="D2878" s="22">
        <v>160647300</v>
      </c>
      <c r="E2878" s="22">
        <v>3</v>
      </c>
      <c r="F2878" s="27">
        <v>61</v>
      </c>
      <c r="G2878" s="19" t="s">
        <v>316</v>
      </c>
      <c r="H2878" s="19" t="s">
        <v>317</v>
      </c>
      <c r="I2878" s="23">
        <v>122.18787533333334</v>
      </c>
      <c r="J2878" s="19" t="s">
        <v>355</v>
      </c>
      <c r="K2878" s="19" t="s">
        <v>418</v>
      </c>
      <c r="L2878" s="23">
        <v>85.446066666666681</v>
      </c>
      <c r="M2878" s="19" t="s">
        <v>168</v>
      </c>
      <c r="N2878" s="19" t="s">
        <v>169</v>
      </c>
      <c r="O2878" s="30">
        <v>1.936422018348624</v>
      </c>
      <c r="Q2878" s="22">
        <v>12</v>
      </c>
      <c r="R2878" s="30">
        <v>3.2323400569768222E-4</v>
      </c>
      <c r="S2878" s="23">
        <v>3093.733896721531</v>
      </c>
      <c r="T2878" s="30">
        <v>1.2008834264816123E-2</v>
      </c>
      <c r="U2878" s="23">
        <v>83.272029403372883</v>
      </c>
      <c r="V2878" s="27">
        <v>2.6916351626627391</v>
      </c>
    </row>
    <row r="2879" spans="1:22" x14ac:dyDescent="0.25">
      <c r="A2879" s="19" t="s">
        <v>88</v>
      </c>
      <c r="B2879" s="19" t="s">
        <v>89</v>
      </c>
      <c r="C2879" s="19" t="s">
        <v>73</v>
      </c>
      <c r="D2879" s="22">
        <v>160647300</v>
      </c>
      <c r="E2879" s="22">
        <v>3</v>
      </c>
      <c r="F2879" s="27">
        <v>61</v>
      </c>
      <c r="G2879" s="19" t="s">
        <v>300</v>
      </c>
      <c r="H2879" s="19" t="s">
        <v>301</v>
      </c>
      <c r="I2879" s="23">
        <v>166.66666666666666</v>
      </c>
      <c r="J2879" s="19" t="s">
        <v>346</v>
      </c>
      <c r="K2879" s="19" t="s">
        <v>347</v>
      </c>
      <c r="L2879" s="23">
        <v>166.66666666666666</v>
      </c>
      <c r="M2879" s="19" t="s">
        <v>410</v>
      </c>
      <c r="N2879" s="19" t="s">
        <v>411</v>
      </c>
      <c r="O2879" s="30">
        <v>6.4011367741934874E-2</v>
      </c>
      <c r="Q2879" s="22">
        <v>0.56000000000000005</v>
      </c>
      <c r="R2879" s="30">
        <v>3.123115131827423E-4</v>
      </c>
      <c r="S2879" s="23">
        <v>3201.9312698692338</v>
      </c>
      <c r="T2879" s="30">
        <v>1.2008834264816123E-2</v>
      </c>
      <c r="U2879" s="23">
        <v>83.272029403372883</v>
      </c>
      <c r="V2879" s="27">
        <v>2.6006813508765192</v>
      </c>
    </row>
    <row r="2880" spans="1:22" x14ac:dyDescent="0.25">
      <c r="A2880" s="19" t="s">
        <v>88</v>
      </c>
      <c r="B2880" s="19" t="s">
        <v>89</v>
      </c>
      <c r="C2880" s="19" t="s">
        <v>73</v>
      </c>
      <c r="D2880" s="22">
        <v>160647300</v>
      </c>
      <c r="E2880" s="22">
        <v>3</v>
      </c>
      <c r="F2880" s="27">
        <v>61</v>
      </c>
      <c r="G2880" s="19" t="s">
        <v>258</v>
      </c>
      <c r="H2880" s="19" t="s">
        <v>259</v>
      </c>
      <c r="I2880" s="23">
        <v>136.6</v>
      </c>
      <c r="J2880" s="19" t="s">
        <v>346</v>
      </c>
      <c r="K2880" s="19" t="s">
        <v>347</v>
      </c>
      <c r="L2880" s="23">
        <v>136.6</v>
      </c>
      <c r="M2880" s="19" t="s">
        <v>168</v>
      </c>
      <c r="N2880" s="19" t="s">
        <v>169</v>
      </c>
      <c r="O2880" s="30">
        <v>1.5453333333333334</v>
      </c>
      <c r="Q2880" s="22">
        <v>12</v>
      </c>
      <c r="R2880" s="30">
        <v>2.8837777777777776E-4</v>
      </c>
      <c r="S2880" s="23">
        <v>3467.6735763273487</v>
      </c>
      <c r="T2880" s="30">
        <v>1.2008834264816123E-2</v>
      </c>
      <c r="U2880" s="23">
        <v>83.272029403372883</v>
      </c>
      <c r="V2880" s="27">
        <v>2.4013802790390439</v>
      </c>
    </row>
    <row r="2881" spans="1:22" x14ac:dyDescent="0.25">
      <c r="A2881" s="19" t="s">
        <v>88</v>
      </c>
      <c r="B2881" s="19" t="s">
        <v>89</v>
      </c>
      <c r="C2881" s="19" t="s">
        <v>73</v>
      </c>
      <c r="D2881" s="22">
        <v>160647300</v>
      </c>
      <c r="E2881" s="22">
        <v>3</v>
      </c>
      <c r="F2881" s="27">
        <v>61</v>
      </c>
      <c r="G2881" s="19" t="s">
        <v>264</v>
      </c>
      <c r="H2881" s="19" t="s">
        <v>265</v>
      </c>
      <c r="I2881" s="23">
        <v>78.600000000000009</v>
      </c>
      <c r="J2881" s="19" t="s">
        <v>346</v>
      </c>
      <c r="K2881" s="19" t="s">
        <v>347</v>
      </c>
      <c r="L2881" s="23">
        <v>78.600000000000009</v>
      </c>
      <c r="M2881" s="19" t="s">
        <v>168</v>
      </c>
      <c r="N2881" s="19" t="s">
        <v>169</v>
      </c>
      <c r="O2881" s="30">
        <v>2.5643019478908187</v>
      </c>
      <c r="Q2881" s="22">
        <v>12</v>
      </c>
      <c r="R2881" s="30">
        <v>2.7534717637188298E-4</v>
      </c>
      <c r="S2881" s="23">
        <v>3631.7786627650153</v>
      </c>
      <c r="T2881" s="30">
        <v>1.2008834264816123E-2</v>
      </c>
      <c r="U2881" s="23">
        <v>83.272029403372883</v>
      </c>
      <c r="V2881" s="27">
        <v>2.2928718166975139</v>
      </c>
    </row>
    <row r="2882" spans="1:22" x14ac:dyDescent="0.25">
      <c r="A2882" s="19" t="s">
        <v>88</v>
      </c>
      <c r="B2882" s="19" t="s">
        <v>89</v>
      </c>
      <c r="C2882" s="19" t="s">
        <v>73</v>
      </c>
      <c r="D2882" s="22">
        <v>160647300</v>
      </c>
      <c r="E2882" s="22">
        <v>3</v>
      </c>
      <c r="F2882" s="27">
        <v>61</v>
      </c>
      <c r="G2882" s="19" t="s">
        <v>258</v>
      </c>
      <c r="H2882" s="19" t="s">
        <v>259</v>
      </c>
      <c r="I2882" s="23">
        <v>136.6</v>
      </c>
      <c r="J2882" s="19" t="s">
        <v>346</v>
      </c>
      <c r="K2882" s="19" t="s">
        <v>347</v>
      </c>
      <c r="L2882" s="23">
        <v>136.6</v>
      </c>
      <c r="M2882" s="19" t="s">
        <v>410</v>
      </c>
      <c r="N2882" s="19" t="s">
        <v>411</v>
      </c>
      <c r="O2882" s="30">
        <v>6.1195137832699024E-2</v>
      </c>
      <c r="Q2882" s="22">
        <v>0.56000000000000005</v>
      </c>
      <c r="R2882" s="30">
        <v>2.4470889426073437E-4</v>
      </c>
      <c r="S2882" s="23">
        <v>4086.4881639100217</v>
      </c>
      <c r="T2882" s="30">
        <v>1.2008834264816123E-2</v>
      </c>
      <c r="U2882" s="23">
        <v>83.272029403372883</v>
      </c>
      <c r="V2882" s="27">
        <v>2.037740623814674</v>
      </c>
    </row>
    <row r="2883" spans="1:22" x14ac:dyDescent="0.25">
      <c r="A2883" s="19" t="s">
        <v>88</v>
      </c>
      <c r="B2883" s="19" t="s">
        <v>89</v>
      </c>
      <c r="C2883" s="19" t="s">
        <v>73</v>
      </c>
      <c r="D2883" s="22">
        <v>160647300</v>
      </c>
      <c r="E2883" s="22">
        <v>3</v>
      </c>
      <c r="F2883" s="27">
        <v>61</v>
      </c>
      <c r="G2883" s="19" t="s">
        <v>294</v>
      </c>
      <c r="H2883" s="19" t="s">
        <v>295</v>
      </c>
      <c r="I2883" s="23">
        <v>200</v>
      </c>
      <c r="J2883" s="19" t="s">
        <v>346</v>
      </c>
      <c r="K2883" s="19" t="s">
        <v>347</v>
      </c>
      <c r="L2883" s="23">
        <v>200</v>
      </c>
      <c r="M2883" s="19" t="s">
        <v>152</v>
      </c>
      <c r="N2883" s="19" t="s">
        <v>153</v>
      </c>
      <c r="O2883" s="30">
        <v>3.8185483870969189E-3</v>
      </c>
      <c r="Q2883" s="22">
        <v>0.06</v>
      </c>
      <c r="R2883" s="30">
        <v>2.0866384628944915E-4</v>
      </c>
      <c r="S2883" s="23">
        <v>4792.3970432944325</v>
      </c>
      <c r="T2883" s="30">
        <v>1.2008834264816123E-2</v>
      </c>
      <c r="U2883" s="23">
        <v>83.272029403372883</v>
      </c>
      <c r="V2883" s="27">
        <v>1.7375861943635891</v>
      </c>
    </row>
    <row r="2884" spans="1:22" x14ac:dyDescent="0.25">
      <c r="A2884" s="19" t="s">
        <v>88</v>
      </c>
      <c r="B2884" s="19" t="s">
        <v>89</v>
      </c>
      <c r="C2884" s="19" t="s">
        <v>73</v>
      </c>
      <c r="D2884" s="22">
        <v>160647300</v>
      </c>
      <c r="E2884" s="22">
        <v>3</v>
      </c>
      <c r="F2884" s="27">
        <v>61</v>
      </c>
      <c r="G2884" s="19" t="s">
        <v>264</v>
      </c>
      <c r="H2884" s="19" t="s">
        <v>265</v>
      </c>
      <c r="I2884" s="23">
        <v>78.600000000000009</v>
      </c>
      <c r="J2884" s="19" t="s">
        <v>346</v>
      </c>
      <c r="K2884" s="19" t="s">
        <v>347</v>
      </c>
      <c r="L2884" s="23">
        <v>78.600000000000009</v>
      </c>
      <c r="M2884" s="19" t="s">
        <v>410</v>
      </c>
      <c r="N2884" s="19" t="s">
        <v>411</v>
      </c>
      <c r="O2884" s="30">
        <v>8.8593630492425871E-2</v>
      </c>
      <c r="Q2884" s="22">
        <v>0.56000000000000005</v>
      </c>
      <c r="R2884" s="30">
        <v>2.038483418239073E-4</v>
      </c>
      <c r="S2884" s="23">
        <v>4905.607723136849</v>
      </c>
      <c r="T2884" s="30">
        <v>1.2008834264816123E-2</v>
      </c>
      <c r="U2884" s="23">
        <v>83.272029403372883</v>
      </c>
      <c r="V2884" s="27">
        <v>1.6974865114189215</v>
      </c>
    </row>
    <row r="2885" spans="1:22" x14ac:dyDescent="0.25">
      <c r="A2885" s="19" t="s">
        <v>88</v>
      </c>
      <c r="B2885" s="19" t="s">
        <v>89</v>
      </c>
      <c r="C2885" s="19" t="s">
        <v>73</v>
      </c>
      <c r="D2885" s="22">
        <v>160647300</v>
      </c>
      <c r="E2885" s="22">
        <v>3</v>
      </c>
      <c r="F2885" s="27">
        <v>61</v>
      </c>
      <c r="G2885" s="19" t="s">
        <v>92</v>
      </c>
      <c r="H2885" s="19" t="s">
        <v>93</v>
      </c>
      <c r="I2885" s="23">
        <v>407.68</v>
      </c>
      <c r="J2885" s="19" t="s">
        <v>344</v>
      </c>
      <c r="K2885" s="19" t="s">
        <v>345</v>
      </c>
      <c r="L2885" s="23">
        <v>224</v>
      </c>
      <c r="M2885" s="19" t="s">
        <v>142</v>
      </c>
      <c r="N2885" s="19" t="s">
        <v>143</v>
      </c>
      <c r="O2885" s="30">
        <v>0.27420539906103969</v>
      </c>
      <c r="Q2885" s="22">
        <v>10</v>
      </c>
      <c r="R2885" s="30">
        <v>1.8325910998230274E-4</v>
      </c>
      <c r="S2885" s="23">
        <v>5456.7546469944637</v>
      </c>
      <c r="T2885" s="30">
        <v>1.2008834264816123E-2</v>
      </c>
      <c r="U2885" s="23">
        <v>83.272029403372883</v>
      </c>
      <c r="V2885" s="27">
        <v>1.5260357994882259</v>
      </c>
    </row>
    <row r="2886" spans="1:22" x14ac:dyDescent="0.25">
      <c r="A2886" s="19" t="s">
        <v>88</v>
      </c>
      <c r="B2886" s="19" t="s">
        <v>89</v>
      </c>
      <c r="C2886" s="19" t="s">
        <v>73</v>
      </c>
      <c r="D2886" s="22">
        <v>160647300</v>
      </c>
      <c r="E2886" s="22">
        <v>3</v>
      </c>
      <c r="F2886" s="27">
        <v>61</v>
      </c>
      <c r="G2886" s="19" t="s">
        <v>176</v>
      </c>
      <c r="H2886" s="19" t="s">
        <v>177</v>
      </c>
      <c r="I2886" s="23">
        <v>50</v>
      </c>
      <c r="J2886" s="19" t="s">
        <v>346</v>
      </c>
      <c r="K2886" s="19" t="s">
        <v>347</v>
      </c>
      <c r="L2886" s="23">
        <v>50</v>
      </c>
      <c r="M2886" s="19" t="s">
        <v>410</v>
      </c>
      <c r="N2886" s="19" t="s">
        <v>411</v>
      </c>
      <c r="O2886" s="30">
        <v>0.11856576736712214</v>
      </c>
      <c r="Q2886" s="22">
        <v>0.56000000000000005</v>
      </c>
      <c r="R2886" s="30">
        <v>1.7354474146241529E-4</v>
      </c>
      <c r="S2886" s="23">
        <v>5762.2028277737863</v>
      </c>
      <c r="T2886" s="30">
        <v>1.2008834264816123E-2</v>
      </c>
      <c r="U2886" s="23">
        <v>83.272029403372883</v>
      </c>
      <c r="V2886" s="27">
        <v>1.4451422813858992</v>
      </c>
    </row>
    <row r="2887" spans="1:22" x14ac:dyDescent="0.25">
      <c r="A2887" s="19" t="s">
        <v>88</v>
      </c>
      <c r="B2887" s="19" t="s">
        <v>89</v>
      </c>
      <c r="C2887" s="19" t="s">
        <v>73</v>
      </c>
      <c r="D2887" s="22">
        <v>160647300</v>
      </c>
      <c r="E2887" s="22">
        <v>3</v>
      </c>
      <c r="F2887" s="27">
        <v>61</v>
      </c>
      <c r="G2887" s="19" t="s">
        <v>258</v>
      </c>
      <c r="H2887" s="19" t="s">
        <v>259</v>
      </c>
      <c r="I2887" s="23">
        <v>80.426666666666662</v>
      </c>
      <c r="J2887" s="19" t="s">
        <v>344</v>
      </c>
      <c r="K2887" s="19" t="s">
        <v>345</v>
      </c>
      <c r="L2887" s="23">
        <v>38.666666666666664</v>
      </c>
      <c r="M2887" s="19" t="s">
        <v>168</v>
      </c>
      <c r="N2887" s="19" t="s">
        <v>169</v>
      </c>
      <c r="O2887" s="30">
        <v>1.5453333333333334</v>
      </c>
      <c r="Q2887" s="22">
        <v>12</v>
      </c>
      <c r="R2887" s="30">
        <v>1.6978962962962965E-4</v>
      </c>
      <c r="S2887" s="23">
        <v>5889.6412117827722</v>
      </c>
      <c r="T2887" s="30">
        <v>1.2008834264816123E-2</v>
      </c>
      <c r="U2887" s="23">
        <v>83.272029403372883</v>
      </c>
      <c r="V2887" s="27">
        <v>1.4138727030906313</v>
      </c>
    </row>
    <row r="2888" spans="1:22" x14ac:dyDescent="0.25">
      <c r="A2888" s="19" t="s">
        <v>88</v>
      </c>
      <c r="B2888" s="19" t="s">
        <v>89</v>
      </c>
      <c r="C2888" s="19" t="s">
        <v>73</v>
      </c>
      <c r="D2888" s="22">
        <v>160647300</v>
      </c>
      <c r="E2888" s="22">
        <v>3</v>
      </c>
      <c r="F2888" s="27">
        <v>61</v>
      </c>
      <c r="G2888" s="19" t="s">
        <v>258</v>
      </c>
      <c r="H2888" s="19" t="s">
        <v>259</v>
      </c>
      <c r="I2888" s="23">
        <v>136.6</v>
      </c>
      <c r="J2888" s="19" t="s">
        <v>346</v>
      </c>
      <c r="K2888" s="19" t="s">
        <v>347</v>
      </c>
      <c r="L2888" s="23">
        <v>136.6</v>
      </c>
      <c r="M2888" s="19" t="s">
        <v>152</v>
      </c>
      <c r="N2888" s="19" t="s">
        <v>153</v>
      </c>
      <c r="O2888" s="30">
        <v>4.2553048164366515E-3</v>
      </c>
      <c r="Q2888" s="22">
        <v>0.06</v>
      </c>
      <c r="R2888" s="30">
        <v>1.5881820708340072E-4</v>
      </c>
      <c r="S2888" s="23">
        <v>6296.5072982776264</v>
      </c>
      <c r="T2888" s="30">
        <v>1.2008834264816123E-2</v>
      </c>
      <c r="U2888" s="23">
        <v>83.272029403372883</v>
      </c>
      <c r="V2888" s="27">
        <v>1.3225114410039909</v>
      </c>
    </row>
    <row r="2889" spans="1:22" x14ac:dyDescent="0.25">
      <c r="A2889" s="19" t="s">
        <v>88</v>
      </c>
      <c r="B2889" s="19" t="s">
        <v>89</v>
      </c>
      <c r="C2889" s="19" t="s">
        <v>73</v>
      </c>
      <c r="D2889" s="22">
        <v>160647300</v>
      </c>
      <c r="E2889" s="22">
        <v>3</v>
      </c>
      <c r="F2889" s="27">
        <v>61</v>
      </c>
      <c r="G2889" s="19" t="s">
        <v>258</v>
      </c>
      <c r="H2889" s="19" t="s">
        <v>259</v>
      </c>
      <c r="I2889" s="23">
        <v>80.426666666666662</v>
      </c>
      <c r="J2889" s="19" t="s">
        <v>344</v>
      </c>
      <c r="K2889" s="19" t="s">
        <v>345</v>
      </c>
      <c r="L2889" s="23">
        <v>38.666666666666664</v>
      </c>
      <c r="M2889" s="19" t="s">
        <v>410</v>
      </c>
      <c r="N2889" s="19" t="s">
        <v>411</v>
      </c>
      <c r="O2889" s="30">
        <v>6.1195137832699024E-2</v>
      </c>
      <c r="Q2889" s="22">
        <v>0.56000000000000005</v>
      </c>
      <c r="R2889" s="30">
        <v>1.4407848220407513E-4</v>
      </c>
      <c r="S2889" s="23">
        <v>6940.661677595851</v>
      </c>
      <c r="T2889" s="30">
        <v>1.2008834264816123E-2</v>
      </c>
      <c r="U2889" s="23">
        <v>83.272029403372883</v>
      </c>
      <c r="V2889" s="27">
        <v>1.1997707606491081</v>
      </c>
    </row>
    <row r="2890" spans="1:22" x14ac:dyDescent="0.25">
      <c r="A2890" s="19" t="s">
        <v>88</v>
      </c>
      <c r="B2890" s="19" t="s">
        <v>89</v>
      </c>
      <c r="C2890" s="19" t="s">
        <v>73</v>
      </c>
      <c r="D2890" s="22">
        <v>160647322</v>
      </c>
      <c r="E2890" s="22">
        <v>3</v>
      </c>
      <c r="F2890" s="27">
        <v>52</v>
      </c>
      <c r="G2890" s="19" t="s">
        <v>316</v>
      </c>
      <c r="H2890" s="19" t="s">
        <v>317</v>
      </c>
      <c r="I2890" s="23">
        <v>465.69962276933342</v>
      </c>
      <c r="J2890" s="19" t="s">
        <v>355</v>
      </c>
      <c r="K2890" s="19" t="s">
        <v>418</v>
      </c>
      <c r="L2890" s="23">
        <v>325.66407186666669</v>
      </c>
      <c r="M2890" s="19" t="s">
        <v>410</v>
      </c>
      <c r="N2890" s="19" t="s">
        <v>411</v>
      </c>
      <c r="O2890" s="30">
        <v>0.10077373540856026</v>
      </c>
      <c r="Q2890" s="22">
        <v>0.56000000000000005</v>
      </c>
      <c r="R2890" s="30">
        <v>1.6116171210447498E-3</v>
      </c>
      <c r="S2890" s="23">
        <v>620.49477319509867</v>
      </c>
      <c r="T2890" s="30">
        <v>1.4827243431033126E-2</v>
      </c>
      <c r="U2890" s="23">
        <v>67.443419584453565</v>
      </c>
      <c r="V2890" s="27">
        <v>10.869296970411014</v>
      </c>
    </row>
    <row r="2891" spans="1:22" x14ac:dyDescent="0.25">
      <c r="A2891" s="19" t="s">
        <v>88</v>
      </c>
      <c r="B2891" s="19" t="s">
        <v>89</v>
      </c>
      <c r="C2891" s="19" t="s">
        <v>73</v>
      </c>
      <c r="D2891" s="22">
        <v>160647322</v>
      </c>
      <c r="E2891" s="22">
        <v>3</v>
      </c>
      <c r="F2891" s="27">
        <v>52</v>
      </c>
      <c r="G2891" s="19" t="s">
        <v>316</v>
      </c>
      <c r="H2891" s="19" t="s">
        <v>317</v>
      </c>
      <c r="I2891" s="23">
        <v>465.69962276933342</v>
      </c>
      <c r="J2891" s="19" t="s">
        <v>355</v>
      </c>
      <c r="K2891" s="19" t="s">
        <v>418</v>
      </c>
      <c r="L2891" s="23">
        <v>325.66407186666669</v>
      </c>
      <c r="M2891" s="19" t="s">
        <v>168</v>
      </c>
      <c r="N2891" s="19" t="s">
        <v>169</v>
      </c>
      <c r="O2891" s="30">
        <v>1.936422018348624</v>
      </c>
      <c r="Q2891" s="22">
        <v>12</v>
      </c>
      <c r="R2891" s="30">
        <v>1.4451778901717711E-3</v>
      </c>
      <c r="S2891" s="23">
        <v>691.95633755588517</v>
      </c>
      <c r="T2891" s="30">
        <v>1.4827243431033126E-2</v>
      </c>
      <c r="U2891" s="23">
        <v>67.443419584453565</v>
      </c>
      <c r="V2891" s="27">
        <v>9.7467738821030103</v>
      </c>
    </row>
    <row r="2892" spans="1:22" x14ac:dyDescent="0.25">
      <c r="A2892" s="19" t="s">
        <v>88</v>
      </c>
      <c r="B2892" s="19" t="s">
        <v>89</v>
      </c>
      <c r="C2892" s="19" t="s">
        <v>73</v>
      </c>
      <c r="D2892" s="22">
        <v>160647322</v>
      </c>
      <c r="E2892" s="22">
        <v>3</v>
      </c>
      <c r="F2892" s="27">
        <v>52</v>
      </c>
      <c r="G2892" s="19" t="s">
        <v>294</v>
      </c>
      <c r="H2892" s="19" t="s">
        <v>295</v>
      </c>
      <c r="I2892" s="23">
        <v>110.53333333333335</v>
      </c>
      <c r="J2892" s="19" t="s">
        <v>346</v>
      </c>
      <c r="K2892" s="19" t="s">
        <v>347</v>
      </c>
      <c r="L2892" s="23">
        <v>110.53333333333335</v>
      </c>
      <c r="M2892" s="19" t="s">
        <v>410</v>
      </c>
      <c r="N2892" s="19" t="s">
        <v>411</v>
      </c>
      <c r="O2892" s="30">
        <v>0.26831026637965028</v>
      </c>
      <c r="Q2892" s="22">
        <v>0.56000000000000005</v>
      </c>
      <c r="R2892" s="30">
        <v>1.0184487675308151E-3</v>
      </c>
      <c r="S2892" s="23">
        <v>981.88542406944703</v>
      </c>
      <c r="T2892" s="30">
        <v>1.4827243431033126E-2</v>
      </c>
      <c r="U2892" s="23">
        <v>67.443419584453565</v>
      </c>
      <c r="V2892" s="27">
        <v>6.8687667553850362</v>
      </c>
    </row>
    <row r="2893" spans="1:22" x14ac:dyDescent="0.25">
      <c r="A2893" s="19" t="s">
        <v>88</v>
      </c>
      <c r="B2893" s="19" t="s">
        <v>89</v>
      </c>
      <c r="C2893" s="19" t="s">
        <v>73</v>
      </c>
      <c r="D2893" s="22">
        <v>160647322</v>
      </c>
      <c r="E2893" s="22">
        <v>3</v>
      </c>
      <c r="F2893" s="27">
        <v>52</v>
      </c>
      <c r="G2893" s="19" t="s">
        <v>92</v>
      </c>
      <c r="H2893" s="19" t="s">
        <v>93</v>
      </c>
      <c r="I2893" s="23">
        <v>242.66666666666666</v>
      </c>
      <c r="J2893" s="19" t="s">
        <v>344</v>
      </c>
      <c r="K2893" s="19" t="s">
        <v>345</v>
      </c>
      <c r="L2893" s="23">
        <v>133.33333333333334</v>
      </c>
      <c r="M2893" s="19" t="s">
        <v>410</v>
      </c>
      <c r="N2893" s="19" t="s">
        <v>411</v>
      </c>
      <c r="O2893" s="30">
        <v>0.11968856637609045</v>
      </c>
      <c r="Q2893" s="22">
        <v>0.56000000000000005</v>
      </c>
      <c r="R2893" s="30">
        <v>9.9740471980075364E-4</v>
      </c>
      <c r="S2893" s="23">
        <v>1002.6020332044998</v>
      </c>
      <c r="T2893" s="30">
        <v>1.4827243431033126E-2</v>
      </c>
      <c r="U2893" s="23">
        <v>67.443419584453565</v>
      </c>
      <c r="V2893" s="27">
        <v>6.7268385013036571</v>
      </c>
    </row>
    <row r="2894" spans="1:22" x14ac:dyDescent="0.25">
      <c r="A2894" s="19" t="s">
        <v>88</v>
      </c>
      <c r="B2894" s="19" t="s">
        <v>89</v>
      </c>
      <c r="C2894" s="19" t="s">
        <v>73</v>
      </c>
      <c r="D2894" s="22">
        <v>160647322</v>
      </c>
      <c r="E2894" s="22">
        <v>3</v>
      </c>
      <c r="F2894" s="27">
        <v>52</v>
      </c>
      <c r="G2894" s="19" t="s">
        <v>286</v>
      </c>
      <c r="H2894" s="19" t="s">
        <v>287</v>
      </c>
      <c r="I2894" s="23">
        <v>173.33333333333334</v>
      </c>
      <c r="J2894" s="19" t="s">
        <v>346</v>
      </c>
      <c r="K2894" s="19" t="s">
        <v>347</v>
      </c>
      <c r="L2894" s="23">
        <v>173.33333333333334</v>
      </c>
      <c r="M2894" s="19" t="s">
        <v>410</v>
      </c>
      <c r="N2894" s="19" t="s">
        <v>411</v>
      </c>
      <c r="O2894" s="30">
        <v>8.9970859459459471E-2</v>
      </c>
      <c r="Q2894" s="22">
        <v>0.56000000000000005</v>
      </c>
      <c r="R2894" s="30">
        <v>5.3554083011583006E-4</v>
      </c>
      <c r="S2894" s="23">
        <v>1867.2712588201985</v>
      </c>
      <c r="T2894" s="30">
        <v>1.4827243431033126E-2</v>
      </c>
      <c r="U2894" s="23">
        <v>67.443419584453565</v>
      </c>
      <c r="V2894" s="27">
        <v>3.611870491010849</v>
      </c>
    </row>
    <row r="2895" spans="1:22" x14ac:dyDescent="0.25">
      <c r="A2895" s="19" t="s">
        <v>88</v>
      </c>
      <c r="B2895" s="19" t="s">
        <v>89</v>
      </c>
      <c r="C2895" s="19" t="s">
        <v>73</v>
      </c>
      <c r="D2895" s="22">
        <v>160647322</v>
      </c>
      <c r="E2895" s="22">
        <v>3</v>
      </c>
      <c r="F2895" s="27">
        <v>52</v>
      </c>
      <c r="G2895" s="19" t="s">
        <v>286</v>
      </c>
      <c r="H2895" s="19" t="s">
        <v>287</v>
      </c>
      <c r="I2895" s="23">
        <v>173.33333333333334</v>
      </c>
      <c r="J2895" s="19" t="s">
        <v>346</v>
      </c>
      <c r="K2895" s="19" t="s">
        <v>347</v>
      </c>
      <c r="L2895" s="23">
        <v>173.33333333333334</v>
      </c>
      <c r="M2895" s="19" t="s">
        <v>168</v>
      </c>
      <c r="N2895" s="19" t="s">
        <v>169</v>
      </c>
      <c r="O2895" s="30">
        <v>1.8081081081081083</v>
      </c>
      <c r="Q2895" s="22">
        <v>12</v>
      </c>
      <c r="R2895" s="30">
        <v>5.022522522522523E-4</v>
      </c>
      <c r="S2895" s="23">
        <v>1991.0313901345289</v>
      </c>
      <c r="T2895" s="30">
        <v>1.4827243431033126E-2</v>
      </c>
      <c r="U2895" s="23">
        <v>67.443419584453565</v>
      </c>
      <c r="V2895" s="27">
        <v>3.3873609385885461</v>
      </c>
    </row>
    <row r="2896" spans="1:22" x14ac:dyDescent="0.25">
      <c r="A2896" s="19" t="s">
        <v>88</v>
      </c>
      <c r="B2896" s="19" t="s">
        <v>89</v>
      </c>
      <c r="C2896" s="19" t="s">
        <v>73</v>
      </c>
      <c r="D2896" s="22">
        <v>160647322</v>
      </c>
      <c r="E2896" s="22">
        <v>3</v>
      </c>
      <c r="F2896" s="27">
        <v>52</v>
      </c>
      <c r="G2896" s="19" t="s">
        <v>240</v>
      </c>
      <c r="H2896" s="19" t="s">
        <v>241</v>
      </c>
      <c r="I2896" s="23">
        <v>230.32333333333335</v>
      </c>
      <c r="J2896" s="19" t="s">
        <v>346</v>
      </c>
      <c r="K2896" s="19" t="s">
        <v>347</v>
      </c>
      <c r="L2896" s="23">
        <v>230.32333333333335</v>
      </c>
      <c r="M2896" s="19" t="s">
        <v>168</v>
      </c>
      <c r="N2896" s="19" t="s">
        <v>169</v>
      </c>
      <c r="O2896" s="30">
        <v>1.285576923076923</v>
      </c>
      <c r="Q2896" s="22">
        <v>12</v>
      </c>
      <c r="R2896" s="30">
        <v>4.745166060568704E-4</v>
      </c>
      <c r="S2896" s="23">
        <v>2107.4078066725251</v>
      </c>
      <c r="T2896" s="30">
        <v>1.4827243431033126E-2</v>
      </c>
      <c r="U2896" s="23">
        <v>67.443419584453565</v>
      </c>
      <c r="V2896" s="27">
        <v>3.2003022562084373</v>
      </c>
    </row>
    <row r="2897" spans="1:22" x14ac:dyDescent="0.25">
      <c r="A2897" s="19" t="s">
        <v>88</v>
      </c>
      <c r="B2897" s="19" t="s">
        <v>89</v>
      </c>
      <c r="C2897" s="19" t="s">
        <v>73</v>
      </c>
      <c r="D2897" s="22">
        <v>160647322</v>
      </c>
      <c r="E2897" s="22">
        <v>3</v>
      </c>
      <c r="F2897" s="27">
        <v>52</v>
      </c>
      <c r="G2897" s="19" t="s">
        <v>240</v>
      </c>
      <c r="H2897" s="19" t="s">
        <v>241</v>
      </c>
      <c r="I2897" s="23">
        <v>230.32333333333335</v>
      </c>
      <c r="J2897" s="19" t="s">
        <v>346</v>
      </c>
      <c r="K2897" s="19" t="s">
        <v>347</v>
      </c>
      <c r="L2897" s="23">
        <v>230.32333333333335</v>
      </c>
      <c r="M2897" s="19" t="s">
        <v>410</v>
      </c>
      <c r="N2897" s="19" t="s">
        <v>411</v>
      </c>
      <c r="O2897" s="30">
        <v>5.9786240128410655E-2</v>
      </c>
      <c r="Q2897" s="22">
        <v>0.56000000000000005</v>
      </c>
      <c r="R2897" s="30">
        <v>4.728765835797608E-4</v>
      </c>
      <c r="S2897" s="23">
        <v>2114.716682373697</v>
      </c>
      <c r="T2897" s="30">
        <v>1.4827243431033126E-2</v>
      </c>
      <c r="U2897" s="23">
        <v>67.443419584453565</v>
      </c>
      <c r="V2897" s="27">
        <v>3.1892413838032736</v>
      </c>
    </row>
    <row r="2898" spans="1:22" x14ac:dyDescent="0.25">
      <c r="A2898" s="19" t="s">
        <v>88</v>
      </c>
      <c r="B2898" s="19" t="s">
        <v>89</v>
      </c>
      <c r="C2898" s="19" t="s">
        <v>73</v>
      </c>
      <c r="D2898" s="22">
        <v>160647322</v>
      </c>
      <c r="E2898" s="22">
        <v>3</v>
      </c>
      <c r="F2898" s="27">
        <v>52</v>
      </c>
      <c r="G2898" s="19" t="s">
        <v>294</v>
      </c>
      <c r="H2898" s="19" t="s">
        <v>295</v>
      </c>
      <c r="I2898" s="23">
        <v>110.53333333333335</v>
      </c>
      <c r="J2898" s="19" t="s">
        <v>346</v>
      </c>
      <c r="K2898" s="19" t="s">
        <v>347</v>
      </c>
      <c r="L2898" s="23">
        <v>110.53333333333335</v>
      </c>
      <c r="M2898" s="19" t="s">
        <v>168</v>
      </c>
      <c r="N2898" s="19" t="s">
        <v>169</v>
      </c>
      <c r="O2898" s="30">
        <v>2.6391946666666679</v>
      </c>
      <c r="Q2898" s="22">
        <v>12</v>
      </c>
      <c r="R2898" s="30">
        <v>4.6749837150997177E-4</v>
      </c>
      <c r="S2898" s="23">
        <v>2139.0448843064473</v>
      </c>
      <c r="T2898" s="30">
        <v>1.4827243431033126E-2</v>
      </c>
      <c r="U2898" s="23">
        <v>67.443419584453565</v>
      </c>
      <c r="V2898" s="27">
        <v>3.1529688824795779</v>
      </c>
    </row>
    <row r="2899" spans="1:22" x14ac:dyDescent="0.25">
      <c r="A2899" s="19" t="s">
        <v>88</v>
      </c>
      <c r="B2899" s="19" t="s">
        <v>89</v>
      </c>
      <c r="C2899" s="19" t="s">
        <v>73</v>
      </c>
      <c r="D2899" s="22">
        <v>160647322</v>
      </c>
      <c r="E2899" s="22">
        <v>3</v>
      </c>
      <c r="F2899" s="27">
        <v>52</v>
      </c>
      <c r="G2899" s="19" t="s">
        <v>238</v>
      </c>
      <c r="H2899" s="19" t="s">
        <v>239</v>
      </c>
      <c r="I2899" s="23">
        <v>147.33333333333334</v>
      </c>
      <c r="J2899" s="19" t="s">
        <v>346</v>
      </c>
      <c r="K2899" s="19" t="s">
        <v>347</v>
      </c>
      <c r="L2899" s="23">
        <v>147.33333333333334</v>
      </c>
      <c r="M2899" s="19" t="s">
        <v>410</v>
      </c>
      <c r="N2899" s="19" t="s">
        <v>411</v>
      </c>
      <c r="O2899" s="30">
        <v>9.2295754285714474E-2</v>
      </c>
      <c r="Q2899" s="22">
        <v>0.56000000000000005</v>
      </c>
      <c r="R2899" s="30">
        <v>4.6697256632653153E-4</v>
      </c>
      <c r="S2899" s="23">
        <v>2141.4534217000405</v>
      </c>
      <c r="T2899" s="30">
        <v>1.4827243431033126E-2</v>
      </c>
      <c r="U2899" s="23">
        <v>67.443419584453565</v>
      </c>
      <c r="V2899" s="27">
        <v>3.1494226725189338</v>
      </c>
    </row>
    <row r="2900" spans="1:22" x14ac:dyDescent="0.25">
      <c r="A2900" s="19" t="s">
        <v>88</v>
      </c>
      <c r="B2900" s="19" t="s">
        <v>89</v>
      </c>
      <c r="C2900" s="19" t="s">
        <v>73</v>
      </c>
      <c r="D2900" s="22">
        <v>160647322</v>
      </c>
      <c r="E2900" s="22">
        <v>3</v>
      </c>
      <c r="F2900" s="27">
        <v>52</v>
      </c>
      <c r="G2900" s="19" t="s">
        <v>264</v>
      </c>
      <c r="H2900" s="19" t="s">
        <v>265</v>
      </c>
      <c r="I2900" s="23">
        <v>105.36666666666667</v>
      </c>
      <c r="J2900" s="19" t="s">
        <v>362</v>
      </c>
      <c r="K2900" s="19" t="s">
        <v>420</v>
      </c>
      <c r="L2900" s="23">
        <v>84.293333333333337</v>
      </c>
      <c r="M2900" s="19" t="s">
        <v>168</v>
      </c>
      <c r="N2900" s="19" t="s">
        <v>169</v>
      </c>
      <c r="O2900" s="30">
        <v>2.5643019478908187</v>
      </c>
      <c r="Q2900" s="22">
        <v>12</v>
      </c>
      <c r="R2900" s="30">
        <v>4.3299991758989729E-4</v>
      </c>
      <c r="S2900" s="23">
        <v>2309.4692617173187</v>
      </c>
      <c r="T2900" s="30">
        <v>1.4827243431033126E-2</v>
      </c>
      <c r="U2900" s="23">
        <v>67.443419584453565</v>
      </c>
      <c r="V2900" s="27">
        <v>2.920299512204926</v>
      </c>
    </row>
    <row r="2901" spans="1:22" x14ac:dyDescent="0.25">
      <c r="A2901" s="19" t="s">
        <v>88</v>
      </c>
      <c r="B2901" s="19" t="s">
        <v>89</v>
      </c>
      <c r="C2901" s="19" t="s">
        <v>73</v>
      </c>
      <c r="D2901" s="22">
        <v>160647322</v>
      </c>
      <c r="E2901" s="22">
        <v>3</v>
      </c>
      <c r="F2901" s="27">
        <v>52</v>
      </c>
      <c r="G2901" s="19" t="s">
        <v>176</v>
      </c>
      <c r="H2901" s="19" t="s">
        <v>177</v>
      </c>
      <c r="I2901" s="23">
        <v>102.66666666666667</v>
      </c>
      <c r="J2901" s="19" t="s">
        <v>344</v>
      </c>
      <c r="K2901" s="19" t="s">
        <v>345</v>
      </c>
      <c r="L2901" s="23">
        <v>66.666666666666671</v>
      </c>
      <c r="M2901" s="19" t="s">
        <v>410</v>
      </c>
      <c r="N2901" s="19" t="s">
        <v>411</v>
      </c>
      <c r="O2901" s="30">
        <v>0.11856576736712214</v>
      </c>
      <c r="Q2901" s="22">
        <v>0.56000000000000005</v>
      </c>
      <c r="R2901" s="30">
        <v>4.1802033366613564E-4</v>
      </c>
      <c r="S2901" s="23">
        <v>2392.2281273491344</v>
      </c>
      <c r="T2901" s="30">
        <v>1.4827243431033126E-2</v>
      </c>
      <c r="U2901" s="23">
        <v>67.443419584453565</v>
      </c>
      <c r="V2901" s="27">
        <v>2.8192720758278464</v>
      </c>
    </row>
    <row r="2902" spans="1:22" x14ac:dyDescent="0.25">
      <c r="A2902" s="19" t="s">
        <v>88</v>
      </c>
      <c r="B2902" s="19" t="s">
        <v>89</v>
      </c>
      <c r="C2902" s="19" t="s">
        <v>73</v>
      </c>
      <c r="D2902" s="22">
        <v>160647322</v>
      </c>
      <c r="E2902" s="22">
        <v>3</v>
      </c>
      <c r="F2902" s="27">
        <v>52</v>
      </c>
      <c r="G2902" s="19" t="s">
        <v>316</v>
      </c>
      <c r="H2902" s="19" t="s">
        <v>317</v>
      </c>
      <c r="I2902" s="23">
        <v>115.56783333333334</v>
      </c>
      <c r="J2902" s="19" t="s">
        <v>359</v>
      </c>
      <c r="K2902" s="19" t="s">
        <v>417</v>
      </c>
      <c r="L2902" s="23">
        <v>80.816666666666677</v>
      </c>
      <c r="M2902" s="19" t="s">
        <v>410</v>
      </c>
      <c r="N2902" s="19" t="s">
        <v>411</v>
      </c>
      <c r="O2902" s="30">
        <v>0.10077373540856026</v>
      </c>
      <c r="Q2902" s="22">
        <v>0.56000000000000005</v>
      </c>
      <c r="R2902" s="30">
        <v>3.999382643569342E-4</v>
      </c>
      <c r="S2902" s="23">
        <v>2500.385907329754</v>
      </c>
      <c r="T2902" s="30">
        <v>1.4827243431033126E-2</v>
      </c>
      <c r="U2902" s="23">
        <v>67.443419584453565</v>
      </c>
      <c r="V2902" s="27">
        <v>2.6973204170902823</v>
      </c>
    </row>
    <row r="2903" spans="1:22" x14ac:dyDescent="0.25">
      <c r="A2903" s="19" t="s">
        <v>88</v>
      </c>
      <c r="B2903" s="19" t="s">
        <v>89</v>
      </c>
      <c r="C2903" s="19" t="s">
        <v>73</v>
      </c>
      <c r="D2903" s="22">
        <v>160647322</v>
      </c>
      <c r="E2903" s="22">
        <v>3</v>
      </c>
      <c r="F2903" s="27">
        <v>52</v>
      </c>
      <c r="G2903" s="19" t="s">
        <v>264</v>
      </c>
      <c r="H2903" s="19" t="s">
        <v>265</v>
      </c>
      <c r="I2903" s="23">
        <v>90.360000000000014</v>
      </c>
      <c r="J2903" s="19" t="s">
        <v>346</v>
      </c>
      <c r="K2903" s="19" t="s">
        <v>347</v>
      </c>
      <c r="L2903" s="23">
        <v>90.360000000000014</v>
      </c>
      <c r="M2903" s="19" t="s">
        <v>168</v>
      </c>
      <c r="N2903" s="19" t="s">
        <v>169</v>
      </c>
      <c r="O2903" s="30">
        <v>2.5643019478908187</v>
      </c>
      <c r="Q2903" s="22">
        <v>12</v>
      </c>
      <c r="R2903" s="30">
        <v>3.7133064745418972E-4</v>
      </c>
      <c r="S2903" s="23">
        <v>2693.0176834471167</v>
      </c>
      <c r="T2903" s="30">
        <v>1.4827243431033126E-2</v>
      </c>
      <c r="U2903" s="23">
        <v>67.443419584453565</v>
      </c>
      <c r="V2903" s="27">
        <v>2.5043808660819717</v>
      </c>
    </row>
    <row r="2904" spans="1:22" x14ac:dyDescent="0.25">
      <c r="A2904" s="19" t="s">
        <v>88</v>
      </c>
      <c r="B2904" s="19" t="s">
        <v>89</v>
      </c>
      <c r="C2904" s="19" t="s">
        <v>73</v>
      </c>
      <c r="D2904" s="22">
        <v>160647322</v>
      </c>
      <c r="E2904" s="22">
        <v>3</v>
      </c>
      <c r="F2904" s="27">
        <v>52</v>
      </c>
      <c r="G2904" s="19" t="s">
        <v>316</v>
      </c>
      <c r="H2904" s="19" t="s">
        <v>317</v>
      </c>
      <c r="I2904" s="23">
        <v>115.56783333333334</v>
      </c>
      <c r="J2904" s="19" t="s">
        <v>359</v>
      </c>
      <c r="K2904" s="19" t="s">
        <v>417</v>
      </c>
      <c r="L2904" s="23">
        <v>80.816666666666677</v>
      </c>
      <c r="M2904" s="19" t="s">
        <v>168</v>
      </c>
      <c r="N2904" s="19" t="s">
        <v>169</v>
      </c>
      <c r="O2904" s="30">
        <v>1.936422018348624</v>
      </c>
      <c r="Q2904" s="22">
        <v>12</v>
      </c>
      <c r="R2904" s="30">
        <v>3.5863477096075442E-4</v>
      </c>
      <c r="S2904" s="23">
        <v>2788.3520533189753</v>
      </c>
      <c r="T2904" s="30">
        <v>1.4827243431033126E-2</v>
      </c>
      <c r="U2904" s="23">
        <v>67.443419584453565</v>
      </c>
      <c r="V2904" s="27">
        <v>2.4187555335480564</v>
      </c>
    </row>
    <row r="2905" spans="1:22" x14ac:dyDescent="0.25">
      <c r="A2905" s="19" t="s">
        <v>88</v>
      </c>
      <c r="B2905" s="19" t="s">
        <v>89</v>
      </c>
      <c r="C2905" s="19" t="s">
        <v>73</v>
      </c>
      <c r="D2905" s="22">
        <v>160647322</v>
      </c>
      <c r="E2905" s="22">
        <v>3</v>
      </c>
      <c r="F2905" s="27">
        <v>52</v>
      </c>
      <c r="G2905" s="19" t="s">
        <v>92</v>
      </c>
      <c r="H2905" s="19" t="s">
        <v>93</v>
      </c>
      <c r="I2905" s="23">
        <v>242.66666666666666</v>
      </c>
      <c r="J2905" s="19" t="s">
        <v>344</v>
      </c>
      <c r="K2905" s="19" t="s">
        <v>345</v>
      </c>
      <c r="L2905" s="23">
        <v>133.33333333333334</v>
      </c>
      <c r="M2905" s="19" t="s">
        <v>152</v>
      </c>
      <c r="N2905" s="19" t="s">
        <v>153</v>
      </c>
      <c r="O2905" s="30">
        <v>4.4576702737111878E-3</v>
      </c>
      <c r="Q2905" s="22">
        <v>0.06</v>
      </c>
      <c r="R2905" s="30">
        <v>3.467076879553146E-4</v>
      </c>
      <c r="S2905" s="23">
        <v>2884.2740866158265</v>
      </c>
      <c r="T2905" s="30">
        <v>1.4827243431033126E-2</v>
      </c>
      <c r="U2905" s="23">
        <v>67.443419584453565</v>
      </c>
      <c r="V2905" s="27">
        <v>2.3383152071926081</v>
      </c>
    </row>
    <row r="2906" spans="1:22" x14ac:dyDescent="0.25">
      <c r="A2906" s="19" t="s">
        <v>88</v>
      </c>
      <c r="B2906" s="19" t="s">
        <v>89</v>
      </c>
      <c r="C2906" s="19" t="s">
        <v>73</v>
      </c>
      <c r="D2906" s="22">
        <v>160647322</v>
      </c>
      <c r="E2906" s="22">
        <v>3</v>
      </c>
      <c r="F2906" s="27">
        <v>52</v>
      </c>
      <c r="G2906" s="19" t="s">
        <v>264</v>
      </c>
      <c r="H2906" s="19" t="s">
        <v>265</v>
      </c>
      <c r="I2906" s="23">
        <v>105.36666666666667</v>
      </c>
      <c r="J2906" s="19" t="s">
        <v>362</v>
      </c>
      <c r="K2906" s="19" t="s">
        <v>420</v>
      </c>
      <c r="L2906" s="23">
        <v>84.293333333333337</v>
      </c>
      <c r="M2906" s="19" t="s">
        <v>410</v>
      </c>
      <c r="N2906" s="19" t="s">
        <v>411</v>
      </c>
      <c r="O2906" s="30">
        <v>8.8593630492425871E-2</v>
      </c>
      <c r="Q2906" s="22">
        <v>0.56000000000000005</v>
      </c>
      <c r="R2906" s="30">
        <v>3.2056372022270846E-4</v>
      </c>
      <c r="S2906" s="23">
        <v>3119.5046005370164</v>
      </c>
      <c r="T2906" s="30">
        <v>1.4827243431033126E-2</v>
      </c>
      <c r="U2906" s="23">
        <v>67.443419584453565</v>
      </c>
      <c r="V2906" s="27">
        <v>2.1619913486533511</v>
      </c>
    </row>
    <row r="2907" spans="1:22" x14ac:dyDescent="0.25">
      <c r="A2907" s="19" t="s">
        <v>88</v>
      </c>
      <c r="B2907" s="19" t="s">
        <v>89</v>
      </c>
      <c r="C2907" s="19" t="s">
        <v>73</v>
      </c>
      <c r="D2907" s="22">
        <v>160647322</v>
      </c>
      <c r="E2907" s="22">
        <v>3</v>
      </c>
      <c r="F2907" s="27">
        <v>52</v>
      </c>
      <c r="G2907" s="19" t="s">
        <v>240</v>
      </c>
      <c r="H2907" s="19" t="s">
        <v>241</v>
      </c>
      <c r="I2907" s="23">
        <v>230.32333333333335</v>
      </c>
      <c r="J2907" s="19" t="s">
        <v>346</v>
      </c>
      <c r="K2907" s="19" t="s">
        <v>347</v>
      </c>
      <c r="L2907" s="23">
        <v>230.32333333333335</v>
      </c>
      <c r="M2907" s="19" t="s">
        <v>152</v>
      </c>
      <c r="N2907" s="19" t="s">
        <v>153</v>
      </c>
      <c r="O2907" s="30">
        <v>4.3013374974401513E-3</v>
      </c>
      <c r="Q2907" s="22">
        <v>0.06</v>
      </c>
      <c r="R2907" s="30">
        <v>3.1753153532117749E-4</v>
      </c>
      <c r="S2907" s="23">
        <v>3149.293499269349</v>
      </c>
      <c r="T2907" s="30">
        <v>1.4827243431033126E-2</v>
      </c>
      <c r="U2907" s="23">
        <v>67.443419584453565</v>
      </c>
      <c r="V2907" s="27">
        <v>2.1415412567961911</v>
      </c>
    </row>
    <row r="2908" spans="1:22" x14ac:dyDescent="0.25">
      <c r="A2908" s="19" t="s">
        <v>88</v>
      </c>
      <c r="B2908" s="19" t="s">
        <v>89</v>
      </c>
      <c r="C2908" s="19" t="s">
        <v>73</v>
      </c>
      <c r="D2908" s="22">
        <v>160647322</v>
      </c>
      <c r="E2908" s="22">
        <v>3</v>
      </c>
      <c r="F2908" s="27">
        <v>52</v>
      </c>
      <c r="G2908" s="19" t="s">
        <v>264</v>
      </c>
      <c r="H2908" s="19" t="s">
        <v>265</v>
      </c>
      <c r="I2908" s="23">
        <v>90.360000000000014</v>
      </c>
      <c r="J2908" s="19" t="s">
        <v>346</v>
      </c>
      <c r="K2908" s="19" t="s">
        <v>347</v>
      </c>
      <c r="L2908" s="23">
        <v>90.360000000000014</v>
      </c>
      <c r="M2908" s="19" t="s">
        <v>410</v>
      </c>
      <c r="N2908" s="19" t="s">
        <v>411</v>
      </c>
      <c r="O2908" s="30">
        <v>8.8593630492425871E-2</v>
      </c>
      <c r="Q2908" s="22">
        <v>0.56000000000000005</v>
      </c>
      <c r="R2908" s="30">
        <v>2.749079825307555E-4</v>
      </c>
      <c r="S2908" s="23">
        <v>3637.5808035626042</v>
      </c>
      <c r="T2908" s="30">
        <v>1.4827243431033126E-2</v>
      </c>
      <c r="U2908" s="23">
        <v>67.443419584453565</v>
      </c>
      <c r="V2908" s="27">
        <v>1.8540734412937374</v>
      </c>
    </row>
    <row r="2909" spans="1:22" x14ac:dyDescent="0.25">
      <c r="A2909" s="19" t="s">
        <v>88</v>
      </c>
      <c r="B2909" s="19" t="s">
        <v>89</v>
      </c>
      <c r="C2909" s="19" t="s">
        <v>73</v>
      </c>
      <c r="D2909" s="22">
        <v>160647322</v>
      </c>
      <c r="E2909" s="22">
        <v>3</v>
      </c>
      <c r="F2909" s="27">
        <v>52</v>
      </c>
      <c r="G2909" s="19" t="s">
        <v>240</v>
      </c>
      <c r="H2909" s="19" t="s">
        <v>241</v>
      </c>
      <c r="I2909" s="23">
        <v>230.32333333333335</v>
      </c>
      <c r="J2909" s="19" t="s">
        <v>346</v>
      </c>
      <c r="K2909" s="19" t="s">
        <v>347</v>
      </c>
      <c r="L2909" s="23">
        <v>230.32333333333335</v>
      </c>
      <c r="M2909" s="19" t="s">
        <v>150</v>
      </c>
      <c r="N2909" s="19" t="s">
        <v>151</v>
      </c>
      <c r="O2909" s="30">
        <v>0.28918853574036046</v>
      </c>
      <c r="Q2909" s="22">
        <v>5</v>
      </c>
      <c r="R2909" s="30">
        <v>2.5618025966732931E-4</v>
      </c>
      <c r="S2909" s="23">
        <v>3903.5013911633182</v>
      </c>
      <c r="T2909" s="30">
        <v>1.4827243431033126E-2</v>
      </c>
      <c r="U2909" s="23">
        <v>67.443419584453565</v>
      </c>
      <c r="V2909" s="27">
        <v>1.7277672741997958</v>
      </c>
    </row>
    <row r="2910" spans="1:22" x14ac:dyDescent="0.25">
      <c r="A2910" s="19" t="s">
        <v>88</v>
      </c>
      <c r="B2910" s="19" t="s">
        <v>89</v>
      </c>
      <c r="C2910" s="19" t="s">
        <v>73</v>
      </c>
      <c r="D2910" s="22">
        <v>160647322</v>
      </c>
      <c r="E2910" s="22">
        <v>3</v>
      </c>
      <c r="F2910" s="27">
        <v>52</v>
      </c>
      <c r="G2910" s="19" t="s">
        <v>238</v>
      </c>
      <c r="H2910" s="19" t="s">
        <v>239</v>
      </c>
      <c r="I2910" s="23">
        <v>147.33333333333334</v>
      </c>
      <c r="J2910" s="19" t="s">
        <v>346</v>
      </c>
      <c r="K2910" s="19" t="s">
        <v>347</v>
      </c>
      <c r="L2910" s="23">
        <v>147.33333333333334</v>
      </c>
      <c r="M2910" s="19" t="s">
        <v>168</v>
      </c>
      <c r="N2910" s="19" t="s">
        <v>169</v>
      </c>
      <c r="O2910" s="30">
        <v>0.9939393939393939</v>
      </c>
      <c r="Q2910" s="22">
        <v>12</v>
      </c>
      <c r="R2910" s="30">
        <v>2.3468013468013469E-4</v>
      </c>
      <c r="S2910" s="23">
        <v>4261.119081779053</v>
      </c>
      <c r="T2910" s="30">
        <v>1.4827243431033126E-2</v>
      </c>
      <c r="U2910" s="23">
        <v>67.443419584453565</v>
      </c>
      <c r="V2910" s="27">
        <v>1.5827630791368397</v>
      </c>
    </row>
    <row r="2911" spans="1:22" x14ac:dyDescent="0.25">
      <c r="A2911" s="19" t="s">
        <v>88</v>
      </c>
      <c r="B2911" s="19" t="s">
        <v>89</v>
      </c>
      <c r="C2911" s="19" t="s">
        <v>73</v>
      </c>
      <c r="D2911" s="22">
        <v>160647650</v>
      </c>
      <c r="E2911" s="22">
        <v>3</v>
      </c>
      <c r="F2911" s="27">
        <v>48</v>
      </c>
      <c r="G2911" s="19" t="s">
        <v>316</v>
      </c>
      <c r="H2911" s="19" t="s">
        <v>317</v>
      </c>
      <c r="I2911" s="23">
        <v>305.88117274000001</v>
      </c>
      <c r="J2911" s="19" t="s">
        <v>355</v>
      </c>
      <c r="K2911" s="19" t="s">
        <v>418</v>
      </c>
      <c r="L2911" s="23">
        <v>213.902918</v>
      </c>
      <c r="M2911" s="19" t="s">
        <v>410</v>
      </c>
      <c r="N2911" s="19" t="s">
        <v>411</v>
      </c>
      <c r="O2911" s="30">
        <v>0.10077373540856026</v>
      </c>
      <c r="Q2911" s="22">
        <v>0.56000000000000005</v>
      </c>
      <c r="R2911" s="30">
        <v>1.1467555196488419E-3</v>
      </c>
      <c r="S2911" s="23">
        <v>872.02545169019004</v>
      </c>
      <c r="T2911" s="30">
        <v>1.0832484544590633E-2</v>
      </c>
      <c r="U2911" s="23">
        <v>92.314925157162151</v>
      </c>
      <c r="V2911" s="27">
        <v>10.586264996994544</v>
      </c>
    </row>
    <row r="2912" spans="1:22" x14ac:dyDescent="0.25">
      <c r="A2912" s="19" t="s">
        <v>88</v>
      </c>
      <c r="B2912" s="19" t="s">
        <v>89</v>
      </c>
      <c r="C2912" s="19" t="s">
        <v>73</v>
      </c>
      <c r="D2912" s="22">
        <v>160647650</v>
      </c>
      <c r="E2912" s="22">
        <v>3</v>
      </c>
      <c r="F2912" s="27">
        <v>48</v>
      </c>
      <c r="G2912" s="19" t="s">
        <v>316</v>
      </c>
      <c r="H2912" s="19" t="s">
        <v>317</v>
      </c>
      <c r="I2912" s="23">
        <v>305.88117274000001</v>
      </c>
      <c r="J2912" s="19" t="s">
        <v>355</v>
      </c>
      <c r="K2912" s="19" t="s">
        <v>418</v>
      </c>
      <c r="L2912" s="23">
        <v>213.902918</v>
      </c>
      <c r="M2912" s="19" t="s">
        <v>168</v>
      </c>
      <c r="N2912" s="19" t="s">
        <v>169</v>
      </c>
      <c r="O2912" s="30">
        <v>1.936422018348624</v>
      </c>
      <c r="Q2912" s="22">
        <v>12</v>
      </c>
      <c r="R2912" s="30">
        <v>1.0283247185625605E-3</v>
      </c>
      <c r="S2912" s="23">
        <v>972.45547242883151</v>
      </c>
      <c r="T2912" s="30">
        <v>1.0832484544590633E-2</v>
      </c>
      <c r="U2912" s="23">
        <v>92.314925157162151</v>
      </c>
      <c r="V2912" s="27">
        <v>9.4929719431362614</v>
      </c>
    </row>
    <row r="2913" spans="1:22" x14ac:dyDescent="0.25">
      <c r="A2913" s="19" t="s">
        <v>88</v>
      </c>
      <c r="B2913" s="19" t="s">
        <v>89</v>
      </c>
      <c r="C2913" s="19" t="s">
        <v>73</v>
      </c>
      <c r="D2913" s="22">
        <v>160647650</v>
      </c>
      <c r="E2913" s="22">
        <v>3</v>
      </c>
      <c r="F2913" s="27">
        <v>48</v>
      </c>
      <c r="G2913" s="19" t="s">
        <v>286</v>
      </c>
      <c r="H2913" s="19" t="s">
        <v>287</v>
      </c>
      <c r="I2913" s="23">
        <v>216.66666666666666</v>
      </c>
      <c r="J2913" s="19" t="s">
        <v>346</v>
      </c>
      <c r="K2913" s="19" t="s">
        <v>347</v>
      </c>
      <c r="L2913" s="23">
        <v>216.66666666666666</v>
      </c>
      <c r="M2913" s="19" t="s">
        <v>410</v>
      </c>
      <c r="N2913" s="19" t="s">
        <v>411</v>
      </c>
      <c r="O2913" s="30">
        <v>8.9970859459459471E-2</v>
      </c>
      <c r="Q2913" s="22">
        <v>0.56000000000000005</v>
      </c>
      <c r="R2913" s="30">
        <v>7.2521154078185324E-4</v>
      </c>
      <c r="S2913" s="23">
        <v>1378.9080065133771</v>
      </c>
      <c r="T2913" s="30">
        <v>1.0832484544590633E-2</v>
      </c>
      <c r="U2913" s="23">
        <v>92.314925157162151</v>
      </c>
      <c r="V2913" s="27">
        <v>6.6947849110387025</v>
      </c>
    </row>
    <row r="2914" spans="1:22" x14ac:dyDescent="0.25">
      <c r="A2914" s="19" t="s">
        <v>88</v>
      </c>
      <c r="B2914" s="19" t="s">
        <v>89</v>
      </c>
      <c r="C2914" s="19" t="s">
        <v>73</v>
      </c>
      <c r="D2914" s="22">
        <v>160647650</v>
      </c>
      <c r="E2914" s="22">
        <v>3</v>
      </c>
      <c r="F2914" s="27">
        <v>48</v>
      </c>
      <c r="G2914" s="19" t="s">
        <v>286</v>
      </c>
      <c r="H2914" s="19" t="s">
        <v>287</v>
      </c>
      <c r="I2914" s="23">
        <v>216.66666666666666</v>
      </c>
      <c r="J2914" s="19" t="s">
        <v>346</v>
      </c>
      <c r="K2914" s="19" t="s">
        <v>347</v>
      </c>
      <c r="L2914" s="23">
        <v>216.66666666666666</v>
      </c>
      <c r="M2914" s="19" t="s">
        <v>168</v>
      </c>
      <c r="N2914" s="19" t="s">
        <v>169</v>
      </c>
      <c r="O2914" s="30">
        <v>1.8081081081081083</v>
      </c>
      <c r="Q2914" s="22">
        <v>12</v>
      </c>
      <c r="R2914" s="30">
        <v>6.8013325825825829E-4</v>
      </c>
      <c r="S2914" s="23">
        <v>1470.3001034839599</v>
      </c>
      <c r="T2914" s="30">
        <v>1.0832484544590633E-2</v>
      </c>
      <c r="U2914" s="23">
        <v>92.314925157162151</v>
      </c>
      <c r="V2914" s="27">
        <v>6.2786450833007947</v>
      </c>
    </row>
    <row r="2915" spans="1:22" x14ac:dyDescent="0.25">
      <c r="A2915" s="19" t="s">
        <v>88</v>
      </c>
      <c r="B2915" s="19" t="s">
        <v>89</v>
      </c>
      <c r="C2915" s="19" t="s">
        <v>73</v>
      </c>
      <c r="D2915" s="22">
        <v>160647650</v>
      </c>
      <c r="E2915" s="22">
        <v>3</v>
      </c>
      <c r="F2915" s="27">
        <v>48</v>
      </c>
      <c r="G2915" s="19" t="s">
        <v>280</v>
      </c>
      <c r="H2915" s="19" t="s">
        <v>281</v>
      </c>
      <c r="I2915" s="23">
        <v>185.4</v>
      </c>
      <c r="J2915" s="19" t="s">
        <v>346</v>
      </c>
      <c r="K2915" s="19" t="s">
        <v>347</v>
      </c>
      <c r="L2915" s="23">
        <v>185.4</v>
      </c>
      <c r="M2915" s="19" t="s">
        <v>410</v>
      </c>
      <c r="N2915" s="19" t="s">
        <v>411</v>
      </c>
      <c r="O2915" s="30">
        <v>9.3723847712417679E-2</v>
      </c>
      <c r="Q2915" s="22">
        <v>0.56000000000000005</v>
      </c>
      <c r="R2915" s="30">
        <v>6.4644350319502354E-4</v>
      </c>
      <c r="S2915" s="23">
        <v>1546.9255937410405</v>
      </c>
      <c r="T2915" s="30">
        <v>1.0832484544590633E-2</v>
      </c>
      <c r="U2915" s="23">
        <v>92.314925157162151</v>
      </c>
      <c r="V2915" s="27">
        <v>5.9676383615782305</v>
      </c>
    </row>
    <row r="2916" spans="1:22" x14ac:dyDescent="0.25">
      <c r="A2916" s="19" t="s">
        <v>88</v>
      </c>
      <c r="B2916" s="19" t="s">
        <v>89</v>
      </c>
      <c r="C2916" s="19" t="s">
        <v>73</v>
      </c>
      <c r="D2916" s="22">
        <v>160647650</v>
      </c>
      <c r="E2916" s="22">
        <v>3</v>
      </c>
      <c r="F2916" s="27">
        <v>48</v>
      </c>
      <c r="G2916" s="19" t="s">
        <v>316</v>
      </c>
      <c r="H2916" s="19" t="s">
        <v>317</v>
      </c>
      <c r="I2916" s="23">
        <v>148.44353333333333</v>
      </c>
      <c r="J2916" s="19" t="s">
        <v>359</v>
      </c>
      <c r="K2916" s="19" t="s">
        <v>417</v>
      </c>
      <c r="L2916" s="23">
        <v>103.80666666666669</v>
      </c>
      <c r="M2916" s="19" t="s">
        <v>410</v>
      </c>
      <c r="N2916" s="19" t="s">
        <v>411</v>
      </c>
      <c r="O2916" s="30">
        <v>0.10077373540856026</v>
      </c>
      <c r="Q2916" s="22">
        <v>0.56000000000000005</v>
      </c>
      <c r="R2916" s="30">
        <v>5.5651820503144071E-4</v>
      </c>
      <c r="S2916" s="23">
        <v>1796.8864108291025</v>
      </c>
      <c r="T2916" s="30">
        <v>1.0832484544590633E-2</v>
      </c>
      <c r="U2916" s="23">
        <v>92.314925157162151</v>
      </c>
      <c r="V2916" s="27">
        <v>5.1374936446075674</v>
      </c>
    </row>
    <row r="2917" spans="1:22" x14ac:dyDescent="0.25">
      <c r="A2917" s="19" t="s">
        <v>88</v>
      </c>
      <c r="B2917" s="19" t="s">
        <v>89</v>
      </c>
      <c r="C2917" s="19" t="s">
        <v>73</v>
      </c>
      <c r="D2917" s="22">
        <v>160647650</v>
      </c>
      <c r="E2917" s="22">
        <v>3</v>
      </c>
      <c r="F2917" s="27">
        <v>48</v>
      </c>
      <c r="G2917" s="19" t="s">
        <v>304</v>
      </c>
      <c r="H2917" s="19" t="s">
        <v>305</v>
      </c>
      <c r="I2917" s="23">
        <v>96.600000000000009</v>
      </c>
      <c r="J2917" s="19" t="s">
        <v>346</v>
      </c>
      <c r="K2917" s="19" t="s">
        <v>347</v>
      </c>
      <c r="L2917" s="23">
        <v>96.600000000000009</v>
      </c>
      <c r="M2917" s="19" t="s">
        <v>410</v>
      </c>
      <c r="N2917" s="19" t="s">
        <v>411</v>
      </c>
      <c r="O2917" s="30">
        <v>0.1516843273296814</v>
      </c>
      <c r="Q2917" s="22">
        <v>0.56000000000000005</v>
      </c>
      <c r="R2917" s="30">
        <v>5.4511555134104247E-4</v>
      </c>
      <c r="S2917" s="23">
        <v>1834.4734387780595</v>
      </c>
      <c r="T2917" s="30">
        <v>1.0832484544590633E-2</v>
      </c>
      <c r="U2917" s="23">
        <v>92.314925157162151</v>
      </c>
      <c r="V2917" s="27">
        <v>5.0322301324053518</v>
      </c>
    </row>
    <row r="2918" spans="1:22" x14ac:dyDescent="0.25">
      <c r="A2918" s="19" t="s">
        <v>88</v>
      </c>
      <c r="B2918" s="19" t="s">
        <v>89</v>
      </c>
      <c r="C2918" s="19" t="s">
        <v>73</v>
      </c>
      <c r="D2918" s="22">
        <v>160647650</v>
      </c>
      <c r="E2918" s="22">
        <v>3</v>
      </c>
      <c r="F2918" s="27">
        <v>48</v>
      </c>
      <c r="G2918" s="19" t="s">
        <v>316</v>
      </c>
      <c r="H2918" s="19" t="s">
        <v>317</v>
      </c>
      <c r="I2918" s="23">
        <v>148.44353333333333</v>
      </c>
      <c r="J2918" s="19" t="s">
        <v>359</v>
      </c>
      <c r="K2918" s="19" t="s">
        <v>417</v>
      </c>
      <c r="L2918" s="23">
        <v>103.80666666666669</v>
      </c>
      <c r="M2918" s="19" t="s">
        <v>168</v>
      </c>
      <c r="N2918" s="19" t="s">
        <v>169</v>
      </c>
      <c r="O2918" s="30">
        <v>1.936422018348624</v>
      </c>
      <c r="Q2918" s="22">
        <v>12</v>
      </c>
      <c r="R2918" s="30">
        <v>4.9904396949328926E-4</v>
      </c>
      <c r="S2918" s="23">
        <v>2003.8314479891681</v>
      </c>
      <c r="T2918" s="30">
        <v>1.0832484544590633E-2</v>
      </c>
      <c r="U2918" s="23">
        <v>92.314925157162151</v>
      </c>
      <c r="V2918" s="27">
        <v>4.6069206693906111</v>
      </c>
    </row>
    <row r="2919" spans="1:22" x14ac:dyDescent="0.25">
      <c r="A2919" s="19" t="s">
        <v>88</v>
      </c>
      <c r="B2919" s="19" t="s">
        <v>89</v>
      </c>
      <c r="C2919" s="19" t="s">
        <v>73</v>
      </c>
      <c r="D2919" s="22">
        <v>160647650</v>
      </c>
      <c r="E2919" s="22">
        <v>3</v>
      </c>
      <c r="F2919" s="27">
        <v>48</v>
      </c>
      <c r="G2919" s="19" t="s">
        <v>280</v>
      </c>
      <c r="H2919" s="19" t="s">
        <v>281</v>
      </c>
      <c r="I2919" s="23">
        <v>185.4</v>
      </c>
      <c r="J2919" s="19" t="s">
        <v>346</v>
      </c>
      <c r="K2919" s="19" t="s">
        <v>347</v>
      </c>
      <c r="L2919" s="23">
        <v>185.4</v>
      </c>
      <c r="M2919" s="19" t="s">
        <v>168</v>
      </c>
      <c r="N2919" s="19" t="s">
        <v>169</v>
      </c>
      <c r="O2919" s="30">
        <v>1.38021978021978</v>
      </c>
      <c r="Q2919" s="22">
        <v>12</v>
      </c>
      <c r="R2919" s="30">
        <v>4.4425824175824163E-4</v>
      </c>
      <c r="S2919" s="23">
        <v>2250.9430461938045</v>
      </c>
      <c r="T2919" s="30">
        <v>1.0832484544590633E-2</v>
      </c>
      <c r="U2919" s="23">
        <v>92.314925157162151</v>
      </c>
      <c r="V2919" s="27">
        <v>4.1011666338364527</v>
      </c>
    </row>
    <row r="2920" spans="1:22" x14ac:dyDescent="0.25">
      <c r="A2920" s="19" t="s">
        <v>88</v>
      </c>
      <c r="B2920" s="19" t="s">
        <v>89</v>
      </c>
      <c r="C2920" s="19" t="s">
        <v>73</v>
      </c>
      <c r="D2920" s="22">
        <v>160647650</v>
      </c>
      <c r="E2920" s="22">
        <v>3</v>
      </c>
      <c r="F2920" s="27">
        <v>48</v>
      </c>
      <c r="G2920" s="19" t="s">
        <v>264</v>
      </c>
      <c r="H2920" s="19" t="s">
        <v>265</v>
      </c>
      <c r="I2920" s="23">
        <v>94.637500000000003</v>
      </c>
      <c r="J2920" s="19" t="s">
        <v>362</v>
      </c>
      <c r="K2920" s="19" t="s">
        <v>420</v>
      </c>
      <c r="L2920" s="23">
        <v>75.709999999999994</v>
      </c>
      <c r="M2920" s="19" t="s">
        <v>168</v>
      </c>
      <c r="N2920" s="19" t="s">
        <v>169</v>
      </c>
      <c r="O2920" s="30">
        <v>2.5643019478908187</v>
      </c>
      <c r="Q2920" s="22">
        <v>12</v>
      </c>
      <c r="R2920" s="30">
        <v>4.2131792637763432E-4</v>
      </c>
      <c r="S2920" s="23">
        <v>2373.5045137948468</v>
      </c>
      <c r="T2920" s="30">
        <v>1.0832484544590633E-2</v>
      </c>
      <c r="U2920" s="23">
        <v>92.314925157162151</v>
      </c>
      <c r="V2920" s="27">
        <v>3.8893932840922067</v>
      </c>
    </row>
    <row r="2921" spans="1:22" x14ac:dyDescent="0.25">
      <c r="A2921" s="19" t="s">
        <v>88</v>
      </c>
      <c r="B2921" s="19" t="s">
        <v>89</v>
      </c>
      <c r="C2921" s="19" t="s">
        <v>73</v>
      </c>
      <c r="D2921" s="22">
        <v>160647650</v>
      </c>
      <c r="E2921" s="22">
        <v>3</v>
      </c>
      <c r="F2921" s="27">
        <v>48</v>
      </c>
      <c r="G2921" s="19" t="s">
        <v>276</v>
      </c>
      <c r="H2921" s="19" t="s">
        <v>277</v>
      </c>
      <c r="I2921" s="23">
        <v>104</v>
      </c>
      <c r="J2921" s="19" t="s">
        <v>346</v>
      </c>
      <c r="K2921" s="19" t="s">
        <v>347</v>
      </c>
      <c r="L2921" s="23">
        <v>104</v>
      </c>
      <c r="M2921" s="19" t="s">
        <v>410</v>
      </c>
      <c r="N2921" s="19" t="s">
        <v>411</v>
      </c>
      <c r="O2921" s="30">
        <v>8.1941823095822569E-2</v>
      </c>
      <c r="Q2921" s="22">
        <v>0.56000000000000005</v>
      </c>
      <c r="R2921" s="30">
        <v>3.1703681554931344E-4</v>
      </c>
      <c r="S2921" s="23">
        <v>3154.2078110624193</v>
      </c>
      <c r="T2921" s="30">
        <v>1.0832484544590633E-2</v>
      </c>
      <c r="U2921" s="23">
        <v>92.314925157162151</v>
      </c>
      <c r="V2921" s="27">
        <v>2.9267229899499894</v>
      </c>
    </row>
    <row r="2922" spans="1:22" x14ac:dyDescent="0.25">
      <c r="A2922" s="19" t="s">
        <v>88</v>
      </c>
      <c r="B2922" s="19" t="s">
        <v>89</v>
      </c>
      <c r="C2922" s="19" t="s">
        <v>73</v>
      </c>
      <c r="D2922" s="22">
        <v>160647650</v>
      </c>
      <c r="E2922" s="22">
        <v>3</v>
      </c>
      <c r="F2922" s="27">
        <v>48</v>
      </c>
      <c r="G2922" s="19" t="s">
        <v>264</v>
      </c>
      <c r="H2922" s="19" t="s">
        <v>265</v>
      </c>
      <c r="I2922" s="23">
        <v>94.637500000000003</v>
      </c>
      <c r="J2922" s="19" t="s">
        <v>362</v>
      </c>
      <c r="K2922" s="19" t="s">
        <v>420</v>
      </c>
      <c r="L2922" s="23">
        <v>75.709999999999994</v>
      </c>
      <c r="M2922" s="19" t="s">
        <v>410</v>
      </c>
      <c r="N2922" s="19" t="s">
        <v>411</v>
      </c>
      <c r="O2922" s="30">
        <v>8.8593630492425871E-2</v>
      </c>
      <c r="Q2922" s="22">
        <v>0.56000000000000005</v>
      </c>
      <c r="R2922" s="30">
        <v>3.1191516762377056E-4</v>
      </c>
      <c r="S2922" s="23">
        <v>3205.9999121498045</v>
      </c>
      <c r="T2922" s="30">
        <v>1.0832484544590633E-2</v>
      </c>
      <c r="U2922" s="23">
        <v>92.314925157162151</v>
      </c>
      <c r="V2922" s="27">
        <v>2.8794425354572066</v>
      </c>
    </row>
    <row r="2923" spans="1:22" x14ac:dyDescent="0.25">
      <c r="A2923" s="19" t="s">
        <v>88</v>
      </c>
      <c r="B2923" s="19" t="s">
        <v>89</v>
      </c>
      <c r="C2923" s="19" t="s">
        <v>73</v>
      </c>
      <c r="D2923" s="22">
        <v>160647650</v>
      </c>
      <c r="E2923" s="22">
        <v>3</v>
      </c>
      <c r="F2923" s="27">
        <v>48</v>
      </c>
      <c r="G2923" s="19" t="s">
        <v>276</v>
      </c>
      <c r="H2923" s="19" t="s">
        <v>277</v>
      </c>
      <c r="I2923" s="23">
        <v>104</v>
      </c>
      <c r="J2923" s="19" t="s">
        <v>346</v>
      </c>
      <c r="K2923" s="19" t="s">
        <v>347</v>
      </c>
      <c r="L2923" s="23">
        <v>104</v>
      </c>
      <c r="M2923" s="19" t="s">
        <v>168</v>
      </c>
      <c r="N2923" s="19" t="s">
        <v>169</v>
      </c>
      <c r="O2923" s="30">
        <v>1.7120689655172414</v>
      </c>
      <c r="Q2923" s="22">
        <v>12</v>
      </c>
      <c r="R2923" s="30">
        <v>3.0912356321839078E-4</v>
      </c>
      <c r="S2923" s="23">
        <v>3234.9523588194288</v>
      </c>
      <c r="T2923" s="30">
        <v>1.0832484544590633E-2</v>
      </c>
      <c r="U2923" s="23">
        <v>92.314925157162151</v>
      </c>
      <c r="V2923" s="27">
        <v>2.8536718602821027</v>
      </c>
    </row>
    <row r="2924" spans="1:22" x14ac:dyDescent="0.25">
      <c r="A2924" s="19" t="s">
        <v>88</v>
      </c>
      <c r="B2924" s="19" t="s">
        <v>89</v>
      </c>
      <c r="C2924" s="19" t="s">
        <v>73</v>
      </c>
      <c r="D2924" s="22">
        <v>160647650</v>
      </c>
      <c r="E2924" s="22">
        <v>3</v>
      </c>
      <c r="F2924" s="27">
        <v>48</v>
      </c>
      <c r="G2924" s="19" t="s">
        <v>240</v>
      </c>
      <c r="H2924" s="19" t="s">
        <v>241</v>
      </c>
      <c r="I2924" s="23">
        <v>78.066666666666663</v>
      </c>
      <c r="J2924" s="19" t="s">
        <v>346</v>
      </c>
      <c r="K2924" s="19" t="s">
        <v>347</v>
      </c>
      <c r="L2924" s="23">
        <v>78.066666666666663</v>
      </c>
      <c r="M2924" s="19" t="s">
        <v>168</v>
      </c>
      <c r="N2924" s="19" t="s">
        <v>169</v>
      </c>
      <c r="O2924" s="30">
        <v>1.285576923076923</v>
      </c>
      <c r="Q2924" s="22">
        <v>12</v>
      </c>
      <c r="R2924" s="30">
        <v>1.7423733529202276E-4</v>
      </c>
      <c r="S2924" s="23">
        <v>5739.2980575833208</v>
      </c>
      <c r="T2924" s="30">
        <v>1.0832484544590633E-2</v>
      </c>
      <c r="U2924" s="23">
        <v>92.314925157162151</v>
      </c>
      <c r="V2924" s="27">
        <v>1.6084706567066449</v>
      </c>
    </row>
    <row r="2925" spans="1:22" x14ac:dyDescent="0.25">
      <c r="A2925" s="19" t="s">
        <v>88</v>
      </c>
      <c r="B2925" s="19" t="s">
        <v>89</v>
      </c>
      <c r="C2925" s="19" t="s">
        <v>73</v>
      </c>
      <c r="D2925" s="22">
        <v>160647650</v>
      </c>
      <c r="E2925" s="22">
        <v>3</v>
      </c>
      <c r="F2925" s="27">
        <v>48</v>
      </c>
      <c r="G2925" s="19" t="s">
        <v>240</v>
      </c>
      <c r="H2925" s="19" t="s">
        <v>241</v>
      </c>
      <c r="I2925" s="23">
        <v>78.066666666666663</v>
      </c>
      <c r="J2925" s="19" t="s">
        <v>346</v>
      </c>
      <c r="K2925" s="19" t="s">
        <v>347</v>
      </c>
      <c r="L2925" s="23">
        <v>78.066666666666663</v>
      </c>
      <c r="M2925" s="19" t="s">
        <v>410</v>
      </c>
      <c r="N2925" s="19" t="s">
        <v>411</v>
      </c>
      <c r="O2925" s="30">
        <v>5.9786240128410655E-2</v>
      </c>
      <c r="Q2925" s="22">
        <v>0.56000000000000005</v>
      </c>
      <c r="R2925" s="30">
        <v>1.7363513688087515E-4</v>
      </c>
      <c r="S2925" s="23">
        <v>5759.2029929176388</v>
      </c>
      <c r="T2925" s="30">
        <v>1.0832484544590633E-2</v>
      </c>
      <c r="U2925" s="23">
        <v>92.314925157162151</v>
      </c>
      <c r="V2925" s="27">
        <v>1.6029114665811595</v>
      </c>
    </row>
    <row r="2926" spans="1:22" x14ac:dyDescent="0.25">
      <c r="A2926" s="19" t="s">
        <v>88</v>
      </c>
      <c r="B2926" s="19" t="s">
        <v>89</v>
      </c>
      <c r="C2926" s="19" t="s">
        <v>73</v>
      </c>
      <c r="D2926" s="22">
        <v>160647650</v>
      </c>
      <c r="E2926" s="22">
        <v>3</v>
      </c>
      <c r="F2926" s="27">
        <v>48</v>
      </c>
      <c r="G2926" s="19" t="s">
        <v>304</v>
      </c>
      <c r="H2926" s="19" t="s">
        <v>305</v>
      </c>
      <c r="I2926" s="23">
        <v>96.600000000000009</v>
      </c>
      <c r="J2926" s="19" t="s">
        <v>346</v>
      </c>
      <c r="K2926" s="19" t="s">
        <v>347</v>
      </c>
      <c r="L2926" s="23">
        <v>96.600000000000009</v>
      </c>
      <c r="M2926" s="19" t="s">
        <v>168</v>
      </c>
      <c r="N2926" s="19" t="s">
        <v>169</v>
      </c>
      <c r="O2926" s="30">
        <v>0.99390410958904096</v>
      </c>
      <c r="Q2926" s="22">
        <v>12</v>
      </c>
      <c r="R2926" s="30">
        <v>1.6668600171232875E-4</v>
      </c>
      <c r="S2926" s="23">
        <v>5999.3040190971005</v>
      </c>
      <c r="T2926" s="30">
        <v>1.0832484544590633E-2</v>
      </c>
      <c r="U2926" s="23">
        <v>92.314925157162151</v>
      </c>
      <c r="V2926" s="27">
        <v>1.538760577282023</v>
      </c>
    </row>
    <row r="2927" spans="1:22" x14ac:dyDescent="0.25">
      <c r="A2927" s="19" t="s">
        <v>88</v>
      </c>
      <c r="B2927" s="19" t="s">
        <v>89</v>
      </c>
      <c r="C2927" s="19" t="s">
        <v>73</v>
      </c>
      <c r="D2927" s="22">
        <v>160647650</v>
      </c>
      <c r="E2927" s="22">
        <v>3</v>
      </c>
      <c r="F2927" s="27">
        <v>48</v>
      </c>
      <c r="G2927" s="19" t="s">
        <v>276</v>
      </c>
      <c r="H2927" s="19" t="s">
        <v>277</v>
      </c>
      <c r="I2927" s="23">
        <v>104</v>
      </c>
      <c r="J2927" s="19" t="s">
        <v>346</v>
      </c>
      <c r="K2927" s="19" t="s">
        <v>347</v>
      </c>
      <c r="L2927" s="23">
        <v>104</v>
      </c>
      <c r="M2927" s="19" t="s">
        <v>152</v>
      </c>
      <c r="N2927" s="19" t="s">
        <v>153</v>
      </c>
      <c r="O2927" s="30">
        <v>4.1202060675443334E-3</v>
      </c>
      <c r="Q2927" s="22">
        <v>0.06</v>
      </c>
      <c r="R2927" s="30">
        <v>1.4878521910576762E-4</v>
      </c>
      <c r="S2927" s="23">
        <v>6721.0977408254885</v>
      </c>
      <c r="T2927" s="30">
        <v>1.0832484544590633E-2</v>
      </c>
      <c r="U2927" s="23">
        <v>92.314925157162151</v>
      </c>
      <c r="V2927" s="27">
        <v>1.3735096366240909</v>
      </c>
    </row>
    <row r="2928" spans="1:22" x14ac:dyDescent="0.25">
      <c r="A2928" s="19" t="s">
        <v>88</v>
      </c>
      <c r="B2928" s="19" t="s">
        <v>89</v>
      </c>
      <c r="C2928" s="19" t="s">
        <v>73</v>
      </c>
      <c r="D2928" s="22">
        <v>160647650</v>
      </c>
      <c r="E2928" s="22">
        <v>3</v>
      </c>
      <c r="F2928" s="27">
        <v>48</v>
      </c>
      <c r="G2928" s="19" t="s">
        <v>304</v>
      </c>
      <c r="H2928" s="19" t="s">
        <v>305</v>
      </c>
      <c r="I2928" s="23">
        <v>96.600000000000009</v>
      </c>
      <c r="J2928" s="19" t="s">
        <v>346</v>
      </c>
      <c r="K2928" s="19" t="s">
        <v>347</v>
      </c>
      <c r="L2928" s="23">
        <v>96.600000000000009</v>
      </c>
      <c r="M2928" s="19" t="s">
        <v>152</v>
      </c>
      <c r="N2928" s="19" t="s">
        <v>153</v>
      </c>
      <c r="O2928" s="30">
        <v>4.1196798835941096E-3</v>
      </c>
      <c r="Q2928" s="22">
        <v>0.06</v>
      </c>
      <c r="R2928" s="30">
        <v>1.3818092942888578E-4</v>
      </c>
      <c r="S2928" s="23">
        <v>7236.8886512277059</v>
      </c>
      <c r="T2928" s="30">
        <v>1.0832484544590633E-2</v>
      </c>
      <c r="U2928" s="23">
        <v>92.314925157162151</v>
      </c>
      <c r="V2928" s="27">
        <v>1.2756162158374695</v>
      </c>
    </row>
    <row r="2929" spans="1:22" x14ac:dyDescent="0.25">
      <c r="A2929" s="19" t="s">
        <v>88</v>
      </c>
      <c r="B2929" s="19" t="s">
        <v>89</v>
      </c>
      <c r="C2929" s="19" t="s">
        <v>73</v>
      </c>
      <c r="D2929" s="22">
        <v>160647650</v>
      </c>
      <c r="E2929" s="22">
        <v>3</v>
      </c>
      <c r="F2929" s="27">
        <v>48</v>
      </c>
      <c r="G2929" s="19" t="s">
        <v>264</v>
      </c>
      <c r="H2929" s="19" t="s">
        <v>265</v>
      </c>
      <c r="I2929" s="23">
        <v>28.504799999999999</v>
      </c>
      <c r="J2929" s="19" t="s">
        <v>369</v>
      </c>
      <c r="K2929" s="19" t="s">
        <v>422</v>
      </c>
      <c r="L2929" s="23">
        <v>8.56</v>
      </c>
      <c r="M2929" s="19" t="s">
        <v>168</v>
      </c>
      <c r="N2929" s="19" t="s">
        <v>169</v>
      </c>
      <c r="O2929" s="30">
        <v>2.5643019478908187</v>
      </c>
      <c r="Q2929" s="22">
        <v>12</v>
      </c>
      <c r="R2929" s="30">
        <v>1.2690089264624687E-4</v>
      </c>
      <c r="S2929" s="23">
        <v>7880.1652151307799</v>
      </c>
      <c r="T2929" s="30">
        <v>1.0832484544590633E-2</v>
      </c>
      <c r="U2929" s="23">
        <v>92.314925157162151</v>
      </c>
      <c r="V2929" s="27">
        <v>1.1714846407015349</v>
      </c>
    </row>
    <row r="2930" spans="1:22" x14ac:dyDescent="0.25">
      <c r="A2930" s="19" t="s">
        <v>88</v>
      </c>
      <c r="B2930" s="19" t="s">
        <v>89</v>
      </c>
      <c r="C2930" s="19" t="s">
        <v>73</v>
      </c>
      <c r="D2930" s="22">
        <v>160647650</v>
      </c>
      <c r="E2930" s="22">
        <v>3</v>
      </c>
      <c r="F2930" s="27">
        <v>48</v>
      </c>
      <c r="G2930" s="19" t="s">
        <v>240</v>
      </c>
      <c r="H2930" s="19" t="s">
        <v>241</v>
      </c>
      <c r="I2930" s="23">
        <v>78.066666666666663</v>
      </c>
      <c r="J2930" s="19" t="s">
        <v>346</v>
      </c>
      <c r="K2930" s="19" t="s">
        <v>347</v>
      </c>
      <c r="L2930" s="23">
        <v>78.066666666666663</v>
      </c>
      <c r="M2930" s="19" t="s">
        <v>152</v>
      </c>
      <c r="N2930" s="19" t="s">
        <v>153</v>
      </c>
      <c r="O2930" s="30">
        <v>4.3013374974401513E-3</v>
      </c>
      <c r="Q2930" s="22">
        <v>0.06</v>
      </c>
      <c r="R2930" s="30">
        <v>1.1659412521996335E-4</v>
      </c>
      <c r="S2930" s="23">
        <v>8576.7614630104799</v>
      </c>
      <c r="T2930" s="30">
        <v>1.0832484544590633E-2</v>
      </c>
      <c r="U2930" s="23">
        <v>92.314925157162151</v>
      </c>
      <c r="V2930" s="27">
        <v>1.0763377943445709</v>
      </c>
    </row>
    <row r="2931" spans="1:22" x14ac:dyDescent="0.25">
      <c r="A2931" s="19" t="s">
        <v>88</v>
      </c>
      <c r="B2931" s="19" t="s">
        <v>89</v>
      </c>
      <c r="C2931" s="19" t="s">
        <v>73</v>
      </c>
      <c r="D2931" s="22">
        <v>160647745</v>
      </c>
      <c r="E2931" s="22">
        <v>3</v>
      </c>
      <c r="F2931" s="27">
        <v>68</v>
      </c>
      <c r="G2931" s="19" t="s">
        <v>222</v>
      </c>
      <c r="H2931" s="19" t="s">
        <v>223</v>
      </c>
      <c r="I2931" s="23">
        <v>286.00004766666666</v>
      </c>
      <c r="J2931" s="19" t="s">
        <v>357</v>
      </c>
      <c r="K2931" s="19" t="s">
        <v>358</v>
      </c>
      <c r="L2931" s="23">
        <v>200.00003333333333</v>
      </c>
      <c r="M2931" s="19" t="s">
        <v>410</v>
      </c>
      <c r="N2931" s="19" t="s">
        <v>411</v>
      </c>
      <c r="O2931" s="30">
        <v>0.17177890714285668</v>
      </c>
      <c r="Q2931" s="22">
        <v>0.56000000000000005</v>
      </c>
      <c r="R2931" s="30">
        <v>1.2901464188809061E-3</v>
      </c>
      <c r="S2931" s="23">
        <v>775.10582160698948</v>
      </c>
      <c r="T2931" s="30">
        <v>1.123860784833319E-2</v>
      </c>
      <c r="U2931" s="23">
        <v>88.978992193264503</v>
      </c>
      <c r="V2931" s="27">
        <v>11.479592813377229</v>
      </c>
    </row>
    <row r="2932" spans="1:22" x14ac:dyDescent="0.25">
      <c r="A2932" s="19" t="s">
        <v>88</v>
      </c>
      <c r="B2932" s="19" t="s">
        <v>89</v>
      </c>
      <c r="C2932" s="19" t="s">
        <v>73</v>
      </c>
      <c r="D2932" s="22">
        <v>160647745</v>
      </c>
      <c r="E2932" s="22">
        <v>3</v>
      </c>
      <c r="F2932" s="27">
        <v>68</v>
      </c>
      <c r="G2932" s="19" t="s">
        <v>316</v>
      </c>
      <c r="H2932" s="19" t="s">
        <v>317</v>
      </c>
      <c r="I2932" s="23">
        <v>453.26123425916666</v>
      </c>
      <c r="J2932" s="19" t="s">
        <v>355</v>
      </c>
      <c r="K2932" s="19" t="s">
        <v>418</v>
      </c>
      <c r="L2932" s="23">
        <v>316.96589808333334</v>
      </c>
      <c r="M2932" s="19" t="s">
        <v>410</v>
      </c>
      <c r="N2932" s="19" t="s">
        <v>411</v>
      </c>
      <c r="O2932" s="30">
        <v>0.10077373540856026</v>
      </c>
      <c r="Q2932" s="22">
        <v>0.56000000000000005</v>
      </c>
      <c r="R2932" s="30">
        <v>1.1994965255302181E-3</v>
      </c>
      <c r="S2932" s="23">
        <v>833.68311513696642</v>
      </c>
      <c r="T2932" s="30">
        <v>1.123860784833319E-2</v>
      </c>
      <c r="U2932" s="23">
        <v>88.978992193264503</v>
      </c>
      <c r="V2932" s="27">
        <v>10.672999198100117</v>
      </c>
    </row>
    <row r="2933" spans="1:22" x14ac:dyDescent="0.25">
      <c r="A2933" s="19" t="s">
        <v>88</v>
      </c>
      <c r="B2933" s="19" t="s">
        <v>89</v>
      </c>
      <c r="C2933" s="19" t="s">
        <v>73</v>
      </c>
      <c r="D2933" s="22">
        <v>160647745</v>
      </c>
      <c r="E2933" s="22">
        <v>3</v>
      </c>
      <c r="F2933" s="27">
        <v>68</v>
      </c>
      <c r="G2933" s="19" t="s">
        <v>316</v>
      </c>
      <c r="H2933" s="19" t="s">
        <v>317</v>
      </c>
      <c r="I2933" s="23">
        <v>453.26123425916666</v>
      </c>
      <c r="J2933" s="19" t="s">
        <v>355</v>
      </c>
      <c r="K2933" s="19" t="s">
        <v>418</v>
      </c>
      <c r="L2933" s="23">
        <v>316.96589808333334</v>
      </c>
      <c r="M2933" s="19" t="s">
        <v>168</v>
      </c>
      <c r="N2933" s="19" t="s">
        <v>169</v>
      </c>
      <c r="O2933" s="30">
        <v>1.936422018348624</v>
      </c>
      <c r="Q2933" s="22">
        <v>12</v>
      </c>
      <c r="R2933" s="30">
        <v>1.075618914317799E-3</v>
      </c>
      <c r="S2933" s="23">
        <v>929.69729956286653</v>
      </c>
      <c r="T2933" s="30">
        <v>1.123860784833319E-2</v>
      </c>
      <c r="U2933" s="23">
        <v>88.978992193264503</v>
      </c>
      <c r="V2933" s="27">
        <v>9.5707486980011058</v>
      </c>
    </row>
    <row r="2934" spans="1:22" x14ac:dyDescent="0.25">
      <c r="A2934" s="19" t="s">
        <v>88</v>
      </c>
      <c r="B2934" s="19" t="s">
        <v>89</v>
      </c>
      <c r="C2934" s="19" t="s">
        <v>73</v>
      </c>
      <c r="D2934" s="22">
        <v>160647745</v>
      </c>
      <c r="E2934" s="22">
        <v>3</v>
      </c>
      <c r="F2934" s="27">
        <v>68</v>
      </c>
      <c r="G2934" s="19" t="s">
        <v>264</v>
      </c>
      <c r="H2934" s="19" t="s">
        <v>265</v>
      </c>
      <c r="I2934" s="23">
        <v>294.14333333333337</v>
      </c>
      <c r="J2934" s="19" t="s">
        <v>346</v>
      </c>
      <c r="K2934" s="19" t="s">
        <v>347</v>
      </c>
      <c r="L2934" s="23">
        <v>294.14333333333337</v>
      </c>
      <c r="M2934" s="19" t="s">
        <v>168</v>
      </c>
      <c r="N2934" s="19" t="s">
        <v>169</v>
      </c>
      <c r="O2934" s="30">
        <v>2.5643019478908187</v>
      </c>
      <c r="Q2934" s="22">
        <v>12</v>
      </c>
      <c r="R2934" s="30">
        <v>9.2435333655118269E-4</v>
      </c>
      <c r="S2934" s="23">
        <v>1081.8373888615574</v>
      </c>
      <c r="T2934" s="30">
        <v>1.123860784833319E-2</v>
      </c>
      <c r="U2934" s="23">
        <v>88.978992193264503</v>
      </c>
      <c r="V2934" s="27">
        <v>8.2248028316805684</v>
      </c>
    </row>
    <row r="2935" spans="1:22" x14ac:dyDescent="0.25">
      <c r="A2935" s="19" t="s">
        <v>88</v>
      </c>
      <c r="B2935" s="19" t="s">
        <v>89</v>
      </c>
      <c r="C2935" s="19" t="s">
        <v>73</v>
      </c>
      <c r="D2935" s="22">
        <v>160647745</v>
      </c>
      <c r="E2935" s="22">
        <v>3</v>
      </c>
      <c r="F2935" s="27">
        <v>68</v>
      </c>
      <c r="G2935" s="19" t="s">
        <v>264</v>
      </c>
      <c r="H2935" s="19" t="s">
        <v>265</v>
      </c>
      <c r="I2935" s="23">
        <v>294.14333333333337</v>
      </c>
      <c r="J2935" s="19" t="s">
        <v>346</v>
      </c>
      <c r="K2935" s="19" t="s">
        <v>347</v>
      </c>
      <c r="L2935" s="23">
        <v>294.14333333333337</v>
      </c>
      <c r="M2935" s="19" t="s">
        <v>410</v>
      </c>
      <c r="N2935" s="19" t="s">
        <v>411</v>
      </c>
      <c r="O2935" s="30">
        <v>8.8593630492425871E-2</v>
      </c>
      <c r="Q2935" s="22">
        <v>0.56000000000000005</v>
      </c>
      <c r="R2935" s="30">
        <v>6.8432840822331366E-4</v>
      </c>
      <c r="S2935" s="23">
        <v>1461.2866979996463</v>
      </c>
      <c r="T2935" s="30">
        <v>1.123860784833319E-2</v>
      </c>
      <c r="U2935" s="23">
        <v>88.978992193264503</v>
      </c>
      <c r="V2935" s="27">
        <v>6.0890852092931347</v>
      </c>
    </row>
    <row r="2936" spans="1:22" x14ac:dyDescent="0.25">
      <c r="A2936" s="19" t="s">
        <v>88</v>
      </c>
      <c r="B2936" s="19" t="s">
        <v>89</v>
      </c>
      <c r="C2936" s="19" t="s">
        <v>73</v>
      </c>
      <c r="D2936" s="22">
        <v>160647745</v>
      </c>
      <c r="E2936" s="22">
        <v>3</v>
      </c>
      <c r="F2936" s="27">
        <v>68</v>
      </c>
      <c r="G2936" s="19" t="s">
        <v>176</v>
      </c>
      <c r="H2936" s="19" t="s">
        <v>177</v>
      </c>
      <c r="I2936" s="23">
        <v>150.52500000000001</v>
      </c>
      <c r="J2936" s="19" t="s">
        <v>346</v>
      </c>
      <c r="K2936" s="19" t="s">
        <v>347</v>
      </c>
      <c r="L2936" s="23">
        <v>150.52500000000001</v>
      </c>
      <c r="M2936" s="19" t="s">
        <v>410</v>
      </c>
      <c r="N2936" s="19" t="s">
        <v>411</v>
      </c>
      <c r="O2936" s="30">
        <v>0.11856576736712214</v>
      </c>
      <c r="Q2936" s="22">
        <v>0.56000000000000005</v>
      </c>
      <c r="R2936" s="30">
        <v>4.6867416315483343E-4</v>
      </c>
      <c r="S2936" s="23">
        <v>2133.6785310899145</v>
      </c>
      <c r="T2936" s="30">
        <v>1.123860784833319E-2</v>
      </c>
      <c r="U2936" s="23">
        <v>88.978992193264503</v>
      </c>
      <c r="V2936" s="27">
        <v>4.1702154704538694</v>
      </c>
    </row>
    <row r="2937" spans="1:22" x14ac:dyDescent="0.25">
      <c r="A2937" s="19" t="s">
        <v>88</v>
      </c>
      <c r="B2937" s="19" t="s">
        <v>89</v>
      </c>
      <c r="C2937" s="19" t="s">
        <v>73</v>
      </c>
      <c r="D2937" s="22">
        <v>160647745</v>
      </c>
      <c r="E2937" s="22">
        <v>3</v>
      </c>
      <c r="F2937" s="27">
        <v>68</v>
      </c>
      <c r="G2937" s="19" t="s">
        <v>92</v>
      </c>
      <c r="H2937" s="19" t="s">
        <v>93</v>
      </c>
      <c r="I2937" s="23">
        <v>134.50558333333333</v>
      </c>
      <c r="J2937" s="19" t="s">
        <v>344</v>
      </c>
      <c r="K2937" s="19" t="s">
        <v>345</v>
      </c>
      <c r="L2937" s="23">
        <v>73.904166666666669</v>
      </c>
      <c r="M2937" s="19" t="s">
        <v>410</v>
      </c>
      <c r="N2937" s="19" t="s">
        <v>411</v>
      </c>
      <c r="O2937" s="30">
        <v>0.11968856637609045</v>
      </c>
      <c r="Q2937" s="22">
        <v>0.56000000000000005</v>
      </c>
      <c r="R2937" s="30">
        <v>4.2276209135363524E-4</v>
      </c>
      <c r="S2937" s="23">
        <v>2365.3965680747669</v>
      </c>
      <c r="T2937" s="30">
        <v>1.123860784833319E-2</v>
      </c>
      <c r="U2937" s="23">
        <v>88.978992193264503</v>
      </c>
      <c r="V2937" s="27">
        <v>3.7616944826163281</v>
      </c>
    </row>
    <row r="2938" spans="1:22" x14ac:dyDescent="0.25">
      <c r="A2938" s="19" t="s">
        <v>88</v>
      </c>
      <c r="B2938" s="19" t="s">
        <v>89</v>
      </c>
      <c r="C2938" s="19" t="s">
        <v>73</v>
      </c>
      <c r="D2938" s="22">
        <v>160647745</v>
      </c>
      <c r="E2938" s="22">
        <v>3</v>
      </c>
      <c r="F2938" s="27">
        <v>68</v>
      </c>
      <c r="G2938" s="19" t="s">
        <v>294</v>
      </c>
      <c r="H2938" s="19" t="s">
        <v>295</v>
      </c>
      <c r="I2938" s="23">
        <v>58.333333333333336</v>
      </c>
      <c r="J2938" s="19" t="s">
        <v>346</v>
      </c>
      <c r="K2938" s="19" t="s">
        <v>347</v>
      </c>
      <c r="L2938" s="23">
        <v>58.333333333333336</v>
      </c>
      <c r="M2938" s="19" t="s">
        <v>410</v>
      </c>
      <c r="N2938" s="19" t="s">
        <v>411</v>
      </c>
      <c r="O2938" s="30">
        <v>0.26831026637965028</v>
      </c>
      <c r="Q2938" s="22">
        <v>0.56000000000000005</v>
      </c>
      <c r="R2938" s="30">
        <v>4.1101450119431713E-4</v>
      </c>
      <c r="S2938" s="23">
        <v>2433.0041813469388</v>
      </c>
      <c r="T2938" s="30">
        <v>1.123860784833319E-2</v>
      </c>
      <c r="U2938" s="23">
        <v>88.978992193264503</v>
      </c>
      <c r="V2938" s="27">
        <v>3.6571656093087643</v>
      </c>
    </row>
    <row r="2939" spans="1:22" x14ac:dyDescent="0.25">
      <c r="A2939" s="19" t="s">
        <v>88</v>
      </c>
      <c r="B2939" s="19" t="s">
        <v>89</v>
      </c>
      <c r="C2939" s="19" t="s">
        <v>73</v>
      </c>
      <c r="D2939" s="22">
        <v>160647745</v>
      </c>
      <c r="E2939" s="22">
        <v>3</v>
      </c>
      <c r="F2939" s="27">
        <v>68</v>
      </c>
      <c r="G2939" s="19" t="s">
        <v>92</v>
      </c>
      <c r="H2939" s="19" t="s">
        <v>93</v>
      </c>
      <c r="I2939" s="23">
        <v>121.33333333333333</v>
      </c>
      <c r="J2939" s="19" t="s">
        <v>346</v>
      </c>
      <c r="K2939" s="19" t="s">
        <v>347</v>
      </c>
      <c r="L2939" s="23">
        <v>121.33333333333333</v>
      </c>
      <c r="M2939" s="19" t="s">
        <v>410</v>
      </c>
      <c r="N2939" s="19" t="s">
        <v>411</v>
      </c>
      <c r="O2939" s="30">
        <v>0.11968856637609045</v>
      </c>
      <c r="Q2939" s="22">
        <v>0.56000000000000005</v>
      </c>
      <c r="R2939" s="30">
        <v>3.8136062815911166E-4</v>
      </c>
      <c r="S2939" s="23">
        <v>2622.1899329963844</v>
      </c>
      <c r="T2939" s="30">
        <v>1.123860784833319E-2</v>
      </c>
      <c r="U2939" s="23">
        <v>88.978992193264503</v>
      </c>
      <c r="V2939" s="27">
        <v>3.3933084355788039</v>
      </c>
    </row>
    <row r="2940" spans="1:22" x14ac:dyDescent="0.25">
      <c r="A2940" s="19" t="s">
        <v>88</v>
      </c>
      <c r="B2940" s="19" t="s">
        <v>89</v>
      </c>
      <c r="C2940" s="19" t="s">
        <v>73</v>
      </c>
      <c r="D2940" s="22">
        <v>160647745</v>
      </c>
      <c r="E2940" s="22">
        <v>3</v>
      </c>
      <c r="F2940" s="27">
        <v>68</v>
      </c>
      <c r="G2940" s="19" t="s">
        <v>316</v>
      </c>
      <c r="H2940" s="19" t="s">
        <v>317</v>
      </c>
      <c r="I2940" s="23">
        <v>127.74666666666667</v>
      </c>
      <c r="J2940" s="19" t="s">
        <v>359</v>
      </c>
      <c r="K2940" s="19" t="s">
        <v>417</v>
      </c>
      <c r="L2940" s="23">
        <v>89.333333333333329</v>
      </c>
      <c r="M2940" s="19" t="s">
        <v>410</v>
      </c>
      <c r="N2940" s="19" t="s">
        <v>411</v>
      </c>
      <c r="O2940" s="30">
        <v>0.10077373540856026</v>
      </c>
      <c r="Q2940" s="22">
        <v>0.56000000000000005</v>
      </c>
      <c r="R2940" s="30">
        <v>3.3806483156492142E-4</v>
      </c>
      <c r="S2940" s="23">
        <v>2958.0125071600701</v>
      </c>
      <c r="T2940" s="30">
        <v>1.123860784833319E-2</v>
      </c>
      <c r="U2940" s="23">
        <v>88.978992193264503</v>
      </c>
      <c r="V2940" s="27">
        <v>3.0080668008632423</v>
      </c>
    </row>
    <row r="2941" spans="1:22" x14ac:dyDescent="0.25">
      <c r="A2941" s="19" t="s">
        <v>88</v>
      </c>
      <c r="B2941" s="19" t="s">
        <v>89</v>
      </c>
      <c r="C2941" s="19" t="s">
        <v>73</v>
      </c>
      <c r="D2941" s="22">
        <v>160647745</v>
      </c>
      <c r="E2941" s="22">
        <v>3</v>
      </c>
      <c r="F2941" s="27">
        <v>68</v>
      </c>
      <c r="G2941" s="19" t="s">
        <v>300</v>
      </c>
      <c r="H2941" s="19" t="s">
        <v>301</v>
      </c>
      <c r="I2941" s="23">
        <v>83.333333333333329</v>
      </c>
      <c r="J2941" s="19" t="s">
        <v>346</v>
      </c>
      <c r="K2941" s="19" t="s">
        <v>347</v>
      </c>
      <c r="L2941" s="23">
        <v>83.333333333333329</v>
      </c>
      <c r="M2941" s="19" t="s">
        <v>168</v>
      </c>
      <c r="N2941" s="19" t="s">
        <v>169</v>
      </c>
      <c r="O2941" s="30">
        <v>3.0082746478873243</v>
      </c>
      <c r="Q2941" s="22">
        <v>12</v>
      </c>
      <c r="R2941" s="30">
        <v>3.072175906747676E-4</v>
      </c>
      <c r="S2941" s="23">
        <v>3255.0219465090418</v>
      </c>
      <c r="T2941" s="30">
        <v>1.123860784833319E-2</v>
      </c>
      <c r="U2941" s="23">
        <v>88.978992193264503</v>
      </c>
      <c r="V2941" s="27">
        <v>2.7335911602283676</v>
      </c>
    </row>
    <row r="2942" spans="1:22" x14ac:dyDescent="0.25">
      <c r="A2942" s="19" t="s">
        <v>88</v>
      </c>
      <c r="B2942" s="19" t="s">
        <v>89</v>
      </c>
      <c r="C2942" s="19" t="s">
        <v>73</v>
      </c>
      <c r="D2942" s="22">
        <v>160647745</v>
      </c>
      <c r="E2942" s="22">
        <v>3</v>
      </c>
      <c r="F2942" s="27">
        <v>68</v>
      </c>
      <c r="G2942" s="19" t="s">
        <v>316</v>
      </c>
      <c r="H2942" s="19" t="s">
        <v>317</v>
      </c>
      <c r="I2942" s="23">
        <v>127.74666666666667</v>
      </c>
      <c r="J2942" s="19" t="s">
        <v>359</v>
      </c>
      <c r="K2942" s="19" t="s">
        <v>417</v>
      </c>
      <c r="L2942" s="23">
        <v>89.333333333333329</v>
      </c>
      <c r="M2942" s="19" t="s">
        <v>168</v>
      </c>
      <c r="N2942" s="19" t="s">
        <v>169</v>
      </c>
      <c r="O2942" s="30">
        <v>1.936422018348624</v>
      </c>
      <c r="Q2942" s="22">
        <v>12</v>
      </c>
      <c r="R2942" s="30">
        <v>3.0315129669604847E-4</v>
      </c>
      <c r="S2942" s="23">
        <v>3298.6829048685868</v>
      </c>
      <c r="T2942" s="30">
        <v>1.123860784833319E-2</v>
      </c>
      <c r="U2942" s="23">
        <v>88.978992193264503</v>
      </c>
      <c r="V2942" s="27">
        <v>2.6974096862095709</v>
      </c>
    </row>
    <row r="2943" spans="1:22" x14ac:dyDescent="0.25">
      <c r="A2943" s="19" t="s">
        <v>88</v>
      </c>
      <c r="B2943" s="19" t="s">
        <v>89</v>
      </c>
      <c r="C2943" s="19" t="s">
        <v>73</v>
      </c>
      <c r="D2943" s="22">
        <v>160647745</v>
      </c>
      <c r="E2943" s="22">
        <v>3</v>
      </c>
      <c r="F2943" s="27">
        <v>68</v>
      </c>
      <c r="G2943" s="19" t="s">
        <v>314</v>
      </c>
      <c r="H2943" s="19" t="s">
        <v>315</v>
      </c>
      <c r="I2943" s="23">
        <v>54.863599999999998</v>
      </c>
      <c r="J2943" s="19" t="s">
        <v>426</v>
      </c>
      <c r="K2943" s="19" t="s">
        <v>427</v>
      </c>
      <c r="L2943" s="23">
        <v>49.426666666666669</v>
      </c>
      <c r="M2943" s="19" t="s">
        <v>168</v>
      </c>
      <c r="N2943" s="19" t="s">
        <v>169</v>
      </c>
      <c r="O2943" s="30">
        <v>4.138039298245614</v>
      </c>
      <c r="Q2943" s="22">
        <v>12</v>
      </c>
      <c r="R2943" s="30">
        <v>2.782202608372893E-4</v>
      </c>
      <c r="S2943" s="23">
        <v>3594.2745398575662</v>
      </c>
      <c r="T2943" s="30">
        <v>1.123860784833319E-2</v>
      </c>
      <c r="U2943" s="23">
        <v>88.978992193264503</v>
      </c>
      <c r="V2943" s="27">
        <v>2.4755758417049174</v>
      </c>
    </row>
    <row r="2944" spans="1:22" x14ac:dyDescent="0.25">
      <c r="A2944" s="19" t="s">
        <v>88</v>
      </c>
      <c r="B2944" s="19" t="s">
        <v>89</v>
      </c>
      <c r="C2944" s="19" t="s">
        <v>73</v>
      </c>
      <c r="D2944" s="22">
        <v>160647745</v>
      </c>
      <c r="E2944" s="22">
        <v>3</v>
      </c>
      <c r="F2944" s="27">
        <v>68</v>
      </c>
      <c r="G2944" s="19" t="s">
        <v>222</v>
      </c>
      <c r="H2944" s="19" t="s">
        <v>223</v>
      </c>
      <c r="I2944" s="23">
        <v>57.199999999999996</v>
      </c>
      <c r="J2944" s="19" t="s">
        <v>351</v>
      </c>
      <c r="K2944" s="19" t="s">
        <v>352</v>
      </c>
      <c r="L2944" s="23">
        <v>40</v>
      </c>
      <c r="M2944" s="19" t="s">
        <v>410</v>
      </c>
      <c r="N2944" s="19" t="s">
        <v>411</v>
      </c>
      <c r="O2944" s="30">
        <v>0.17177890714285668</v>
      </c>
      <c r="Q2944" s="22">
        <v>0.56000000000000005</v>
      </c>
      <c r="R2944" s="30">
        <v>2.5802924077130779E-4</v>
      </c>
      <c r="S2944" s="23">
        <v>3875.5297539564654</v>
      </c>
      <c r="T2944" s="30">
        <v>1.123860784833319E-2</v>
      </c>
      <c r="U2944" s="23">
        <v>88.978992193264503</v>
      </c>
      <c r="V2944" s="27">
        <v>2.295918180022416</v>
      </c>
    </row>
    <row r="2945" spans="1:22" x14ac:dyDescent="0.25">
      <c r="A2945" s="19" t="s">
        <v>88</v>
      </c>
      <c r="B2945" s="19" t="s">
        <v>89</v>
      </c>
      <c r="C2945" s="19" t="s">
        <v>73</v>
      </c>
      <c r="D2945" s="22">
        <v>160647745</v>
      </c>
      <c r="E2945" s="22">
        <v>3</v>
      </c>
      <c r="F2945" s="27">
        <v>68</v>
      </c>
      <c r="G2945" s="19" t="s">
        <v>294</v>
      </c>
      <c r="H2945" s="19" t="s">
        <v>295</v>
      </c>
      <c r="I2945" s="23">
        <v>58.333333333333336</v>
      </c>
      <c r="J2945" s="19" t="s">
        <v>346</v>
      </c>
      <c r="K2945" s="19" t="s">
        <v>347</v>
      </c>
      <c r="L2945" s="23">
        <v>58.333333333333336</v>
      </c>
      <c r="M2945" s="19" t="s">
        <v>168</v>
      </c>
      <c r="N2945" s="19" t="s">
        <v>169</v>
      </c>
      <c r="O2945" s="30">
        <v>2.6391946666666679</v>
      </c>
      <c r="Q2945" s="22">
        <v>12</v>
      </c>
      <c r="R2945" s="30">
        <v>1.8866791938997829E-4</v>
      </c>
      <c r="S2945" s="23">
        <v>5300.3181634339808</v>
      </c>
      <c r="T2945" s="30">
        <v>1.123860784833319E-2</v>
      </c>
      <c r="U2945" s="23">
        <v>88.978992193264503</v>
      </c>
      <c r="V2945" s="27">
        <v>1.6787481326520335</v>
      </c>
    </row>
    <row r="2946" spans="1:22" x14ac:dyDescent="0.25">
      <c r="A2946" s="19" t="s">
        <v>88</v>
      </c>
      <c r="B2946" s="19" t="s">
        <v>89</v>
      </c>
      <c r="C2946" s="19" t="s">
        <v>73</v>
      </c>
      <c r="D2946" s="22">
        <v>160647745</v>
      </c>
      <c r="E2946" s="22">
        <v>3</v>
      </c>
      <c r="F2946" s="27">
        <v>68</v>
      </c>
      <c r="G2946" s="19" t="s">
        <v>92</v>
      </c>
      <c r="H2946" s="19" t="s">
        <v>93</v>
      </c>
      <c r="I2946" s="23">
        <v>134.50558333333333</v>
      </c>
      <c r="J2946" s="19" t="s">
        <v>344</v>
      </c>
      <c r="K2946" s="19" t="s">
        <v>345</v>
      </c>
      <c r="L2946" s="23">
        <v>73.904166666666669</v>
      </c>
      <c r="M2946" s="19" t="s">
        <v>152</v>
      </c>
      <c r="N2946" s="19" t="s">
        <v>153</v>
      </c>
      <c r="O2946" s="30">
        <v>4.4576702737111878E-3</v>
      </c>
      <c r="Q2946" s="22">
        <v>0.06</v>
      </c>
      <c r="R2946" s="30">
        <v>1.4695625991989779E-4</v>
      </c>
      <c r="S2946" s="23">
        <v>6804.745851215016</v>
      </c>
      <c r="T2946" s="30">
        <v>1.123860784833319E-2</v>
      </c>
      <c r="U2946" s="23">
        <v>88.978992193264503</v>
      </c>
      <c r="V2946" s="27">
        <v>1.3076019904163934</v>
      </c>
    </row>
    <row r="2947" spans="1:22" x14ac:dyDescent="0.25">
      <c r="A2947" s="19" t="s">
        <v>88</v>
      </c>
      <c r="B2947" s="19" t="s">
        <v>89</v>
      </c>
      <c r="C2947" s="19" t="s">
        <v>73</v>
      </c>
      <c r="D2947" s="22">
        <v>160647745</v>
      </c>
      <c r="E2947" s="22">
        <v>3</v>
      </c>
      <c r="F2947" s="27">
        <v>68</v>
      </c>
      <c r="G2947" s="19" t="s">
        <v>300</v>
      </c>
      <c r="H2947" s="19" t="s">
        <v>301</v>
      </c>
      <c r="I2947" s="23">
        <v>83.333333333333329</v>
      </c>
      <c r="J2947" s="19" t="s">
        <v>346</v>
      </c>
      <c r="K2947" s="19" t="s">
        <v>347</v>
      </c>
      <c r="L2947" s="23">
        <v>83.333333333333329</v>
      </c>
      <c r="M2947" s="19" t="s">
        <v>410</v>
      </c>
      <c r="N2947" s="19" t="s">
        <v>411</v>
      </c>
      <c r="O2947" s="30">
        <v>6.4011367741934874E-2</v>
      </c>
      <c r="Q2947" s="22">
        <v>0.56000000000000005</v>
      </c>
      <c r="R2947" s="30">
        <v>1.4008089929520059E-4</v>
      </c>
      <c r="S2947" s="23">
        <v>7138.7320115117345</v>
      </c>
      <c r="T2947" s="30">
        <v>1.123860784833319E-2</v>
      </c>
      <c r="U2947" s="23">
        <v>88.978992193264503</v>
      </c>
      <c r="V2947" s="27">
        <v>1.2464257244813124</v>
      </c>
    </row>
    <row r="2948" spans="1:22" x14ac:dyDescent="0.25">
      <c r="A2948" s="19" t="s">
        <v>88</v>
      </c>
      <c r="B2948" s="19" t="s">
        <v>89</v>
      </c>
      <c r="C2948" s="19" t="s">
        <v>73</v>
      </c>
      <c r="D2948" s="22">
        <v>160647745</v>
      </c>
      <c r="E2948" s="22">
        <v>3</v>
      </c>
      <c r="F2948" s="27">
        <v>68</v>
      </c>
      <c r="G2948" s="19" t="s">
        <v>92</v>
      </c>
      <c r="H2948" s="19" t="s">
        <v>93</v>
      </c>
      <c r="I2948" s="23">
        <v>121.33333333333333</v>
      </c>
      <c r="J2948" s="19" t="s">
        <v>346</v>
      </c>
      <c r="K2948" s="19" t="s">
        <v>347</v>
      </c>
      <c r="L2948" s="23">
        <v>121.33333333333333</v>
      </c>
      <c r="M2948" s="19" t="s">
        <v>152</v>
      </c>
      <c r="N2948" s="19" t="s">
        <v>153</v>
      </c>
      <c r="O2948" s="30">
        <v>4.4576702737111878E-3</v>
      </c>
      <c r="Q2948" s="22">
        <v>0.06</v>
      </c>
      <c r="R2948" s="30">
        <v>1.3256470421820851E-4</v>
      </c>
      <c r="S2948" s="23">
        <v>7543.4860726875468</v>
      </c>
      <c r="T2948" s="30">
        <v>1.123860784833319E-2</v>
      </c>
      <c r="U2948" s="23">
        <v>88.978992193264503</v>
      </c>
      <c r="V2948" s="27">
        <v>1.1795473781734394</v>
      </c>
    </row>
    <row r="2949" spans="1:22" x14ac:dyDescent="0.25">
      <c r="A2949" s="19" t="s">
        <v>88</v>
      </c>
      <c r="B2949" s="19" t="s">
        <v>89</v>
      </c>
      <c r="C2949" s="19" t="s">
        <v>73</v>
      </c>
      <c r="D2949" s="22">
        <v>160647746</v>
      </c>
      <c r="E2949" s="22">
        <v>3</v>
      </c>
      <c r="F2949" s="27">
        <v>50</v>
      </c>
      <c r="G2949" s="19" t="s">
        <v>92</v>
      </c>
      <c r="H2949" s="19" t="s">
        <v>93</v>
      </c>
      <c r="I2949" s="23">
        <v>242.66666666666666</v>
      </c>
      <c r="J2949" s="19" t="s">
        <v>346</v>
      </c>
      <c r="K2949" s="19" t="s">
        <v>347</v>
      </c>
      <c r="L2949" s="23">
        <v>242.66666666666666</v>
      </c>
      <c r="M2949" s="19" t="s">
        <v>410</v>
      </c>
      <c r="N2949" s="19" t="s">
        <v>411</v>
      </c>
      <c r="O2949" s="30">
        <v>0.11968856637609045</v>
      </c>
      <c r="Q2949" s="22">
        <v>0.56000000000000005</v>
      </c>
      <c r="R2949" s="30">
        <v>1.0373009085927836E-3</v>
      </c>
      <c r="S2949" s="23">
        <v>964.04041654278842</v>
      </c>
      <c r="T2949" s="30">
        <v>1.0730737647516865E-2</v>
      </c>
      <c r="U2949" s="23">
        <v>93.19023843914438</v>
      </c>
      <c r="V2949" s="27">
        <v>9.6666319004902626</v>
      </c>
    </row>
    <row r="2950" spans="1:22" x14ac:dyDescent="0.25">
      <c r="A2950" s="19" t="s">
        <v>88</v>
      </c>
      <c r="B2950" s="19" t="s">
        <v>89</v>
      </c>
      <c r="C2950" s="19" t="s">
        <v>73</v>
      </c>
      <c r="D2950" s="22">
        <v>160647746</v>
      </c>
      <c r="E2950" s="22">
        <v>3</v>
      </c>
      <c r="F2950" s="27">
        <v>50</v>
      </c>
      <c r="G2950" s="19" t="s">
        <v>316</v>
      </c>
      <c r="H2950" s="19" t="s">
        <v>317</v>
      </c>
      <c r="I2950" s="23">
        <v>287.25487087916673</v>
      </c>
      <c r="J2950" s="19" t="s">
        <v>355</v>
      </c>
      <c r="K2950" s="19" t="s">
        <v>418</v>
      </c>
      <c r="L2950" s="23">
        <v>200.87753208333336</v>
      </c>
      <c r="M2950" s="19" t="s">
        <v>410</v>
      </c>
      <c r="N2950" s="19" t="s">
        <v>411</v>
      </c>
      <c r="O2950" s="30">
        <v>0.10077373540856026</v>
      </c>
      <c r="Q2950" s="22">
        <v>0.56000000000000005</v>
      </c>
      <c r="R2950" s="30">
        <v>1.0338480840284745E-3</v>
      </c>
      <c r="S2950" s="23">
        <v>967.26009889520458</v>
      </c>
      <c r="T2950" s="30">
        <v>1.0730737647516865E-2</v>
      </c>
      <c r="U2950" s="23">
        <v>93.19023843914438</v>
      </c>
      <c r="V2950" s="27">
        <v>9.6344549460466116</v>
      </c>
    </row>
    <row r="2951" spans="1:22" x14ac:dyDescent="0.25">
      <c r="A2951" s="19" t="s">
        <v>88</v>
      </c>
      <c r="B2951" s="19" t="s">
        <v>89</v>
      </c>
      <c r="C2951" s="19" t="s">
        <v>73</v>
      </c>
      <c r="D2951" s="22">
        <v>160647746</v>
      </c>
      <c r="E2951" s="22">
        <v>3</v>
      </c>
      <c r="F2951" s="27">
        <v>50</v>
      </c>
      <c r="G2951" s="19" t="s">
        <v>316</v>
      </c>
      <c r="H2951" s="19" t="s">
        <v>317</v>
      </c>
      <c r="I2951" s="23">
        <v>287.25487087916673</v>
      </c>
      <c r="J2951" s="19" t="s">
        <v>355</v>
      </c>
      <c r="K2951" s="19" t="s">
        <v>418</v>
      </c>
      <c r="L2951" s="23">
        <v>200.87753208333336</v>
      </c>
      <c r="M2951" s="19" t="s">
        <v>168</v>
      </c>
      <c r="N2951" s="19" t="s">
        <v>169</v>
      </c>
      <c r="O2951" s="30">
        <v>1.936422018348624</v>
      </c>
      <c r="Q2951" s="22">
        <v>12</v>
      </c>
      <c r="R2951" s="30">
        <v>9.2707776141384907E-4</v>
      </c>
      <c r="S2951" s="23">
        <v>1078.6581683018048</v>
      </c>
      <c r="T2951" s="30">
        <v>1.0730737647516865E-2</v>
      </c>
      <c r="U2951" s="23">
        <v>93.19023843914438</v>
      </c>
      <c r="V2951" s="27">
        <v>8.6394597637784809</v>
      </c>
    </row>
    <row r="2952" spans="1:22" x14ac:dyDescent="0.25">
      <c r="A2952" s="19" t="s">
        <v>88</v>
      </c>
      <c r="B2952" s="19" t="s">
        <v>89</v>
      </c>
      <c r="C2952" s="19" t="s">
        <v>73</v>
      </c>
      <c r="D2952" s="22">
        <v>160647746</v>
      </c>
      <c r="E2952" s="22">
        <v>3</v>
      </c>
      <c r="F2952" s="27">
        <v>50</v>
      </c>
      <c r="G2952" s="19" t="s">
        <v>176</v>
      </c>
      <c r="H2952" s="19" t="s">
        <v>177</v>
      </c>
      <c r="I2952" s="23">
        <v>200.52500000000001</v>
      </c>
      <c r="J2952" s="19" t="s">
        <v>346</v>
      </c>
      <c r="K2952" s="19" t="s">
        <v>347</v>
      </c>
      <c r="L2952" s="23">
        <v>200.52500000000001</v>
      </c>
      <c r="M2952" s="19" t="s">
        <v>410</v>
      </c>
      <c r="N2952" s="19" t="s">
        <v>411</v>
      </c>
      <c r="O2952" s="30">
        <v>0.11856576736712214</v>
      </c>
      <c r="Q2952" s="22">
        <v>0.56000000000000005</v>
      </c>
      <c r="R2952" s="30">
        <v>8.4912144647472003E-4</v>
      </c>
      <c r="S2952" s="23">
        <v>1177.687837413222</v>
      </c>
      <c r="T2952" s="30">
        <v>1.0730737647516865E-2</v>
      </c>
      <c r="U2952" s="23">
        <v>93.19023843914438</v>
      </c>
      <c r="V2952" s="27">
        <v>7.9129830060770328</v>
      </c>
    </row>
    <row r="2953" spans="1:22" x14ac:dyDescent="0.25">
      <c r="A2953" s="19" t="s">
        <v>88</v>
      </c>
      <c r="B2953" s="19" t="s">
        <v>89</v>
      </c>
      <c r="C2953" s="19" t="s">
        <v>73</v>
      </c>
      <c r="D2953" s="22">
        <v>160647746</v>
      </c>
      <c r="E2953" s="22">
        <v>3</v>
      </c>
      <c r="F2953" s="27">
        <v>50</v>
      </c>
      <c r="G2953" s="19" t="s">
        <v>222</v>
      </c>
      <c r="H2953" s="19" t="s">
        <v>223</v>
      </c>
      <c r="I2953" s="23">
        <v>114.40004766666668</v>
      </c>
      <c r="J2953" s="19" t="s">
        <v>357</v>
      </c>
      <c r="K2953" s="19" t="s">
        <v>358</v>
      </c>
      <c r="L2953" s="23">
        <v>80.000033333333334</v>
      </c>
      <c r="M2953" s="19" t="s">
        <v>410</v>
      </c>
      <c r="N2953" s="19" t="s">
        <v>411</v>
      </c>
      <c r="O2953" s="30">
        <v>0.17177890714285668</v>
      </c>
      <c r="Q2953" s="22">
        <v>0.56000000000000005</v>
      </c>
      <c r="R2953" s="30">
        <v>7.0183982733109675E-4</v>
      </c>
      <c r="S2953" s="23">
        <v>1424.8265217474536</v>
      </c>
      <c r="T2953" s="30">
        <v>1.0730737647516865E-2</v>
      </c>
      <c r="U2953" s="23">
        <v>93.19023843914438</v>
      </c>
      <c r="V2953" s="27">
        <v>6.5404620855072828</v>
      </c>
    </row>
    <row r="2954" spans="1:22" x14ac:dyDescent="0.25">
      <c r="A2954" s="19" t="s">
        <v>88</v>
      </c>
      <c r="B2954" s="19" t="s">
        <v>89</v>
      </c>
      <c r="C2954" s="19" t="s">
        <v>73</v>
      </c>
      <c r="D2954" s="22">
        <v>160647746</v>
      </c>
      <c r="E2954" s="22">
        <v>3</v>
      </c>
      <c r="F2954" s="27">
        <v>50</v>
      </c>
      <c r="G2954" s="19" t="s">
        <v>264</v>
      </c>
      <c r="H2954" s="19" t="s">
        <v>265</v>
      </c>
      <c r="I2954" s="23">
        <v>158.93333333333331</v>
      </c>
      <c r="J2954" s="19" t="s">
        <v>346</v>
      </c>
      <c r="K2954" s="19" t="s">
        <v>347</v>
      </c>
      <c r="L2954" s="23">
        <v>158.93333333333331</v>
      </c>
      <c r="M2954" s="19" t="s">
        <v>168</v>
      </c>
      <c r="N2954" s="19" t="s">
        <v>169</v>
      </c>
      <c r="O2954" s="30">
        <v>2.5643019478908187</v>
      </c>
      <c r="Q2954" s="22">
        <v>12</v>
      </c>
      <c r="R2954" s="30">
        <v>6.7925509375241233E-4</v>
      </c>
      <c r="S2954" s="23">
        <v>1472.2009583699917</v>
      </c>
      <c r="T2954" s="30">
        <v>1.0730737647516865E-2</v>
      </c>
      <c r="U2954" s="23">
        <v>93.19023843914438</v>
      </c>
      <c r="V2954" s="27">
        <v>6.3299944147790681</v>
      </c>
    </row>
    <row r="2955" spans="1:22" x14ac:dyDescent="0.25">
      <c r="A2955" s="19" t="s">
        <v>88</v>
      </c>
      <c r="B2955" s="19" t="s">
        <v>89</v>
      </c>
      <c r="C2955" s="19" t="s">
        <v>73</v>
      </c>
      <c r="D2955" s="22">
        <v>160647746</v>
      </c>
      <c r="E2955" s="22">
        <v>3</v>
      </c>
      <c r="F2955" s="27">
        <v>50</v>
      </c>
      <c r="G2955" s="19" t="s">
        <v>264</v>
      </c>
      <c r="H2955" s="19" t="s">
        <v>265</v>
      </c>
      <c r="I2955" s="23">
        <v>158.93333333333331</v>
      </c>
      <c r="J2955" s="19" t="s">
        <v>346</v>
      </c>
      <c r="K2955" s="19" t="s">
        <v>347</v>
      </c>
      <c r="L2955" s="23">
        <v>158.93333333333331</v>
      </c>
      <c r="M2955" s="19" t="s">
        <v>410</v>
      </c>
      <c r="N2955" s="19" t="s">
        <v>411</v>
      </c>
      <c r="O2955" s="30">
        <v>8.8593630492425871E-2</v>
      </c>
      <c r="Q2955" s="22">
        <v>0.56000000000000005</v>
      </c>
      <c r="R2955" s="30">
        <v>5.028743216522458E-4</v>
      </c>
      <c r="S2955" s="23">
        <v>1988.5684294127332</v>
      </c>
      <c r="T2955" s="30">
        <v>1.0730737647516865E-2</v>
      </c>
      <c r="U2955" s="23">
        <v>93.19023843914438</v>
      </c>
      <c r="V2955" s="27">
        <v>4.6862977939695769</v>
      </c>
    </row>
    <row r="2956" spans="1:22" x14ac:dyDescent="0.25">
      <c r="A2956" s="19" t="s">
        <v>88</v>
      </c>
      <c r="B2956" s="19" t="s">
        <v>89</v>
      </c>
      <c r="C2956" s="19" t="s">
        <v>73</v>
      </c>
      <c r="D2956" s="22">
        <v>160647746</v>
      </c>
      <c r="E2956" s="22">
        <v>3</v>
      </c>
      <c r="F2956" s="27">
        <v>50</v>
      </c>
      <c r="G2956" s="19" t="s">
        <v>300</v>
      </c>
      <c r="H2956" s="19" t="s">
        <v>301</v>
      </c>
      <c r="I2956" s="23">
        <v>83.333333333333329</v>
      </c>
      <c r="J2956" s="19" t="s">
        <v>346</v>
      </c>
      <c r="K2956" s="19" t="s">
        <v>347</v>
      </c>
      <c r="L2956" s="23">
        <v>83.333333333333329</v>
      </c>
      <c r="M2956" s="19" t="s">
        <v>168</v>
      </c>
      <c r="N2956" s="19" t="s">
        <v>169</v>
      </c>
      <c r="O2956" s="30">
        <v>3.0082746478873243</v>
      </c>
      <c r="Q2956" s="22">
        <v>12</v>
      </c>
      <c r="R2956" s="30">
        <v>4.178159233176839E-4</v>
      </c>
      <c r="S2956" s="23">
        <v>2393.3984900801779</v>
      </c>
      <c r="T2956" s="30">
        <v>1.0730737647516865E-2</v>
      </c>
      <c r="U2956" s="23">
        <v>93.19023843914438</v>
      </c>
      <c r="V2956" s="27">
        <v>3.8936365517646232</v>
      </c>
    </row>
    <row r="2957" spans="1:22" x14ac:dyDescent="0.25">
      <c r="A2957" s="19" t="s">
        <v>88</v>
      </c>
      <c r="B2957" s="19" t="s">
        <v>89</v>
      </c>
      <c r="C2957" s="19" t="s">
        <v>73</v>
      </c>
      <c r="D2957" s="22">
        <v>160647746</v>
      </c>
      <c r="E2957" s="22">
        <v>3</v>
      </c>
      <c r="F2957" s="27">
        <v>50</v>
      </c>
      <c r="G2957" s="19" t="s">
        <v>294</v>
      </c>
      <c r="H2957" s="19" t="s">
        <v>295</v>
      </c>
      <c r="I2957" s="23">
        <v>41.666666666666664</v>
      </c>
      <c r="J2957" s="19" t="s">
        <v>346</v>
      </c>
      <c r="K2957" s="19" t="s">
        <v>347</v>
      </c>
      <c r="L2957" s="23">
        <v>41.666666666666664</v>
      </c>
      <c r="M2957" s="19" t="s">
        <v>410</v>
      </c>
      <c r="N2957" s="19" t="s">
        <v>411</v>
      </c>
      <c r="O2957" s="30">
        <v>0.26831026637965028</v>
      </c>
      <c r="Q2957" s="22">
        <v>0.56000000000000005</v>
      </c>
      <c r="R2957" s="30">
        <v>3.9927122973162238E-4</v>
      </c>
      <c r="S2957" s="23">
        <v>2504.5631278571427</v>
      </c>
      <c r="T2957" s="30">
        <v>1.0730737647516865E-2</v>
      </c>
      <c r="U2957" s="23">
        <v>93.19023843914438</v>
      </c>
      <c r="V2957" s="27">
        <v>3.7208181100580289</v>
      </c>
    </row>
    <row r="2958" spans="1:22" x14ac:dyDescent="0.25">
      <c r="A2958" s="19" t="s">
        <v>88</v>
      </c>
      <c r="B2958" s="19" t="s">
        <v>89</v>
      </c>
      <c r="C2958" s="19" t="s">
        <v>73</v>
      </c>
      <c r="D2958" s="22">
        <v>160647746</v>
      </c>
      <c r="E2958" s="22">
        <v>3</v>
      </c>
      <c r="F2958" s="27">
        <v>50</v>
      </c>
      <c r="G2958" s="19" t="s">
        <v>92</v>
      </c>
      <c r="H2958" s="19" t="s">
        <v>93</v>
      </c>
      <c r="I2958" s="23">
        <v>242.66666666666666</v>
      </c>
      <c r="J2958" s="19" t="s">
        <v>346</v>
      </c>
      <c r="K2958" s="19" t="s">
        <v>347</v>
      </c>
      <c r="L2958" s="23">
        <v>242.66666666666666</v>
      </c>
      <c r="M2958" s="19" t="s">
        <v>152</v>
      </c>
      <c r="N2958" s="19" t="s">
        <v>153</v>
      </c>
      <c r="O2958" s="30">
        <v>4.4576702737111878E-3</v>
      </c>
      <c r="Q2958" s="22">
        <v>0.06</v>
      </c>
      <c r="R2958" s="30">
        <v>3.605759954735272E-4</v>
      </c>
      <c r="S2958" s="23">
        <v>2773.3404678998331</v>
      </c>
      <c r="T2958" s="30">
        <v>1.0730737647516865E-2</v>
      </c>
      <c r="U2958" s="23">
        <v>93.19023843914438</v>
      </c>
      <c r="V2958" s="27">
        <v>3.3602162993609843</v>
      </c>
    </row>
    <row r="2959" spans="1:22" x14ac:dyDescent="0.25">
      <c r="A2959" s="19" t="s">
        <v>88</v>
      </c>
      <c r="B2959" s="19" t="s">
        <v>89</v>
      </c>
      <c r="C2959" s="19" t="s">
        <v>73</v>
      </c>
      <c r="D2959" s="22">
        <v>160647746</v>
      </c>
      <c r="E2959" s="22">
        <v>3</v>
      </c>
      <c r="F2959" s="27">
        <v>50</v>
      </c>
      <c r="G2959" s="19" t="s">
        <v>222</v>
      </c>
      <c r="H2959" s="19" t="s">
        <v>223</v>
      </c>
      <c r="I2959" s="23">
        <v>57.199999999999996</v>
      </c>
      <c r="J2959" s="19" t="s">
        <v>351</v>
      </c>
      <c r="K2959" s="19" t="s">
        <v>352</v>
      </c>
      <c r="L2959" s="23">
        <v>40</v>
      </c>
      <c r="M2959" s="19" t="s">
        <v>410</v>
      </c>
      <c r="N2959" s="19" t="s">
        <v>411</v>
      </c>
      <c r="O2959" s="30">
        <v>0.17177890714285668</v>
      </c>
      <c r="Q2959" s="22">
        <v>0.56000000000000005</v>
      </c>
      <c r="R2959" s="30">
        <v>3.509197674489786E-4</v>
      </c>
      <c r="S2959" s="23">
        <v>2849.6542308503422</v>
      </c>
      <c r="T2959" s="30">
        <v>1.0730737647516865E-2</v>
      </c>
      <c r="U2959" s="23">
        <v>93.19023843914438</v>
      </c>
      <c r="V2959" s="27">
        <v>3.2702296801579411</v>
      </c>
    </row>
    <row r="2960" spans="1:22" x14ac:dyDescent="0.25">
      <c r="A2960" s="19" t="s">
        <v>88</v>
      </c>
      <c r="B2960" s="19" t="s">
        <v>89</v>
      </c>
      <c r="C2960" s="19" t="s">
        <v>73</v>
      </c>
      <c r="D2960" s="22">
        <v>160647746</v>
      </c>
      <c r="E2960" s="22">
        <v>3</v>
      </c>
      <c r="F2960" s="27">
        <v>50</v>
      </c>
      <c r="G2960" s="19" t="s">
        <v>314</v>
      </c>
      <c r="H2960" s="19" t="s">
        <v>315</v>
      </c>
      <c r="I2960" s="23">
        <v>43.893100000000004</v>
      </c>
      <c r="J2960" s="19" t="s">
        <v>426</v>
      </c>
      <c r="K2960" s="19" t="s">
        <v>427</v>
      </c>
      <c r="L2960" s="23">
        <v>39.543333333333329</v>
      </c>
      <c r="M2960" s="19" t="s">
        <v>168</v>
      </c>
      <c r="N2960" s="19" t="s">
        <v>169</v>
      </c>
      <c r="O2960" s="30">
        <v>4.138039298245614</v>
      </c>
      <c r="Q2960" s="22">
        <v>12</v>
      </c>
      <c r="R2960" s="30">
        <v>3.0271895453637431E-4</v>
      </c>
      <c r="S2960" s="23">
        <v>3303.3940723386099</v>
      </c>
      <c r="T2960" s="30">
        <v>1.0730737647516865E-2</v>
      </c>
      <c r="U2960" s="23">
        <v>93.19023843914438</v>
      </c>
      <c r="V2960" s="27">
        <v>2.821045155329323</v>
      </c>
    </row>
    <row r="2961" spans="1:22" x14ac:dyDescent="0.25">
      <c r="A2961" s="19" t="s">
        <v>88</v>
      </c>
      <c r="B2961" s="19" t="s">
        <v>89</v>
      </c>
      <c r="C2961" s="19" t="s">
        <v>73</v>
      </c>
      <c r="D2961" s="22">
        <v>160647746</v>
      </c>
      <c r="E2961" s="22">
        <v>3</v>
      </c>
      <c r="F2961" s="27">
        <v>50</v>
      </c>
      <c r="G2961" s="19" t="s">
        <v>316</v>
      </c>
      <c r="H2961" s="19" t="s">
        <v>317</v>
      </c>
      <c r="I2961" s="23">
        <v>77.587033333333338</v>
      </c>
      <c r="J2961" s="19" t="s">
        <v>359</v>
      </c>
      <c r="K2961" s="19" t="s">
        <v>417</v>
      </c>
      <c r="L2961" s="23">
        <v>54.256666666666661</v>
      </c>
      <c r="M2961" s="19" t="s">
        <v>410</v>
      </c>
      <c r="N2961" s="19" t="s">
        <v>411</v>
      </c>
      <c r="O2961" s="30">
        <v>0.10077373540856026</v>
      </c>
      <c r="Q2961" s="22">
        <v>0.56000000000000005</v>
      </c>
      <c r="R2961" s="30">
        <v>2.7924054172387414E-4</v>
      </c>
      <c r="S2961" s="23">
        <v>3581.1418851523567</v>
      </c>
      <c r="T2961" s="30">
        <v>1.0730737647516865E-2</v>
      </c>
      <c r="U2961" s="23">
        <v>93.19023843914438</v>
      </c>
      <c r="V2961" s="27">
        <v>2.6022492665123678</v>
      </c>
    </row>
    <row r="2962" spans="1:22" x14ac:dyDescent="0.25">
      <c r="A2962" s="19" t="s">
        <v>88</v>
      </c>
      <c r="B2962" s="19" t="s">
        <v>89</v>
      </c>
      <c r="C2962" s="19" t="s">
        <v>73</v>
      </c>
      <c r="D2962" s="22">
        <v>160647746</v>
      </c>
      <c r="E2962" s="22">
        <v>3</v>
      </c>
      <c r="F2962" s="27">
        <v>50</v>
      </c>
      <c r="G2962" s="19" t="s">
        <v>316</v>
      </c>
      <c r="H2962" s="19" t="s">
        <v>317</v>
      </c>
      <c r="I2962" s="23">
        <v>77.587033333333338</v>
      </c>
      <c r="J2962" s="19" t="s">
        <v>359</v>
      </c>
      <c r="K2962" s="19" t="s">
        <v>417</v>
      </c>
      <c r="L2962" s="23">
        <v>54.256666666666661</v>
      </c>
      <c r="M2962" s="19" t="s">
        <v>168</v>
      </c>
      <c r="N2962" s="19" t="s">
        <v>169</v>
      </c>
      <c r="O2962" s="30">
        <v>1.936422018348624</v>
      </c>
      <c r="Q2962" s="22">
        <v>12</v>
      </c>
      <c r="R2962" s="30">
        <v>2.5040206614169216E-4</v>
      </c>
      <c r="S2962" s="23">
        <v>3993.5772711801083</v>
      </c>
      <c r="T2962" s="30">
        <v>1.0730737647516865E-2</v>
      </c>
      <c r="U2962" s="23">
        <v>93.19023843914438</v>
      </c>
      <c r="V2962" s="27">
        <v>2.3335028249398695</v>
      </c>
    </row>
    <row r="2963" spans="1:22" x14ac:dyDescent="0.25">
      <c r="A2963" s="19" t="s">
        <v>88</v>
      </c>
      <c r="B2963" s="19" t="s">
        <v>89</v>
      </c>
      <c r="C2963" s="19" t="s">
        <v>73</v>
      </c>
      <c r="D2963" s="22">
        <v>160647746</v>
      </c>
      <c r="E2963" s="22">
        <v>3</v>
      </c>
      <c r="F2963" s="27">
        <v>50</v>
      </c>
      <c r="G2963" s="19" t="s">
        <v>300</v>
      </c>
      <c r="H2963" s="19" t="s">
        <v>301</v>
      </c>
      <c r="I2963" s="23">
        <v>83.333333333333329</v>
      </c>
      <c r="J2963" s="19" t="s">
        <v>346</v>
      </c>
      <c r="K2963" s="19" t="s">
        <v>347</v>
      </c>
      <c r="L2963" s="23">
        <v>83.333333333333329</v>
      </c>
      <c r="M2963" s="19" t="s">
        <v>410</v>
      </c>
      <c r="N2963" s="19" t="s">
        <v>411</v>
      </c>
      <c r="O2963" s="30">
        <v>6.4011367741934874E-2</v>
      </c>
      <c r="Q2963" s="22">
        <v>0.56000000000000005</v>
      </c>
      <c r="R2963" s="30">
        <v>1.905100230414728E-4</v>
      </c>
      <c r="S2963" s="23">
        <v>5249.067655523334</v>
      </c>
      <c r="T2963" s="30">
        <v>1.0730737647516865E-2</v>
      </c>
      <c r="U2963" s="23">
        <v>93.19023843914438</v>
      </c>
      <c r="V2963" s="27">
        <v>1.7753674472281742</v>
      </c>
    </row>
    <row r="2964" spans="1:22" x14ac:dyDescent="0.25">
      <c r="A2964" s="19" t="s">
        <v>88</v>
      </c>
      <c r="B2964" s="19" t="s">
        <v>89</v>
      </c>
      <c r="C2964" s="19" t="s">
        <v>73</v>
      </c>
      <c r="D2964" s="22">
        <v>160647746</v>
      </c>
      <c r="E2964" s="22">
        <v>3</v>
      </c>
      <c r="F2964" s="27">
        <v>50</v>
      </c>
      <c r="G2964" s="19" t="s">
        <v>294</v>
      </c>
      <c r="H2964" s="19" t="s">
        <v>295</v>
      </c>
      <c r="I2964" s="23">
        <v>41.666666666666664</v>
      </c>
      <c r="J2964" s="19" t="s">
        <v>346</v>
      </c>
      <c r="K2964" s="19" t="s">
        <v>347</v>
      </c>
      <c r="L2964" s="23">
        <v>41.666666666666664</v>
      </c>
      <c r="M2964" s="19" t="s">
        <v>168</v>
      </c>
      <c r="N2964" s="19" t="s">
        <v>169</v>
      </c>
      <c r="O2964" s="30">
        <v>2.6391946666666679</v>
      </c>
      <c r="Q2964" s="22">
        <v>12</v>
      </c>
      <c r="R2964" s="30">
        <v>1.8327740740740748E-4</v>
      </c>
      <c r="S2964" s="23">
        <v>5456.2098741232148</v>
      </c>
      <c r="T2964" s="30">
        <v>1.0730737647516865E-2</v>
      </c>
      <c r="U2964" s="23">
        <v>93.19023843914438</v>
      </c>
      <c r="V2964" s="27">
        <v>1.7079665296804512</v>
      </c>
    </row>
    <row r="2965" spans="1:22" x14ac:dyDescent="0.25">
      <c r="A2965" s="19" t="s">
        <v>88</v>
      </c>
      <c r="B2965" s="19" t="s">
        <v>89</v>
      </c>
      <c r="C2965" s="19" t="s">
        <v>73</v>
      </c>
      <c r="D2965" s="22">
        <v>160647843</v>
      </c>
      <c r="E2965" s="22">
        <v>3</v>
      </c>
      <c r="F2965" s="27">
        <v>85</v>
      </c>
      <c r="G2965" s="19" t="s">
        <v>222</v>
      </c>
      <c r="H2965" s="19" t="s">
        <v>223</v>
      </c>
      <c r="I2965" s="23">
        <v>514.84766666666667</v>
      </c>
      <c r="J2965" s="19" t="s">
        <v>351</v>
      </c>
      <c r="K2965" s="19" t="s">
        <v>352</v>
      </c>
      <c r="L2965" s="23">
        <v>360.0333333333333</v>
      </c>
      <c r="M2965" s="19" t="s">
        <v>410</v>
      </c>
      <c r="N2965" s="19" t="s">
        <v>411</v>
      </c>
      <c r="O2965" s="30">
        <v>0.17177890714285668</v>
      </c>
      <c r="Q2965" s="22">
        <v>0.56000000000000005</v>
      </c>
      <c r="R2965" s="30">
        <v>1.8579825530472636E-3</v>
      </c>
      <c r="S2965" s="23">
        <v>538.21818636558635</v>
      </c>
      <c r="T2965" s="30">
        <v>1.0991080849743937E-2</v>
      </c>
      <c r="U2965" s="23">
        <v>90.982862711204362</v>
      </c>
      <c r="V2965" s="27">
        <v>16.904457154371215</v>
      </c>
    </row>
    <row r="2966" spans="1:22" x14ac:dyDescent="0.25">
      <c r="A2966" s="19" t="s">
        <v>88</v>
      </c>
      <c r="B2966" s="19" t="s">
        <v>89</v>
      </c>
      <c r="C2966" s="19" t="s">
        <v>73</v>
      </c>
      <c r="D2966" s="22">
        <v>160647843</v>
      </c>
      <c r="E2966" s="22">
        <v>3</v>
      </c>
      <c r="F2966" s="27">
        <v>85</v>
      </c>
      <c r="G2966" s="19" t="s">
        <v>92</v>
      </c>
      <c r="H2966" s="19" t="s">
        <v>93</v>
      </c>
      <c r="I2966" s="23">
        <v>455</v>
      </c>
      <c r="J2966" s="19" t="s">
        <v>344</v>
      </c>
      <c r="K2966" s="19" t="s">
        <v>345</v>
      </c>
      <c r="L2966" s="23">
        <v>250</v>
      </c>
      <c r="M2966" s="19" t="s">
        <v>410</v>
      </c>
      <c r="N2966" s="19" t="s">
        <v>411</v>
      </c>
      <c r="O2966" s="30">
        <v>0.11968856637609045</v>
      </c>
      <c r="Q2966" s="22">
        <v>0.56000000000000005</v>
      </c>
      <c r="R2966" s="30">
        <v>1.144081884477335E-3</v>
      </c>
      <c r="S2966" s="23">
        <v>874.06331099879469</v>
      </c>
      <c r="T2966" s="30">
        <v>1.0991080849743937E-2</v>
      </c>
      <c r="U2966" s="23">
        <v>90.982862711204362</v>
      </c>
      <c r="V2966" s="27">
        <v>10.409184502577734</v>
      </c>
    </row>
    <row r="2967" spans="1:22" x14ac:dyDescent="0.25">
      <c r="A2967" s="19" t="s">
        <v>88</v>
      </c>
      <c r="B2967" s="19" t="s">
        <v>89</v>
      </c>
      <c r="C2967" s="19" t="s">
        <v>73</v>
      </c>
      <c r="D2967" s="22">
        <v>160647843</v>
      </c>
      <c r="E2967" s="22">
        <v>3</v>
      </c>
      <c r="F2967" s="27">
        <v>85</v>
      </c>
      <c r="G2967" s="19" t="s">
        <v>316</v>
      </c>
      <c r="H2967" s="19" t="s">
        <v>317</v>
      </c>
      <c r="I2967" s="23">
        <v>393.86252143333331</v>
      </c>
      <c r="J2967" s="19" t="s">
        <v>355</v>
      </c>
      <c r="K2967" s="19" t="s">
        <v>418</v>
      </c>
      <c r="L2967" s="23">
        <v>275.42833666666667</v>
      </c>
      <c r="M2967" s="19" t="s">
        <v>410</v>
      </c>
      <c r="N2967" s="19" t="s">
        <v>411</v>
      </c>
      <c r="O2967" s="30">
        <v>0.10077373540856026</v>
      </c>
      <c r="Q2967" s="22">
        <v>0.56000000000000005</v>
      </c>
      <c r="R2967" s="30">
        <v>8.3384448576199859E-4</v>
      </c>
      <c r="S2967" s="23">
        <v>1199.2643917122775</v>
      </c>
      <c r="T2967" s="30">
        <v>1.0991080849743937E-2</v>
      </c>
      <c r="U2967" s="23">
        <v>90.982862711204362</v>
      </c>
      <c r="V2967" s="27">
        <v>7.5865558370578716</v>
      </c>
    </row>
    <row r="2968" spans="1:22" x14ac:dyDescent="0.25">
      <c r="A2968" s="19" t="s">
        <v>88</v>
      </c>
      <c r="B2968" s="19" t="s">
        <v>89</v>
      </c>
      <c r="C2968" s="19" t="s">
        <v>73</v>
      </c>
      <c r="D2968" s="22">
        <v>160647843</v>
      </c>
      <c r="E2968" s="22">
        <v>3</v>
      </c>
      <c r="F2968" s="27">
        <v>85</v>
      </c>
      <c r="G2968" s="19" t="s">
        <v>316</v>
      </c>
      <c r="H2968" s="19" t="s">
        <v>317</v>
      </c>
      <c r="I2968" s="23">
        <v>393.86252143333331</v>
      </c>
      <c r="J2968" s="19" t="s">
        <v>355</v>
      </c>
      <c r="K2968" s="19" t="s">
        <v>418</v>
      </c>
      <c r="L2968" s="23">
        <v>275.42833666666667</v>
      </c>
      <c r="M2968" s="19" t="s">
        <v>168</v>
      </c>
      <c r="N2968" s="19" t="s">
        <v>169</v>
      </c>
      <c r="O2968" s="30">
        <v>1.936422018348624</v>
      </c>
      <c r="Q2968" s="22">
        <v>12</v>
      </c>
      <c r="R2968" s="30">
        <v>7.4772946931942505E-4</v>
      </c>
      <c r="S2968" s="23">
        <v>1337.3820894209089</v>
      </c>
      <c r="T2968" s="30">
        <v>1.0991080849743937E-2</v>
      </c>
      <c r="U2968" s="23">
        <v>90.982862711204362</v>
      </c>
      <c r="V2968" s="27">
        <v>6.8030567652210934</v>
      </c>
    </row>
    <row r="2969" spans="1:22" x14ac:dyDescent="0.25">
      <c r="A2969" s="19" t="s">
        <v>88</v>
      </c>
      <c r="B2969" s="19" t="s">
        <v>89</v>
      </c>
      <c r="C2969" s="19" t="s">
        <v>73</v>
      </c>
      <c r="D2969" s="22">
        <v>160647843</v>
      </c>
      <c r="E2969" s="22">
        <v>3</v>
      </c>
      <c r="F2969" s="27">
        <v>85</v>
      </c>
      <c r="G2969" s="19" t="s">
        <v>204</v>
      </c>
      <c r="H2969" s="19" t="s">
        <v>205</v>
      </c>
      <c r="I2969" s="23">
        <v>118</v>
      </c>
      <c r="J2969" s="19" t="s">
        <v>346</v>
      </c>
      <c r="K2969" s="19" t="s">
        <v>347</v>
      </c>
      <c r="L2969" s="23">
        <v>118</v>
      </c>
      <c r="M2969" s="19" t="s">
        <v>410</v>
      </c>
      <c r="N2969" s="19" t="s">
        <v>411</v>
      </c>
      <c r="O2969" s="30">
        <v>0.23358014864185486</v>
      </c>
      <c r="Q2969" s="22">
        <v>0.56000000000000005</v>
      </c>
      <c r="R2969" s="30">
        <v>5.7904322562476627E-4</v>
      </c>
      <c r="S2969" s="23">
        <v>1726.9867874216764</v>
      </c>
      <c r="T2969" s="30">
        <v>1.0991080849743937E-2</v>
      </c>
      <c r="U2969" s="23">
        <v>90.982862711204362</v>
      </c>
      <c r="V2969" s="27">
        <v>5.2683010300871036</v>
      </c>
    </row>
    <row r="2970" spans="1:22" x14ac:dyDescent="0.25">
      <c r="A2970" s="19" t="s">
        <v>88</v>
      </c>
      <c r="B2970" s="19" t="s">
        <v>89</v>
      </c>
      <c r="C2970" s="19" t="s">
        <v>73</v>
      </c>
      <c r="D2970" s="22">
        <v>160647843</v>
      </c>
      <c r="E2970" s="22">
        <v>3</v>
      </c>
      <c r="F2970" s="27">
        <v>85</v>
      </c>
      <c r="G2970" s="19" t="s">
        <v>176</v>
      </c>
      <c r="H2970" s="19" t="s">
        <v>177</v>
      </c>
      <c r="I2970" s="23">
        <v>205.33333333333334</v>
      </c>
      <c r="J2970" s="19" t="s">
        <v>344</v>
      </c>
      <c r="K2970" s="19" t="s">
        <v>345</v>
      </c>
      <c r="L2970" s="23">
        <v>133.33333333333334</v>
      </c>
      <c r="M2970" s="19" t="s">
        <v>410</v>
      </c>
      <c r="N2970" s="19" t="s">
        <v>411</v>
      </c>
      <c r="O2970" s="30">
        <v>0.11856576736712214</v>
      </c>
      <c r="Q2970" s="22">
        <v>0.56000000000000005</v>
      </c>
      <c r="R2970" s="30">
        <v>5.1146017295621308E-4</v>
      </c>
      <c r="S2970" s="23">
        <v>1955.186450237273</v>
      </c>
      <c r="T2970" s="30">
        <v>1.0991080849743937E-2</v>
      </c>
      <c r="U2970" s="23">
        <v>90.982862711204362</v>
      </c>
      <c r="V2970" s="27">
        <v>4.6534110698323969</v>
      </c>
    </row>
    <row r="2971" spans="1:22" x14ac:dyDescent="0.25">
      <c r="A2971" s="19" t="s">
        <v>88</v>
      </c>
      <c r="B2971" s="19" t="s">
        <v>89</v>
      </c>
      <c r="C2971" s="19" t="s">
        <v>73</v>
      </c>
      <c r="D2971" s="22">
        <v>160647843</v>
      </c>
      <c r="E2971" s="22">
        <v>3</v>
      </c>
      <c r="F2971" s="27">
        <v>85</v>
      </c>
      <c r="G2971" s="19" t="s">
        <v>92</v>
      </c>
      <c r="H2971" s="19" t="s">
        <v>93</v>
      </c>
      <c r="I2971" s="23">
        <v>455</v>
      </c>
      <c r="J2971" s="19" t="s">
        <v>344</v>
      </c>
      <c r="K2971" s="19" t="s">
        <v>345</v>
      </c>
      <c r="L2971" s="23">
        <v>250</v>
      </c>
      <c r="M2971" s="19" t="s">
        <v>152</v>
      </c>
      <c r="N2971" s="19" t="s">
        <v>153</v>
      </c>
      <c r="O2971" s="30">
        <v>4.4576702737111878E-3</v>
      </c>
      <c r="Q2971" s="22">
        <v>0.06</v>
      </c>
      <c r="R2971" s="30">
        <v>3.9769411265462557E-4</v>
      </c>
      <c r="S2971" s="23">
        <v>2514.4953575625154</v>
      </c>
      <c r="T2971" s="30">
        <v>1.0991080849743937E-2</v>
      </c>
      <c r="U2971" s="23">
        <v>90.982862711204362</v>
      </c>
      <c r="V2971" s="27">
        <v>3.618334885271004</v>
      </c>
    </row>
    <row r="2972" spans="1:22" x14ac:dyDescent="0.25">
      <c r="A2972" s="19" t="s">
        <v>88</v>
      </c>
      <c r="B2972" s="19" t="s">
        <v>89</v>
      </c>
      <c r="C2972" s="19" t="s">
        <v>73</v>
      </c>
      <c r="D2972" s="22">
        <v>160647843</v>
      </c>
      <c r="E2972" s="22">
        <v>3</v>
      </c>
      <c r="F2972" s="27">
        <v>85</v>
      </c>
      <c r="G2972" s="19" t="s">
        <v>240</v>
      </c>
      <c r="H2972" s="19" t="s">
        <v>241</v>
      </c>
      <c r="I2972" s="23">
        <v>261.56</v>
      </c>
      <c r="J2972" s="19" t="s">
        <v>346</v>
      </c>
      <c r="K2972" s="19" t="s">
        <v>347</v>
      </c>
      <c r="L2972" s="23">
        <v>261.56</v>
      </c>
      <c r="M2972" s="19" t="s">
        <v>168</v>
      </c>
      <c r="N2972" s="19" t="s">
        <v>169</v>
      </c>
      <c r="O2972" s="30">
        <v>1.285576923076923</v>
      </c>
      <c r="Q2972" s="22">
        <v>12</v>
      </c>
      <c r="R2972" s="30">
        <v>3.2966225490196075E-4</v>
      </c>
      <c r="S2972" s="23">
        <v>3033.4076319941237</v>
      </c>
      <c r="T2972" s="30">
        <v>1.0991080849743937E-2</v>
      </c>
      <c r="U2972" s="23">
        <v>90.982862711204362</v>
      </c>
      <c r="V2972" s="27">
        <v>2.999361567881115</v>
      </c>
    </row>
    <row r="2973" spans="1:22" x14ac:dyDescent="0.25">
      <c r="A2973" s="19" t="s">
        <v>88</v>
      </c>
      <c r="B2973" s="19" t="s">
        <v>89</v>
      </c>
      <c r="C2973" s="19" t="s">
        <v>73</v>
      </c>
      <c r="D2973" s="22">
        <v>160647843</v>
      </c>
      <c r="E2973" s="22">
        <v>3</v>
      </c>
      <c r="F2973" s="27">
        <v>85</v>
      </c>
      <c r="G2973" s="19" t="s">
        <v>240</v>
      </c>
      <c r="H2973" s="19" t="s">
        <v>241</v>
      </c>
      <c r="I2973" s="23">
        <v>261.56</v>
      </c>
      <c r="J2973" s="19" t="s">
        <v>346</v>
      </c>
      <c r="K2973" s="19" t="s">
        <v>347</v>
      </c>
      <c r="L2973" s="23">
        <v>261.56</v>
      </c>
      <c r="M2973" s="19" t="s">
        <v>410</v>
      </c>
      <c r="N2973" s="19" t="s">
        <v>411</v>
      </c>
      <c r="O2973" s="30">
        <v>5.9786240128410655E-2</v>
      </c>
      <c r="Q2973" s="22">
        <v>0.56000000000000005</v>
      </c>
      <c r="R2973" s="30">
        <v>3.2852287747872036E-4</v>
      </c>
      <c r="S2973" s="23">
        <v>3043.9280444472961</v>
      </c>
      <c r="T2973" s="30">
        <v>1.0991080849743937E-2</v>
      </c>
      <c r="U2973" s="23">
        <v>90.982862711204362</v>
      </c>
      <c r="V2973" s="27">
        <v>2.9889951859136223</v>
      </c>
    </row>
    <row r="2974" spans="1:22" x14ac:dyDescent="0.25">
      <c r="A2974" s="19" t="s">
        <v>88</v>
      </c>
      <c r="B2974" s="19" t="s">
        <v>89</v>
      </c>
      <c r="C2974" s="19" t="s">
        <v>73</v>
      </c>
      <c r="D2974" s="22">
        <v>160647843</v>
      </c>
      <c r="E2974" s="22">
        <v>3</v>
      </c>
      <c r="F2974" s="27">
        <v>85</v>
      </c>
      <c r="G2974" s="19" t="s">
        <v>264</v>
      </c>
      <c r="H2974" s="19" t="s">
        <v>265</v>
      </c>
      <c r="I2974" s="23">
        <v>112.36666666666667</v>
      </c>
      <c r="J2974" s="19" t="s">
        <v>362</v>
      </c>
      <c r="K2974" s="19" t="s">
        <v>420</v>
      </c>
      <c r="L2974" s="23">
        <v>89.893333333333331</v>
      </c>
      <c r="M2974" s="19" t="s">
        <v>168</v>
      </c>
      <c r="N2974" s="19" t="s">
        <v>169</v>
      </c>
      <c r="O2974" s="30">
        <v>2.5643019478908187</v>
      </c>
      <c r="Q2974" s="22">
        <v>12</v>
      </c>
      <c r="R2974" s="30">
        <v>2.8249221785424671E-4</v>
      </c>
      <c r="S2974" s="23">
        <v>3539.9205245220423</v>
      </c>
      <c r="T2974" s="30">
        <v>1.0991080849743937E-2</v>
      </c>
      <c r="U2974" s="23">
        <v>90.982862711204362</v>
      </c>
      <c r="V2974" s="27">
        <v>2.5701950674016563</v>
      </c>
    </row>
    <row r="2975" spans="1:22" x14ac:dyDescent="0.25">
      <c r="A2975" s="19" t="s">
        <v>88</v>
      </c>
      <c r="B2975" s="19" t="s">
        <v>89</v>
      </c>
      <c r="C2975" s="19" t="s">
        <v>73</v>
      </c>
      <c r="D2975" s="22">
        <v>160647843</v>
      </c>
      <c r="E2975" s="22">
        <v>3</v>
      </c>
      <c r="F2975" s="27">
        <v>85</v>
      </c>
      <c r="G2975" s="19" t="s">
        <v>176</v>
      </c>
      <c r="H2975" s="19" t="s">
        <v>177</v>
      </c>
      <c r="I2975" s="23">
        <v>100</v>
      </c>
      <c r="J2975" s="19" t="s">
        <v>346</v>
      </c>
      <c r="K2975" s="19" t="s">
        <v>347</v>
      </c>
      <c r="L2975" s="23">
        <v>100</v>
      </c>
      <c r="M2975" s="19" t="s">
        <v>410</v>
      </c>
      <c r="N2975" s="19" t="s">
        <v>411</v>
      </c>
      <c r="O2975" s="30">
        <v>0.11856576736712214</v>
      </c>
      <c r="Q2975" s="22">
        <v>0.56000000000000005</v>
      </c>
      <c r="R2975" s="30">
        <v>2.4908774656958431E-4</v>
      </c>
      <c r="S2975" s="23">
        <v>4014.649511153867</v>
      </c>
      <c r="T2975" s="30">
        <v>1.0991080849743937E-2</v>
      </c>
      <c r="U2975" s="23">
        <v>90.982862711204362</v>
      </c>
      <c r="V2975" s="27">
        <v>2.2662716249183754</v>
      </c>
    </row>
    <row r="2976" spans="1:22" x14ac:dyDescent="0.25">
      <c r="A2976" s="19" t="s">
        <v>88</v>
      </c>
      <c r="B2976" s="19" t="s">
        <v>89</v>
      </c>
      <c r="C2976" s="19" t="s">
        <v>73</v>
      </c>
      <c r="D2976" s="22">
        <v>160647843</v>
      </c>
      <c r="E2976" s="22">
        <v>3</v>
      </c>
      <c r="F2976" s="27">
        <v>85</v>
      </c>
      <c r="G2976" s="19" t="s">
        <v>240</v>
      </c>
      <c r="H2976" s="19" t="s">
        <v>241</v>
      </c>
      <c r="I2976" s="23">
        <v>261.56</v>
      </c>
      <c r="J2976" s="19" t="s">
        <v>346</v>
      </c>
      <c r="K2976" s="19" t="s">
        <v>347</v>
      </c>
      <c r="L2976" s="23">
        <v>261.56</v>
      </c>
      <c r="M2976" s="19" t="s">
        <v>152</v>
      </c>
      <c r="N2976" s="19" t="s">
        <v>153</v>
      </c>
      <c r="O2976" s="30">
        <v>4.3013374974401513E-3</v>
      </c>
      <c r="Q2976" s="22">
        <v>0.06</v>
      </c>
      <c r="R2976" s="30">
        <v>2.2059957565302864E-4</v>
      </c>
      <c r="S2976" s="23">
        <v>4533.1002883380697</v>
      </c>
      <c r="T2976" s="30">
        <v>1.0991080849743937E-2</v>
      </c>
      <c r="U2976" s="23">
        <v>90.982862711204362</v>
      </c>
      <c r="V2976" s="27">
        <v>2.0070780905789447</v>
      </c>
    </row>
    <row r="2977" spans="1:22" x14ac:dyDescent="0.25">
      <c r="A2977" s="19" t="s">
        <v>88</v>
      </c>
      <c r="B2977" s="19" t="s">
        <v>89</v>
      </c>
      <c r="C2977" s="19" t="s">
        <v>73</v>
      </c>
      <c r="D2977" s="22">
        <v>160647843</v>
      </c>
      <c r="E2977" s="22">
        <v>3</v>
      </c>
      <c r="F2977" s="27">
        <v>85</v>
      </c>
      <c r="G2977" s="19" t="s">
        <v>264</v>
      </c>
      <c r="H2977" s="19" t="s">
        <v>265</v>
      </c>
      <c r="I2977" s="23">
        <v>112.36666666666667</v>
      </c>
      <c r="J2977" s="19" t="s">
        <v>362</v>
      </c>
      <c r="K2977" s="19" t="s">
        <v>420</v>
      </c>
      <c r="L2977" s="23">
        <v>89.893333333333331</v>
      </c>
      <c r="M2977" s="19" t="s">
        <v>410</v>
      </c>
      <c r="N2977" s="19" t="s">
        <v>411</v>
      </c>
      <c r="O2977" s="30">
        <v>8.8593630492425871E-2</v>
      </c>
      <c r="Q2977" s="22">
        <v>0.56000000000000005</v>
      </c>
      <c r="R2977" s="30">
        <v>2.091380450910137E-4</v>
      </c>
      <c r="S2977" s="23">
        <v>4781.5307806134233</v>
      </c>
      <c r="T2977" s="30">
        <v>1.0991080849743937E-2</v>
      </c>
      <c r="U2977" s="23">
        <v>90.982862711204362</v>
      </c>
      <c r="V2977" s="27">
        <v>1.9027978044205367</v>
      </c>
    </row>
    <row r="2978" spans="1:22" x14ac:dyDescent="0.25">
      <c r="A2978" s="19" t="s">
        <v>88</v>
      </c>
      <c r="B2978" s="19" t="s">
        <v>89</v>
      </c>
      <c r="C2978" s="19" t="s">
        <v>73</v>
      </c>
      <c r="D2978" s="22">
        <v>160647843</v>
      </c>
      <c r="E2978" s="22">
        <v>3</v>
      </c>
      <c r="F2978" s="27">
        <v>85</v>
      </c>
      <c r="G2978" s="19" t="s">
        <v>316</v>
      </c>
      <c r="H2978" s="19" t="s">
        <v>317</v>
      </c>
      <c r="I2978" s="23">
        <v>95.714666666666673</v>
      </c>
      <c r="J2978" s="19" t="s">
        <v>359</v>
      </c>
      <c r="K2978" s="19" t="s">
        <v>417</v>
      </c>
      <c r="L2978" s="23">
        <v>66.933333333333337</v>
      </c>
      <c r="M2978" s="19" t="s">
        <v>410</v>
      </c>
      <c r="N2978" s="19" t="s">
        <v>411</v>
      </c>
      <c r="O2978" s="30">
        <v>0.10077373540856026</v>
      </c>
      <c r="Q2978" s="22">
        <v>0.56000000000000005</v>
      </c>
      <c r="R2978" s="30">
        <v>2.0263706918876488E-4</v>
      </c>
      <c r="S2978" s="23">
        <v>4934.9312245947376</v>
      </c>
      <c r="T2978" s="30">
        <v>1.0991080849743937E-2</v>
      </c>
      <c r="U2978" s="23">
        <v>90.982862711204362</v>
      </c>
      <c r="V2978" s="27">
        <v>1.8436500646202214</v>
      </c>
    </row>
    <row r="2979" spans="1:22" x14ac:dyDescent="0.25">
      <c r="A2979" s="19" t="s">
        <v>88</v>
      </c>
      <c r="B2979" s="19" t="s">
        <v>89</v>
      </c>
      <c r="C2979" s="19" t="s">
        <v>73</v>
      </c>
      <c r="D2979" s="22">
        <v>160647843</v>
      </c>
      <c r="E2979" s="22">
        <v>3</v>
      </c>
      <c r="F2979" s="27">
        <v>85</v>
      </c>
      <c r="G2979" s="19" t="s">
        <v>316</v>
      </c>
      <c r="H2979" s="19" t="s">
        <v>317</v>
      </c>
      <c r="I2979" s="23">
        <v>95.714666666666673</v>
      </c>
      <c r="J2979" s="19" t="s">
        <v>359</v>
      </c>
      <c r="K2979" s="19" t="s">
        <v>417</v>
      </c>
      <c r="L2979" s="23">
        <v>66.933333333333337</v>
      </c>
      <c r="M2979" s="19" t="s">
        <v>168</v>
      </c>
      <c r="N2979" s="19" t="s">
        <v>169</v>
      </c>
      <c r="O2979" s="30">
        <v>1.936422018348624</v>
      </c>
      <c r="Q2979" s="22">
        <v>12</v>
      </c>
      <c r="R2979" s="30">
        <v>1.8170979216885534E-4</v>
      </c>
      <c r="S2979" s="23">
        <v>5503.2807426841455</v>
      </c>
      <c r="T2979" s="30">
        <v>1.0991080849743937E-2</v>
      </c>
      <c r="U2979" s="23">
        <v>90.982862711204362</v>
      </c>
      <c r="V2979" s="27">
        <v>1.6532477074180443</v>
      </c>
    </row>
    <row r="2980" spans="1:22" x14ac:dyDescent="0.25">
      <c r="A2980" s="19" t="s">
        <v>88</v>
      </c>
      <c r="B2980" s="19" t="s">
        <v>89</v>
      </c>
      <c r="C2980" s="19" t="s">
        <v>73</v>
      </c>
      <c r="D2980" s="22">
        <v>160647843</v>
      </c>
      <c r="E2980" s="22">
        <v>3</v>
      </c>
      <c r="F2980" s="27">
        <v>85</v>
      </c>
      <c r="G2980" s="19" t="s">
        <v>314</v>
      </c>
      <c r="H2980" s="19" t="s">
        <v>315</v>
      </c>
      <c r="I2980" s="23">
        <v>43.893100000000004</v>
      </c>
      <c r="J2980" s="19" t="s">
        <v>426</v>
      </c>
      <c r="K2980" s="19" t="s">
        <v>427</v>
      </c>
      <c r="L2980" s="23">
        <v>39.543333333333329</v>
      </c>
      <c r="M2980" s="19" t="s">
        <v>168</v>
      </c>
      <c r="N2980" s="19" t="s">
        <v>169</v>
      </c>
      <c r="O2980" s="30">
        <v>4.138039298245614</v>
      </c>
      <c r="Q2980" s="22">
        <v>12</v>
      </c>
      <c r="R2980" s="30">
        <v>1.7806997325669075E-4</v>
      </c>
      <c r="S2980" s="23">
        <v>5615.7699229756372</v>
      </c>
      <c r="T2980" s="30">
        <v>1.0991080849743937E-2</v>
      </c>
      <c r="U2980" s="23">
        <v>90.982862711204362</v>
      </c>
      <c r="V2980" s="27">
        <v>1.6201315929801328</v>
      </c>
    </row>
    <row r="2981" spans="1:22" x14ac:dyDescent="0.25">
      <c r="A2981" s="19" t="s">
        <v>88</v>
      </c>
      <c r="B2981" s="19" t="s">
        <v>89</v>
      </c>
      <c r="C2981" s="19" t="s">
        <v>73</v>
      </c>
      <c r="D2981" s="22">
        <v>160647843</v>
      </c>
      <c r="E2981" s="22">
        <v>3</v>
      </c>
      <c r="F2981" s="27">
        <v>85</v>
      </c>
      <c r="G2981" s="19" t="s">
        <v>240</v>
      </c>
      <c r="H2981" s="19" t="s">
        <v>241</v>
      </c>
      <c r="I2981" s="23">
        <v>261.56</v>
      </c>
      <c r="J2981" s="19" t="s">
        <v>346</v>
      </c>
      <c r="K2981" s="19" t="s">
        <v>347</v>
      </c>
      <c r="L2981" s="23">
        <v>261.56</v>
      </c>
      <c r="M2981" s="19" t="s">
        <v>150</v>
      </c>
      <c r="N2981" s="19" t="s">
        <v>151</v>
      </c>
      <c r="O2981" s="30">
        <v>0.28918853574036046</v>
      </c>
      <c r="Q2981" s="22">
        <v>5</v>
      </c>
      <c r="R2981" s="30">
        <v>1.7797683154882046E-4</v>
      </c>
      <c r="S2981" s="23">
        <v>5618.708858325147</v>
      </c>
      <c r="T2981" s="30">
        <v>1.0991080849743937E-2</v>
      </c>
      <c r="U2981" s="23">
        <v>90.982862711204362</v>
      </c>
      <c r="V2981" s="27">
        <v>1.6192841630581478</v>
      </c>
    </row>
    <row r="2982" spans="1:22" x14ac:dyDescent="0.25">
      <c r="A2982" s="19" t="s">
        <v>88</v>
      </c>
      <c r="B2982" s="19" t="s">
        <v>89</v>
      </c>
      <c r="C2982" s="19" t="s">
        <v>73</v>
      </c>
      <c r="D2982" s="22">
        <v>160647843</v>
      </c>
      <c r="E2982" s="22">
        <v>3</v>
      </c>
      <c r="F2982" s="27">
        <v>85</v>
      </c>
      <c r="G2982" s="19" t="s">
        <v>92</v>
      </c>
      <c r="H2982" s="19" t="s">
        <v>93</v>
      </c>
      <c r="I2982" s="23">
        <v>455</v>
      </c>
      <c r="J2982" s="19" t="s">
        <v>344</v>
      </c>
      <c r="K2982" s="19" t="s">
        <v>345</v>
      </c>
      <c r="L2982" s="23">
        <v>250</v>
      </c>
      <c r="M2982" s="19" t="s">
        <v>142</v>
      </c>
      <c r="N2982" s="19" t="s">
        <v>143</v>
      </c>
      <c r="O2982" s="30">
        <v>0.27420539906103969</v>
      </c>
      <c r="Q2982" s="22">
        <v>10</v>
      </c>
      <c r="R2982" s="30">
        <v>1.467805371444389E-4</v>
      </c>
      <c r="S2982" s="23">
        <v>6812.8923592639076</v>
      </c>
      <c r="T2982" s="30">
        <v>1.0991080849743937E-2</v>
      </c>
      <c r="U2982" s="23">
        <v>90.982862711204362</v>
      </c>
      <c r="V2982" s="27">
        <v>1.3354513459689317</v>
      </c>
    </row>
    <row r="2983" spans="1:22" x14ac:dyDescent="0.25">
      <c r="A2983" s="19" t="s">
        <v>88</v>
      </c>
      <c r="B2983" s="19" t="s">
        <v>89</v>
      </c>
      <c r="C2983" s="19" t="s">
        <v>73</v>
      </c>
      <c r="D2983" s="22">
        <v>160647843</v>
      </c>
      <c r="E2983" s="22">
        <v>3</v>
      </c>
      <c r="F2983" s="27">
        <v>85</v>
      </c>
      <c r="G2983" s="19" t="s">
        <v>222</v>
      </c>
      <c r="H2983" s="19" t="s">
        <v>223</v>
      </c>
      <c r="I2983" s="23">
        <v>514.84766666666667</v>
      </c>
      <c r="J2983" s="19" t="s">
        <v>351</v>
      </c>
      <c r="K2983" s="19" t="s">
        <v>352</v>
      </c>
      <c r="L2983" s="23">
        <v>360.0333333333333</v>
      </c>
      <c r="M2983" s="19" t="s">
        <v>194</v>
      </c>
      <c r="N2983" s="19" t="s">
        <v>195</v>
      </c>
      <c r="O2983" s="30">
        <v>7.8560606060605279E-3</v>
      </c>
      <c r="Q2983" s="22">
        <v>0.4</v>
      </c>
      <c r="R2983" s="30">
        <v>1.1896101388888771E-4</v>
      </c>
      <c r="S2983" s="23">
        <v>8406.1153087853036</v>
      </c>
      <c r="T2983" s="30">
        <v>1.0991080849743937E-2</v>
      </c>
      <c r="U2983" s="23">
        <v>90.982862711204362</v>
      </c>
      <c r="V2983" s="27">
        <v>1.0823413594638347</v>
      </c>
    </row>
    <row r="2984" spans="1:22" x14ac:dyDescent="0.25">
      <c r="A2984" s="19" t="s">
        <v>88</v>
      </c>
      <c r="B2984" s="19" t="s">
        <v>89</v>
      </c>
      <c r="C2984" s="19" t="s">
        <v>73</v>
      </c>
      <c r="D2984" s="22">
        <v>160647889</v>
      </c>
      <c r="E2984" s="22">
        <v>3</v>
      </c>
      <c r="F2984" s="27">
        <v>60</v>
      </c>
      <c r="G2984" s="19" t="s">
        <v>92</v>
      </c>
      <c r="H2984" s="19" t="s">
        <v>93</v>
      </c>
      <c r="I2984" s="23">
        <v>758.33333333333337</v>
      </c>
      <c r="J2984" s="19" t="s">
        <v>344</v>
      </c>
      <c r="K2984" s="19" t="s">
        <v>345</v>
      </c>
      <c r="L2984" s="23">
        <v>416.66666666666669</v>
      </c>
      <c r="M2984" s="19" t="s">
        <v>410</v>
      </c>
      <c r="N2984" s="19" t="s">
        <v>411</v>
      </c>
      <c r="O2984" s="30">
        <v>0.11968856637609045</v>
      </c>
      <c r="Q2984" s="22">
        <v>0.56000000000000005</v>
      </c>
      <c r="R2984" s="30">
        <v>2.7013044494603742E-3</v>
      </c>
      <c r="S2984" s="23">
        <v>370.19151995243072</v>
      </c>
      <c r="T2984" s="30">
        <v>1.072928139902366E-2</v>
      </c>
      <c r="U2984" s="23">
        <v>93.202886829960278</v>
      </c>
      <c r="V2984" s="27">
        <v>25.176937289632338</v>
      </c>
    </row>
    <row r="2985" spans="1:22" x14ac:dyDescent="0.25">
      <c r="A2985" s="19" t="s">
        <v>88</v>
      </c>
      <c r="B2985" s="19" t="s">
        <v>89</v>
      </c>
      <c r="C2985" s="19" t="s">
        <v>73</v>
      </c>
      <c r="D2985" s="22">
        <v>160647889</v>
      </c>
      <c r="E2985" s="22">
        <v>3</v>
      </c>
      <c r="F2985" s="27">
        <v>60</v>
      </c>
      <c r="G2985" s="19" t="s">
        <v>92</v>
      </c>
      <c r="H2985" s="19" t="s">
        <v>93</v>
      </c>
      <c r="I2985" s="23">
        <v>758.33333333333337</v>
      </c>
      <c r="J2985" s="19" t="s">
        <v>344</v>
      </c>
      <c r="K2985" s="19" t="s">
        <v>345</v>
      </c>
      <c r="L2985" s="23">
        <v>416.66666666666669</v>
      </c>
      <c r="M2985" s="19" t="s">
        <v>152</v>
      </c>
      <c r="N2985" s="19" t="s">
        <v>153</v>
      </c>
      <c r="O2985" s="30">
        <v>4.4576702737111878E-3</v>
      </c>
      <c r="Q2985" s="22">
        <v>0.06</v>
      </c>
      <c r="R2985" s="30">
        <v>9.3899998821231042E-4</v>
      </c>
      <c r="S2985" s="23">
        <v>1064.9627396735359</v>
      </c>
      <c r="T2985" s="30">
        <v>1.072928139902366E-2</v>
      </c>
      <c r="U2985" s="23">
        <v>93.202886829960278</v>
      </c>
      <c r="V2985" s="27">
        <v>8.7517509634685986</v>
      </c>
    </row>
    <row r="2986" spans="1:22" x14ac:dyDescent="0.25">
      <c r="A2986" s="19" t="s">
        <v>88</v>
      </c>
      <c r="B2986" s="19" t="s">
        <v>89</v>
      </c>
      <c r="C2986" s="19" t="s">
        <v>73</v>
      </c>
      <c r="D2986" s="22">
        <v>160647889</v>
      </c>
      <c r="E2986" s="22">
        <v>3</v>
      </c>
      <c r="F2986" s="27">
        <v>60</v>
      </c>
      <c r="G2986" s="19" t="s">
        <v>204</v>
      </c>
      <c r="H2986" s="19" t="s">
        <v>205</v>
      </c>
      <c r="I2986" s="23">
        <v>78.666666666666671</v>
      </c>
      <c r="J2986" s="19" t="s">
        <v>346</v>
      </c>
      <c r="K2986" s="19" t="s">
        <v>347</v>
      </c>
      <c r="L2986" s="23">
        <v>78.666666666666671</v>
      </c>
      <c r="M2986" s="19" t="s">
        <v>410</v>
      </c>
      <c r="N2986" s="19" t="s">
        <v>411</v>
      </c>
      <c r="O2986" s="30">
        <v>0.23358014864185486</v>
      </c>
      <c r="Q2986" s="22">
        <v>0.56000000000000005</v>
      </c>
      <c r="R2986" s="30">
        <v>5.4687415753450132E-4</v>
      </c>
      <c r="S2986" s="23">
        <v>1828.5742455053048</v>
      </c>
      <c r="T2986" s="30">
        <v>1.072928139902366E-2</v>
      </c>
      <c r="U2986" s="23">
        <v>93.202886829960278</v>
      </c>
      <c r="V2986" s="27">
        <v>5.0970250214917998</v>
      </c>
    </row>
    <row r="2987" spans="1:22" x14ac:dyDescent="0.25">
      <c r="A2987" s="19" t="s">
        <v>88</v>
      </c>
      <c r="B2987" s="19" t="s">
        <v>89</v>
      </c>
      <c r="C2987" s="19" t="s">
        <v>73</v>
      </c>
      <c r="D2987" s="22">
        <v>160647889</v>
      </c>
      <c r="E2987" s="22">
        <v>3</v>
      </c>
      <c r="F2987" s="27">
        <v>60</v>
      </c>
      <c r="G2987" s="19" t="s">
        <v>294</v>
      </c>
      <c r="H2987" s="19" t="s">
        <v>295</v>
      </c>
      <c r="I2987" s="23">
        <v>54</v>
      </c>
      <c r="J2987" s="19" t="s">
        <v>346</v>
      </c>
      <c r="K2987" s="19" t="s">
        <v>347</v>
      </c>
      <c r="L2987" s="23">
        <v>54</v>
      </c>
      <c r="M2987" s="19" t="s">
        <v>410</v>
      </c>
      <c r="N2987" s="19" t="s">
        <v>411</v>
      </c>
      <c r="O2987" s="30">
        <v>0.26831026637965028</v>
      </c>
      <c r="Q2987" s="22">
        <v>0.56000000000000005</v>
      </c>
      <c r="R2987" s="30">
        <v>4.3121292811015214E-4</v>
      </c>
      <c r="S2987" s="23">
        <v>2319.0399332010584</v>
      </c>
      <c r="T2987" s="30">
        <v>1.072928139902366E-2</v>
      </c>
      <c r="U2987" s="23">
        <v>93.202886829960278</v>
      </c>
      <c r="V2987" s="27">
        <v>4.0190289738266305</v>
      </c>
    </row>
    <row r="2988" spans="1:22" x14ac:dyDescent="0.25">
      <c r="A2988" s="19" t="s">
        <v>88</v>
      </c>
      <c r="B2988" s="19" t="s">
        <v>89</v>
      </c>
      <c r="C2988" s="19" t="s">
        <v>73</v>
      </c>
      <c r="D2988" s="22">
        <v>160647889</v>
      </c>
      <c r="E2988" s="22">
        <v>3</v>
      </c>
      <c r="F2988" s="27">
        <v>60</v>
      </c>
      <c r="G2988" s="19" t="s">
        <v>92</v>
      </c>
      <c r="H2988" s="19" t="s">
        <v>93</v>
      </c>
      <c r="I2988" s="23">
        <v>758.33333333333337</v>
      </c>
      <c r="J2988" s="19" t="s">
        <v>344</v>
      </c>
      <c r="K2988" s="19" t="s">
        <v>345</v>
      </c>
      <c r="L2988" s="23">
        <v>416.66666666666669</v>
      </c>
      <c r="M2988" s="19" t="s">
        <v>142</v>
      </c>
      <c r="N2988" s="19" t="s">
        <v>143</v>
      </c>
      <c r="O2988" s="30">
        <v>0.27420539906103969</v>
      </c>
      <c r="Q2988" s="22">
        <v>10</v>
      </c>
      <c r="R2988" s="30">
        <v>3.4656515714659181E-4</v>
      </c>
      <c r="S2988" s="23">
        <v>2885.4602933353026</v>
      </c>
      <c r="T2988" s="30">
        <v>1.072928139902366E-2</v>
      </c>
      <c r="U2988" s="23">
        <v>93.202886829960278</v>
      </c>
      <c r="V2988" s="27">
        <v>3.2300873120741196</v>
      </c>
    </row>
    <row r="2989" spans="1:22" x14ac:dyDescent="0.25">
      <c r="A2989" s="19" t="s">
        <v>88</v>
      </c>
      <c r="B2989" s="19" t="s">
        <v>89</v>
      </c>
      <c r="C2989" s="19" t="s">
        <v>73</v>
      </c>
      <c r="D2989" s="22">
        <v>160647889</v>
      </c>
      <c r="E2989" s="22">
        <v>3</v>
      </c>
      <c r="F2989" s="27">
        <v>60</v>
      </c>
      <c r="G2989" s="19" t="s">
        <v>264</v>
      </c>
      <c r="H2989" s="19" t="s">
        <v>265</v>
      </c>
      <c r="I2989" s="23">
        <v>88.174999999999997</v>
      </c>
      <c r="J2989" s="19" t="s">
        <v>362</v>
      </c>
      <c r="K2989" s="19" t="s">
        <v>420</v>
      </c>
      <c r="L2989" s="23">
        <v>70.540000000000006</v>
      </c>
      <c r="M2989" s="19" t="s">
        <v>168</v>
      </c>
      <c r="N2989" s="19" t="s">
        <v>169</v>
      </c>
      <c r="O2989" s="30">
        <v>2.5643019478908187</v>
      </c>
      <c r="Q2989" s="22">
        <v>12</v>
      </c>
      <c r="R2989" s="30">
        <v>3.1403795035454579E-4</v>
      </c>
      <c r="S2989" s="23">
        <v>3184.3285146620328</v>
      </c>
      <c r="T2989" s="30">
        <v>1.072928139902366E-2</v>
      </c>
      <c r="U2989" s="23">
        <v>93.202886829960278</v>
      </c>
      <c r="V2989" s="27">
        <v>2.9269243547207413</v>
      </c>
    </row>
    <row r="2990" spans="1:22" x14ac:dyDescent="0.25">
      <c r="A2990" s="19" t="s">
        <v>88</v>
      </c>
      <c r="B2990" s="19" t="s">
        <v>89</v>
      </c>
      <c r="C2990" s="19" t="s">
        <v>73</v>
      </c>
      <c r="D2990" s="22">
        <v>160647889</v>
      </c>
      <c r="E2990" s="22">
        <v>3</v>
      </c>
      <c r="F2990" s="27">
        <v>60</v>
      </c>
      <c r="G2990" s="19" t="s">
        <v>316</v>
      </c>
      <c r="H2990" s="19" t="s">
        <v>317</v>
      </c>
      <c r="I2990" s="23">
        <v>100.596496</v>
      </c>
      <c r="J2990" s="19" t="s">
        <v>355</v>
      </c>
      <c r="K2990" s="19" t="s">
        <v>418</v>
      </c>
      <c r="L2990" s="23">
        <v>70.347200000000001</v>
      </c>
      <c r="M2990" s="19" t="s">
        <v>410</v>
      </c>
      <c r="N2990" s="19" t="s">
        <v>411</v>
      </c>
      <c r="O2990" s="30">
        <v>0.10077373540856026</v>
      </c>
      <c r="Q2990" s="22">
        <v>0.56000000000000005</v>
      </c>
      <c r="R2990" s="30">
        <v>3.0171085330155627E-4</v>
      </c>
      <c r="S2990" s="23">
        <v>3314.4316455878779</v>
      </c>
      <c r="T2990" s="30">
        <v>1.072928139902366E-2</v>
      </c>
      <c r="U2990" s="23">
        <v>93.202886829960278</v>
      </c>
      <c r="V2990" s="27">
        <v>2.8120322515635694</v>
      </c>
    </row>
    <row r="2991" spans="1:22" x14ac:dyDescent="0.25">
      <c r="A2991" s="19" t="s">
        <v>88</v>
      </c>
      <c r="B2991" s="19" t="s">
        <v>89</v>
      </c>
      <c r="C2991" s="19" t="s">
        <v>73</v>
      </c>
      <c r="D2991" s="22">
        <v>160647889</v>
      </c>
      <c r="E2991" s="22">
        <v>3</v>
      </c>
      <c r="F2991" s="27">
        <v>60</v>
      </c>
      <c r="G2991" s="19" t="s">
        <v>222</v>
      </c>
      <c r="H2991" s="19" t="s">
        <v>223</v>
      </c>
      <c r="I2991" s="23">
        <v>57.20004766666667</v>
      </c>
      <c r="J2991" s="19" t="s">
        <v>351</v>
      </c>
      <c r="K2991" s="19" t="s">
        <v>352</v>
      </c>
      <c r="L2991" s="23">
        <v>40.000033333333334</v>
      </c>
      <c r="M2991" s="19" t="s">
        <v>410</v>
      </c>
      <c r="N2991" s="19" t="s">
        <v>411</v>
      </c>
      <c r="O2991" s="30">
        <v>0.17177890714285668</v>
      </c>
      <c r="Q2991" s="22">
        <v>0.56000000000000005</v>
      </c>
      <c r="R2991" s="30">
        <v>2.9243338323509848E-4</v>
      </c>
      <c r="S2991" s="23">
        <v>3419.582227368554</v>
      </c>
      <c r="T2991" s="30">
        <v>1.072928139902366E-2</v>
      </c>
      <c r="U2991" s="23">
        <v>93.202886829960278</v>
      </c>
      <c r="V2991" s="27">
        <v>2.7255635522963284</v>
      </c>
    </row>
    <row r="2992" spans="1:22" x14ac:dyDescent="0.25">
      <c r="A2992" s="19" t="s">
        <v>88</v>
      </c>
      <c r="B2992" s="19" t="s">
        <v>89</v>
      </c>
      <c r="C2992" s="19" t="s">
        <v>73</v>
      </c>
      <c r="D2992" s="22">
        <v>160647889</v>
      </c>
      <c r="E2992" s="22">
        <v>3</v>
      </c>
      <c r="F2992" s="27">
        <v>60</v>
      </c>
      <c r="G2992" s="19" t="s">
        <v>222</v>
      </c>
      <c r="H2992" s="19" t="s">
        <v>223</v>
      </c>
      <c r="I2992" s="23">
        <v>57.199999999999996</v>
      </c>
      <c r="J2992" s="19" t="s">
        <v>357</v>
      </c>
      <c r="K2992" s="19" t="s">
        <v>358</v>
      </c>
      <c r="L2992" s="23">
        <v>40</v>
      </c>
      <c r="M2992" s="19" t="s">
        <v>410</v>
      </c>
      <c r="N2992" s="19" t="s">
        <v>411</v>
      </c>
      <c r="O2992" s="30">
        <v>0.17177890714285668</v>
      </c>
      <c r="Q2992" s="22">
        <v>0.56000000000000005</v>
      </c>
      <c r="R2992" s="30">
        <v>2.9243313954081552E-4</v>
      </c>
      <c r="S2992" s="23">
        <v>3419.5850770204102</v>
      </c>
      <c r="T2992" s="30">
        <v>1.072928139902366E-2</v>
      </c>
      <c r="U2992" s="23">
        <v>93.202886829960278</v>
      </c>
      <c r="V2992" s="27">
        <v>2.7255612809952612</v>
      </c>
    </row>
    <row r="2993" spans="1:22" x14ac:dyDescent="0.25">
      <c r="A2993" s="19" t="s">
        <v>88</v>
      </c>
      <c r="B2993" s="19" t="s">
        <v>89</v>
      </c>
      <c r="C2993" s="19" t="s">
        <v>73</v>
      </c>
      <c r="D2993" s="22">
        <v>160647889</v>
      </c>
      <c r="E2993" s="22">
        <v>3</v>
      </c>
      <c r="F2993" s="27">
        <v>60</v>
      </c>
      <c r="G2993" s="19" t="s">
        <v>316</v>
      </c>
      <c r="H2993" s="19" t="s">
        <v>317</v>
      </c>
      <c r="I2993" s="23">
        <v>100.596496</v>
      </c>
      <c r="J2993" s="19" t="s">
        <v>355</v>
      </c>
      <c r="K2993" s="19" t="s">
        <v>418</v>
      </c>
      <c r="L2993" s="23">
        <v>70.347200000000001</v>
      </c>
      <c r="M2993" s="19" t="s">
        <v>168</v>
      </c>
      <c r="N2993" s="19" t="s">
        <v>169</v>
      </c>
      <c r="O2993" s="30">
        <v>1.936422018348624</v>
      </c>
      <c r="Q2993" s="22">
        <v>12</v>
      </c>
      <c r="R2993" s="30">
        <v>2.705517636432212E-4</v>
      </c>
      <c r="S2993" s="23">
        <v>3696.1503652170168</v>
      </c>
      <c r="T2993" s="30">
        <v>1.072928139902366E-2</v>
      </c>
      <c r="U2993" s="23">
        <v>93.202886829960278</v>
      </c>
      <c r="V2993" s="27">
        <v>2.5216205408485308</v>
      </c>
    </row>
    <row r="2994" spans="1:22" x14ac:dyDescent="0.25">
      <c r="A2994" s="19" t="s">
        <v>88</v>
      </c>
      <c r="B2994" s="19" t="s">
        <v>89</v>
      </c>
      <c r="C2994" s="19" t="s">
        <v>73</v>
      </c>
      <c r="D2994" s="22">
        <v>160647889</v>
      </c>
      <c r="E2994" s="22">
        <v>3</v>
      </c>
      <c r="F2994" s="27">
        <v>60</v>
      </c>
      <c r="G2994" s="19" t="s">
        <v>280</v>
      </c>
      <c r="H2994" s="19" t="s">
        <v>281</v>
      </c>
      <c r="I2994" s="23">
        <v>87.863333333333344</v>
      </c>
      <c r="J2994" s="19" t="s">
        <v>346</v>
      </c>
      <c r="K2994" s="19" t="s">
        <v>347</v>
      </c>
      <c r="L2994" s="23">
        <v>87.863333333333344</v>
      </c>
      <c r="M2994" s="19" t="s">
        <v>410</v>
      </c>
      <c r="N2994" s="19" t="s">
        <v>411</v>
      </c>
      <c r="O2994" s="30">
        <v>9.3723847712417679E-2</v>
      </c>
      <c r="Q2994" s="22">
        <v>0.56000000000000005</v>
      </c>
      <c r="R2994" s="30">
        <v>2.4508600216781919E-4</v>
      </c>
      <c r="S2994" s="23">
        <v>4080.2003833546728</v>
      </c>
      <c r="T2994" s="30">
        <v>1.072928139902366E-2</v>
      </c>
      <c r="U2994" s="23">
        <v>93.202886829960278</v>
      </c>
      <c r="V2994" s="27">
        <v>2.2842722923654648</v>
      </c>
    </row>
    <row r="2995" spans="1:22" x14ac:dyDescent="0.25">
      <c r="A2995" s="19" t="s">
        <v>88</v>
      </c>
      <c r="B2995" s="19" t="s">
        <v>89</v>
      </c>
      <c r="C2995" s="19" t="s">
        <v>73</v>
      </c>
      <c r="D2995" s="22">
        <v>160647889</v>
      </c>
      <c r="E2995" s="22">
        <v>3</v>
      </c>
      <c r="F2995" s="27">
        <v>60</v>
      </c>
      <c r="G2995" s="19" t="s">
        <v>316</v>
      </c>
      <c r="H2995" s="19" t="s">
        <v>317</v>
      </c>
      <c r="I2995" s="23">
        <v>78.082766666666657</v>
      </c>
      <c r="J2995" s="19" t="s">
        <v>359</v>
      </c>
      <c r="K2995" s="19" t="s">
        <v>417</v>
      </c>
      <c r="L2995" s="23">
        <v>54.603333333333332</v>
      </c>
      <c r="M2995" s="19" t="s">
        <v>410</v>
      </c>
      <c r="N2995" s="19" t="s">
        <v>411</v>
      </c>
      <c r="O2995" s="30">
        <v>0.10077373540856026</v>
      </c>
      <c r="Q2995" s="22">
        <v>0.56000000000000005</v>
      </c>
      <c r="R2995" s="30">
        <v>2.3418726392961347E-4</v>
      </c>
      <c r="S2995" s="23">
        <v>4270.0870372718327</v>
      </c>
      <c r="T2995" s="30">
        <v>1.072928139902366E-2</v>
      </c>
      <c r="U2995" s="23">
        <v>93.202886829960278</v>
      </c>
      <c r="V2995" s="27">
        <v>2.1826929057049802</v>
      </c>
    </row>
    <row r="2996" spans="1:22" x14ac:dyDescent="0.25">
      <c r="A2996" s="19" t="s">
        <v>88</v>
      </c>
      <c r="B2996" s="19" t="s">
        <v>89</v>
      </c>
      <c r="C2996" s="19" t="s">
        <v>73</v>
      </c>
      <c r="D2996" s="22">
        <v>160647889</v>
      </c>
      <c r="E2996" s="22">
        <v>3</v>
      </c>
      <c r="F2996" s="27">
        <v>60</v>
      </c>
      <c r="G2996" s="19" t="s">
        <v>264</v>
      </c>
      <c r="H2996" s="19" t="s">
        <v>265</v>
      </c>
      <c r="I2996" s="23">
        <v>88.174999999999997</v>
      </c>
      <c r="J2996" s="19" t="s">
        <v>362</v>
      </c>
      <c r="K2996" s="19" t="s">
        <v>420</v>
      </c>
      <c r="L2996" s="23">
        <v>70.540000000000006</v>
      </c>
      <c r="M2996" s="19" t="s">
        <v>410</v>
      </c>
      <c r="N2996" s="19" t="s">
        <v>411</v>
      </c>
      <c r="O2996" s="30">
        <v>8.8593630492425871E-2</v>
      </c>
      <c r="Q2996" s="22">
        <v>0.56000000000000005</v>
      </c>
      <c r="R2996" s="30">
        <v>2.3249236216278722E-4</v>
      </c>
      <c r="S2996" s="23">
        <v>4301.216567707359</v>
      </c>
      <c r="T2996" s="30">
        <v>1.072928139902366E-2</v>
      </c>
      <c r="U2996" s="23">
        <v>93.202886829960278</v>
      </c>
      <c r="V2996" s="27">
        <v>2.1668959319488397</v>
      </c>
    </row>
    <row r="2997" spans="1:22" x14ac:dyDescent="0.25">
      <c r="A2997" s="19" t="s">
        <v>88</v>
      </c>
      <c r="B2997" s="19" t="s">
        <v>89</v>
      </c>
      <c r="C2997" s="19" t="s">
        <v>73</v>
      </c>
      <c r="D2997" s="22">
        <v>160647889</v>
      </c>
      <c r="E2997" s="22">
        <v>3</v>
      </c>
      <c r="F2997" s="27">
        <v>60</v>
      </c>
      <c r="G2997" s="19" t="s">
        <v>304</v>
      </c>
      <c r="H2997" s="19" t="s">
        <v>305</v>
      </c>
      <c r="I2997" s="23">
        <v>48.693333333333335</v>
      </c>
      <c r="J2997" s="19" t="s">
        <v>346</v>
      </c>
      <c r="K2997" s="19" t="s">
        <v>347</v>
      </c>
      <c r="L2997" s="23">
        <v>48.693333333333335</v>
      </c>
      <c r="M2997" s="19" t="s">
        <v>410</v>
      </c>
      <c r="N2997" s="19" t="s">
        <v>411</v>
      </c>
      <c r="O2997" s="30">
        <v>0.1516843273296814</v>
      </c>
      <c r="Q2997" s="22">
        <v>0.56000000000000005</v>
      </c>
      <c r="R2997" s="30">
        <v>2.1982189024126843E-4</v>
      </c>
      <c r="S2997" s="23">
        <v>4549.1374808142937</v>
      </c>
      <c r="T2997" s="30">
        <v>1.072928139902366E-2</v>
      </c>
      <c r="U2997" s="23">
        <v>93.202886829960278</v>
      </c>
      <c r="V2997" s="27">
        <v>2.0488034758904887</v>
      </c>
    </row>
    <row r="2998" spans="1:22" x14ac:dyDescent="0.25">
      <c r="A2998" s="19" t="s">
        <v>88</v>
      </c>
      <c r="B2998" s="19" t="s">
        <v>89</v>
      </c>
      <c r="C2998" s="19" t="s">
        <v>73</v>
      </c>
      <c r="D2998" s="22">
        <v>160647889</v>
      </c>
      <c r="E2998" s="22">
        <v>3</v>
      </c>
      <c r="F2998" s="27">
        <v>60</v>
      </c>
      <c r="G2998" s="19" t="s">
        <v>316</v>
      </c>
      <c r="H2998" s="19" t="s">
        <v>317</v>
      </c>
      <c r="I2998" s="23">
        <v>78.082766666666657</v>
      </c>
      <c r="J2998" s="19" t="s">
        <v>359</v>
      </c>
      <c r="K2998" s="19" t="s">
        <v>417</v>
      </c>
      <c r="L2998" s="23">
        <v>54.603333333333332</v>
      </c>
      <c r="M2998" s="19" t="s">
        <v>168</v>
      </c>
      <c r="N2998" s="19" t="s">
        <v>169</v>
      </c>
      <c r="O2998" s="30">
        <v>1.936422018348624</v>
      </c>
      <c r="Q2998" s="22">
        <v>12</v>
      </c>
      <c r="R2998" s="30">
        <v>2.1000165087071016E-4</v>
      </c>
      <c r="S2998" s="23">
        <v>4761.8673274890634</v>
      </c>
      <c r="T2998" s="30">
        <v>1.072928139902366E-2</v>
      </c>
      <c r="U2998" s="23">
        <v>93.202886829960278</v>
      </c>
      <c r="V2998" s="27">
        <v>1.9572760100207629</v>
      </c>
    </row>
    <row r="2999" spans="1:22" x14ac:dyDescent="0.25">
      <c r="A2999" s="19" t="s">
        <v>88</v>
      </c>
      <c r="B2999" s="19" t="s">
        <v>89</v>
      </c>
      <c r="C2999" s="19" t="s">
        <v>73</v>
      </c>
      <c r="D2999" s="22">
        <v>160647889</v>
      </c>
      <c r="E2999" s="22">
        <v>3</v>
      </c>
      <c r="F2999" s="27">
        <v>60</v>
      </c>
      <c r="G2999" s="19" t="s">
        <v>294</v>
      </c>
      <c r="H2999" s="19" t="s">
        <v>295</v>
      </c>
      <c r="I2999" s="23">
        <v>54</v>
      </c>
      <c r="J2999" s="19" t="s">
        <v>346</v>
      </c>
      <c r="K2999" s="19" t="s">
        <v>347</v>
      </c>
      <c r="L2999" s="23">
        <v>54</v>
      </c>
      <c r="M2999" s="19" t="s">
        <v>168</v>
      </c>
      <c r="N2999" s="19" t="s">
        <v>169</v>
      </c>
      <c r="O2999" s="30">
        <v>2.6391946666666679</v>
      </c>
      <c r="Q2999" s="22">
        <v>12</v>
      </c>
      <c r="R2999" s="30">
        <v>1.979396000000001E-4</v>
      </c>
      <c r="S2999" s="23">
        <v>5052.0461797437174</v>
      </c>
      <c r="T2999" s="30">
        <v>1.072928139902366E-2</v>
      </c>
      <c r="U2999" s="23">
        <v>93.202886829960278</v>
      </c>
      <c r="V2999" s="27">
        <v>1.8448542137967614</v>
      </c>
    </row>
    <row r="3000" spans="1:22" x14ac:dyDescent="0.25">
      <c r="A3000" s="19" t="s">
        <v>88</v>
      </c>
      <c r="B3000" s="19" t="s">
        <v>89</v>
      </c>
      <c r="C3000" s="19" t="s">
        <v>73</v>
      </c>
      <c r="D3000" s="22">
        <v>160647889</v>
      </c>
      <c r="E3000" s="22">
        <v>3</v>
      </c>
      <c r="F3000" s="27">
        <v>60</v>
      </c>
      <c r="G3000" s="19" t="s">
        <v>280</v>
      </c>
      <c r="H3000" s="19" t="s">
        <v>281</v>
      </c>
      <c r="I3000" s="23">
        <v>87.863333333333344</v>
      </c>
      <c r="J3000" s="19" t="s">
        <v>346</v>
      </c>
      <c r="K3000" s="19" t="s">
        <v>347</v>
      </c>
      <c r="L3000" s="23">
        <v>87.863333333333344</v>
      </c>
      <c r="M3000" s="19" t="s">
        <v>168</v>
      </c>
      <c r="N3000" s="19" t="s">
        <v>169</v>
      </c>
      <c r="O3000" s="30">
        <v>1.38021978021978</v>
      </c>
      <c r="Q3000" s="22">
        <v>12</v>
      </c>
      <c r="R3000" s="30">
        <v>1.6843154253154253E-4</v>
      </c>
      <c r="S3000" s="23">
        <v>5937.1302130818394</v>
      </c>
      <c r="T3000" s="30">
        <v>1.072928139902366E-2</v>
      </c>
      <c r="U3000" s="23">
        <v>93.202886829960278</v>
      </c>
      <c r="V3000" s="27">
        <v>1.5698305997163</v>
      </c>
    </row>
    <row r="3001" spans="1:22" x14ac:dyDescent="0.25">
      <c r="A3001" s="19" t="s">
        <v>88</v>
      </c>
      <c r="B3001" s="19" t="s">
        <v>89</v>
      </c>
      <c r="C3001" s="19" t="s">
        <v>73</v>
      </c>
      <c r="D3001" s="22">
        <v>160647889</v>
      </c>
      <c r="E3001" s="22">
        <v>3</v>
      </c>
      <c r="F3001" s="27">
        <v>60</v>
      </c>
      <c r="G3001" s="19" t="s">
        <v>278</v>
      </c>
      <c r="H3001" s="19" t="s">
        <v>279</v>
      </c>
      <c r="I3001" s="23">
        <v>50</v>
      </c>
      <c r="J3001" s="19" t="s">
        <v>346</v>
      </c>
      <c r="K3001" s="19" t="s">
        <v>347</v>
      </c>
      <c r="L3001" s="23">
        <v>50</v>
      </c>
      <c r="M3001" s="19" t="s">
        <v>410</v>
      </c>
      <c r="N3001" s="19" t="s">
        <v>411</v>
      </c>
      <c r="O3001" s="30">
        <v>9.9029350506808958E-2</v>
      </c>
      <c r="Q3001" s="22">
        <v>0.56000000000000005</v>
      </c>
      <c r="R3001" s="30">
        <v>1.4736510492084664E-4</v>
      </c>
      <c r="S3001" s="23">
        <v>6785.8669834838047</v>
      </c>
      <c r="T3001" s="30">
        <v>1.072928139902366E-2</v>
      </c>
      <c r="U3001" s="23">
        <v>93.202886829960278</v>
      </c>
      <c r="V3001" s="27">
        <v>1.3734853196622892</v>
      </c>
    </row>
    <row r="3002" spans="1:22" x14ac:dyDescent="0.25">
      <c r="A3002" s="19" t="s">
        <v>88</v>
      </c>
      <c r="B3002" s="19" t="s">
        <v>89</v>
      </c>
      <c r="C3002" s="19" t="s">
        <v>73</v>
      </c>
      <c r="D3002" s="22">
        <v>160647889</v>
      </c>
      <c r="E3002" s="22">
        <v>3</v>
      </c>
      <c r="F3002" s="27">
        <v>60</v>
      </c>
      <c r="G3002" s="19" t="s">
        <v>92</v>
      </c>
      <c r="H3002" s="19" t="s">
        <v>93</v>
      </c>
      <c r="I3002" s="23">
        <v>758.33333333333337</v>
      </c>
      <c r="J3002" s="19" t="s">
        <v>344</v>
      </c>
      <c r="K3002" s="19" t="s">
        <v>345</v>
      </c>
      <c r="L3002" s="23">
        <v>416.66666666666669</v>
      </c>
      <c r="M3002" s="19" t="s">
        <v>154</v>
      </c>
      <c r="N3002" s="19" t="s">
        <v>155</v>
      </c>
      <c r="O3002" s="30">
        <v>7.6762199845081388E-3</v>
      </c>
      <c r="Q3002" s="22">
        <v>0.75</v>
      </c>
      <c r="R3002" s="30">
        <v>1.2935852196115566E-4</v>
      </c>
      <c r="S3002" s="23">
        <v>7730.4531996762016</v>
      </c>
      <c r="T3002" s="30">
        <v>1.072928139902366E-2</v>
      </c>
      <c r="U3002" s="23">
        <v>93.202886829960278</v>
      </c>
      <c r="V3002" s="27">
        <v>1.2056587682836521</v>
      </c>
    </row>
    <row r="3003" spans="1:22" x14ac:dyDescent="0.25">
      <c r="A3003" s="19" t="s">
        <v>88</v>
      </c>
      <c r="B3003" s="19" t="s">
        <v>89</v>
      </c>
      <c r="C3003" s="19" t="s">
        <v>73</v>
      </c>
      <c r="D3003" s="22">
        <v>160647889</v>
      </c>
      <c r="E3003" s="22">
        <v>3</v>
      </c>
      <c r="F3003" s="27">
        <v>60</v>
      </c>
      <c r="G3003" s="19" t="s">
        <v>92</v>
      </c>
      <c r="H3003" s="19" t="s">
        <v>93</v>
      </c>
      <c r="I3003" s="23">
        <v>758.33333333333337</v>
      </c>
      <c r="J3003" s="19" t="s">
        <v>344</v>
      </c>
      <c r="K3003" s="19" t="s">
        <v>345</v>
      </c>
      <c r="L3003" s="23">
        <v>416.66666666666669</v>
      </c>
      <c r="M3003" s="19" t="s">
        <v>134</v>
      </c>
      <c r="N3003" s="19" t="s">
        <v>135</v>
      </c>
      <c r="O3003" s="30">
        <v>0.17178215869564956</v>
      </c>
      <c r="Q3003" s="22">
        <v>17</v>
      </c>
      <c r="R3003" s="30">
        <v>1.2771385981457604E-4</v>
      </c>
      <c r="S3003" s="23">
        <v>7830.0037400159254</v>
      </c>
      <c r="T3003" s="30">
        <v>1.072928139902366E-2</v>
      </c>
      <c r="U3003" s="23">
        <v>93.202886829960278</v>
      </c>
      <c r="V3003" s="27">
        <v>1.1903300422915342</v>
      </c>
    </row>
    <row r="3004" spans="1:22" x14ac:dyDescent="0.25">
      <c r="A3004" s="19" t="s">
        <v>88</v>
      </c>
      <c r="B3004" s="19" t="s">
        <v>89</v>
      </c>
      <c r="C3004" s="19" t="s">
        <v>73</v>
      </c>
      <c r="D3004" s="22">
        <v>160647901</v>
      </c>
      <c r="E3004" s="22">
        <v>3</v>
      </c>
      <c r="F3004" s="27">
        <v>69</v>
      </c>
      <c r="G3004" s="19" t="s">
        <v>280</v>
      </c>
      <c r="H3004" s="19" t="s">
        <v>281</v>
      </c>
      <c r="I3004" s="23">
        <v>600</v>
      </c>
      <c r="J3004" s="19" t="s">
        <v>346</v>
      </c>
      <c r="K3004" s="19" t="s">
        <v>347</v>
      </c>
      <c r="L3004" s="23">
        <v>600</v>
      </c>
      <c r="M3004" s="19" t="s">
        <v>410</v>
      </c>
      <c r="N3004" s="19" t="s">
        <v>411</v>
      </c>
      <c r="O3004" s="30">
        <v>9.3723847712417679E-2</v>
      </c>
      <c r="Q3004" s="22">
        <v>0.56000000000000005</v>
      </c>
      <c r="R3004" s="30">
        <v>1.4553392501928208E-3</v>
      </c>
      <c r="S3004" s="23">
        <v>687.12501216984833</v>
      </c>
      <c r="T3004" s="30">
        <v>1.0919919232770605E-2</v>
      </c>
      <c r="U3004" s="23">
        <v>91.575768893876671</v>
      </c>
      <c r="V3004" s="27">
        <v>13.327381083784553</v>
      </c>
    </row>
    <row r="3005" spans="1:22" x14ac:dyDescent="0.25">
      <c r="A3005" s="19" t="s">
        <v>88</v>
      </c>
      <c r="B3005" s="19" t="s">
        <v>89</v>
      </c>
      <c r="C3005" s="19" t="s">
        <v>73</v>
      </c>
      <c r="D3005" s="22">
        <v>160647901</v>
      </c>
      <c r="E3005" s="22">
        <v>3</v>
      </c>
      <c r="F3005" s="27">
        <v>69</v>
      </c>
      <c r="G3005" s="19" t="s">
        <v>316</v>
      </c>
      <c r="H3005" s="19" t="s">
        <v>317</v>
      </c>
      <c r="I3005" s="23">
        <v>500.71154752666666</v>
      </c>
      <c r="J3005" s="19" t="s">
        <v>355</v>
      </c>
      <c r="K3005" s="19" t="s">
        <v>418</v>
      </c>
      <c r="L3005" s="23">
        <v>350.14793533333324</v>
      </c>
      <c r="M3005" s="19" t="s">
        <v>410</v>
      </c>
      <c r="N3005" s="19" t="s">
        <v>411</v>
      </c>
      <c r="O3005" s="30">
        <v>0.10077373540856026</v>
      </c>
      <c r="Q3005" s="22">
        <v>0.56000000000000005</v>
      </c>
      <c r="R3005" s="30">
        <v>1.3058636906434534E-3</v>
      </c>
      <c r="S3005" s="23">
        <v>765.77670944144131</v>
      </c>
      <c r="T3005" s="30">
        <v>1.0919919232770605E-2</v>
      </c>
      <c r="U3005" s="23">
        <v>91.575768893876671</v>
      </c>
      <c r="V3005" s="27">
        <v>11.958547154126975</v>
      </c>
    </row>
    <row r="3006" spans="1:22" x14ac:dyDescent="0.25">
      <c r="A3006" s="19" t="s">
        <v>88</v>
      </c>
      <c r="B3006" s="19" t="s">
        <v>89</v>
      </c>
      <c r="C3006" s="19" t="s">
        <v>73</v>
      </c>
      <c r="D3006" s="22">
        <v>160647901</v>
      </c>
      <c r="E3006" s="22">
        <v>3</v>
      </c>
      <c r="F3006" s="27">
        <v>69</v>
      </c>
      <c r="G3006" s="19" t="s">
        <v>316</v>
      </c>
      <c r="H3006" s="19" t="s">
        <v>317</v>
      </c>
      <c r="I3006" s="23">
        <v>500.71154752666666</v>
      </c>
      <c r="J3006" s="19" t="s">
        <v>355</v>
      </c>
      <c r="K3006" s="19" t="s">
        <v>418</v>
      </c>
      <c r="L3006" s="23">
        <v>350.14793533333324</v>
      </c>
      <c r="M3006" s="19" t="s">
        <v>168</v>
      </c>
      <c r="N3006" s="19" t="s">
        <v>169</v>
      </c>
      <c r="O3006" s="30">
        <v>1.936422018348624</v>
      </c>
      <c r="Q3006" s="22">
        <v>12</v>
      </c>
      <c r="R3006" s="30">
        <v>1.1710010452561002E-3</v>
      </c>
      <c r="S3006" s="23">
        <v>853.97020271770816</v>
      </c>
      <c r="T3006" s="30">
        <v>1.0919919232770605E-2</v>
      </c>
      <c r="U3006" s="23">
        <v>91.575768893876671</v>
      </c>
      <c r="V3006" s="27">
        <v>10.723532109486063</v>
      </c>
    </row>
    <row r="3007" spans="1:22" x14ac:dyDescent="0.25">
      <c r="A3007" s="19" t="s">
        <v>88</v>
      </c>
      <c r="B3007" s="19" t="s">
        <v>89</v>
      </c>
      <c r="C3007" s="19" t="s">
        <v>73</v>
      </c>
      <c r="D3007" s="22">
        <v>160647901</v>
      </c>
      <c r="E3007" s="22">
        <v>3</v>
      </c>
      <c r="F3007" s="27">
        <v>69</v>
      </c>
      <c r="G3007" s="19" t="s">
        <v>280</v>
      </c>
      <c r="H3007" s="19" t="s">
        <v>281</v>
      </c>
      <c r="I3007" s="23">
        <v>600</v>
      </c>
      <c r="J3007" s="19" t="s">
        <v>346</v>
      </c>
      <c r="K3007" s="19" t="s">
        <v>347</v>
      </c>
      <c r="L3007" s="23">
        <v>600</v>
      </c>
      <c r="M3007" s="19" t="s">
        <v>168</v>
      </c>
      <c r="N3007" s="19" t="s">
        <v>169</v>
      </c>
      <c r="O3007" s="30">
        <v>1.38021978021978</v>
      </c>
      <c r="Q3007" s="22">
        <v>12</v>
      </c>
      <c r="R3007" s="30">
        <v>1.0001592610288262E-3</v>
      </c>
      <c r="S3007" s="23">
        <v>999.84076433121027</v>
      </c>
      <c r="T3007" s="30">
        <v>1.0919919232770605E-2</v>
      </c>
      <c r="U3007" s="23">
        <v>91.575768893876671</v>
      </c>
      <c r="V3007" s="27">
        <v>9.159035334504626</v>
      </c>
    </row>
    <row r="3008" spans="1:22" x14ac:dyDescent="0.25">
      <c r="A3008" s="19" t="s">
        <v>88</v>
      </c>
      <c r="B3008" s="19" t="s">
        <v>89</v>
      </c>
      <c r="C3008" s="19" t="s">
        <v>73</v>
      </c>
      <c r="D3008" s="22">
        <v>160647901</v>
      </c>
      <c r="E3008" s="22">
        <v>3</v>
      </c>
      <c r="F3008" s="27">
        <v>69</v>
      </c>
      <c r="G3008" s="19" t="s">
        <v>304</v>
      </c>
      <c r="H3008" s="19" t="s">
        <v>305</v>
      </c>
      <c r="I3008" s="23">
        <v>193.20000000000002</v>
      </c>
      <c r="J3008" s="19" t="s">
        <v>346</v>
      </c>
      <c r="K3008" s="19" t="s">
        <v>347</v>
      </c>
      <c r="L3008" s="23">
        <v>193.20000000000002</v>
      </c>
      <c r="M3008" s="19" t="s">
        <v>410</v>
      </c>
      <c r="N3008" s="19" t="s">
        <v>411</v>
      </c>
      <c r="O3008" s="30">
        <v>0.1516843273296814</v>
      </c>
      <c r="Q3008" s="22">
        <v>0.56000000000000005</v>
      </c>
      <c r="R3008" s="30">
        <v>7.5842163664840696E-4</v>
      </c>
      <c r="S3008" s="23">
        <v>1318.5277841217301</v>
      </c>
      <c r="T3008" s="30">
        <v>1.0919919232770605E-2</v>
      </c>
      <c r="U3008" s="23">
        <v>91.575768893876671</v>
      </c>
      <c r="V3008" s="27">
        <v>6.9453044521830227</v>
      </c>
    </row>
    <row r="3009" spans="1:22" x14ac:dyDescent="0.25">
      <c r="A3009" s="19" t="s">
        <v>88</v>
      </c>
      <c r="B3009" s="19" t="s">
        <v>89</v>
      </c>
      <c r="C3009" s="19" t="s">
        <v>73</v>
      </c>
      <c r="D3009" s="22">
        <v>160647901</v>
      </c>
      <c r="E3009" s="22">
        <v>3</v>
      </c>
      <c r="F3009" s="27">
        <v>69</v>
      </c>
      <c r="G3009" s="19" t="s">
        <v>264</v>
      </c>
      <c r="H3009" s="19" t="s">
        <v>265</v>
      </c>
      <c r="I3009" s="23">
        <v>212.1875</v>
      </c>
      <c r="J3009" s="19" t="s">
        <v>362</v>
      </c>
      <c r="K3009" s="19" t="s">
        <v>420</v>
      </c>
      <c r="L3009" s="23">
        <v>169.75</v>
      </c>
      <c r="M3009" s="19" t="s">
        <v>168</v>
      </c>
      <c r="N3009" s="19" t="s">
        <v>169</v>
      </c>
      <c r="O3009" s="30">
        <v>2.5643019478908187</v>
      </c>
      <c r="Q3009" s="22">
        <v>12</v>
      </c>
      <c r="R3009" s="30">
        <v>6.5714108643488288E-4</v>
      </c>
      <c r="S3009" s="23">
        <v>1521.7432308565469</v>
      </c>
      <c r="T3009" s="30">
        <v>1.0919919232770605E-2</v>
      </c>
      <c r="U3009" s="23">
        <v>91.575768893876671</v>
      </c>
      <c r="V3009" s="27">
        <v>6.0178200262031867</v>
      </c>
    </row>
    <row r="3010" spans="1:22" x14ac:dyDescent="0.25">
      <c r="A3010" s="19" t="s">
        <v>88</v>
      </c>
      <c r="B3010" s="19" t="s">
        <v>89</v>
      </c>
      <c r="C3010" s="19" t="s">
        <v>73</v>
      </c>
      <c r="D3010" s="22">
        <v>160647901</v>
      </c>
      <c r="E3010" s="22">
        <v>3</v>
      </c>
      <c r="F3010" s="27">
        <v>69</v>
      </c>
      <c r="G3010" s="19" t="s">
        <v>264</v>
      </c>
      <c r="H3010" s="19" t="s">
        <v>265</v>
      </c>
      <c r="I3010" s="23">
        <v>212.1875</v>
      </c>
      <c r="J3010" s="19" t="s">
        <v>362</v>
      </c>
      <c r="K3010" s="19" t="s">
        <v>420</v>
      </c>
      <c r="L3010" s="23">
        <v>169.75</v>
      </c>
      <c r="M3010" s="19" t="s">
        <v>410</v>
      </c>
      <c r="N3010" s="19" t="s">
        <v>411</v>
      </c>
      <c r="O3010" s="30">
        <v>8.8593630492425871E-2</v>
      </c>
      <c r="Q3010" s="22">
        <v>0.56000000000000005</v>
      </c>
      <c r="R3010" s="30">
        <v>4.8650261309812661E-4</v>
      </c>
      <c r="S3010" s="23">
        <v>2055.487417902732</v>
      </c>
      <c r="T3010" s="30">
        <v>1.0919919232770605E-2</v>
      </c>
      <c r="U3010" s="23">
        <v>91.575768893876671</v>
      </c>
      <c r="V3010" s="27">
        <v>4.4551850863341143</v>
      </c>
    </row>
    <row r="3011" spans="1:22" x14ac:dyDescent="0.25">
      <c r="A3011" s="19" t="s">
        <v>88</v>
      </c>
      <c r="B3011" s="19" t="s">
        <v>89</v>
      </c>
      <c r="C3011" s="19" t="s">
        <v>73</v>
      </c>
      <c r="D3011" s="22">
        <v>160647901</v>
      </c>
      <c r="E3011" s="22">
        <v>3</v>
      </c>
      <c r="F3011" s="27">
        <v>69</v>
      </c>
      <c r="G3011" s="19" t="s">
        <v>316</v>
      </c>
      <c r="H3011" s="19" t="s">
        <v>317</v>
      </c>
      <c r="I3011" s="23">
        <v>167.95349999999999</v>
      </c>
      <c r="J3011" s="19" t="s">
        <v>359</v>
      </c>
      <c r="K3011" s="19" t="s">
        <v>417</v>
      </c>
      <c r="L3011" s="23">
        <v>117.45</v>
      </c>
      <c r="M3011" s="19" t="s">
        <v>410</v>
      </c>
      <c r="N3011" s="19" t="s">
        <v>411</v>
      </c>
      <c r="O3011" s="30">
        <v>0.10077373540856026</v>
      </c>
      <c r="Q3011" s="22">
        <v>0.56000000000000005</v>
      </c>
      <c r="R3011" s="30">
        <v>4.3802540294879974E-4</v>
      </c>
      <c r="S3011" s="23">
        <v>2282.9726158984636</v>
      </c>
      <c r="T3011" s="30">
        <v>1.0919919232770605E-2</v>
      </c>
      <c r="U3011" s="23">
        <v>91.575768893876671</v>
      </c>
      <c r="V3011" s="27">
        <v>4.0112513070086484</v>
      </c>
    </row>
    <row r="3012" spans="1:22" x14ac:dyDescent="0.25">
      <c r="A3012" s="19" t="s">
        <v>88</v>
      </c>
      <c r="B3012" s="19" t="s">
        <v>89</v>
      </c>
      <c r="C3012" s="19" t="s">
        <v>73</v>
      </c>
      <c r="D3012" s="22">
        <v>160647901</v>
      </c>
      <c r="E3012" s="22">
        <v>3</v>
      </c>
      <c r="F3012" s="27">
        <v>69</v>
      </c>
      <c r="G3012" s="19" t="s">
        <v>316</v>
      </c>
      <c r="H3012" s="19" t="s">
        <v>317</v>
      </c>
      <c r="I3012" s="23">
        <v>167.95349999999999</v>
      </c>
      <c r="J3012" s="19" t="s">
        <v>359</v>
      </c>
      <c r="K3012" s="19" t="s">
        <v>417</v>
      </c>
      <c r="L3012" s="23">
        <v>117.45</v>
      </c>
      <c r="M3012" s="19" t="s">
        <v>168</v>
      </c>
      <c r="N3012" s="19" t="s">
        <v>169</v>
      </c>
      <c r="O3012" s="30">
        <v>1.936422018348624</v>
      </c>
      <c r="Q3012" s="22">
        <v>12</v>
      </c>
      <c r="R3012" s="30">
        <v>3.9278847277622662E-4</v>
      </c>
      <c r="S3012" s="23">
        <v>2545.8995599641858</v>
      </c>
      <c r="T3012" s="30">
        <v>1.0919919232770605E-2</v>
      </c>
      <c r="U3012" s="23">
        <v>91.575768893876671</v>
      </c>
      <c r="V3012" s="27">
        <v>3.5969906407134498</v>
      </c>
    </row>
    <row r="3013" spans="1:22" x14ac:dyDescent="0.25">
      <c r="A3013" s="19" t="s">
        <v>88</v>
      </c>
      <c r="B3013" s="19" t="s">
        <v>89</v>
      </c>
      <c r="C3013" s="19" t="s">
        <v>73</v>
      </c>
      <c r="D3013" s="22">
        <v>160647901</v>
      </c>
      <c r="E3013" s="22">
        <v>3</v>
      </c>
      <c r="F3013" s="27">
        <v>69</v>
      </c>
      <c r="G3013" s="19" t="s">
        <v>204</v>
      </c>
      <c r="H3013" s="19" t="s">
        <v>205</v>
      </c>
      <c r="I3013" s="23">
        <v>39.333333333333336</v>
      </c>
      <c r="J3013" s="19" t="s">
        <v>346</v>
      </c>
      <c r="K3013" s="19" t="s">
        <v>347</v>
      </c>
      <c r="L3013" s="23">
        <v>39.333333333333336</v>
      </c>
      <c r="M3013" s="19" t="s">
        <v>410</v>
      </c>
      <c r="N3013" s="19" t="s">
        <v>411</v>
      </c>
      <c r="O3013" s="30">
        <v>0.23358014864185486</v>
      </c>
      <c r="Q3013" s="22">
        <v>0.56000000000000005</v>
      </c>
      <c r="R3013" s="30">
        <v>2.3777137284108755E-4</v>
      </c>
      <c r="S3013" s="23">
        <v>4205.720764662201</v>
      </c>
      <c r="T3013" s="30">
        <v>1.0919919232770605E-2</v>
      </c>
      <c r="U3013" s="23">
        <v>91.575768893876671</v>
      </c>
      <c r="V3013" s="27">
        <v>2.177409628887522</v>
      </c>
    </row>
    <row r="3014" spans="1:22" x14ac:dyDescent="0.25">
      <c r="A3014" s="19" t="s">
        <v>88</v>
      </c>
      <c r="B3014" s="19" t="s">
        <v>89</v>
      </c>
      <c r="C3014" s="19" t="s">
        <v>73</v>
      </c>
      <c r="D3014" s="22">
        <v>160647901</v>
      </c>
      <c r="E3014" s="22">
        <v>3</v>
      </c>
      <c r="F3014" s="27">
        <v>69</v>
      </c>
      <c r="G3014" s="19" t="s">
        <v>304</v>
      </c>
      <c r="H3014" s="19" t="s">
        <v>305</v>
      </c>
      <c r="I3014" s="23">
        <v>193.20000000000002</v>
      </c>
      <c r="J3014" s="19" t="s">
        <v>346</v>
      </c>
      <c r="K3014" s="19" t="s">
        <v>347</v>
      </c>
      <c r="L3014" s="23">
        <v>193.20000000000002</v>
      </c>
      <c r="M3014" s="19" t="s">
        <v>168</v>
      </c>
      <c r="N3014" s="19" t="s">
        <v>169</v>
      </c>
      <c r="O3014" s="30">
        <v>0.99390410958904096</v>
      </c>
      <c r="Q3014" s="22">
        <v>12</v>
      </c>
      <c r="R3014" s="30">
        <v>2.3191095890410957E-4</v>
      </c>
      <c r="S3014" s="23">
        <v>4311.9997637260403</v>
      </c>
      <c r="T3014" s="30">
        <v>1.0919919232770605E-2</v>
      </c>
      <c r="U3014" s="23">
        <v>91.575768893876671</v>
      </c>
      <c r="V3014" s="27">
        <v>2.123742437656007</v>
      </c>
    </row>
    <row r="3015" spans="1:22" x14ac:dyDescent="0.25">
      <c r="A3015" s="19" t="s">
        <v>88</v>
      </c>
      <c r="B3015" s="19" t="s">
        <v>89</v>
      </c>
      <c r="C3015" s="19" t="s">
        <v>73</v>
      </c>
      <c r="D3015" s="22">
        <v>160647901</v>
      </c>
      <c r="E3015" s="22">
        <v>3</v>
      </c>
      <c r="F3015" s="27">
        <v>69</v>
      </c>
      <c r="G3015" s="19" t="s">
        <v>304</v>
      </c>
      <c r="H3015" s="19" t="s">
        <v>305</v>
      </c>
      <c r="I3015" s="23">
        <v>193.20000000000002</v>
      </c>
      <c r="J3015" s="19" t="s">
        <v>346</v>
      </c>
      <c r="K3015" s="19" t="s">
        <v>347</v>
      </c>
      <c r="L3015" s="23">
        <v>193.20000000000002</v>
      </c>
      <c r="M3015" s="19" t="s">
        <v>152</v>
      </c>
      <c r="N3015" s="19" t="s">
        <v>153</v>
      </c>
      <c r="O3015" s="30">
        <v>4.1196798835941096E-3</v>
      </c>
      <c r="Q3015" s="22">
        <v>0.06</v>
      </c>
      <c r="R3015" s="30">
        <v>1.9225172790105847E-4</v>
      </c>
      <c r="S3015" s="23">
        <v>5201.5137180699139</v>
      </c>
      <c r="T3015" s="30">
        <v>1.0919919232770605E-2</v>
      </c>
      <c r="U3015" s="23">
        <v>91.575768893876671</v>
      </c>
      <c r="V3015" s="27">
        <v>1.7605599803715792</v>
      </c>
    </row>
    <row r="3016" spans="1:22" x14ac:dyDescent="0.25">
      <c r="A3016" s="19" t="s">
        <v>88</v>
      </c>
      <c r="B3016" s="19" t="s">
        <v>89</v>
      </c>
      <c r="C3016" s="19" t="s">
        <v>73</v>
      </c>
      <c r="D3016" s="22">
        <v>160647901</v>
      </c>
      <c r="E3016" s="22">
        <v>3</v>
      </c>
      <c r="F3016" s="27">
        <v>69</v>
      </c>
      <c r="G3016" s="19" t="s">
        <v>264</v>
      </c>
      <c r="H3016" s="19" t="s">
        <v>265</v>
      </c>
      <c r="I3016" s="23">
        <v>59.384999999999998</v>
      </c>
      <c r="J3016" s="19" t="s">
        <v>369</v>
      </c>
      <c r="K3016" s="19" t="s">
        <v>422</v>
      </c>
      <c r="L3016" s="23">
        <v>17.833333333333332</v>
      </c>
      <c r="M3016" s="19" t="s">
        <v>168</v>
      </c>
      <c r="N3016" s="19" t="s">
        <v>169</v>
      </c>
      <c r="O3016" s="30">
        <v>2.5643019478908187</v>
      </c>
      <c r="Q3016" s="22">
        <v>12</v>
      </c>
      <c r="R3016" s="30">
        <v>1.8391433716847375E-4</v>
      </c>
      <c r="S3016" s="23">
        <v>5437.3139984402378</v>
      </c>
      <c r="T3016" s="30">
        <v>1.0919919232770605E-2</v>
      </c>
      <c r="U3016" s="23">
        <v>91.575768893876671</v>
      </c>
      <c r="V3016" s="27">
        <v>1.6842096836810667</v>
      </c>
    </row>
    <row r="3017" spans="1:22" x14ac:dyDescent="0.25">
      <c r="A3017" s="19" t="s">
        <v>88</v>
      </c>
      <c r="B3017" s="19" t="s">
        <v>89</v>
      </c>
      <c r="C3017" s="19" t="s">
        <v>73</v>
      </c>
      <c r="D3017" s="22">
        <v>160647901</v>
      </c>
      <c r="E3017" s="22">
        <v>3</v>
      </c>
      <c r="F3017" s="27">
        <v>69</v>
      </c>
      <c r="G3017" s="19" t="s">
        <v>264</v>
      </c>
      <c r="H3017" s="19" t="s">
        <v>265</v>
      </c>
      <c r="I3017" s="23">
        <v>50.416666666666664</v>
      </c>
      <c r="J3017" s="19" t="s">
        <v>346</v>
      </c>
      <c r="K3017" s="19" t="s">
        <v>347</v>
      </c>
      <c r="L3017" s="23">
        <v>50.416666666666664</v>
      </c>
      <c r="M3017" s="19" t="s">
        <v>168</v>
      </c>
      <c r="N3017" s="19" t="s">
        <v>169</v>
      </c>
      <c r="O3017" s="30">
        <v>2.5643019478908187</v>
      </c>
      <c r="Q3017" s="22">
        <v>12</v>
      </c>
      <c r="R3017" s="30">
        <v>1.5613956103803798E-4</v>
      </c>
      <c r="S3017" s="23">
        <v>6404.526779452036</v>
      </c>
      <c r="T3017" s="30">
        <v>1.0919919232770605E-2</v>
      </c>
      <c r="U3017" s="23">
        <v>91.575768893876671</v>
      </c>
      <c r="V3017" s="27">
        <v>1.4298600356810716</v>
      </c>
    </row>
    <row r="3018" spans="1:22" x14ac:dyDescent="0.25">
      <c r="A3018" s="19" t="s">
        <v>88</v>
      </c>
      <c r="B3018" s="19" t="s">
        <v>89</v>
      </c>
      <c r="C3018" s="19" t="s">
        <v>73</v>
      </c>
      <c r="D3018" s="22">
        <v>160647901</v>
      </c>
      <c r="E3018" s="22">
        <v>3</v>
      </c>
      <c r="F3018" s="27">
        <v>69</v>
      </c>
      <c r="G3018" s="19" t="s">
        <v>286</v>
      </c>
      <c r="H3018" s="19" t="s">
        <v>287</v>
      </c>
      <c r="I3018" s="23">
        <v>66.666666666666671</v>
      </c>
      <c r="J3018" s="19" t="s">
        <v>346</v>
      </c>
      <c r="K3018" s="19" t="s">
        <v>347</v>
      </c>
      <c r="L3018" s="23">
        <v>66.666666666666671</v>
      </c>
      <c r="M3018" s="19" t="s">
        <v>410</v>
      </c>
      <c r="N3018" s="19" t="s">
        <v>411</v>
      </c>
      <c r="O3018" s="30">
        <v>8.9970859459459471E-2</v>
      </c>
      <c r="Q3018" s="22">
        <v>0.56000000000000005</v>
      </c>
      <c r="R3018" s="30">
        <v>1.5522922612053048E-4</v>
      </c>
      <c r="S3018" s="23">
        <v>6442.0858429296832</v>
      </c>
      <c r="T3018" s="30">
        <v>1.0919919232770605E-2</v>
      </c>
      <c r="U3018" s="23">
        <v>91.575768893876671</v>
      </c>
      <c r="V3018" s="27">
        <v>1.4215235736789023</v>
      </c>
    </row>
    <row r="3019" spans="1:22" x14ac:dyDescent="0.25">
      <c r="A3019" s="19" t="s">
        <v>88</v>
      </c>
      <c r="B3019" s="19" t="s">
        <v>89</v>
      </c>
      <c r="C3019" s="19" t="s">
        <v>73</v>
      </c>
      <c r="D3019" s="22">
        <v>160647901</v>
      </c>
      <c r="E3019" s="22">
        <v>3</v>
      </c>
      <c r="F3019" s="27">
        <v>69</v>
      </c>
      <c r="G3019" s="19" t="s">
        <v>286</v>
      </c>
      <c r="H3019" s="19" t="s">
        <v>287</v>
      </c>
      <c r="I3019" s="23">
        <v>66.666666666666671</v>
      </c>
      <c r="J3019" s="19" t="s">
        <v>346</v>
      </c>
      <c r="K3019" s="19" t="s">
        <v>347</v>
      </c>
      <c r="L3019" s="23">
        <v>66.666666666666671</v>
      </c>
      <c r="M3019" s="19" t="s">
        <v>168</v>
      </c>
      <c r="N3019" s="19" t="s">
        <v>169</v>
      </c>
      <c r="O3019" s="30">
        <v>1.8081081081081083</v>
      </c>
      <c r="Q3019" s="22">
        <v>12</v>
      </c>
      <c r="R3019" s="30">
        <v>1.4558036297166734E-4</v>
      </c>
      <c r="S3019" s="23">
        <v>6869.0582959641242</v>
      </c>
      <c r="T3019" s="30">
        <v>1.0919919232770605E-2</v>
      </c>
      <c r="U3019" s="23">
        <v>91.575768893876671</v>
      </c>
      <c r="V3019" s="27">
        <v>1.333163367498009</v>
      </c>
    </row>
    <row r="3020" spans="1:22" x14ac:dyDescent="0.25">
      <c r="A3020" s="19" t="s">
        <v>88</v>
      </c>
      <c r="B3020" s="19" t="s">
        <v>89</v>
      </c>
      <c r="C3020" s="19" t="s">
        <v>73</v>
      </c>
      <c r="D3020" s="22">
        <v>160647901</v>
      </c>
      <c r="E3020" s="22">
        <v>3</v>
      </c>
      <c r="F3020" s="27">
        <v>69</v>
      </c>
      <c r="G3020" s="19" t="s">
        <v>264</v>
      </c>
      <c r="H3020" s="19" t="s">
        <v>265</v>
      </c>
      <c r="I3020" s="23">
        <v>59.384999999999998</v>
      </c>
      <c r="J3020" s="19" t="s">
        <v>369</v>
      </c>
      <c r="K3020" s="19" t="s">
        <v>422</v>
      </c>
      <c r="L3020" s="23">
        <v>17.833333333333332</v>
      </c>
      <c r="M3020" s="19" t="s">
        <v>410</v>
      </c>
      <c r="N3020" s="19" t="s">
        <v>411</v>
      </c>
      <c r="O3020" s="30">
        <v>8.8593630492425871E-2</v>
      </c>
      <c r="Q3020" s="22">
        <v>0.56000000000000005</v>
      </c>
      <c r="R3020" s="30">
        <v>1.3615767978242003E-4</v>
      </c>
      <c r="S3020" s="23">
        <v>7344.4259743409257</v>
      </c>
      <c r="T3020" s="30">
        <v>1.0919919232770605E-2</v>
      </c>
      <c r="U3020" s="23">
        <v>91.575768893876671</v>
      </c>
      <c r="V3020" s="27">
        <v>1.246874421688136</v>
      </c>
    </row>
    <row r="3021" spans="1:22" x14ac:dyDescent="0.25">
      <c r="A3021" s="19" t="s">
        <v>88</v>
      </c>
      <c r="B3021" s="19" t="s">
        <v>89</v>
      </c>
      <c r="C3021" s="19" t="s">
        <v>73</v>
      </c>
      <c r="D3021" s="22">
        <v>160647901</v>
      </c>
      <c r="E3021" s="22">
        <v>3</v>
      </c>
      <c r="F3021" s="27">
        <v>69</v>
      </c>
      <c r="G3021" s="19" t="s">
        <v>264</v>
      </c>
      <c r="H3021" s="19" t="s">
        <v>265</v>
      </c>
      <c r="I3021" s="23">
        <v>50.416666666666664</v>
      </c>
      <c r="J3021" s="19" t="s">
        <v>346</v>
      </c>
      <c r="K3021" s="19" t="s">
        <v>347</v>
      </c>
      <c r="L3021" s="23">
        <v>50.416666666666664</v>
      </c>
      <c r="M3021" s="19" t="s">
        <v>410</v>
      </c>
      <c r="N3021" s="19" t="s">
        <v>411</v>
      </c>
      <c r="O3021" s="30">
        <v>8.8593630492425871E-2</v>
      </c>
      <c r="Q3021" s="22">
        <v>0.56000000000000005</v>
      </c>
      <c r="R3021" s="30">
        <v>1.1559512260161673E-4</v>
      </c>
      <c r="S3021" s="23">
        <v>8650.8840294790589</v>
      </c>
      <c r="T3021" s="30">
        <v>1.0919919232770605E-2</v>
      </c>
      <c r="U3021" s="23">
        <v>91.575768893876671</v>
      </c>
      <c r="V3021" s="27">
        <v>1.0585712232624995</v>
      </c>
    </row>
    <row r="3022" spans="1:22" x14ac:dyDescent="0.25">
      <c r="A3022" s="19" t="s">
        <v>88</v>
      </c>
      <c r="B3022" s="19" t="s">
        <v>89</v>
      </c>
      <c r="C3022" s="19" t="s">
        <v>73</v>
      </c>
      <c r="D3022" s="22">
        <v>160647901</v>
      </c>
      <c r="E3022" s="22">
        <v>3</v>
      </c>
      <c r="F3022" s="27">
        <v>69</v>
      </c>
      <c r="G3022" s="19" t="s">
        <v>330</v>
      </c>
      <c r="H3022" s="19" t="s">
        <v>331</v>
      </c>
      <c r="I3022" s="23">
        <v>45.666666666666664</v>
      </c>
      <c r="J3022" s="19" t="s">
        <v>346</v>
      </c>
      <c r="K3022" s="19" t="s">
        <v>347</v>
      </c>
      <c r="L3022" s="23">
        <v>45.666666666666664</v>
      </c>
      <c r="M3022" s="19" t="s">
        <v>410</v>
      </c>
      <c r="N3022" s="19" t="s">
        <v>411</v>
      </c>
      <c r="O3022" s="30">
        <v>9.6165023165137767E-2</v>
      </c>
      <c r="Q3022" s="22">
        <v>0.56000000000000005</v>
      </c>
      <c r="R3022" s="30">
        <v>1.136525894895089E-4</v>
      </c>
      <c r="S3022" s="23">
        <v>8798.7436493236128</v>
      </c>
      <c r="T3022" s="30">
        <v>1.0919919232770605E-2</v>
      </c>
      <c r="U3022" s="23">
        <v>91.575768893876671</v>
      </c>
      <c r="V3022" s="27">
        <v>1.0407823269281904</v>
      </c>
    </row>
    <row r="3023" spans="1:22" x14ac:dyDescent="0.25">
      <c r="A3023" s="19" t="s">
        <v>88</v>
      </c>
      <c r="B3023" s="19" t="s">
        <v>89</v>
      </c>
      <c r="C3023" s="19" t="s">
        <v>73</v>
      </c>
      <c r="D3023" s="22">
        <v>160647982</v>
      </c>
      <c r="E3023" s="22">
        <v>3</v>
      </c>
      <c r="F3023" s="27">
        <v>49</v>
      </c>
      <c r="G3023" s="19" t="s">
        <v>264</v>
      </c>
      <c r="H3023" s="19" t="s">
        <v>265</v>
      </c>
      <c r="I3023" s="23">
        <v>298.93</v>
      </c>
      <c r="J3023" s="19" t="s">
        <v>346</v>
      </c>
      <c r="K3023" s="19" t="s">
        <v>347</v>
      </c>
      <c r="L3023" s="23">
        <v>298.93</v>
      </c>
      <c r="M3023" s="19" t="s">
        <v>168</v>
      </c>
      <c r="N3023" s="19" t="s">
        <v>169</v>
      </c>
      <c r="O3023" s="30">
        <v>2.5643019478908187</v>
      </c>
      <c r="Q3023" s="22">
        <v>12</v>
      </c>
      <c r="R3023" s="30">
        <v>1.3036509885765348E-3</v>
      </c>
      <c r="S3023" s="23">
        <v>767.07647120484808</v>
      </c>
      <c r="T3023" s="30">
        <v>1.1411038418182732E-2</v>
      </c>
      <c r="U3023" s="23">
        <v>87.634443365519346</v>
      </c>
      <c r="V3023" s="27">
        <v>11.424472872681363</v>
      </c>
    </row>
    <row r="3024" spans="1:22" x14ac:dyDescent="0.25">
      <c r="A3024" s="19" t="s">
        <v>88</v>
      </c>
      <c r="B3024" s="19" t="s">
        <v>89</v>
      </c>
      <c r="C3024" s="19" t="s">
        <v>73</v>
      </c>
      <c r="D3024" s="22">
        <v>160647982</v>
      </c>
      <c r="E3024" s="22">
        <v>3</v>
      </c>
      <c r="F3024" s="27">
        <v>49</v>
      </c>
      <c r="G3024" s="19" t="s">
        <v>316</v>
      </c>
      <c r="H3024" s="19" t="s">
        <v>317</v>
      </c>
      <c r="I3024" s="23">
        <v>330.03666350416671</v>
      </c>
      <c r="J3024" s="19" t="s">
        <v>355</v>
      </c>
      <c r="K3024" s="19" t="s">
        <v>418</v>
      </c>
      <c r="L3024" s="23">
        <v>230.79486958333334</v>
      </c>
      <c r="M3024" s="19" t="s">
        <v>410</v>
      </c>
      <c r="N3024" s="19" t="s">
        <v>411</v>
      </c>
      <c r="O3024" s="30">
        <v>0.10077373540856026</v>
      </c>
      <c r="Q3024" s="22">
        <v>0.56000000000000005</v>
      </c>
      <c r="R3024" s="30">
        <v>1.2120636808707333E-3</v>
      </c>
      <c r="S3024" s="23">
        <v>825.0391590659749</v>
      </c>
      <c r="T3024" s="30">
        <v>1.1411038418182732E-2</v>
      </c>
      <c r="U3024" s="23">
        <v>87.634443365519346</v>
      </c>
      <c r="V3024" s="27">
        <v>10.621852599666919</v>
      </c>
    </row>
    <row r="3025" spans="1:22" x14ac:dyDescent="0.25">
      <c r="A3025" s="19" t="s">
        <v>88</v>
      </c>
      <c r="B3025" s="19" t="s">
        <v>89</v>
      </c>
      <c r="C3025" s="19" t="s">
        <v>73</v>
      </c>
      <c r="D3025" s="22">
        <v>160647982</v>
      </c>
      <c r="E3025" s="22">
        <v>3</v>
      </c>
      <c r="F3025" s="27">
        <v>49</v>
      </c>
      <c r="G3025" s="19" t="s">
        <v>316</v>
      </c>
      <c r="H3025" s="19" t="s">
        <v>317</v>
      </c>
      <c r="I3025" s="23">
        <v>330.03666350416671</v>
      </c>
      <c r="J3025" s="19" t="s">
        <v>355</v>
      </c>
      <c r="K3025" s="19" t="s">
        <v>418</v>
      </c>
      <c r="L3025" s="23">
        <v>230.79486958333334</v>
      </c>
      <c r="M3025" s="19" t="s">
        <v>168</v>
      </c>
      <c r="N3025" s="19" t="s">
        <v>169</v>
      </c>
      <c r="O3025" s="30">
        <v>1.936422018348624</v>
      </c>
      <c r="Q3025" s="22">
        <v>12</v>
      </c>
      <c r="R3025" s="30">
        <v>1.0868882008023537E-3</v>
      </c>
      <c r="S3025" s="23">
        <v>920.05783047583748</v>
      </c>
      <c r="T3025" s="30">
        <v>1.1411038418182732E-2</v>
      </c>
      <c r="U3025" s="23">
        <v>87.634443365519346</v>
      </c>
      <c r="V3025" s="27">
        <v>9.5248842477865079</v>
      </c>
    </row>
    <row r="3026" spans="1:22" x14ac:dyDescent="0.25">
      <c r="A3026" s="19" t="s">
        <v>88</v>
      </c>
      <c r="B3026" s="19" t="s">
        <v>89</v>
      </c>
      <c r="C3026" s="19" t="s">
        <v>73</v>
      </c>
      <c r="D3026" s="22">
        <v>160647982</v>
      </c>
      <c r="E3026" s="22">
        <v>3</v>
      </c>
      <c r="F3026" s="27">
        <v>49</v>
      </c>
      <c r="G3026" s="19" t="s">
        <v>264</v>
      </c>
      <c r="H3026" s="19" t="s">
        <v>265</v>
      </c>
      <c r="I3026" s="23">
        <v>298.93</v>
      </c>
      <c r="J3026" s="19" t="s">
        <v>346</v>
      </c>
      <c r="K3026" s="19" t="s">
        <v>347</v>
      </c>
      <c r="L3026" s="23">
        <v>298.93</v>
      </c>
      <c r="M3026" s="19" t="s">
        <v>410</v>
      </c>
      <c r="N3026" s="19" t="s">
        <v>411</v>
      </c>
      <c r="O3026" s="30">
        <v>8.8593630492425871E-2</v>
      </c>
      <c r="Q3026" s="22">
        <v>0.56000000000000005</v>
      </c>
      <c r="R3026" s="30">
        <v>9.6513461964653285E-4</v>
      </c>
      <c r="S3026" s="23">
        <v>1036.1248883251501</v>
      </c>
      <c r="T3026" s="30">
        <v>1.1411038418182732E-2</v>
      </c>
      <c r="U3026" s="23">
        <v>87.634443365519346</v>
      </c>
      <c r="V3026" s="27">
        <v>8.4579035165516139</v>
      </c>
    </row>
    <row r="3027" spans="1:22" x14ac:dyDescent="0.25">
      <c r="A3027" s="19" t="s">
        <v>88</v>
      </c>
      <c r="B3027" s="19" t="s">
        <v>89</v>
      </c>
      <c r="C3027" s="19" t="s">
        <v>73</v>
      </c>
      <c r="D3027" s="22">
        <v>160647982</v>
      </c>
      <c r="E3027" s="22">
        <v>3</v>
      </c>
      <c r="F3027" s="27">
        <v>49</v>
      </c>
      <c r="G3027" s="19" t="s">
        <v>222</v>
      </c>
      <c r="H3027" s="19" t="s">
        <v>223</v>
      </c>
      <c r="I3027" s="23">
        <v>114.39999999999999</v>
      </c>
      <c r="J3027" s="19" t="s">
        <v>351</v>
      </c>
      <c r="K3027" s="19" t="s">
        <v>352</v>
      </c>
      <c r="L3027" s="23">
        <v>80</v>
      </c>
      <c r="M3027" s="19" t="s">
        <v>410</v>
      </c>
      <c r="N3027" s="19" t="s">
        <v>411</v>
      </c>
      <c r="O3027" s="30">
        <v>0.17177890714285668</v>
      </c>
      <c r="Q3027" s="22">
        <v>0.56000000000000005</v>
      </c>
      <c r="R3027" s="30">
        <v>7.1616279071220112E-4</v>
      </c>
      <c r="S3027" s="23">
        <v>1396.3305731166679</v>
      </c>
      <c r="T3027" s="30">
        <v>1.1411038418182732E-2</v>
      </c>
      <c r="U3027" s="23">
        <v>87.634443365519346</v>
      </c>
      <c r="V3027" s="27">
        <v>6.2760527523160663</v>
      </c>
    </row>
    <row r="3028" spans="1:22" x14ac:dyDescent="0.25">
      <c r="A3028" s="19" t="s">
        <v>88</v>
      </c>
      <c r="B3028" s="19" t="s">
        <v>89</v>
      </c>
      <c r="C3028" s="19" t="s">
        <v>73</v>
      </c>
      <c r="D3028" s="22">
        <v>160647982</v>
      </c>
      <c r="E3028" s="22">
        <v>3</v>
      </c>
      <c r="F3028" s="27">
        <v>49</v>
      </c>
      <c r="G3028" s="19" t="s">
        <v>286</v>
      </c>
      <c r="H3028" s="19" t="s">
        <v>287</v>
      </c>
      <c r="I3028" s="23">
        <v>130</v>
      </c>
      <c r="J3028" s="19" t="s">
        <v>346</v>
      </c>
      <c r="K3028" s="19" t="s">
        <v>347</v>
      </c>
      <c r="L3028" s="23">
        <v>130</v>
      </c>
      <c r="M3028" s="19" t="s">
        <v>410</v>
      </c>
      <c r="N3028" s="19" t="s">
        <v>411</v>
      </c>
      <c r="O3028" s="30">
        <v>8.9970859459459471E-2</v>
      </c>
      <c r="Q3028" s="22">
        <v>0.56000000000000005</v>
      </c>
      <c r="R3028" s="30">
        <v>4.2624678315341573E-4</v>
      </c>
      <c r="S3028" s="23">
        <v>2346.0587610817879</v>
      </c>
      <c r="T3028" s="30">
        <v>1.1411038418182732E-2</v>
      </c>
      <c r="U3028" s="23">
        <v>87.634443365519346</v>
      </c>
      <c r="V3028" s="27">
        <v>3.7353899577992817</v>
      </c>
    </row>
    <row r="3029" spans="1:22" x14ac:dyDescent="0.25">
      <c r="A3029" s="19" t="s">
        <v>88</v>
      </c>
      <c r="B3029" s="19" t="s">
        <v>89</v>
      </c>
      <c r="C3029" s="19" t="s">
        <v>73</v>
      </c>
      <c r="D3029" s="22">
        <v>160647982</v>
      </c>
      <c r="E3029" s="22">
        <v>3</v>
      </c>
      <c r="F3029" s="27">
        <v>49</v>
      </c>
      <c r="G3029" s="19" t="s">
        <v>286</v>
      </c>
      <c r="H3029" s="19" t="s">
        <v>287</v>
      </c>
      <c r="I3029" s="23">
        <v>130</v>
      </c>
      <c r="J3029" s="19" t="s">
        <v>346</v>
      </c>
      <c r="K3029" s="19" t="s">
        <v>347</v>
      </c>
      <c r="L3029" s="23">
        <v>130</v>
      </c>
      <c r="M3029" s="19" t="s">
        <v>168</v>
      </c>
      <c r="N3029" s="19" t="s">
        <v>169</v>
      </c>
      <c r="O3029" s="30">
        <v>1.8081081081081083</v>
      </c>
      <c r="Q3029" s="22">
        <v>12</v>
      </c>
      <c r="R3029" s="30">
        <v>3.9975179260893546E-4</v>
      </c>
      <c r="S3029" s="23">
        <v>2501.552259399793</v>
      </c>
      <c r="T3029" s="30">
        <v>1.1411038418182732E-2</v>
      </c>
      <c r="U3029" s="23">
        <v>87.634443365519346</v>
      </c>
      <c r="V3029" s="27">
        <v>3.5032025829652591</v>
      </c>
    </row>
    <row r="3030" spans="1:22" x14ac:dyDescent="0.25">
      <c r="A3030" s="19" t="s">
        <v>88</v>
      </c>
      <c r="B3030" s="19" t="s">
        <v>89</v>
      </c>
      <c r="C3030" s="19" t="s">
        <v>73</v>
      </c>
      <c r="D3030" s="22">
        <v>160647982</v>
      </c>
      <c r="E3030" s="22">
        <v>3</v>
      </c>
      <c r="F3030" s="27">
        <v>49</v>
      </c>
      <c r="G3030" s="19" t="s">
        <v>280</v>
      </c>
      <c r="H3030" s="19" t="s">
        <v>281</v>
      </c>
      <c r="I3030" s="23">
        <v>112.8</v>
      </c>
      <c r="J3030" s="19" t="s">
        <v>346</v>
      </c>
      <c r="K3030" s="19" t="s">
        <v>347</v>
      </c>
      <c r="L3030" s="23">
        <v>112.8</v>
      </c>
      <c r="M3030" s="19" t="s">
        <v>410</v>
      </c>
      <c r="N3030" s="19" t="s">
        <v>411</v>
      </c>
      <c r="O3030" s="30">
        <v>9.3723847712417679E-2</v>
      </c>
      <c r="Q3030" s="22">
        <v>0.56000000000000005</v>
      </c>
      <c r="R3030" s="30">
        <v>3.8527879088778101E-4</v>
      </c>
      <c r="S3030" s="23">
        <v>2595.5230956153696</v>
      </c>
      <c r="T3030" s="30">
        <v>1.1411038418182732E-2</v>
      </c>
      <c r="U3030" s="23">
        <v>87.634443365519346</v>
      </c>
      <c r="V3030" s="27">
        <v>3.3763692379991017</v>
      </c>
    </row>
    <row r="3031" spans="1:22" x14ac:dyDescent="0.25">
      <c r="A3031" s="19" t="s">
        <v>88</v>
      </c>
      <c r="B3031" s="19" t="s">
        <v>89</v>
      </c>
      <c r="C3031" s="19" t="s">
        <v>73</v>
      </c>
      <c r="D3031" s="22">
        <v>160647982</v>
      </c>
      <c r="E3031" s="22">
        <v>3</v>
      </c>
      <c r="F3031" s="27">
        <v>49</v>
      </c>
      <c r="G3031" s="19" t="s">
        <v>316</v>
      </c>
      <c r="H3031" s="19" t="s">
        <v>317</v>
      </c>
      <c r="I3031" s="23">
        <v>100.63863333333332</v>
      </c>
      <c r="J3031" s="19" t="s">
        <v>359</v>
      </c>
      <c r="K3031" s="19" t="s">
        <v>417</v>
      </c>
      <c r="L3031" s="23">
        <v>70.376666666666665</v>
      </c>
      <c r="M3031" s="19" t="s">
        <v>410</v>
      </c>
      <c r="N3031" s="19" t="s">
        <v>411</v>
      </c>
      <c r="O3031" s="30">
        <v>0.10077373540856026</v>
      </c>
      <c r="Q3031" s="22">
        <v>0.56000000000000005</v>
      </c>
      <c r="R3031" s="30">
        <v>3.6959661105730483E-4</v>
      </c>
      <c r="S3031" s="23">
        <v>2705.6525143434096</v>
      </c>
      <c r="T3031" s="30">
        <v>1.1411038418182732E-2</v>
      </c>
      <c r="U3031" s="23">
        <v>87.634443365519346</v>
      </c>
      <c r="V3031" s="27">
        <v>3.2389393279789256</v>
      </c>
    </row>
    <row r="3032" spans="1:22" x14ac:dyDescent="0.25">
      <c r="A3032" s="19" t="s">
        <v>88</v>
      </c>
      <c r="B3032" s="19" t="s">
        <v>89</v>
      </c>
      <c r="C3032" s="19" t="s">
        <v>73</v>
      </c>
      <c r="D3032" s="22">
        <v>160647982</v>
      </c>
      <c r="E3032" s="22">
        <v>3</v>
      </c>
      <c r="F3032" s="27">
        <v>49</v>
      </c>
      <c r="G3032" s="19" t="s">
        <v>294</v>
      </c>
      <c r="H3032" s="19" t="s">
        <v>295</v>
      </c>
      <c r="I3032" s="23">
        <v>35.366666666666667</v>
      </c>
      <c r="J3032" s="19" t="s">
        <v>346</v>
      </c>
      <c r="K3032" s="19" t="s">
        <v>347</v>
      </c>
      <c r="L3032" s="23">
        <v>35.366666666666667</v>
      </c>
      <c r="M3032" s="19" t="s">
        <v>410</v>
      </c>
      <c r="N3032" s="19" t="s">
        <v>411</v>
      </c>
      <c r="O3032" s="30">
        <v>0.26831026637965028</v>
      </c>
      <c r="Q3032" s="22">
        <v>0.56000000000000005</v>
      </c>
      <c r="R3032" s="30">
        <v>3.4581777530224601E-4</v>
      </c>
      <c r="S3032" s="23">
        <v>2891.6963540292177</v>
      </c>
      <c r="T3032" s="30">
        <v>1.1411038418182732E-2</v>
      </c>
      <c r="U3032" s="23">
        <v>87.634443365519346</v>
      </c>
      <c r="V3032" s="27">
        <v>3.0305548244514569</v>
      </c>
    </row>
    <row r="3033" spans="1:22" x14ac:dyDescent="0.25">
      <c r="A3033" s="19" t="s">
        <v>88</v>
      </c>
      <c r="B3033" s="19" t="s">
        <v>89</v>
      </c>
      <c r="C3033" s="19" t="s">
        <v>73</v>
      </c>
      <c r="D3033" s="22">
        <v>160647982</v>
      </c>
      <c r="E3033" s="22">
        <v>3</v>
      </c>
      <c r="F3033" s="27">
        <v>49</v>
      </c>
      <c r="G3033" s="19" t="s">
        <v>316</v>
      </c>
      <c r="H3033" s="19" t="s">
        <v>317</v>
      </c>
      <c r="I3033" s="23">
        <v>100.63863333333332</v>
      </c>
      <c r="J3033" s="19" t="s">
        <v>359</v>
      </c>
      <c r="K3033" s="19" t="s">
        <v>417</v>
      </c>
      <c r="L3033" s="23">
        <v>70.376666666666665</v>
      </c>
      <c r="M3033" s="19" t="s">
        <v>168</v>
      </c>
      <c r="N3033" s="19" t="s">
        <v>169</v>
      </c>
      <c r="O3033" s="30">
        <v>1.936422018348624</v>
      </c>
      <c r="Q3033" s="22">
        <v>12</v>
      </c>
      <c r="R3033" s="30">
        <v>3.3142664197819804E-4</v>
      </c>
      <c r="S3033" s="23">
        <v>3017.258944637837</v>
      </c>
      <c r="T3033" s="30">
        <v>1.1411038418182732E-2</v>
      </c>
      <c r="U3033" s="23">
        <v>87.634443365519346</v>
      </c>
      <c r="V3033" s="27">
        <v>2.9044389286262651</v>
      </c>
    </row>
    <row r="3034" spans="1:22" x14ac:dyDescent="0.25">
      <c r="A3034" s="19" t="s">
        <v>88</v>
      </c>
      <c r="B3034" s="19" t="s">
        <v>89</v>
      </c>
      <c r="C3034" s="19" t="s">
        <v>73</v>
      </c>
      <c r="D3034" s="22">
        <v>160647982</v>
      </c>
      <c r="E3034" s="22">
        <v>3</v>
      </c>
      <c r="F3034" s="27">
        <v>49</v>
      </c>
      <c r="G3034" s="19" t="s">
        <v>314</v>
      </c>
      <c r="H3034" s="19" t="s">
        <v>315</v>
      </c>
      <c r="I3034" s="23">
        <v>46.187100000000008</v>
      </c>
      <c r="J3034" s="19" t="s">
        <v>426</v>
      </c>
      <c r="K3034" s="19" t="s">
        <v>427</v>
      </c>
      <c r="L3034" s="23">
        <v>41.61</v>
      </c>
      <c r="M3034" s="19" t="s">
        <v>168</v>
      </c>
      <c r="N3034" s="19" t="s">
        <v>169</v>
      </c>
      <c r="O3034" s="30">
        <v>4.138039298245614</v>
      </c>
      <c r="Q3034" s="22">
        <v>12</v>
      </c>
      <c r="R3034" s="30">
        <v>3.250408756326531E-4</v>
      </c>
      <c r="S3034" s="23">
        <v>3076.5361373507867</v>
      </c>
      <c r="T3034" s="30">
        <v>1.1411038418182732E-2</v>
      </c>
      <c r="U3034" s="23">
        <v>87.634443365519346</v>
      </c>
      <c r="V3034" s="27">
        <v>2.8484776207108551</v>
      </c>
    </row>
    <row r="3035" spans="1:22" x14ac:dyDescent="0.25">
      <c r="A3035" s="19" t="s">
        <v>88</v>
      </c>
      <c r="B3035" s="19" t="s">
        <v>89</v>
      </c>
      <c r="C3035" s="19" t="s">
        <v>73</v>
      </c>
      <c r="D3035" s="22">
        <v>160647982</v>
      </c>
      <c r="E3035" s="22">
        <v>3</v>
      </c>
      <c r="F3035" s="27">
        <v>49</v>
      </c>
      <c r="G3035" s="19" t="s">
        <v>304</v>
      </c>
      <c r="H3035" s="19" t="s">
        <v>305</v>
      </c>
      <c r="I3035" s="23">
        <v>48.300000000000004</v>
      </c>
      <c r="J3035" s="19" t="s">
        <v>346</v>
      </c>
      <c r="K3035" s="19" t="s">
        <v>347</v>
      </c>
      <c r="L3035" s="23">
        <v>48.300000000000004</v>
      </c>
      <c r="M3035" s="19" t="s">
        <v>410</v>
      </c>
      <c r="N3035" s="19" t="s">
        <v>411</v>
      </c>
      <c r="O3035" s="30">
        <v>0.1516843273296814</v>
      </c>
      <c r="Q3035" s="22">
        <v>0.56000000000000005</v>
      </c>
      <c r="R3035" s="30">
        <v>2.6699537208540856E-4</v>
      </c>
      <c r="S3035" s="23">
        <v>3745.383270838538</v>
      </c>
      <c r="T3035" s="30">
        <v>1.1411038418182732E-2</v>
      </c>
      <c r="U3035" s="23">
        <v>87.634443365519346</v>
      </c>
      <c r="V3035" s="27">
        <v>2.3397990813874499</v>
      </c>
    </row>
    <row r="3036" spans="1:22" x14ac:dyDescent="0.25">
      <c r="A3036" s="19" t="s">
        <v>88</v>
      </c>
      <c r="B3036" s="19" t="s">
        <v>89</v>
      </c>
      <c r="C3036" s="19" t="s">
        <v>73</v>
      </c>
      <c r="D3036" s="22">
        <v>160647982</v>
      </c>
      <c r="E3036" s="22">
        <v>3</v>
      </c>
      <c r="F3036" s="27">
        <v>49</v>
      </c>
      <c r="G3036" s="19" t="s">
        <v>280</v>
      </c>
      <c r="H3036" s="19" t="s">
        <v>281</v>
      </c>
      <c r="I3036" s="23">
        <v>112.8</v>
      </c>
      <c r="J3036" s="19" t="s">
        <v>346</v>
      </c>
      <c r="K3036" s="19" t="s">
        <v>347</v>
      </c>
      <c r="L3036" s="23">
        <v>112.8</v>
      </c>
      <c r="M3036" s="19" t="s">
        <v>168</v>
      </c>
      <c r="N3036" s="19" t="s">
        <v>169</v>
      </c>
      <c r="O3036" s="30">
        <v>1.38021978021978</v>
      </c>
      <c r="Q3036" s="22">
        <v>12</v>
      </c>
      <c r="R3036" s="30">
        <v>2.6477685579726388E-4</v>
      </c>
      <c r="S3036" s="23">
        <v>3776.7651443285008</v>
      </c>
      <c r="T3036" s="30">
        <v>1.1411038418182732E-2</v>
      </c>
      <c r="U3036" s="23">
        <v>87.634443365519346</v>
      </c>
      <c r="V3036" s="27">
        <v>2.3203572373865602</v>
      </c>
    </row>
    <row r="3037" spans="1:22" x14ac:dyDescent="0.25">
      <c r="A3037" s="19" t="s">
        <v>88</v>
      </c>
      <c r="B3037" s="19" t="s">
        <v>89</v>
      </c>
      <c r="C3037" s="19" t="s">
        <v>73</v>
      </c>
      <c r="D3037" s="22">
        <v>160647982</v>
      </c>
      <c r="E3037" s="22">
        <v>3</v>
      </c>
      <c r="F3037" s="27">
        <v>49</v>
      </c>
      <c r="G3037" s="19" t="s">
        <v>240</v>
      </c>
      <c r="H3037" s="19" t="s">
        <v>241</v>
      </c>
      <c r="I3037" s="23">
        <v>78.066666666666663</v>
      </c>
      <c r="J3037" s="19" t="s">
        <v>346</v>
      </c>
      <c r="K3037" s="19" t="s">
        <v>347</v>
      </c>
      <c r="L3037" s="23">
        <v>78.066666666666663</v>
      </c>
      <c r="M3037" s="19" t="s">
        <v>168</v>
      </c>
      <c r="N3037" s="19" t="s">
        <v>169</v>
      </c>
      <c r="O3037" s="30">
        <v>1.285576923076923</v>
      </c>
      <c r="Q3037" s="22">
        <v>12</v>
      </c>
      <c r="R3037" s="30">
        <v>1.7068147130647128E-4</v>
      </c>
      <c r="S3037" s="23">
        <v>5858.8667671163066</v>
      </c>
      <c r="T3037" s="30">
        <v>1.1411038418182732E-2</v>
      </c>
      <c r="U3037" s="23">
        <v>87.634443365519346</v>
      </c>
      <c r="V3037" s="27">
        <v>1.4957575730750472</v>
      </c>
    </row>
    <row r="3038" spans="1:22" x14ac:dyDescent="0.25">
      <c r="A3038" s="19" t="s">
        <v>88</v>
      </c>
      <c r="B3038" s="19" t="s">
        <v>89</v>
      </c>
      <c r="C3038" s="19" t="s">
        <v>73</v>
      </c>
      <c r="D3038" s="22">
        <v>160647982</v>
      </c>
      <c r="E3038" s="22">
        <v>3</v>
      </c>
      <c r="F3038" s="27">
        <v>49</v>
      </c>
      <c r="G3038" s="19" t="s">
        <v>240</v>
      </c>
      <c r="H3038" s="19" t="s">
        <v>241</v>
      </c>
      <c r="I3038" s="23">
        <v>78.066666666666663</v>
      </c>
      <c r="J3038" s="19" t="s">
        <v>346</v>
      </c>
      <c r="K3038" s="19" t="s">
        <v>347</v>
      </c>
      <c r="L3038" s="23">
        <v>78.066666666666663</v>
      </c>
      <c r="M3038" s="19" t="s">
        <v>410</v>
      </c>
      <c r="N3038" s="19" t="s">
        <v>411</v>
      </c>
      <c r="O3038" s="30">
        <v>5.9786240128410655E-2</v>
      </c>
      <c r="Q3038" s="22">
        <v>0.56000000000000005</v>
      </c>
      <c r="R3038" s="30">
        <v>1.7009156265881647E-4</v>
      </c>
      <c r="S3038" s="23">
        <v>5879.1863886034225</v>
      </c>
      <c r="T3038" s="30">
        <v>1.1411038418182732E-2</v>
      </c>
      <c r="U3038" s="23">
        <v>87.634443365519346</v>
      </c>
      <c r="V3038" s="27">
        <v>1.4905879414776735</v>
      </c>
    </row>
    <row r="3039" spans="1:22" x14ac:dyDescent="0.25">
      <c r="A3039" s="19" t="s">
        <v>88</v>
      </c>
      <c r="B3039" s="19" t="s">
        <v>89</v>
      </c>
      <c r="C3039" s="19" t="s">
        <v>73</v>
      </c>
      <c r="D3039" s="22">
        <v>160647982</v>
      </c>
      <c r="E3039" s="22">
        <v>3</v>
      </c>
      <c r="F3039" s="27">
        <v>49</v>
      </c>
      <c r="G3039" s="19" t="s">
        <v>294</v>
      </c>
      <c r="H3039" s="19" t="s">
        <v>295</v>
      </c>
      <c r="I3039" s="23">
        <v>35.366666666666667</v>
      </c>
      <c r="J3039" s="19" t="s">
        <v>346</v>
      </c>
      <c r="K3039" s="19" t="s">
        <v>347</v>
      </c>
      <c r="L3039" s="23">
        <v>35.366666666666667</v>
      </c>
      <c r="M3039" s="19" t="s">
        <v>168</v>
      </c>
      <c r="N3039" s="19" t="s">
        <v>169</v>
      </c>
      <c r="O3039" s="30">
        <v>2.6391946666666679</v>
      </c>
      <c r="Q3039" s="22">
        <v>12</v>
      </c>
      <c r="R3039" s="30">
        <v>1.5874067694633415E-4</v>
      </c>
      <c r="S3039" s="23">
        <v>6299.5825596615823</v>
      </c>
      <c r="T3039" s="30">
        <v>1.1411038418182732E-2</v>
      </c>
      <c r="U3039" s="23">
        <v>87.634443365519346</v>
      </c>
      <c r="V3039" s="27">
        <v>1.3911150863657722</v>
      </c>
    </row>
    <row r="3040" spans="1:22" x14ac:dyDescent="0.25">
      <c r="A3040" s="19" t="s">
        <v>88</v>
      </c>
      <c r="B3040" s="19" t="s">
        <v>89</v>
      </c>
      <c r="C3040" s="19" t="s">
        <v>73</v>
      </c>
      <c r="D3040" s="22">
        <v>160647982</v>
      </c>
      <c r="E3040" s="22">
        <v>3</v>
      </c>
      <c r="F3040" s="27">
        <v>49</v>
      </c>
      <c r="G3040" s="19" t="s">
        <v>240</v>
      </c>
      <c r="H3040" s="19" t="s">
        <v>241</v>
      </c>
      <c r="I3040" s="23">
        <v>78.066666666666663</v>
      </c>
      <c r="J3040" s="19" t="s">
        <v>346</v>
      </c>
      <c r="K3040" s="19" t="s">
        <v>347</v>
      </c>
      <c r="L3040" s="23">
        <v>78.066666666666663</v>
      </c>
      <c r="M3040" s="19" t="s">
        <v>152</v>
      </c>
      <c r="N3040" s="19" t="s">
        <v>153</v>
      </c>
      <c r="O3040" s="30">
        <v>4.3013374974401513E-3</v>
      </c>
      <c r="Q3040" s="22">
        <v>0.06</v>
      </c>
      <c r="R3040" s="30">
        <v>1.1421465327669878E-4</v>
      </c>
      <c r="S3040" s="23">
        <v>8755.4439934898655</v>
      </c>
      <c r="T3040" s="30">
        <v>1.1411038418182732E-2</v>
      </c>
      <c r="U3040" s="23">
        <v>87.634443365519346</v>
      </c>
      <c r="V3040" s="27">
        <v>1.0009137564089288</v>
      </c>
    </row>
    <row r="3041" spans="1:22" x14ac:dyDescent="0.25">
      <c r="A3041" s="19" t="s">
        <v>88</v>
      </c>
      <c r="B3041" s="19" t="s">
        <v>89</v>
      </c>
      <c r="C3041" s="19" t="s">
        <v>73</v>
      </c>
      <c r="D3041" s="22">
        <v>160648021</v>
      </c>
      <c r="E3041" s="22">
        <v>3</v>
      </c>
      <c r="F3041" s="27">
        <v>48</v>
      </c>
      <c r="G3041" s="19" t="s">
        <v>316</v>
      </c>
      <c r="H3041" s="19" t="s">
        <v>317</v>
      </c>
      <c r="I3041" s="23">
        <v>230.67605036666669</v>
      </c>
      <c r="J3041" s="19" t="s">
        <v>355</v>
      </c>
      <c r="K3041" s="19" t="s">
        <v>418</v>
      </c>
      <c r="L3041" s="23">
        <v>161.31192333333334</v>
      </c>
      <c r="M3041" s="19" t="s">
        <v>410</v>
      </c>
      <c r="N3041" s="19" t="s">
        <v>411</v>
      </c>
      <c r="O3041" s="30">
        <v>0.10077373540856026</v>
      </c>
      <c r="Q3041" s="22">
        <v>0.56000000000000005</v>
      </c>
      <c r="R3041" s="30">
        <v>8.6480979407523007E-4</v>
      </c>
      <c r="S3041" s="23">
        <v>1156.3236296015048</v>
      </c>
      <c r="T3041" s="30">
        <v>1.074355825257034E-2</v>
      </c>
      <c r="U3041" s="23">
        <v>93.079031778019655</v>
      </c>
      <c r="V3041" s="27">
        <v>8.0495658304670989</v>
      </c>
    </row>
    <row r="3042" spans="1:22" x14ac:dyDescent="0.25">
      <c r="A3042" s="19" t="s">
        <v>88</v>
      </c>
      <c r="B3042" s="19" t="s">
        <v>89</v>
      </c>
      <c r="C3042" s="19" t="s">
        <v>73</v>
      </c>
      <c r="D3042" s="22">
        <v>160648021</v>
      </c>
      <c r="E3042" s="22">
        <v>3</v>
      </c>
      <c r="F3042" s="27">
        <v>48</v>
      </c>
      <c r="G3042" s="19" t="s">
        <v>316</v>
      </c>
      <c r="H3042" s="19" t="s">
        <v>317</v>
      </c>
      <c r="I3042" s="23">
        <v>230.67605036666669</v>
      </c>
      <c r="J3042" s="19" t="s">
        <v>355</v>
      </c>
      <c r="K3042" s="19" t="s">
        <v>418</v>
      </c>
      <c r="L3042" s="23">
        <v>161.31192333333334</v>
      </c>
      <c r="M3042" s="19" t="s">
        <v>168</v>
      </c>
      <c r="N3042" s="19" t="s">
        <v>169</v>
      </c>
      <c r="O3042" s="30">
        <v>1.936422018348624</v>
      </c>
      <c r="Q3042" s="22">
        <v>12</v>
      </c>
      <c r="R3042" s="30">
        <v>7.7549684554810688E-4</v>
      </c>
      <c r="S3042" s="23">
        <v>1289.4958963930001</v>
      </c>
      <c r="T3042" s="30">
        <v>1.074355825257034E-2</v>
      </c>
      <c r="U3042" s="23">
        <v>93.079031778019655</v>
      </c>
      <c r="V3042" s="27">
        <v>7.2182495530526243</v>
      </c>
    </row>
    <row r="3043" spans="1:22" x14ac:dyDescent="0.25">
      <c r="A3043" s="19" t="s">
        <v>88</v>
      </c>
      <c r="B3043" s="19" t="s">
        <v>89</v>
      </c>
      <c r="C3043" s="19" t="s">
        <v>73</v>
      </c>
      <c r="D3043" s="22">
        <v>160648021</v>
      </c>
      <c r="E3043" s="22">
        <v>3</v>
      </c>
      <c r="F3043" s="27">
        <v>48</v>
      </c>
      <c r="G3043" s="19" t="s">
        <v>92</v>
      </c>
      <c r="H3043" s="19" t="s">
        <v>93</v>
      </c>
      <c r="I3043" s="23">
        <v>121.33333333333333</v>
      </c>
      <c r="J3043" s="19" t="s">
        <v>344</v>
      </c>
      <c r="K3043" s="19" t="s">
        <v>345</v>
      </c>
      <c r="L3043" s="23">
        <v>66.666666666666671</v>
      </c>
      <c r="M3043" s="19" t="s">
        <v>410</v>
      </c>
      <c r="N3043" s="19" t="s">
        <v>411</v>
      </c>
      <c r="O3043" s="30">
        <v>0.11968856637609045</v>
      </c>
      <c r="Q3043" s="22">
        <v>0.56000000000000005</v>
      </c>
      <c r="R3043" s="30">
        <v>5.4026088989207483E-4</v>
      </c>
      <c r="S3043" s="23">
        <v>1850.9575997621537</v>
      </c>
      <c r="T3043" s="30">
        <v>1.074355825257034E-2</v>
      </c>
      <c r="U3043" s="23">
        <v>93.079031778019655</v>
      </c>
      <c r="V3043" s="27">
        <v>5.0286960538685612</v>
      </c>
    </row>
    <row r="3044" spans="1:22" x14ac:dyDescent="0.25">
      <c r="A3044" s="19" t="s">
        <v>88</v>
      </c>
      <c r="B3044" s="19" t="s">
        <v>89</v>
      </c>
      <c r="C3044" s="19" t="s">
        <v>73</v>
      </c>
      <c r="D3044" s="22">
        <v>160648021</v>
      </c>
      <c r="E3044" s="22">
        <v>3</v>
      </c>
      <c r="F3044" s="27">
        <v>48</v>
      </c>
      <c r="G3044" s="19" t="s">
        <v>92</v>
      </c>
      <c r="H3044" s="19" t="s">
        <v>93</v>
      </c>
      <c r="I3044" s="23">
        <v>121.33333333333333</v>
      </c>
      <c r="J3044" s="19" t="s">
        <v>346</v>
      </c>
      <c r="K3044" s="19" t="s">
        <v>347</v>
      </c>
      <c r="L3044" s="23">
        <v>121.33333333333333</v>
      </c>
      <c r="M3044" s="19" t="s">
        <v>410</v>
      </c>
      <c r="N3044" s="19" t="s">
        <v>411</v>
      </c>
      <c r="O3044" s="30">
        <v>0.11968856637609045</v>
      </c>
      <c r="Q3044" s="22">
        <v>0.56000000000000005</v>
      </c>
      <c r="R3044" s="30">
        <v>5.4026088989207483E-4</v>
      </c>
      <c r="S3044" s="23">
        <v>1850.9575997621537</v>
      </c>
      <c r="T3044" s="30">
        <v>1.074355825257034E-2</v>
      </c>
      <c r="U3044" s="23">
        <v>93.079031778019655</v>
      </c>
      <c r="V3044" s="27">
        <v>5.0286960538685612</v>
      </c>
    </row>
    <row r="3045" spans="1:22" x14ac:dyDescent="0.25">
      <c r="A3045" s="19" t="s">
        <v>88</v>
      </c>
      <c r="B3045" s="19" t="s">
        <v>89</v>
      </c>
      <c r="C3045" s="19" t="s">
        <v>73</v>
      </c>
      <c r="D3045" s="22">
        <v>160648021</v>
      </c>
      <c r="E3045" s="22">
        <v>3</v>
      </c>
      <c r="F3045" s="27">
        <v>48</v>
      </c>
      <c r="G3045" s="19" t="s">
        <v>276</v>
      </c>
      <c r="H3045" s="19" t="s">
        <v>277</v>
      </c>
      <c r="I3045" s="23">
        <v>152.04999999999998</v>
      </c>
      <c r="J3045" s="19" t="s">
        <v>346</v>
      </c>
      <c r="K3045" s="19" t="s">
        <v>347</v>
      </c>
      <c r="L3045" s="23">
        <v>152.04999999999998</v>
      </c>
      <c r="M3045" s="19" t="s">
        <v>410</v>
      </c>
      <c r="N3045" s="19" t="s">
        <v>411</v>
      </c>
      <c r="O3045" s="30">
        <v>8.1941823095822569E-2</v>
      </c>
      <c r="Q3045" s="22">
        <v>0.56000000000000005</v>
      </c>
      <c r="R3045" s="30">
        <v>4.6351392119493379E-4</v>
      </c>
      <c r="S3045" s="23">
        <v>2157.4325047714015</v>
      </c>
      <c r="T3045" s="30">
        <v>1.074355825257034E-2</v>
      </c>
      <c r="U3045" s="23">
        <v>93.079031778019655</v>
      </c>
      <c r="V3045" s="27">
        <v>4.3143427000457741</v>
      </c>
    </row>
    <row r="3046" spans="1:22" x14ac:dyDescent="0.25">
      <c r="A3046" s="19" t="s">
        <v>88</v>
      </c>
      <c r="B3046" s="19" t="s">
        <v>89</v>
      </c>
      <c r="C3046" s="19" t="s">
        <v>73</v>
      </c>
      <c r="D3046" s="22">
        <v>160648021</v>
      </c>
      <c r="E3046" s="22">
        <v>3</v>
      </c>
      <c r="F3046" s="27">
        <v>48</v>
      </c>
      <c r="G3046" s="19" t="s">
        <v>276</v>
      </c>
      <c r="H3046" s="19" t="s">
        <v>277</v>
      </c>
      <c r="I3046" s="23">
        <v>152.04999999999998</v>
      </c>
      <c r="J3046" s="19" t="s">
        <v>346</v>
      </c>
      <c r="K3046" s="19" t="s">
        <v>347</v>
      </c>
      <c r="L3046" s="23">
        <v>152.04999999999998</v>
      </c>
      <c r="M3046" s="19" t="s">
        <v>168</v>
      </c>
      <c r="N3046" s="19" t="s">
        <v>169</v>
      </c>
      <c r="O3046" s="30">
        <v>1.7120689655172414</v>
      </c>
      <c r="Q3046" s="22">
        <v>12</v>
      </c>
      <c r="R3046" s="30">
        <v>4.519445941091954E-4</v>
      </c>
      <c r="S3046" s="23">
        <v>2212.6606071504148</v>
      </c>
      <c r="T3046" s="30">
        <v>1.074355825257034E-2</v>
      </c>
      <c r="U3046" s="23">
        <v>93.079031778019655</v>
      </c>
      <c r="V3046" s="27">
        <v>4.2066565236993991</v>
      </c>
    </row>
    <row r="3047" spans="1:22" x14ac:dyDescent="0.25">
      <c r="A3047" s="19" t="s">
        <v>88</v>
      </c>
      <c r="B3047" s="19" t="s">
        <v>89</v>
      </c>
      <c r="C3047" s="19" t="s">
        <v>73</v>
      </c>
      <c r="D3047" s="22">
        <v>160648021</v>
      </c>
      <c r="E3047" s="22">
        <v>3</v>
      </c>
      <c r="F3047" s="27">
        <v>48</v>
      </c>
      <c r="G3047" s="19" t="s">
        <v>316</v>
      </c>
      <c r="H3047" s="19" t="s">
        <v>317</v>
      </c>
      <c r="I3047" s="23">
        <v>113.38946666666665</v>
      </c>
      <c r="J3047" s="19" t="s">
        <v>359</v>
      </c>
      <c r="K3047" s="19" t="s">
        <v>417</v>
      </c>
      <c r="L3047" s="23">
        <v>79.293333333333337</v>
      </c>
      <c r="M3047" s="19" t="s">
        <v>410</v>
      </c>
      <c r="N3047" s="19" t="s">
        <v>411</v>
      </c>
      <c r="O3047" s="30">
        <v>0.10077373540856026</v>
      </c>
      <c r="Q3047" s="22">
        <v>0.56000000000000005</v>
      </c>
      <c r="R3047" s="30">
        <v>4.2509970654703964E-4</v>
      </c>
      <c r="S3047" s="23">
        <v>2352.3892973785069</v>
      </c>
      <c r="T3047" s="30">
        <v>1.074355825257034E-2</v>
      </c>
      <c r="U3047" s="23">
        <v>93.079031778019655</v>
      </c>
      <c r="V3047" s="27">
        <v>3.9567869094518731</v>
      </c>
    </row>
    <row r="3048" spans="1:22" x14ac:dyDescent="0.25">
      <c r="A3048" s="19" t="s">
        <v>88</v>
      </c>
      <c r="B3048" s="19" t="s">
        <v>89</v>
      </c>
      <c r="C3048" s="19" t="s">
        <v>73</v>
      </c>
      <c r="D3048" s="22">
        <v>160648021</v>
      </c>
      <c r="E3048" s="22">
        <v>3</v>
      </c>
      <c r="F3048" s="27">
        <v>48</v>
      </c>
      <c r="G3048" s="19" t="s">
        <v>316</v>
      </c>
      <c r="H3048" s="19" t="s">
        <v>317</v>
      </c>
      <c r="I3048" s="23">
        <v>113.38946666666665</v>
      </c>
      <c r="J3048" s="19" t="s">
        <v>359</v>
      </c>
      <c r="K3048" s="19" t="s">
        <v>417</v>
      </c>
      <c r="L3048" s="23">
        <v>79.293333333333337</v>
      </c>
      <c r="M3048" s="19" t="s">
        <v>168</v>
      </c>
      <c r="N3048" s="19" t="s">
        <v>169</v>
      </c>
      <c r="O3048" s="30">
        <v>1.936422018348624</v>
      </c>
      <c r="Q3048" s="22">
        <v>12</v>
      </c>
      <c r="R3048" s="30">
        <v>3.8119767344121648E-4</v>
      </c>
      <c r="S3048" s="23">
        <v>2623.3108690633376</v>
      </c>
      <c r="T3048" s="30">
        <v>1.074355825257034E-2</v>
      </c>
      <c r="U3048" s="23">
        <v>93.079031778019655</v>
      </c>
      <c r="V3048" s="27">
        <v>3.5481510359942146</v>
      </c>
    </row>
    <row r="3049" spans="1:22" x14ac:dyDescent="0.25">
      <c r="A3049" s="19" t="s">
        <v>88</v>
      </c>
      <c r="B3049" s="19" t="s">
        <v>89</v>
      </c>
      <c r="C3049" s="19" t="s">
        <v>73</v>
      </c>
      <c r="D3049" s="22">
        <v>160648021</v>
      </c>
      <c r="E3049" s="22">
        <v>3</v>
      </c>
      <c r="F3049" s="27">
        <v>48</v>
      </c>
      <c r="G3049" s="19" t="s">
        <v>164</v>
      </c>
      <c r="H3049" s="19" t="s">
        <v>165</v>
      </c>
      <c r="I3049" s="23">
        <v>106.66666666666667</v>
      </c>
      <c r="J3049" s="19" t="s">
        <v>346</v>
      </c>
      <c r="K3049" s="19" t="s">
        <v>347</v>
      </c>
      <c r="L3049" s="23">
        <v>106.66666666666667</v>
      </c>
      <c r="M3049" s="19" t="s">
        <v>410</v>
      </c>
      <c r="N3049" s="19" t="s">
        <v>411</v>
      </c>
      <c r="O3049" s="30">
        <v>9.5862263004483805E-2</v>
      </c>
      <c r="Q3049" s="22">
        <v>0.56000000000000005</v>
      </c>
      <c r="R3049" s="30">
        <v>3.8040580557334837E-4</v>
      </c>
      <c r="S3049" s="23">
        <v>2628.7716573957068</v>
      </c>
      <c r="T3049" s="30">
        <v>1.074355825257034E-2</v>
      </c>
      <c r="U3049" s="23">
        <v>93.079031778019655</v>
      </c>
      <c r="V3049" s="27">
        <v>3.540780406550486</v>
      </c>
    </row>
    <row r="3050" spans="1:22" x14ac:dyDescent="0.25">
      <c r="A3050" s="19" t="s">
        <v>88</v>
      </c>
      <c r="B3050" s="19" t="s">
        <v>89</v>
      </c>
      <c r="C3050" s="19" t="s">
        <v>73</v>
      </c>
      <c r="D3050" s="22">
        <v>160648021</v>
      </c>
      <c r="E3050" s="22">
        <v>3</v>
      </c>
      <c r="F3050" s="27">
        <v>48</v>
      </c>
      <c r="G3050" s="19" t="s">
        <v>264</v>
      </c>
      <c r="H3050" s="19" t="s">
        <v>265</v>
      </c>
      <c r="I3050" s="23">
        <v>82.86666666666666</v>
      </c>
      <c r="J3050" s="19" t="s">
        <v>362</v>
      </c>
      <c r="K3050" s="19" t="s">
        <v>420</v>
      </c>
      <c r="L3050" s="23">
        <v>66.293333333333337</v>
      </c>
      <c r="M3050" s="19" t="s">
        <v>168</v>
      </c>
      <c r="N3050" s="19" t="s">
        <v>169</v>
      </c>
      <c r="O3050" s="30">
        <v>2.5643019478908187</v>
      </c>
      <c r="Q3050" s="22">
        <v>12</v>
      </c>
      <c r="R3050" s="30">
        <v>3.6891519921623697E-4</v>
      </c>
      <c r="S3050" s="23">
        <v>2710.6500413225244</v>
      </c>
      <c r="T3050" s="30">
        <v>1.074355825257034E-2</v>
      </c>
      <c r="U3050" s="23">
        <v>93.079031778019655</v>
      </c>
      <c r="V3050" s="27">
        <v>3.4338269551242568</v>
      </c>
    </row>
    <row r="3051" spans="1:22" x14ac:dyDescent="0.25">
      <c r="A3051" s="19" t="s">
        <v>88</v>
      </c>
      <c r="B3051" s="19" t="s">
        <v>89</v>
      </c>
      <c r="C3051" s="19" t="s">
        <v>73</v>
      </c>
      <c r="D3051" s="22">
        <v>160648021</v>
      </c>
      <c r="E3051" s="22">
        <v>3</v>
      </c>
      <c r="F3051" s="27">
        <v>48</v>
      </c>
      <c r="G3051" s="19" t="s">
        <v>204</v>
      </c>
      <c r="H3051" s="19" t="s">
        <v>205</v>
      </c>
      <c r="I3051" s="23">
        <v>39.333333333333336</v>
      </c>
      <c r="J3051" s="19" t="s">
        <v>346</v>
      </c>
      <c r="K3051" s="19" t="s">
        <v>347</v>
      </c>
      <c r="L3051" s="23">
        <v>39.333333333333336</v>
      </c>
      <c r="M3051" s="19" t="s">
        <v>410</v>
      </c>
      <c r="N3051" s="19" t="s">
        <v>411</v>
      </c>
      <c r="O3051" s="30">
        <v>0.23358014864185486</v>
      </c>
      <c r="Q3051" s="22">
        <v>0.56000000000000005</v>
      </c>
      <c r="R3051" s="30">
        <v>3.4179634845906331E-4</v>
      </c>
      <c r="S3051" s="23">
        <v>2925.7187928084877</v>
      </c>
      <c r="T3051" s="30">
        <v>1.074355825257034E-2</v>
      </c>
      <c r="U3051" s="23">
        <v>93.079031778019655</v>
      </c>
      <c r="V3051" s="27">
        <v>3.181407317983223</v>
      </c>
    </row>
    <row r="3052" spans="1:22" x14ac:dyDescent="0.25">
      <c r="A3052" s="19" t="s">
        <v>88</v>
      </c>
      <c r="B3052" s="19" t="s">
        <v>89</v>
      </c>
      <c r="C3052" s="19" t="s">
        <v>73</v>
      </c>
      <c r="D3052" s="22">
        <v>160648021</v>
      </c>
      <c r="E3052" s="22">
        <v>3</v>
      </c>
      <c r="F3052" s="27">
        <v>48</v>
      </c>
      <c r="G3052" s="19" t="s">
        <v>264</v>
      </c>
      <c r="H3052" s="19" t="s">
        <v>265</v>
      </c>
      <c r="I3052" s="23">
        <v>82.86666666666666</v>
      </c>
      <c r="J3052" s="19" t="s">
        <v>362</v>
      </c>
      <c r="K3052" s="19" t="s">
        <v>420</v>
      </c>
      <c r="L3052" s="23">
        <v>66.293333333333337</v>
      </c>
      <c r="M3052" s="19" t="s">
        <v>410</v>
      </c>
      <c r="N3052" s="19" t="s">
        <v>411</v>
      </c>
      <c r="O3052" s="30">
        <v>8.8593630492425871E-2</v>
      </c>
      <c r="Q3052" s="22">
        <v>0.56000000000000005</v>
      </c>
      <c r="R3052" s="30">
        <v>2.7311974876509257E-4</v>
      </c>
      <c r="S3052" s="23">
        <v>3661.3976269438117</v>
      </c>
      <c r="T3052" s="30">
        <v>1.074355825257034E-2</v>
      </c>
      <c r="U3052" s="23">
        <v>93.079031778019655</v>
      </c>
      <c r="V3052" s="27">
        <v>2.5421721774510795</v>
      </c>
    </row>
    <row r="3053" spans="1:22" x14ac:dyDescent="0.25">
      <c r="A3053" s="19" t="s">
        <v>88</v>
      </c>
      <c r="B3053" s="19" t="s">
        <v>89</v>
      </c>
      <c r="C3053" s="19" t="s">
        <v>73</v>
      </c>
      <c r="D3053" s="22">
        <v>160648021</v>
      </c>
      <c r="E3053" s="22">
        <v>3</v>
      </c>
      <c r="F3053" s="27">
        <v>48</v>
      </c>
      <c r="G3053" s="19" t="s">
        <v>264</v>
      </c>
      <c r="H3053" s="19" t="s">
        <v>265</v>
      </c>
      <c r="I3053" s="23">
        <v>53.446499999999993</v>
      </c>
      <c r="J3053" s="19" t="s">
        <v>369</v>
      </c>
      <c r="K3053" s="19" t="s">
        <v>422</v>
      </c>
      <c r="L3053" s="23">
        <v>16.05</v>
      </c>
      <c r="M3053" s="19" t="s">
        <v>168</v>
      </c>
      <c r="N3053" s="19" t="s">
        <v>169</v>
      </c>
      <c r="O3053" s="30">
        <v>2.5643019478908187</v>
      </c>
      <c r="Q3053" s="22">
        <v>12</v>
      </c>
      <c r="R3053" s="30">
        <v>2.3793917371171293E-4</v>
      </c>
      <c r="S3053" s="23">
        <v>4202.7547814030822</v>
      </c>
      <c r="T3053" s="30">
        <v>1.074355825257034E-2</v>
      </c>
      <c r="U3053" s="23">
        <v>93.079031778019655</v>
      </c>
      <c r="V3053" s="27">
        <v>2.2147147911148268</v>
      </c>
    </row>
    <row r="3054" spans="1:22" x14ac:dyDescent="0.25">
      <c r="A3054" s="19" t="s">
        <v>88</v>
      </c>
      <c r="B3054" s="19" t="s">
        <v>89</v>
      </c>
      <c r="C3054" s="19" t="s">
        <v>73</v>
      </c>
      <c r="D3054" s="22">
        <v>160648021</v>
      </c>
      <c r="E3054" s="22">
        <v>3</v>
      </c>
      <c r="F3054" s="27">
        <v>48</v>
      </c>
      <c r="G3054" s="19" t="s">
        <v>176</v>
      </c>
      <c r="H3054" s="19" t="s">
        <v>177</v>
      </c>
      <c r="I3054" s="23">
        <v>50</v>
      </c>
      <c r="J3054" s="19" t="s">
        <v>346</v>
      </c>
      <c r="K3054" s="19" t="s">
        <v>347</v>
      </c>
      <c r="L3054" s="23">
        <v>50</v>
      </c>
      <c r="M3054" s="19" t="s">
        <v>410</v>
      </c>
      <c r="N3054" s="19" t="s">
        <v>411</v>
      </c>
      <c r="O3054" s="30">
        <v>0.11856576736712214</v>
      </c>
      <c r="Q3054" s="22">
        <v>0.56000000000000005</v>
      </c>
      <c r="R3054" s="30">
        <v>2.2054644227515274E-4</v>
      </c>
      <c r="S3054" s="23">
        <v>4534.1923890678981</v>
      </c>
      <c r="T3054" s="30">
        <v>1.074355825257034E-2</v>
      </c>
      <c r="U3054" s="23">
        <v>93.079031778019655</v>
      </c>
      <c r="V3054" s="27">
        <v>2.0528249309058122</v>
      </c>
    </row>
    <row r="3055" spans="1:22" x14ac:dyDescent="0.25">
      <c r="A3055" s="19" t="s">
        <v>88</v>
      </c>
      <c r="B3055" s="19" t="s">
        <v>89</v>
      </c>
      <c r="C3055" s="19" t="s">
        <v>73</v>
      </c>
      <c r="D3055" s="22">
        <v>160648021</v>
      </c>
      <c r="E3055" s="22">
        <v>3</v>
      </c>
      <c r="F3055" s="27">
        <v>48</v>
      </c>
      <c r="G3055" s="19" t="s">
        <v>276</v>
      </c>
      <c r="H3055" s="19" t="s">
        <v>277</v>
      </c>
      <c r="I3055" s="23">
        <v>152.04999999999998</v>
      </c>
      <c r="J3055" s="19" t="s">
        <v>346</v>
      </c>
      <c r="K3055" s="19" t="s">
        <v>347</v>
      </c>
      <c r="L3055" s="23">
        <v>152.04999999999998</v>
      </c>
      <c r="M3055" s="19" t="s">
        <v>152</v>
      </c>
      <c r="N3055" s="19" t="s">
        <v>153</v>
      </c>
      <c r="O3055" s="30">
        <v>4.1202060675443334E-3</v>
      </c>
      <c r="Q3055" s="22">
        <v>0.06</v>
      </c>
      <c r="R3055" s="30">
        <v>2.175268515868458E-4</v>
      </c>
      <c r="S3055" s="23">
        <v>4597.1336076675489</v>
      </c>
      <c r="T3055" s="30">
        <v>1.074355825257034E-2</v>
      </c>
      <c r="U3055" s="23">
        <v>93.079031778019655</v>
      </c>
      <c r="V3055" s="27">
        <v>2.0247188731424588</v>
      </c>
    </row>
    <row r="3056" spans="1:22" x14ac:dyDescent="0.25">
      <c r="A3056" s="19" t="s">
        <v>88</v>
      </c>
      <c r="B3056" s="19" t="s">
        <v>89</v>
      </c>
      <c r="C3056" s="19" t="s">
        <v>73</v>
      </c>
      <c r="D3056" s="22">
        <v>160648021</v>
      </c>
      <c r="E3056" s="22">
        <v>3</v>
      </c>
      <c r="F3056" s="27">
        <v>48</v>
      </c>
      <c r="G3056" s="19" t="s">
        <v>164</v>
      </c>
      <c r="H3056" s="19" t="s">
        <v>165</v>
      </c>
      <c r="I3056" s="23">
        <v>106.66666666666667</v>
      </c>
      <c r="J3056" s="19" t="s">
        <v>346</v>
      </c>
      <c r="K3056" s="19" t="s">
        <v>347</v>
      </c>
      <c r="L3056" s="23">
        <v>106.66666666666667</v>
      </c>
      <c r="M3056" s="19" t="s">
        <v>168</v>
      </c>
      <c r="N3056" s="19" t="s">
        <v>169</v>
      </c>
      <c r="O3056" s="30">
        <v>1.0708333333333333</v>
      </c>
      <c r="Q3056" s="22">
        <v>12</v>
      </c>
      <c r="R3056" s="30">
        <v>1.9830246913580244E-4</v>
      </c>
      <c r="S3056" s="23">
        <v>5042.8015564202342</v>
      </c>
      <c r="T3056" s="30">
        <v>1.074355825257034E-2</v>
      </c>
      <c r="U3056" s="23">
        <v>93.079031778019655</v>
      </c>
      <c r="V3056" s="27">
        <v>1.8457801826351119</v>
      </c>
    </row>
    <row r="3057" spans="1:22" x14ac:dyDescent="0.25">
      <c r="A3057" s="19" t="s">
        <v>88</v>
      </c>
      <c r="B3057" s="19" t="s">
        <v>89</v>
      </c>
      <c r="C3057" s="19" t="s">
        <v>73</v>
      </c>
      <c r="D3057" s="22">
        <v>160648021</v>
      </c>
      <c r="E3057" s="22">
        <v>3</v>
      </c>
      <c r="F3057" s="27">
        <v>48</v>
      </c>
      <c r="G3057" s="19" t="s">
        <v>92</v>
      </c>
      <c r="H3057" s="19" t="s">
        <v>93</v>
      </c>
      <c r="I3057" s="23">
        <v>121.33333333333333</v>
      </c>
      <c r="J3057" s="19" t="s">
        <v>344</v>
      </c>
      <c r="K3057" s="19" t="s">
        <v>345</v>
      </c>
      <c r="L3057" s="23">
        <v>66.666666666666671</v>
      </c>
      <c r="M3057" s="19" t="s">
        <v>152</v>
      </c>
      <c r="N3057" s="19" t="s">
        <v>153</v>
      </c>
      <c r="O3057" s="30">
        <v>4.4576702737111878E-3</v>
      </c>
      <c r="Q3057" s="22">
        <v>0.06</v>
      </c>
      <c r="R3057" s="30">
        <v>1.8779999764246207E-4</v>
      </c>
      <c r="S3057" s="23">
        <v>5324.8136983676795</v>
      </c>
      <c r="T3057" s="30">
        <v>1.074355825257034E-2</v>
      </c>
      <c r="U3057" s="23">
        <v>93.079031778019655</v>
      </c>
      <c r="V3057" s="27">
        <v>1.7480241948474744</v>
      </c>
    </row>
    <row r="3058" spans="1:22" x14ac:dyDescent="0.25">
      <c r="A3058" s="19" t="s">
        <v>88</v>
      </c>
      <c r="B3058" s="19" t="s">
        <v>89</v>
      </c>
      <c r="C3058" s="19" t="s">
        <v>73</v>
      </c>
      <c r="D3058" s="22">
        <v>160648021</v>
      </c>
      <c r="E3058" s="22">
        <v>3</v>
      </c>
      <c r="F3058" s="27">
        <v>48</v>
      </c>
      <c r="G3058" s="19" t="s">
        <v>92</v>
      </c>
      <c r="H3058" s="19" t="s">
        <v>93</v>
      </c>
      <c r="I3058" s="23">
        <v>121.33333333333333</v>
      </c>
      <c r="J3058" s="19" t="s">
        <v>346</v>
      </c>
      <c r="K3058" s="19" t="s">
        <v>347</v>
      </c>
      <c r="L3058" s="23">
        <v>121.33333333333333</v>
      </c>
      <c r="M3058" s="19" t="s">
        <v>152</v>
      </c>
      <c r="N3058" s="19" t="s">
        <v>153</v>
      </c>
      <c r="O3058" s="30">
        <v>4.4576702737111878E-3</v>
      </c>
      <c r="Q3058" s="22">
        <v>0.06</v>
      </c>
      <c r="R3058" s="30">
        <v>1.8779999764246207E-4</v>
      </c>
      <c r="S3058" s="23">
        <v>5324.8136983676795</v>
      </c>
      <c r="T3058" s="30">
        <v>1.074355825257034E-2</v>
      </c>
      <c r="U3058" s="23">
        <v>93.079031778019655</v>
      </c>
      <c r="V3058" s="27">
        <v>1.7480241948474744</v>
      </c>
    </row>
    <row r="3059" spans="1:22" x14ac:dyDescent="0.25">
      <c r="A3059" s="19" t="s">
        <v>88</v>
      </c>
      <c r="B3059" s="19" t="s">
        <v>89</v>
      </c>
      <c r="C3059" s="19" t="s">
        <v>73</v>
      </c>
      <c r="D3059" s="22">
        <v>160648021</v>
      </c>
      <c r="E3059" s="22">
        <v>3</v>
      </c>
      <c r="F3059" s="27">
        <v>48</v>
      </c>
      <c r="G3059" s="19" t="s">
        <v>332</v>
      </c>
      <c r="H3059" s="19" t="s">
        <v>333</v>
      </c>
      <c r="I3059" s="23">
        <v>122.60000000000001</v>
      </c>
      <c r="J3059" s="19" t="s">
        <v>346</v>
      </c>
      <c r="K3059" s="19" t="s">
        <v>347</v>
      </c>
      <c r="L3059" s="23">
        <v>122.60000000000001</v>
      </c>
      <c r="M3059" s="19" t="s">
        <v>410</v>
      </c>
      <c r="N3059" s="19" t="s">
        <v>411</v>
      </c>
      <c r="O3059" s="30">
        <v>3.9726885964911862E-2</v>
      </c>
      <c r="Q3059" s="22">
        <v>0.56000000000000005</v>
      </c>
      <c r="R3059" s="30">
        <v>1.8119479982508163E-4</v>
      </c>
      <c r="S3059" s="23">
        <v>5518.9221819023551</v>
      </c>
      <c r="T3059" s="30">
        <v>1.074355825257034E-2</v>
      </c>
      <c r="U3059" s="23">
        <v>93.079031778019655</v>
      </c>
      <c r="V3059" s="27">
        <v>1.6865436530930682</v>
      </c>
    </row>
    <row r="3060" spans="1:22" x14ac:dyDescent="0.25">
      <c r="A3060" s="19" t="s">
        <v>88</v>
      </c>
      <c r="B3060" s="19" t="s">
        <v>89</v>
      </c>
      <c r="C3060" s="19" t="s">
        <v>73</v>
      </c>
      <c r="D3060" s="22">
        <v>160648021</v>
      </c>
      <c r="E3060" s="22">
        <v>3</v>
      </c>
      <c r="F3060" s="27">
        <v>48</v>
      </c>
      <c r="G3060" s="19" t="s">
        <v>264</v>
      </c>
      <c r="H3060" s="19" t="s">
        <v>265</v>
      </c>
      <c r="I3060" s="23">
        <v>53.446499999999993</v>
      </c>
      <c r="J3060" s="19" t="s">
        <v>369</v>
      </c>
      <c r="K3060" s="19" t="s">
        <v>422</v>
      </c>
      <c r="L3060" s="23">
        <v>16.05</v>
      </c>
      <c r="M3060" s="19" t="s">
        <v>410</v>
      </c>
      <c r="N3060" s="19" t="s">
        <v>411</v>
      </c>
      <c r="O3060" s="30">
        <v>8.8593630492425871E-2</v>
      </c>
      <c r="Q3060" s="22">
        <v>0.56000000000000005</v>
      </c>
      <c r="R3060" s="30">
        <v>1.7615399821850589E-4</v>
      </c>
      <c r="S3060" s="23">
        <v>5676.8509946596532</v>
      </c>
      <c r="T3060" s="30">
        <v>1.074355825257034E-2</v>
      </c>
      <c r="U3060" s="23">
        <v>93.079031778019655</v>
      </c>
      <c r="V3060" s="27">
        <v>1.6396243598005529</v>
      </c>
    </row>
    <row r="3061" spans="1:22" x14ac:dyDescent="0.25">
      <c r="A3061" s="19" t="s">
        <v>88</v>
      </c>
      <c r="B3061" s="19" t="s">
        <v>89</v>
      </c>
      <c r="C3061" s="19" t="s">
        <v>73</v>
      </c>
      <c r="D3061" s="22">
        <v>160648021</v>
      </c>
      <c r="E3061" s="22">
        <v>3</v>
      </c>
      <c r="F3061" s="27">
        <v>48</v>
      </c>
      <c r="G3061" s="19" t="s">
        <v>294</v>
      </c>
      <c r="H3061" s="19" t="s">
        <v>295</v>
      </c>
      <c r="I3061" s="23">
        <v>16.666666666666668</v>
      </c>
      <c r="J3061" s="19" t="s">
        <v>346</v>
      </c>
      <c r="K3061" s="19" t="s">
        <v>347</v>
      </c>
      <c r="L3061" s="23">
        <v>16.666666666666668</v>
      </c>
      <c r="M3061" s="19" t="s">
        <v>410</v>
      </c>
      <c r="N3061" s="19" t="s">
        <v>411</v>
      </c>
      <c r="O3061" s="30">
        <v>0.26831026637965028</v>
      </c>
      <c r="Q3061" s="22">
        <v>0.56000000000000005</v>
      </c>
      <c r="R3061" s="30">
        <v>1.6636301238817598E-4</v>
      </c>
      <c r="S3061" s="23">
        <v>6010.9515068571436</v>
      </c>
      <c r="T3061" s="30">
        <v>1.074355825257034E-2</v>
      </c>
      <c r="U3061" s="23">
        <v>93.079031778019655</v>
      </c>
      <c r="V3061" s="27">
        <v>1.548490811676611</v>
      </c>
    </row>
    <row r="3062" spans="1:22" x14ac:dyDescent="0.25">
      <c r="A3062" s="19" t="s">
        <v>88</v>
      </c>
      <c r="B3062" s="19" t="s">
        <v>89</v>
      </c>
      <c r="C3062" s="19" t="s">
        <v>73</v>
      </c>
      <c r="D3062" s="22">
        <v>160648021</v>
      </c>
      <c r="E3062" s="22">
        <v>3</v>
      </c>
      <c r="F3062" s="27">
        <v>48</v>
      </c>
      <c r="G3062" s="19" t="s">
        <v>314</v>
      </c>
      <c r="H3062" s="19" t="s">
        <v>315</v>
      </c>
      <c r="I3062" s="23">
        <v>16.9756</v>
      </c>
      <c r="J3062" s="19" t="s">
        <v>426</v>
      </c>
      <c r="K3062" s="19" t="s">
        <v>427</v>
      </c>
      <c r="L3062" s="23">
        <v>15.293333333333331</v>
      </c>
      <c r="M3062" s="19" t="s">
        <v>168</v>
      </c>
      <c r="N3062" s="19" t="s">
        <v>169</v>
      </c>
      <c r="O3062" s="30">
        <v>4.138039298245614</v>
      </c>
      <c r="Q3062" s="22">
        <v>12</v>
      </c>
      <c r="R3062" s="30">
        <v>1.219543401237817E-4</v>
      </c>
      <c r="S3062" s="23">
        <v>8199.7901754461218</v>
      </c>
      <c r="T3062" s="30">
        <v>1.074355825257034E-2</v>
      </c>
      <c r="U3062" s="23">
        <v>93.079031778019655</v>
      </c>
      <c r="V3062" s="27">
        <v>1.1351391899848895</v>
      </c>
    </row>
    <row r="3063" spans="1:22" x14ac:dyDescent="0.25">
      <c r="A3063" s="19" t="s">
        <v>88</v>
      </c>
      <c r="B3063" s="19" t="s">
        <v>89</v>
      </c>
      <c r="C3063" s="19" t="s">
        <v>73</v>
      </c>
      <c r="D3063" s="22">
        <v>160648021</v>
      </c>
      <c r="E3063" s="22">
        <v>3</v>
      </c>
      <c r="F3063" s="27">
        <v>48</v>
      </c>
      <c r="G3063" s="19" t="s">
        <v>280</v>
      </c>
      <c r="H3063" s="19" t="s">
        <v>281</v>
      </c>
      <c r="I3063" s="23">
        <v>34.833333333333336</v>
      </c>
      <c r="J3063" s="19" t="s">
        <v>346</v>
      </c>
      <c r="K3063" s="19" t="s">
        <v>347</v>
      </c>
      <c r="L3063" s="23">
        <v>34.833333333333336</v>
      </c>
      <c r="M3063" s="19" t="s">
        <v>410</v>
      </c>
      <c r="N3063" s="19" t="s">
        <v>411</v>
      </c>
      <c r="O3063" s="30">
        <v>9.3723847712417679E-2</v>
      </c>
      <c r="Q3063" s="22">
        <v>0.56000000000000005</v>
      </c>
      <c r="R3063" s="30">
        <v>1.2145513499439046E-4</v>
      </c>
      <c r="S3063" s="23">
        <v>8233.4929687920248</v>
      </c>
      <c r="T3063" s="30">
        <v>1.074355825257034E-2</v>
      </c>
      <c r="U3063" s="23">
        <v>93.079031778019655</v>
      </c>
      <c r="V3063" s="27">
        <v>1.1304926369746537</v>
      </c>
    </row>
    <row r="3064" spans="1:22" x14ac:dyDescent="0.25">
      <c r="A3064" s="19" t="s">
        <v>88</v>
      </c>
      <c r="B3064" s="19" t="s">
        <v>89</v>
      </c>
      <c r="C3064" s="19" t="s">
        <v>73</v>
      </c>
      <c r="D3064" s="22">
        <v>160648021</v>
      </c>
      <c r="E3064" s="22">
        <v>3</v>
      </c>
      <c r="F3064" s="27">
        <v>48</v>
      </c>
      <c r="G3064" s="19" t="s">
        <v>264</v>
      </c>
      <c r="H3064" s="19" t="s">
        <v>265</v>
      </c>
      <c r="I3064" s="23">
        <v>25.966666666666669</v>
      </c>
      <c r="J3064" s="19" t="s">
        <v>346</v>
      </c>
      <c r="K3064" s="19" t="s">
        <v>347</v>
      </c>
      <c r="L3064" s="23">
        <v>25.966666666666669</v>
      </c>
      <c r="M3064" s="19" t="s">
        <v>168</v>
      </c>
      <c r="N3064" s="19" t="s">
        <v>169</v>
      </c>
      <c r="O3064" s="30">
        <v>2.5643019478908187</v>
      </c>
      <c r="Q3064" s="22">
        <v>12</v>
      </c>
      <c r="R3064" s="30">
        <v>1.1560134359993912E-4</v>
      </c>
      <c r="S3064" s="23">
        <v>8650.4184887391457</v>
      </c>
      <c r="T3064" s="30">
        <v>1.074355825257034E-2</v>
      </c>
      <c r="U3064" s="23">
        <v>93.079031778019655</v>
      </c>
      <c r="V3064" s="27">
        <v>1.0760061134520502</v>
      </c>
    </row>
    <row r="3065" spans="1:22" x14ac:dyDescent="0.25">
      <c r="A3065" s="19" t="s">
        <v>88</v>
      </c>
      <c r="B3065" s="19" t="s">
        <v>89</v>
      </c>
      <c r="C3065" s="19" t="s">
        <v>73</v>
      </c>
      <c r="D3065" s="22">
        <v>160648021</v>
      </c>
      <c r="E3065" s="22">
        <v>3</v>
      </c>
      <c r="F3065" s="27">
        <v>48</v>
      </c>
      <c r="G3065" s="19" t="s">
        <v>238</v>
      </c>
      <c r="H3065" s="19" t="s">
        <v>239</v>
      </c>
      <c r="I3065" s="23">
        <v>33.333333333333336</v>
      </c>
      <c r="J3065" s="19" t="s">
        <v>346</v>
      </c>
      <c r="K3065" s="19" t="s">
        <v>347</v>
      </c>
      <c r="L3065" s="23">
        <v>33.333333333333336</v>
      </c>
      <c r="M3065" s="19" t="s">
        <v>410</v>
      </c>
      <c r="N3065" s="19" t="s">
        <v>411</v>
      </c>
      <c r="O3065" s="30">
        <v>9.2295754285714474E-2</v>
      </c>
      <c r="Q3065" s="22">
        <v>0.56000000000000005</v>
      </c>
      <c r="R3065" s="30">
        <v>1.1445406037414987E-4</v>
      </c>
      <c r="S3065" s="23">
        <v>8737.1299605361655</v>
      </c>
      <c r="T3065" s="30">
        <v>1.074355825257034E-2</v>
      </c>
      <c r="U3065" s="23">
        <v>93.079031778019655</v>
      </c>
      <c r="V3065" s="27">
        <v>1.0653273122688875</v>
      </c>
    </row>
    <row r="3066" spans="1:22" x14ac:dyDescent="0.25">
      <c r="A3066" s="19" t="s">
        <v>88</v>
      </c>
      <c r="B3066" s="19" t="s">
        <v>89</v>
      </c>
      <c r="C3066" s="19" t="s">
        <v>73</v>
      </c>
      <c r="D3066" s="22">
        <v>160648021</v>
      </c>
      <c r="E3066" s="22">
        <v>3</v>
      </c>
      <c r="F3066" s="27">
        <v>48</v>
      </c>
      <c r="G3066" s="19" t="s">
        <v>332</v>
      </c>
      <c r="H3066" s="19" t="s">
        <v>333</v>
      </c>
      <c r="I3066" s="23">
        <v>122.60000000000001</v>
      </c>
      <c r="J3066" s="19" t="s">
        <v>346</v>
      </c>
      <c r="K3066" s="19" t="s">
        <v>347</v>
      </c>
      <c r="L3066" s="23">
        <v>122.60000000000001</v>
      </c>
      <c r="M3066" s="19" t="s">
        <v>168</v>
      </c>
      <c r="N3066" s="19" t="s">
        <v>169</v>
      </c>
      <c r="O3066" s="30">
        <v>0.53181818181818175</v>
      </c>
      <c r="Q3066" s="22">
        <v>12</v>
      </c>
      <c r="R3066" s="30">
        <v>1.1319602272727272E-4</v>
      </c>
      <c r="S3066" s="23">
        <v>8834.2326515246586</v>
      </c>
      <c r="T3066" s="30">
        <v>1.074355825257034E-2</v>
      </c>
      <c r="U3066" s="23">
        <v>93.079031778019655</v>
      </c>
      <c r="V3066" s="27">
        <v>1.0536176196577252</v>
      </c>
    </row>
    <row r="3067" spans="1:22" x14ac:dyDescent="0.25">
      <c r="A3067" s="19" t="s">
        <v>90</v>
      </c>
      <c r="B3067" s="19" t="s">
        <v>91</v>
      </c>
      <c r="C3067" s="19" t="s">
        <v>83</v>
      </c>
      <c r="D3067" s="22">
        <v>330006686</v>
      </c>
      <c r="E3067" s="22">
        <v>2</v>
      </c>
      <c r="F3067" s="27">
        <v>11</v>
      </c>
      <c r="G3067" s="19" t="s">
        <v>92</v>
      </c>
      <c r="H3067" s="19" t="s">
        <v>93</v>
      </c>
      <c r="I3067" s="23">
        <v>197.12</v>
      </c>
      <c r="J3067" s="19" t="s">
        <v>380</v>
      </c>
      <c r="K3067" s="19" t="s">
        <v>439</v>
      </c>
      <c r="L3067" s="23">
        <v>19.712</v>
      </c>
      <c r="M3067" s="19" t="s">
        <v>410</v>
      </c>
      <c r="N3067" s="19" t="s">
        <v>411</v>
      </c>
      <c r="O3067" s="30">
        <v>0.11968856637609045</v>
      </c>
      <c r="Q3067" s="22">
        <v>0.56000000000000005</v>
      </c>
      <c r="R3067" s="30">
        <v>3.8300341240348939E-3</v>
      </c>
      <c r="S3067" s="23">
        <v>261.09427948033851</v>
      </c>
      <c r="T3067" s="30">
        <v>4.1446673645524991E-2</v>
      </c>
      <c r="U3067" s="23">
        <v>24.127388570493167</v>
      </c>
      <c r="V3067" s="27">
        <v>9.2408721548838315</v>
      </c>
    </row>
    <row r="3068" spans="1:22" x14ac:dyDescent="0.25">
      <c r="A3068" s="19" t="s">
        <v>90</v>
      </c>
      <c r="B3068" s="19" t="s">
        <v>91</v>
      </c>
      <c r="C3068" s="19" t="s">
        <v>83</v>
      </c>
      <c r="D3068" s="22">
        <v>330006686</v>
      </c>
      <c r="E3068" s="22">
        <v>2</v>
      </c>
      <c r="F3068" s="27">
        <v>11</v>
      </c>
      <c r="G3068" s="19" t="s">
        <v>92</v>
      </c>
      <c r="H3068" s="19" t="s">
        <v>93</v>
      </c>
      <c r="I3068" s="23">
        <v>182</v>
      </c>
      <c r="J3068" s="19" t="s">
        <v>344</v>
      </c>
      <c r="K3068" s="19" t="s">
        <v>345</v>
      </c>
      <c r="L3068" s="23">
        <v>100</v>
      </c>
      <c r="M3068" s="19" t="s">
        <v>410</v>
      </c>
      <c r="N3068" s="19" t="s">
        <v>411</v>
      </c>
      <c r="O3068" s="30">
        <v>0.11968856637609045</v>
      </c>
      <c r="Q3068" s="22">
        <v>0.56000000000000005</v>
      </c>
      <c r="R3068" s="30">
        <v>3.5362530974753989E-3</v>
      </c>
      <c r="S3068" s="23">
        <v>282.78518885255124</v>
      </c>
      <c r="T3068" s="30">
        <v>4.1446673645524991E-2</v>
      </c>
      <c r="U3068" s="23">
        <v>24.127388570493167</v>
      </c>
      <c r="V3068" s="27">
        <v>8.5320552566398984</v>
      </c>
    </row>
    <row r="3069" spans="1:22" x14ac:dyDescent="0.25">
      <c r="A3069" s="19" t="s">
        <v>90</v>
      </c>
      <c r="B3069" s="19" t="s">
        <v>91</v>
      </c>
      <c r="C3069" s="19" t="s">
        <v>83</v>
      </c>
      <c r="D3069" s="22">
        <v>330006686</v>
      </c>
      <c r="E3069" s="22">
        <v>2</v>
      </c>
      <c r="F3069" s="27">
        <v>11</v>
      </c>
      <c r="G3069" s="19" t="s">
        <v>238</v>
      </c>
      <c r="H3069" s="19" t="s">
        <v>239</v>
      </c>
      <c r="I3069" s="23">
        <v>195</v>
      </c>
      <c r="J3069" s="19" t="s">
        <v>346</v>
      </c>
      <c r="K3069" s="19" t="s">
        <v>347</v>
      </c>
      <c r="L3069" s="23">
        <v>195</v>
      </c>
      <c r="M3069" s="19" t="s">
        <v>410</v>
      </c>
      <c r="N3069" s="19" t="s">
        <v>411</v>
      </c>
      <c r="O3069" s="30">
        <v>9.2295754285714474E-2</v>
      </c>
      <c r="Q3069" s="22">
        <v>0.56000000000000005</v>
      </c>
      <c r="R3069" s="30">
        <v>2.9217000139146621E-3</v>
      </c>
      <c r="S3069" s="23">
        <v>342.2664870580407</v>
      </c>
      <c r="T3069" s="30">
        <v>4.1446673645524991E-2</v>
      </c>
      <c r="U3069" s="23">
        <v>24.127388570493167</v>
      </c>
      <c r="V3069" s="27">
        <v>7.0492991522134343</v>
      </c>
    </row>
    <row r="3070" spans="1:22" x14ac:dyDescent="0.25">
      <c r="A3070" s="19" t="s">
        <v>90</v>
      </c>
      <c r="B3070" s="19" t="s">
        <v>91</v>
      </c>
      <c r="C3070" s="19" t="s">
        <v>83</v>
      </c>
      <c r="D3070" s="22">
        <v>330006686</v>
      </c>
      <c r="E3070" s="22">
        <v>2</v>
      </c>
      <c r="F3070" s="27">
        <v>11</v>
      </c>
      <c r="G3070" s="19" t="s">
        <v>204</v>
      </c>
      <c r="H3070" s="19" t="s">
        <v>205</v>
      </c>
      <c r="I3070" s="23">
        <v>74.591999999999999</v>
      </c>
      <c r="J3070" s="19" t="s">
        <v>380</v>
      </c>
      <c r="K3070" s="19" t="s">
        <v>439</v>
      </c>
      <c r="L3070" s="23">
        <v>13.44</v>
      </c>
      <c r="M3070" s="19" t="s">
        <v>410</v>
      </c>
      <c r="N3070" s="19" t="s">
        <v>411</v>
      </c>
      <c r="O3070" s="30">
        <v>0.23358014864185486</v>
      </c>
      <c r="Q3070" s="22">
        <v>0.56000000000000005</v>
      </c>
      <c r="R3070" s="30">
        <v>2.8284432544631874E-3</v>
      </c>
      <c r="S3070" s="23">
        <v>353.55137439014692</v>
      </c>
      <c r="T3070" s="30">
        <v>4.1446673645524991E-2</v>
      </c>
      <c r="U3070" s="23">
        <v>24.127388570493167</v>
      </c>
      <c r="V3070" s="27">
        <v>6.82429494500236</v>
      </c>
    </row>
    <row r="3071" spans="1:22" x14ac:dyDescent="0.25">
      <c r="A3071" s="19" t="s">
        <v>90</v>
      </c>
      <c r="B3071" s="19" t="s">
        <v>91</v>
      </c>
      <c r="C3071" s="19" t="s">
        <v>83</v>
      </c>
      <c r="D3071" s="22">
        <v>330006686</v>
      </c>
      <c r="E3071" s="22">
        <v>2</v>
      </c>
      <c r="F3071" s="27">
        <v>11</v>
      </c>
      <c r="G3071" s="19" t="s">
        <v>176</v>
      </c>
      <c r="H3071" s="19" t="s">
        <v>177</v>
      </c>
      <c r="I3071" s="23">
        <v>128.4</v>
      </c>
      <c r="J3071" s="19" t="s">
        <v>346</v>
      </c>
      <c r="K3071" s="19" t="s">
        <v>347</v>
      </c>
      <c r="L3071" s="23">
        <v>128.4</v>
      </c>
      <c r="M3071" s="19" t="s">
        <v>410</v>
      </c>
      <c r="N3071" s="19" t="s">
        <v>411</v>
      </c>
      <c r="O3071" s="30">
        <v>0.11856576736712214</v>
      </c>
      <c r="Q3071" s="22">
        <v>0.56000000000000005</v>
      </c>
      <c r="R3071" s="30">
        <v>2.4714033327822211E-3</v>
      </c>
      <c r="S3071" s="23">
        <v>404.62840959036595</v>
      </c>
      <c r="T3071" s="30">
        <v>4.1446673645524991E-2</v>
      </c>
      <c r="U3071" s="23">
        <v>24.127388570493167</v>
      </c>
      <c r="V3071" s="27">
        <v>5.9628508524448485</v>
      </c>
    </row>
    <row r="3072" spans="1:22" x14ac:dyDescent="0.25">
      <c r="A3072" s="19" t="s">
        <v>90</v>
      </c>
      <c r="B3072" s="19" t="s">
        <v>91</v>
      </c>
      <c r="C3072" s="19" t="s">
        <v>83</v>
      </c>
      <c r="D3072" s="22">
        <v>330006686</v>
      </c>
      <c r="E3072" s="22">
        <v>2</v>
      </c>
      <c r="F3072" s="27">
        <v>11</v>
      </c>
      <c r="G3072" s="19" t="s">
        <v>176</v>
      </c>
      <c r="H3072" s="19" t="s">
        <v>177</v>
      </c>
      <c r="I3072" s="23">
        <v>101.91999999999999</v>
      </c>
      <c r="J3072" s="19" t="s">
        <v>380</v>
      </c>
      <c r="K3072" s="19" t="s">
        <v>439</v>
      </c>
      <c r="L3072" s="23">
        <v>22.4</v>
      </c>
      <c r="M3072" s="19" t="s">
        <v>410</v>
      </c>
      <c r="N3072" s="19" t="s">
        <v>411</v>
      </c>
      <c r="O3072" s="30">
        <v>0.11856576736712214</v>
      </c>
      <c r="Q3072" s="22">
        <v>0.56000000000000005</v>
      </c>
      <c r="R3072" s="30">
        <v>1.9617245146196565E-3</v>
      </c>
      <c r="S3072" s="23">
        <v>509.75557095175628</v>
      </c>
      <c r="T3072" s="30">
        <v>4.1446673645524991E-2</v>
      </c>
      <c r="U3072" s="23">
        <v>24.127388570493167</v>
      </c>
      <c r="V3072" s="27">
        <v>4.7331289632490563</v>
      </c>
    </row>
    <row r="3073" spans="1:22" x14ac:dyDescent="0.25">
      <c r="A3073" s="19" t="s">
        <v>90</v>
      </c>
      <c r="B3073" s="19" t="s">
        <v>91</v>
      </c>
      <c r="C3073" s="19" t="s">
        <v>83</v>
      </c>
      <c r="D3073" s="22">
        <v>330006686</v>
      </c>
      <c r="E3073" s="22">
        <v>2</v>
      </c>
      <c r="F3073" s="27">
        <v>11</v>
      </c>
      <c r="G3073" s="19" t="s">
        <v>238</v>
      </c>
      <c r="H3073" s="19" t="s">
        <v>239</v>
      </c>
      <c r="I3073" s="23">
        <v>195</v>
      </c>
      <c r="J3073" s="19" t="s">
        <v>346</v>
      </c>
      <c r="K3073" s="19" t="s">
        <v>347</v>
      </c>
      <c r="L3073" s="23">
        <v>195</v>
      </c>
      <c r="M3073" s="19" t="s">
        <v>168</v>
      </c>
      <c r="N3073" s="19" t="s">
        <v>169</v>
      </c>
      <c r="O3073" s="30">
        <v>0.9939393939393939</v>
      </c>
      <c r="Q3073" s="22">
        <v>12</v>
      </c>
      <c r="R3073" s="30">
        <v>1.46831955922865E-3</v>
      </c>
      <c r="S3073" s="23">
        <v>681.05065666041287</v>
      </c>
      <c r="T3073" s="30">
        <v>4.1446673645524991E-2</v>
      </c>
      <c r="U3073" s="23">
        <v>24.127388570493167</v>
      </c>
      <c r="V3073" s="27">
        <v>3.5426716551164894</v>
      </c>
    </row>
    <row r="3074" spans="1:22" x14ac:dyDescent="0.25">
      <c r="A3074" s="19" t="s">
        <v>90</v>
      </c>
      <c r="B3074" s="19" t="s">
        <v>91</v>
      </c>
      <c r="C3074" s="19" t="s">
        <v>83</v>
      </c>
      <c r="D3074" s="22">
        <v>330006686</v>
      </c>
      <c r="E3074" s="22">
        <v>2</v>
      </c>
      <c r="F3074" s="27">
        <v>11</v>
      </c>
      <c r="G3074" s="19" t="s">
        <v>92</v>
      </c>
      <c r="H3074" s="19" t="s">
        <v>93</v>
      </c>
      <c r="I3074" s="23">
        <v>197.12</v>
      </c>
      <c r="J3074" s="19" t="s">
        <v>380</v>
      </c>
      <c r="K3074" s="19" t="s">
        <v>439</v>
      </c>
      <c r="L3074" s="23">
        <v>19.712</v>
      </c>
      <c r="M3074" s="19" t="s">
        <v>152</v>
      </c>
      <c r="N3074" s="19" t="s">
        <v>153</v>
      </c>
      <c r="O3074" s="30">
        <v>4.4576702737111878E-3</v>
      </c>
      <c r="Q3074" s="22">
        <v>0.06</v>
      </c>
      <c r="R3074" s="30">
        <v>1.3313575217484084E-3</v>
      </c>
      <c r="S3074" s="23">
        <v>751.11304338953801</v>
      </c>
      <c r="T3074" s="30">
        <v>4.1446673645524991E-2</v>
      </c>
      <c r="U3074" s="23">
        <v>24.127388570493167</v>
      </c>
      <c r="V3074" s="27">
        <v>3.2122180253472652</v>
      </c>
    </row>
    <row r="3075" spans="1:22" x14ac:dyDescent="0.25">
      <c r="A3075" s="19" t="s">
        <v>90</v>
      </c>
      <c r="B3075" s="19" t="s">
        <v>91</v>
      </c>
      <c r="C3075" s="19" t="s">
        <v>83</v>
      </c>
      <c r="D3075" s="22">
        <v>330006686</v>
      </c>
      <c r="E3075" s="22">
        <v>2</v>
      </c>
      <c r="F3075" s="27">
        <v>11</v>
      </c>
      <c r="G3075" s="19" t="s">
        <v>92</v>
      </c>
      <c r="H3075" s="19" t="s">
        <v>93</v>
      </c>
      <c r="I3075" s="23">
        <v>182</v>
      </c>
      <c r="J3075" s="19" t="s">
        <v>344</v>
      </c>
      <c r="K3075" s="19" t="s">
        <v>345</v>
      </c>
      <c r="L3075" s="23">
        <v>100</v>
      </c>
      <c r="M3075" s="19" t="s">
        <v>152</v>
      </c>
      <c r="N3075" s="19" t="s">
        <v>153</v>
      </c>
      <c r="O3075" s="30">
        <v>4.4576702737111878E-3</v>
      </c>
      <c r="Q3075" s="22">
        <v>0.06</v>
      </c>
      <c r="R3075" s="30">
        <v>1.2292363482052063E-3</v>
      </c>
      <c r="S3075" s="23">
        <v>813.51320391728439</v>
      </c>
      <c r="T3075" s="30">
        <v>4.1446673645524991E-2</v>
      </c>
      <c r="U3075" s="23">
        <v>24.127388570493167</v>
      </c>
      <c r="V3075" s="27">
        <v>2.9658263018121054</v>
      </c>
    </row>
    <row r="3076" spans="1:22" x14ac:dyDescent="0.25">
      <c r="A3076" s="19" t="s">
        <v>90</v>
      </c>
      <c r="B3076" s="19" t="s">
        <v>91</v>
      </c>
      <c r="C3076" s="19" t="s">
        <v>83</v>
      </c>
      <c r="D3076" s="22">
        <v>330006686</v>
      </c>
      <c r="E3076" s="22">
        <v>2</v>
      </c>
      <c r="F3076" s="27">
        <v>11</v>
      </c>
      <c r="G3076" s="19" t="s">
        <v>214</v>
      </c>
      <c r="H3076" s="19" t="s">
        <v>215</v>
      </c>
      <c r="I3076" s="23">
        <v>50</v>
      </c>
      <c r="J3076" s="19" t="s">
        <v>346</v>
      </c>
      <c r="K3076" s="19" t="s">
        <v>347</v>
      </c>
      <c r="L3076" s="23">
        <v>50</v>
      </c>
      <c r="M3076" s="19" t="s">
        <v>410</v>
      </c>
      <c r="N3076" s="19" t="s">
        <v>411</v>
      </c>
      <c r="O3076" s="30">
        <v>0.13372175359513511</v>
      </c>
      <c r="Q3076" s="22">
        <v>0.56000000000000005</v>
      </c>
      <c r="R3076" s="30">
        <v>1.0854038441163562E-3</v>
      </c>
      <c r="S3076" s="23">
        <v>921.31606629246392</v>
      </c>
      <c r="T3076" s="30">
        <v>4.1446673645524991E-2</v>
      </c>
      <c r="U3076" s="23">
        <v>24.127388570493167</v>
      </c>
      <c r="V3076" s="27">
        <v>2.6187960302902322</v>
      </c>
    </row>
    <row r="3077" spans="1:22" x14ac:dyDescent="0.25">
      <c r="A3077" s="19" t="s">
        <v>90</v>
      </c>
      <c r="B3077" s="19" t="s">
        <v>91</v>
      </c>
      <c r="C3077" s="19" t="s">
        <v>83</v>
      </c>
      <c r="D3077" s="22">
        <v>330006686</v>
      </c>
      <c r="E3077" s="22">
        <v>2</v>
      </c>
      <c r="F3077" s="27">
        <v>11</v>
      </c>
      <c r="G3077" s="19" t="s">
        <v>316</v>
      </c>
      <c r="H3077" s="19" t="s">
        <v>317</v>
      </c>
      <c r="I3077" s="23">
        <v>47.174150000000004</v>
      </c>
      <c r="J3077" s="19" t="s">
        <v>349</v>
      </c>
      <c r="K3077" s="19" t="s">
        <v>419</v>
      </c>
      <c r="L3077" s="23">
        <v>37.145000000000003</v>
      </c>
      <c r="M3077" s="19" t="s">
        <v>410</v>
      </c>
      <c r="N3077" s="19" t="s">
        <v>411</v>
      </c>
      <c r="O3077" s="30">
        <v>0.10077373540856026</v>
      </c>
      <c r="Q3077" s="22">
        <v>0.56000000000000005</v>
      </c>
      <c r="R3077" s="30">
        <v>7.7173949841294353E-4</v>
      </c>
      <c r="S3077" s="23">
        <v>1295.7740300405337</v>
      </c>
      <c r="T3077" s="30">
        <v>4.1446673645524991E-2</v>
      </c>
      <c r="U3077" s="23">
        <v>24.127388570493167</v>
      </c>
      <c r="V3077" s="27">
        <v>1.8620058753406581</v>
      </c>
    </row>
    <row r="3078" spans="1:22" x14ac:dyDescent="0.25">
      <c r="A3078" s="19" t="s">
        <v>90</v>
      </c>
      <c r="B3078" s="19" t="s">
        <v>91</v>
      </c>
      <c r="C3078" s="19" t="s">
        <v>83</v>
      </c>
      <c r="D3078" s="22">
        <v>330006686</v>
      </c>
      <c r="E3078" s="22">
        <v>2</v>
      </c>
      <c r="F3078" s="27">
        <v>11</v>
      </c>
      <c r="G3078" s="19" t="s">
        <v>240</v>
      </c>
      <c r="H3078" s="19" t="s">
        <v>241</v>
      </c>
      <c r="I3078" s="23">
        <v>73.593000000000004</v>
      </c>
      <c r="J3078" s="19" t="s">
        <v>368</v>
      </c>
      <c r="K3078" s="19" t="s">
        <v>428</v>
      </c>
      <c r="L3078" s="23">
        <v>39.78</v>
      </c>
      <c r="M3078" s="19" t="s">
        <v>168</v>
      </c>
      <c r="N3078" s="19" t="s">
        <v>169</v>
      </c>
      <c r="O3078" s="30">
        <v>1.285576923076923</v>
      </c>
      <c r="Q3078" s="22">
        <v>12</v>
      </c>
      <c r="R3078" s="30">
        <v>7.1673835227272723E-4</v>
      </c>
      <c r="S3078" s="23">
        <v>1395.2092794100802</v>
      </c>
      <c r="T3078" s="30">
        <v>4.1446673645524991E-2</v>
      </c>
      <c r="U3078" s="23">
        <v>24.127388570493167</v>
      </c>
      <c r="V3078" s="27">
        <v>1.7293024728659103</v>
      </c>
    </row>
    <row r="3079" spans="1:22" x14ac:dyDescent="0.25">
      <c r="A3079" s="19" t="s">
        <v>90</v>
      </c>
      <c r="B3079" s="19" t="s">
        <v>91</v>
      </c>
      <c r="C3079" s="19" t="s">
        <v>83</v>
      </c>
      <c r="D3079" s="22">
        <v>330006686</v>
      </c>
      <c r="E3079" s="22">
        <v>2</v>
      </c>
      <c r="F3079" s="27">
        <v>11</v>
      </c>
      <c r="G3079" s="19" t="s">
        <v>240</v>
      </c>
      <c r="H3079" s="19" t="s">
        <v>241</v>
      </c>
      <c r="I3079" s="23">
        <v>73.593000000000004</v>
      </c>
      <c r="J3079" s="19" t="s">
        <v>368</v>
      </c>
      <c r="K3079" s="19" t="s">
        <v>428</v>
      </c>
      <c r="L3079" s="23">
        <v>39.78</v>
      </c>
      <c r="M3079" s="19" t="s">
        <v>410</v>
      </c>
      <c r="N3079" s="19" t="s">
        <v>411</v>
      </c>
      <c r="O3079" s="30">
        <v>5.9786240128410655E-2</v>
      </c>
      <c r="Q3079" s="22">
        <v>0.56000000000000005</v>
      </c>
      <c r="R3079" s="30">
        <v>7.142611639237216E-4</v>
      </c>
      <c r="S3079" s="23">
        <v>1400.048120363427</v>
      </c>
      <c r="T3079" s="30">
        <v>4.1446673645524991E-2</v>
      </c>
      <c r="U3079" s="23">
        <v>24.127388570493167</v>
      </c>
      <c r="V3079" s="27">
        <v>1.7233256642800348</v>
      </c>
    </row>
    <row r="3080" spans="1:22" x14ac:dyDescent="0.25">
      <c r="A3080" s="19" t="s">
        <v>90</v>
      </c>
      <c r="B3080" s="19" t="s">
        <v>91</v>
      </c>
      <c r="C3080" s="19" t="s">
        <v>83</v>
      </c>
      <c r="D3080" s="22">
        <v>330006686</v>
      </c>
      <c r="E3080" s="22">
        <v>2</v>
      </c>
      <c r="F3080" s="27">
        <v>11</v>
      </c>
      <c r="G3080" s="19" t="s">
        <v>316</v>
      </c>
      <c r="H3080" s="19" t="s">
        <v>317</v>
      </c>
      <c r="I3080" s="23">
        <v>47.174150000000004</v>
      </c>
      <c r="J3080" s="19" t="s">
        <v>349</v>
      </c>
      <c r="K3080" s="19" t="s">
        <v>419</v>
      </c>
      <c r="L3080" s="23">
        <v>37.145000000000003</v>
      </c>
      <c r="M3080" s="19" t="s">
        <v>168</v>
      </c>
      <c r="N3080" s="19" t="s">
        <v>169</v>
      </c>
      <c r="O3080" s="30">
        <v>1.936422018348624</v>
      </c>
      <c r="Q3080" s="22">
        <v>12</v>
      </c>
      <c r="R3080" s="30">
        <v>6.9203835421879358E-4</v>
      </c>
      <c r="S3080" s="23">
        <v>1445.0066154625902</v>
      </c>
      <c r="T3080" s="30">
        <v>4.1446673645524991E-2</v>
      </c>
      <c r="U3080" s="23">
        <v>24.127388570493167</v>
      </c>
      <c r="V3080" s="27">
        <v>1.6697078277921422</v>
      </c>
    </row>
    <row r="3081" spans="1:22" x14ac:dyDescent="0.25">
      <c r="A3081" s="19" t="s">
        <v>90</v>
      </c>
      <c r="B3081" s="19" t="s">
        <v>91</v>
      </c>
      <c r="C3081" s="19" t="s">
        <v>83</v>
      </c>
      <c r="D3081" s="22">
        <v>330006686</v>
      </c>
      <c r="E3081" s="22">
        <v>2</v>
      </c>
      <c r="F3081" s="27">
        <v>11</v>
      </c>
      <c r="G3081" s="19" t="s">
        <v>316</v>
      </c>
      <c r="H3081" s="19" t="s">
        <v>317</v>
      </c>
      <c r="I3081" s="23">
        <v>35.839375000000004</v>
      </c>
      <c r="J3081" s="19" t="s">
        <v>355</v>
      </c>
      <c r="K3081" s="19" t="s">
        <v>418</v>
      </c>
      <c r="L3081" s="23">
        <v>25.0625</v>
      </c>
      <c r="M3081" s="19" t="s">
        <v>410</v>
      </c>
      <c r="N3081" s="19" t="s">
        <v>411</v>
      </c>
      <c r="O3081" s="30">
        <v>0.10077373540856026</v>
      </c>
      <c r="Q3081" s="22">
        <v>0.56000000000000005</v>
      </c>
      <c r="R3081" s="30">
        <v>5.8630969049645594E-4</v>
      </c>
      <c r="S3081" s="23">
        <v>1705.5832714503713</v>
      </c>
      <c r="T3081" s="30">
        <v>4.1446673645524991E-2</v>
      </c>
      <c r="U3081" s="23">
        <v>24.127388570493167</v>
      </c>
      <c r="V3081" s="27">
        <v>1.4146121725253578</v>
      </c>
    </row>
    <row r="3082" spans="1:22" x14ac:dyDescent="0.25">
      <c r="A3082" s="19" t="s">
        <v>90</v>
      </c>
      <c r="B3082" s="19" t="s">
        <v>91</v>
      </c>
      <c r="C3082" s="19" t="s">
        <v>83</v>
      </c>
      <c r="D3082" s="22">
        <v>330006686</v>
      </c>
      <c r="E3082" s="22">
        <v>2</v>
      </c>
      <c r="F3082" s="27">
        <v>11</v>
      </c>
      <c r="G3082" s="19" t="s">
        <v>316</v>
      </c>
      <c r="H3082" s="19" t="s">
        <v>317</v>
      </c>
      <c r="I3082" s="23">
        <v>35.839375000000004</v>
      </c>
      <c r="J3082" s="19" t="s">
        <v>355</v>
      </c>
      <c r="K3082" s="19" t="s">
        <v>418</v>
      </c>
      <c r="L3082" s="23">
        <v>25.0625</v>
      </c>
      <c r="M3082" s="19" t="s">
        <v>168</v>
      </c>
      <c r="N3082" s="19" t="s">
        <v>169</v>
      </c>
      <c r="O3082" s="30">
        <v>1.936422018348624</v>
      </c>
      <c r="Q3082" s="22">
        <v>12</v>
      </c>
      <c r="R3082" s="30">
        <v>5.2575874904434248E-4</v>
      </c>
      <c r="S3082" s="23">
        <v>1902.0130465116806</v>
      </c>
      <c r="T3082" s="30">
        <v>4.1446673645524991E-2</v>
      </c>
      <c r="U3082" s="23">
        <v>24.127388570493167</v>
      </c>
      <c r="V3082" s="27">
        <v>1.2685185632529252</v>
      </c>
    </row>
    <row r="3083" spans="1:22" x14ac:dyDescent="0.25">
      <c r="A3083" s="19" t="s">
        <v>90</v>
      </c>
      <c r="B3083" s="19" t="s">
        <v>91</v>
      </c>
      <c r="C3083" s="19" t="s">
        <v>83</v>
      </c>
      <c r="D3083" s="22">
        <v>330006686</v>
      </c>
      <c r="E3083" s="22">
        <v>2</v>
      </c>
      <c r="F3083" s="27">
        <v>11</v>
      </c>
      <c r="G3083" s="19" t="s">
        <v>164</v>
      </c>
      <c r="H3083" s="19" t="s">
        <v>165</v>
      </c>
      <c r="I3083" s="23">
        <v>31.9</v>
      </c>
      <c r="J3083" s="19" t="s">
        <v>346</v>
      </c>
      <c r="K3083" s="19" t="s">
        <v>347</v>
      </c>
      <c r="L3083" s="23">
        <v>31.9</v>
      </c>
      <c r="M3083" s="19" t="s">
        <v>410</v>
      </c>
      <c r="N3083" s="19" t="s">
        <v>411</v>
      </c>
      <c r="O3083" s="30">
        <v>9.5862263004483805E-2</v>
      </c>
      <c r="Q3083" s="22">
        <v>0.56000000000000005</v>
      </c>
      <c r="R3083" s="30">
        <v>4.9642957627321963E-4</v>
      </c>
      <c r="S3083" s="23">
        <v>2014.3844117974766</v>
      </c>
      <c r="T3083" s="30">
        <v>4.1446673645524991E-2</v>
      </c>
      <c r="U3083" s="23">
        <v>24.127388570493167</v>
      </c>
      <c r="V3083" s="27">
        <v>1.1977549284629245</v>
      </c>
    </row>
    <row r="3084" spans="1:22" x14ac:dyDescent="0.25">
      <c r="A3084" s="19" t="s">
        <v>90</v>
      </c>
      <c r="B3084" s="19" t="s">
        <v>91</v>
      </c>
      <c r="C3084" s="19" t="s">
        <v>83</v>
      </c>
      <c r="D3084" s="22">
        <v>330006686</v>
      </c>
      <c r="E3084" s="22">
        <v>2</v>
      </c>
      <c r="F3084" s="27">
        <v>11</v>
      </c>
      <c r="G3084" s="19" t="s">
        <v>92</v>
      </c>
      <c r="H3084" s="19" t="s">
        <v>93</v>
      </c>
      <c r="I3084" s="23">
        <v>197.12</v>
      </c>
      <c r="J3084" s="19" t="s">
        <v>380</v>
      </c>
      <c r="K3084" s="19" t="s">
        <v>439</v>
      </c>
      <c r="L3084" s="23">
        <v>19.712</v>
      </c>
      <c r="M3084" s="19" t="s">
        <v>142</v>
      </c>
      <c r="N3084" s="19" t="s">
        <v>143</v>
      </c>
      <c r="O3084" s="30">
        <v>0.27420539906103969</v>
      </c>
      <c r="Q3084" s="22">
        <v>10</v>
      </c>
      <c r="R3084" s="30">
        <v>4.913760751173832E-4</v>
      </c>
      <c r="S3084" s="23">
        <v>2035.1011183462958</v>
      </c>
      <c r="T3084" s="30">
        <v>4.1446673645524991E-2</v>
      </c>
      <c r="U3084" s="23">
        <v>24.127388570493167</v>
      </c>
      <c r="V3084" s="27">
        <v>1.1855621498600943</v>
      </c>
    </row>
    <row r="3085" spans="1:22" x14ac:dyDescent="0.25">
      <c r="A3085" s="19" t="s">
        <v>90</v>
      </c>
      <c r="B3085" s="19" t="s">
        <v>91</v>
      </c>
      <c r="C3085" s="19" t="s">
        <v>83</v>
      </c>
      <c r="D3085" s="22">
        <v>330006686</v>
      </c>
      <c r="E3085" s="22">
        <v>2</v>
      </c>
      <c r="F3085" s="27">
        <v>11</v>
      </c>
      <c r="G3085" s="19" t="s">
        <v>204</v>
      </c>
      <c r="H3085" s="19" t="s">
        <v>205</v>
      </c>
      <c r="I3085" s="23">
        <v>74.591999999999999</v>
      </c>
      <c r="J3085" s="19" t="s">
        <v>380</v>
      </c>
      <c r="K3085" s="19" t="s">
        <v>439</v>
      </c>
      <c r="L3085" s="23">
        <v>13.44</v>
      </c>
      <c r="M3085" s="19" t="s">
        <v>152</v>
      </c>
      <c r="N3085" s="19" t="s">
        <v>153</v>
      </c>
      <c r="O3085" s="30">
        <v>4.3207354443311708E-3</v>
      </c>
      <c r="Q3085" s="22">
        <v>0.06</v>
      </c>
      <c r="R3085" s="30">
        <v>4.8832166403568289E-4</v>
      </c>
      <c r="S3085" s="23">
        <v>2047.8305052772091</v>
      </c>
      <c r="T3085" s="30">
        <v>4.1446673645524991E-2</v>
      </c>
      <c r="U3085" s="23">
        <v>24.127388570493167</v>
      </c>
      <c r="V3085" s="27">
        <v>1.1781926535578739</v>
      </c>
    </row>
    <row r="3086" spans="1:22" x14ac:dyDescent="0.25">
      <c r="A3086" s="19" t="s">
        <v>90</v>
      </c>
      <c r="B3086" s="19" t="s">
        <v>91</v>
      </c>
      <c r="C3086" s="19" t="s">
        <v>83</v>
      </c>
      <c r="D3086" s="22">
        <v>330006686</v>
      </c>
      <c r="E3086" s="22">
        <v>2</v>
      </c>
      <c r="F3086" s="27">
        <v>11</v>
      </c>
      <c r="G3086" s="19" t="s">
        <v>240</v>
      </c>
      <c r="H3086" s="19" t="s">
        <v>241</v>
      </c>
      <c r="I3086" s="23">
        <v>73.593000000000004</v>
      </c>
      <c r="J3086" s="19" t="s">
        <v>368</v>
      </c>
      <c r="K3086" s="19" t="s">
        <v>428</v>
      </c>
      <c r="L3086" s="23">
        <v>39.78</v>
      </c>
      <c r="M3086" s="19" t="s">
        <v>152</v>
      </c>
      <c r="N3086" s="19" t="s">
        <v>153</v>
      </c>
      <c r="O3086" s="30">
        <v>4.3013374974401513E-3</v>
      </c>
      <c r="Q3086" s="22">
        <v>0.06</v>
      </c>
      <c r="R3086" s="30">
        <v>4.7961868249865618E-4</v>
      </c>
      <c r="S3086" s="23">
        <v>2084.9896730259288</v>
      </c>
      <c r="T3086" s="30">
        <v>4.1446673645524991E-2</v>
      </c>
      <c r="U3086" s="23">
        <v>24.127388570493167</v>
      </c>
      <c r="V3086" s="27">
        <v>1.1571946318313069</v>
      </c>
    </row>
    <row r="3087" spans="1:22" x14ac:dyDescent="0.25">
      <c r="A3087" s="19" t="s">
        <v>90</v>
      </c>
      <c r="B3087" s="19" t="s">
        <v>91</v>
      </c>
      <c r="C3087" s="19" t="s">
        <v>83</v>
      </c>
      <c r="D3087" s="22">
        <v>330006686</v>
      </c>
      <c r="E3087" s="22">
        <v>2</v>
      </c>
      <c r="F3087" s="27">
        <v>11</v>
      </c>
      <c r="G3087" s="19" t="s">
        <v>164</v>
      </c>
      <c r="H3087" s="19" t="s">
        <v>165</v>
      </c>
      <c r="I3087" s="23">
        <v>29.836800000000004</v>
      </c>
      <c r="J3087" s="19" t="s">
        <v>380</v>
      </c>
      <c r="K3087" s="19" t="s">
        <v>439</v>
      </c>
      <c r="L3087" s="23">
        <v>4.4800000000000004</v>
      </c>
      <c r="M3087" s="19" t="s">
        <v>410</v>
      </c>
      <c r="N3087" s="19" t="s">
        <v>411</v>
      </c>
      <c r="O3087" s="30">
        <v>9.5862263004483805E-2</v>
      </c>
      <c r="Q3087" s="22">
        <v>0.56000000000000005</v>
      </c>
      <c r="R3087" s="30">
        <v>4.6432194298899067E-4</v>
      </c>
      <c r="S3087" s="23">
        <v>2153.6781000757283</v>
      </c>
      <c r="T3087" s="30">
        <v>4.1446673645524991E-2</v>
      </c>
      <c r="U3087" s="23">
        <v>24.127388570493167</v>
      </c>
      <c r="V3087" s="27">
        <v>1.1202875940301753</v>
      </c>
    </row>
    <row r="3088" spans="1:22" x14ac:dyDescent="0.25">
      <c r="A3088" s="19" t="s">
        <v>90</v>
      </c>
      <c r="B3088" s="19" t="s">
        <v>91</v>
      </c>
      <c r="C3088" s="19" t="s">
        <v>83</v>
      </c>
      <c r="D3088" s="22">
        <v>330006686</v>
      </c>
      <c r="E3088" s="22">
        <v>2</v>
      </c>
      <c r="F3088" s="27">
        <v>11</v>
      </c>
      <c r="G3088" s="19" t="s">
        <v>92</v>
      </c>
      <c r="H3088" s="19" t="s">
        <v>93</v>
      </c>
      <c r="I3088" s="23">
        <v>182</v>
      </c>
      <c r="J3088" s="19" t="s">
        <v>344</v>
      </c>
      <c r="K3088" s="19" t="s">
        <v>345</v>
      </c>
      <c r="L3088" s="23">
        <v>100</v>
      </c>
      <c r="M3088" s="19" t="s">
        <v>142</v>
      </c>
      <c r="N3088" s="19" t="s">
        <v>143</v>
      </c>
      <c r="O3088" s="30">
        <v>0.27420539906103969</v>
      </c>
      <c r="Q3088" s="22">
        <v>10</v>
      </c>
      <c r="R3088" s="30">
        <v>4.5368529662826568E-4</v>
      </c>
      <c r="S3088" s="23">
        <v>2204.1710574089116</v>
      </c>
      <c r="T3088" s="30">
        <v>4.1446673645524991E-2</v>
      </c>
      <c r="U3088" s="23">
        <v>24.127388570493167</v>
      </c>
      <c r="V3088" s="27">
        <v>1.094624144046962</v>
      </c>
    </row>
    <row r="3089" spans="1:22" x14ac:dyDescent="0.25">
      <c r="A3089" s="19" t="s">
        <v>90</v>
      </c>
      <c r="B3089" s="19" t="s">
        <v>91</v>
      </c>
      <c r="C3089" s="19" t="s">
        <v>83</v>
      </c>
      <c r="D3089" s="22">
        <v>330006822</v>
      </c>
      <c r="E3089" s="22">
        <v>2</v>
      </c>
      <c r="F3089" s="27">
        <v>10.9</v>
      </c>
      <c r="G3089" s="19" t="s">
        <v>176</v>
      </c>
      <c r="H3089" s="19" t="s">
        <v>177</v>
      </c>
      <c r="I3089" s="23">
        <v>317.625</v>
      </c>
      <c r="J3089" s="19" t="s">
        <v>344</v>
      </c>
      <c r="K3089" s="19" t="s">
        <v>345</v>
      </c>
      <c r="L3089" s="23">
        <v>206.25</v>
      </c>
      <c r="M3089" s="19" t="s">
        <v>410</v>
      </c>
      <c r="N3089" s="19" t="s">
        <v>411</v>
      </c>
      <c r="O3089" s="30">
        <v>0.11856576736712214</v>
      </c>
      <c r="Q3089" s="22">
        <v>0.56000000000000005</v>
      </c>
      <c r="R3089" s="30">
        <v>6.1696349705082183E-3</v>
      </c>
      <c r="S3089" s="23">
        <v>162.08414351580768</v>
      </c>
      <c r="T3089" s="30">
        <v>3.2565525882293916E-2</v>
      </c>
      <c r="U3089" s="23">
        <v>30.707319255781044</v>
      </c>
      <c r="V3089" s="27">
        <v>18.945295073102713</v>
      </c>
    </row>
    <row r="3090" spans="1:22" x14ac:dyDescent="0.25">
      <c r="A3090" s="19" t="s">
        <v>90</v>
      </c>
      <c r="B3090" s="19" t="s">
        <v>91</v>
      </c>
      <c r="C3090" s="19" t="s">
        <v>83</v>
      </c>
      <c r="D3090" s="22">
        <v>330006822</v>
      </c>
      <c r="E3090" s="22">
        <v>2</v>
      </c>
      <c r="F3090" s="27">
        <v>10.9</v>
      </c>
      <c r="G3090" s="19" t="s">
        <v>92</v>
      </c>
      <c r="H3090" s="19" t="s">
        <v>93</v>
      </c>
      <c r="I3090" s="23">
        <v>209.3</v>
      </c>
      <c r="J3090" s="19" t="s">
        <v>344</v>
      </c>
      <c r="K3090" s="19" t="s">
        <v>345</v>
      </c>
      <c r="L3090" s="23">
        <v>115</v>
      </c>
      <c r="M3090" s="19" t="s">
        <v>410</v>
      </c>
      <c r="N3090" s="19" t="s">
        <v>411</v>
      </c>
      <c r="O3090" s="30">
        <v>0.11968856637609045</v>
      </c>
      <c r="Q3090" s="22">
        <v>0.56000000000000005</v>
      </c>
      <c r="R3090" s="30">
        <v>4.1040001544095225E-3</v>
      </c>
      <c r="S3090" s="23">
        <v>243.66470818124969</v>
      </c>
      <c r="T3090" s="30">
        <v>3.2565525882293916E-2</v>
      </c>
      <c r="U3090" s="23">
        <v>30.707319255781044</v>
      </c>
      <c r="V3090" s="27">
        <v>12.602284296722791</v>
      </c>
    </row>
    <row r="3091" spans="1:22" x14ac:dyDescent="0.25">
      <c r="A3091" s="19" t="s">
        <v>90</v>
      </c>
      <c r="B3091" s="19" t="s">
        <v>91</v>
      </c>
      <c r="C3091" s="19" t="s">
        <v>83</v>
      </c>
      <c r="D3091" s="22">
        <v>330006822</v>
      </c>
      <c r="E3091" s="22">
        <v>2</v>
      </c>
      <c r="F3091" s="27">
        <v>10.9</v>
      </c>
      <c r="G3091" s="19" t="s">
        <v>176</v>
      </c>
      <c r="H3091" s="19" t="s">
        <v>177</v>
      </c>
      <c r="I3091" s="23">
        <v>128.4</v>
      </c>
      <c r="J3091" s="19" t="s">
        <v>346</v>
      </c>
      <c r="K3091" s="19" t="s">
        <v>347</v>
      </c>
      <c r="L3091" s="23">
        <v>128.4</v>
      </c>
      <c r="M3091" s="19" t="s">
        <v>410</v>
      </c>
      <c r="N3091" s="19" t="s">
        <v>411</v>
      </c>
      <c r="O3091" s="30">
        <v>0.11856576736712214</v>
      </c>
      <c r="Q3091" s="22">
        <v>0.56000000000000005</v>
      </c>
      <c r="R3091" s="30">
        <v>2.4940767578536176E-3</v>
      </c>
      <c r="S3091" s="23">
        <v>400.9499695031808</v>
      </c>
      <c r="T3091" s="30">
        <v>3.2565525882293916E-2</v>
      </c>
      <c r="U3091" s="23">
        <v>30.707319255781044</v>
      </c>
      <c r="V3091" s="27">
        <v>7.6586411251834354</v>
      </c>
    </row>
    <row r="3092" spans="1:22" x14ac:dyDescent="0.25">
      <c r="A3092" s="19" t="s">
        <v>90</v>
      </c>
      <c r="B3092" s="19" t="s">
        <v>91</v>
      </c>
      <c r="C3092" s="19" t="s">
        <v>83</v>
      </c>
      <c r="D3092" s="22">
        <v>330006822</v>
      </c>
      <c r="E3092" s="22">
        <v>2</v>
      </c>
      <c r="F3092" s="27">
        <v>10.9</v>
      </c>
      <c r="G3092" s="19" t="s">
        <v>92</v>
      </c>
      <c r="H3092" s="19" t="s">
        <v>93</v>
      </c>
      <c r="I3092" s="23">
        <v>209.3</v>
      </c>
      <c r="J3092" s="19" t="s">
        <v>344</v>
      </c>
      <c r="K3092" s="19" t="s">
        <v>345</v>
      </c>
      <c r="L3092" s="23">
        <v>115</v>
      </c>
      <c r="M3092" s="19" t="s">
        <v>152</v>
      </c>
      <c r="N3092" s="19" t="s">
        <v>153</v>
      </c>
      <c r="O3092" s="30">
        <v>4.4576702737111878E-3</v>
      </c>
      <c r="Q3092" s="22">
        <v>0.06</v>
      </c>
      <c r="R3092" s="30">
        <v>1.4265908077794368E-3</v>
      </c>
      <c r="S3092" s="23">
        <v>700.97185159671142</v>
      </c>
      <c r="T3092" s="30">
        <v>3.2565525882293916E-2</v>
      </c>
      <c r="U3092" s="23">
        <v>30.707319255781044</v>
      </c>
      <c r="V3092" s="27">
        <v>4.3806779381845731</v>
      </c>
    </row>
    <row r="3093" spans="1:22" x14ac:dyDescent="0.25">
      <c r="A3093" s="19" t="s">
        <v>90</v>
      </c>
      <c r="B3093" s="19" t="s">
        <v>91</v>
      </c>
      <c r="C3093" s="19" t="s">
        <v>83</v>
      </c>
      <c r="D3093" s="22">
        <v>330006822</v>
      </c>
      <c r="E3093" s="22">
        <v>2</v>
      </c>
      <c r="F3093" s="27">
        <v>10.9</v>
      </c>
      <c r="G3093" s="19" t="s">
        <v>92</v>
      </c>
      <c r="H3093" s="19" t="s">
        <v>93</v>
      </c>
      <c r="I3093" s="23">
        <v>60.83</v>
      </c>
      <c r="J3093" s="19" t="s">
        <v>380</v>
      </c>
      <c r="K3093" s="19" t="s">
        <v>439</v>
      </c>
      <c r="L3093" s="23">
        <v>6.0830000000000002</v>
      </c>
      <c r="M3093" s="19" t="s">
        <v>410</v>
      </c>
      <c r="N3093" s="19" t="s">
        <v>411</v>
      </c>
      <c r="O3093" s="30">
        <v>0.11968856637609045</v>
      </c>
      <c r="Q3093" s="22">
        <v>0.56000000000000005</v>
      </c>
      <c r="R3093" s="30">
        <v>1.19276793785347E-3</v>
      </c>
      <c r="S3093" s="23">
        <v>838.38605001373594</v>
      </c>
      <c r="T3093" s="30">
        <v>3.2565525882293916E-2</v>
      </c>
      <c r="U3093" s="23">
        <v>30.707319255781044</v>
      </c>
      <c r="V3093" s="27">
        <v>3.6626705865726112</v>
      </c>
    </row>
    <row r="3094" spans="1:22" x14ac:dyDescent="0.25">
      <c r="A3094" s="19" t="s">
        <v>90</v>
      </c>
      <c r="B3094" s="19" t="s">
        <v>91</v>
      </c>
      <c r="C3094" s="19" t="s">
        <v>83</v>
      </c>
      <c r="D3094" s="22">
        <v>330006822</v>
      </c>
      <c r="E3094" s="22">
        <v>2</v>
      </c>
      <c r="F3094" s="27">
        <v>10.9</v>
      </c>
      <c r="G3094" s="19" t="s">
        <v>292</v>
      </c>
      <c r="H3094" s="19" t="s">
        <v>293</v>
      </c>
      <c r="I3094" s="23">
        <v>17.149999999999999</v>
      </c>
      <c r="J3094" s="19" t="s">
        <v>364</v>
      </c>
      <c r="K3094" s="19" t="s">
        <v>365</v>
      </c>
      <c r="L3094" s="23">
        <v>17.149999999999999</v>
      </c>
      <c r="M3094" s="19" t="s">
        <v>410</v>
      </c>
      <c r="N3094" s="19" t="s">
        <v>411</v>
      </c>
      <c r="O3094" s="30">
        <v>0.38125692782894777</v>
      </c>
      <c r="Q3094" s="22">
        <v>0.56000000000000005</v>
      </c>
      <c r="R3094" s="30">
        <v>1.0711920564001397E-3</v>
      </c>
      <c r="S3094" s="23">
        <v>933.53940969335747</v>
      </c>
      <c r="T3094" s="30">
        <v>3.2565525882293916E-2</v>
      </c>
      <c r="U3094" s="23">
        <v>30.707319255781044</v>
      </c>
      <c r="V3094" s="27">
        <v>3.2893436460135703</v>
      </c>
    </row>
    <row r="3095" spans="1:22" x14ac:dyDescent="0.25">
      <c r="A3095" s="19" t="s">
        <v>90</v>
      </c>
      <c r="B3095" s="19" t="s">
        <v>91</v>
      </c>
      <c r="C3095" s="19" t="s">
        <v>83</v>
      </c>
      <c r="D3095" s="22">
        <v>330006822</v>
      </c>
      <c r="E3095" s="22">
        <v>2</v>
      </c>
      <c r="F3095" s="27">
        <v>10.9</v>
      </c>
      <c r="G3095" s="19" t="s">
        <v>204</v>
      </c>
      <c r="H3095" s="19" t="s">
        <v>205</v>
      </c>
      <c r="I3095" s="23">
        <v>23.018625</v>
      </c>
      <c r="J3095" s="19" t="s">
        <v>380</v>
      </c>
      <c r="K3095" s="19" t="s">
        <v>439</v>
      </c>
      <c r="L3095" s="23">
        <v>4.1475</v>
      </c>
      <c r="M3095" s="19" t="s">
        <v>410</v>
      </c>
      <c r="N3095" s="19" t="s">
        <v>411</v>
      </c>
      <c r="O3095" s="30">
        <v>0.23358014864185486</v>
      </c>
      <c r="Q3095" s="22">
        <v>0.56000000000000005</v>
      </c>
      <c r="R3095" s="30">
        <v>8.8084761615843962E-4</v>
      </c>
      <c r="S3095" s="23">
        <v>1135.2701439565776</v>
      </c>
      <c r="T3095" s="30">
        <v>3.2565525882293916E-2</v>
      </c>
      <c r="U3095" s="23">
        <v>30.707319255781044</v>
      </c>
      <c r="V3095" s="27">
        <v>2.7048468965070884</v>
      </c>
    </row>
    <row r="3096" spans="1:22" x14ac:dyDescent="0.25">
      <c r="A3096" s="19" t="s">
        <v>90</v>
      </c>
      <c r="B3096" s="19" t="s">
        <v>91</v>
      </c>
      <c r="C3096" s="19" t="s">
        <v>83</v>
      </c>
      <c r="D3096" s="22">
        <v>330006822</v>
      </c>
      <c r="E3096" s="22">
        <v>2</v>
      </c>
      <c r="F3096" s="27">
        <v>10.9</v>
      </c>
      <c r="G3096" s="19" t="s">
        <v>240</v>
      </c>
      <c r="H3096" s="19" t="s">
        <v>241</v>
      </c>
      <c r="I3096" s="23">
        <v>77.75</v>
      </c>
      <c r="J3096" s="19" t="s">
        <v>350</v>
      </c>
      <c r="K3096" s="19" t="s">
        <v>421</v>
      </c>
      <c r="L3096" s="23">
        <v>77.75</v>
      </c>
      <c r="M3096" s="19" t="s">
        <v>168</v>
      </c>
      <c r="N3096" s="19" t="s">
        <v>169</v>
      </c>
      <c r="O3096" s="30">
        <v>1.285576923076923</v>
      </c>
      <c r="Q3096" s="22">
        <v>12</v>
      </c>
      <c r="R3096" s="30">
        <v>7.6417129792989875E-4</v>
      </c>
      <c r="S3096" s="23">
        <v>1308.6071182062833</v>
      </c>
      <c r="T3096" s="30">
        <v>3.2565525882293916E-2</v>
      </c>
      <c r="U3096" s="23">
        <v>30.707319255781044</v>
      </c>
      <c r="V3096" s="27">
        <v>2.3465652011637976</v>
      </c>
    </row>
    <row r="3097" spans="1:22" x14ac:dyDescent="0.25">
      <c r="A3097" s="19" t="s">
        <v>90</v>
      </c>
      <c r="B3097" s="19" t="s">
        <v>91</v>
      </c>
      <c r="C3097" s="19" t="s">
        <v>83</v>
      </c>
      <c r="D3097" s="22">
        <v>330006822</v>
      </c>
      <c r="E3097" s="22">
        <v>2</v>
      </c>
      <c r="F3097" s="27">
        <v>10.9</v>
      </c>
      <c r="G3097" s="19" t="s">
        <v>240</v>
      </c>
      <c r="H3097" s="19" t="s">
        <v>241</v>
      </c>
      <c r="I3097" s="23">
        <v>77.75</v>
      </c>
      <c r="J3097" s="19" t="s">
        <v>350</v>
      </c>
      <c r="K3097" s="19" t="s">
        <v>421</v>
      </c>
      <c r="L3097" s="23">
        <v>77.75</v>
      </c>
      <c r="M3097" s="19" t="s">
        <v>410</v>
      </c>
      <c r="N3097" s="19" t="s">
        <v>411</v>
      </c>
      <c r="O3097" s="30">
        <v>5.9786240128410655E-2</v>
      </c>
      <c r="Q3097" s="22">
        <v>0.56000000000000005</v>
      </c>
      <c r="R3097" s="30">
        <v>7.6153017201571554E-4</v>
      </c>
      <c r="S3097" s="23">
        <v>1313.1456070257493</v>
      </c>
      <c r="T3097" s="30">
        <v>3.2565525882293916E-2</v>
      </c>
      <c r="U3097" s="23">
        <v>30.707319255781044</v>
      </c>
      <c r="V3097" s="27">
        <v>2.3384550114996432</v>
      </c>
    </row>
    <row r="3098" spans="1:22" x14ac:dyDescent="0.25">
      <c r="A3098" s="19" t="s">
        <v>90</v>
      </c>
      <c r="B3098" s="19" t="s">
        <v>91</v>
      </c>
      <c r="C3098" s="19" t="s">
        <v>83</v>
      </c>
      <c r="D3098" s="22">
        <v>330006822</v>
      </c>
      <c r="E3098" s="22">
        <v>2</v>
      </c>
      <c r="F3098" s="27">
        <v>10.9</v>
      </c>
      <c r="G3098" s="19" t="s">
        <v>316</v>
      </c>
      <c r="H3098" s="19" t="s">
        <v>317</v>
      </c>
      <c r="I3098" s="23">
        <v>40.168791877500006</v>
      </c>
      <c r="J3098" s="19" t="s">
        <v>355</v>
      </c>
      <c r="K3098" s="19" t="s">
        <v>418</v>
      </c>
      <c r="L3098" s="23">
        <v>28.090064250000001</v>
      </c>
      <c r="M3098" s="19" t="s">
        <v>410</v>
      </c>
      <c r="N3098" s="19" t="s">
        <v>411</v>
      </c>
      <c r="O3098" s="30">
        <v>0.10077373540856026</v>
      </c>
      <c r="Q3098" s="22">
        <v>0.56000000000000005</v>
      </c>
      <c r="R3098" s="30">
        <v>6.6316500726486054E-4</v>
      </c>
      <c r="S3098" s="23">
        <v>1507.9203351280134</v>
      </c>
      <c r="T3098" s="30">
        <v>3.2565525882293916E-2</v>
      </c>
      <c r="U3098" s="23">
        <v>30.707319255781044</v>
      </c>
      <c r="V3098" s="27">
        <v>2.0364019597344427</v>
      </c>
    </row>
    <row r="3099" spans="1:22" x14ac:dyDescent="0.25">
      <c r="A3099" s="19" t="s">
        <v>90</v>
      </c>
      <c r="B3099" s="19" t="s">
        <v>91</v>
      </c>
      <c r="C3099" s="19" t="s">
        <v>83</v>
      </c>
      <c r="D3099" s="22">
        <v>330006822</v>
      </c>
      <c r="E3099" s="22">
        <v>2</v>
      </c>
      <c r="F3099" s="27">
        <v>10.9</v>
      </c>
      <c r="G3099" s="19" t="s">
        <v>176</v>
      </c>
      <c r="H3099" s="19" t="s">
        <v>177</v>
      </c>
      <c r="I3099" s="23">
        <v>31.451875000000001</v>
      </c>
      <c r="J3099" s="19" t="s">
        <v>380</v>
      </c>
      <c r="K3099" s="19" t="s">
        <v>439</v>
      </c>
      <c r="L3099" s="23">
        <v>6.9124999999999996</v>
      </c>
      <c r="M3099" s="19" t="s">
        <v>410</v>
      </c>
      <c r="N3099" s="19" t="s">
        <v>411</v>
      </c>
      <c r="O3099" s="30">
        <v>0.11856576736712214</v>
      </c>
      <c r="Q3099" s="22">
        <v>0.56000000000000005</v>
      </c>
      <c r="R3099" s="30">
        <v>6.109298319970191E-4</v>
      </c>
      <c r="S3099" s="23">
        <v>1636.8491889341544</v>
      </c>
      <c r="T3099" s="30">
        <v>3.2565525882293916E-2</v>
      </c>
      <c r="U3099" s="23">
        <v>30.707319255781044</v>
      </c>
      <c r="V3099" s="27">
        <v>1.8760017394013142</v>
      </c>
    </row>
    <row r="3100" spans="1:22" x14ac:dyDescent="0.25">
      <c r="A3100" s="19" t="s">
        <v>90</v>
      </c>
      <c r="B3100" s="19" t="s">
        <v>91</v>
      </c>
      <c r="C3100" s="19" t="s">
        <v>83</v>
      </c>
      <c r="D3100" s="22">
        <v>330006822</v>
      </c>
      <c r="E3100" s="22">
        <v>2</v>
      </c>
      <c r="F3100" s="27">
        <v>10.9</v>
      </c>
      <c r="G3100" s="19" t="s">
        <v>316</v>
      </c>
      <c r="H3100" s="19" t="s">
        <v>317</v>
      </c>
      <c r="I3100" s="23">
        <v>40.168791877500006</v>
      </c>
      <c r="J3100" s="19" t="s">
        <v>355</v>
      </c>
      <c r="K3100" s="19" t="s">
        <v>418</v>
      </c>
      <c r="L3100" s="23">
        <v>28.090064250000001</v>
      </c>
      <c r="M3100" s="19" t="s">
        <v>168</v>
      </c>
      <c r="N3100" s="19" t="s">
        <v>169</v>
      </c>
      <c r="O3100" s="30">
        <v>1.936422018348624</v>
      </c>
      <c r="Q3100" s="22">
        <v>12</v>
      </c>
      <c r="R3100" s="30">
        <v>5.9467685811968169E-4</v>
      </c>
      <c r="S3100" s="23">
        <v>1681.5855306055057</v>
      </c>
      <c r="T3100" s="30">
        <v>3.2565525882293916E-2</v>
      </c>
      <c r="U3100" s="23">
        <v>30.707319255781044</v>
      </c>
      <c r="V3100" s="27">
        <v>1.8260932136305874</v>
      </c>
    </row>
    <row r="3101" spans="1:22" x14ac:dyDescent="0.25">
      <c r="A3101" s="19" t="s">
        <v>90</v>
      </c>
      <c r="B3101" s="19" t="s">
        <v>91</v>
      </c>
      <c r="C3101" s="19" t="s">
        <v>83</v>
      </c>
      <c r="D3101" s="22">
        <v>330006822</v>
      </c>
      <c r="E3101" s="22">
        <v>2</v>
      </c>
      <c r="F3101" s="27">
        <v>10.9</v>
      </c>
      <c r="G3101" s="19" t="s">
        <v>316</v>
      </c>
      <c r="H3101" s="19" t="s">
        <v>317</v>
      </c>
      <c r="I3101" s="23">
        <v>33.021905000000004</v>
      </c>
      <c r="J3101" s="19" t="s">
        <v>349</v>
      </c>
      <c r="K3101" s="19" t="s">
        <v>419</v>
      </c>
      <c r="L3101" s="23">
        <v>26.0015</v>
      </c>
      <c r="M3101" s="19" t="s">
        <v>410</v>
      </c>
      <c r="N3101" s="19" t="s">
        <v>411</v>
      </c>
      <c r="O3101" s="30">
        <v>0.10077373540856026</v>
      </c>
      <c r="Q3101" s="22">
        <v>0.56000000000000005</v>
      </c>
      <c r="R3101" s="30">
        <v>5.4517377410822623E-4</v>
      </c>
      <c r="S3101" s="23">
        <v>1834.2775230443917</v>
      </c>
      <c r="T3101" s="30">
        <v>3.2565525882293916E-2</v>
      </c>
      <c r="U3101" s="23">
        <v>30.707319255781044</v>
      </c>
      <c r="V3101" s="27">
        <v>1.6740825131420363</v>
      </c>
    </row>
    <row r="3102" spans="1:22" x14ac:dyDescent="0.25">
      <c r="A3102" s="19" t="s">
        <v>90</v>
      </c>
      <c r="B3102" s="19" t="s">
        <v>91</v>
      </c>
      <c r="C3102" s="19" t="s">
        <v>83</v>
      </c>
      <c r="D3102" s="22">
        <v>330006822</v>
      </c>
      <c r="E3102" s="22">
        <v>2</v>
      </c>
      <c r="F3102" s="27">
        <v>10.9</v>
      </c>
      <c r="G3102" s="19" t="s">
        <v>92</v>
      </c>
      <c r="H3102" s="19" t="s">
        <v>93</v>
      </c>
      <c r="I3102" s="23">
        <v>209.3</v>
      </c>
      <c r="J3102" s="19" t="s">
        <v>344</v>
      </c>
      <c r="K3102" s="19" t="s">
        <v>345</v>
      </c>
      <c r="L3102" s="23">
        <v>115</v>
      </c>
      <c r="M3102" s="19" t="s">
        <v>142</v>
      </c>
      <c r="N3102" s="19" t="s">
        <v>143</v>
      </c>
      <c r="O3102" s="30">
        <v>0.27420539906103969</v>
      </c>
      <c r="Q3102" s="22">
        <v>10</v>
      </c>
      <c r="R3102" s="30">
        <v>5.2652467911445521E-4</v>
      </c>
      <c r="S3102" s="23">
        <v>1899.2462075697335</v>
      </c>
      <c r="T3102" s="30">
        <v>3.2565525882293916E-2</v>
      </c>
      <c r="U3102" s="23">
        <v>30.707319255781044</v>
      </c>
      <c r="V3102" s="27">
        <v>1.6168161417615248</v>
      </c>
    </row>
    <row r="3103" spans="1:22" x14ac:dyDescent="0.25">
      <c r="A3103" s="19" t="s">
        <v>90</v>
      </c>
      <c r="B3103" s="19" t="s">
        <v>91</v>
      </c>
      <c r="C3103" s="19" t="s">
        <v>83</v>
      </c>
      <c r="D3103" s="22">
        <v>330006822</v>
      </c>
      <c r="E3103" s="22">
        <v>2</v>
      </c>
      <c r="F3103" s="27">
        <v>10.9</v>
      </c>
      <c r="G3103" s="19" t="s">
        <v>240</v>
      </c>
      <c r="H3103" s="19" t="s">
        <v>241</v>
      </c>
      <c r="I3103" s="23">
        <v>77.75</v>
      </c>
      <c r="J3103" s="19" t="s">
        <v>350</v>
      </c>
      <c r="K3103" s="19" t="s">
        <v>421</v>
      </c>
      <c r="L3103" s="23">
        <v>77.75</v>
      </c>
      <c r="M3103" s="19" t="s">
        <v>152</v>
      </c>
      <c r="N3103" s="19" t="s">
        <v>153</v>
      </c>
      <c r="O3103" s="30">
        <v>4.3013374974401513E-3</v>
      </c>
      <c r="Q3103" s="22">
        <v>0.06</v>
      </c>
      <c r="R3103" s="30">
        <v>5.1135931257793843E-4</v>
      </c>
      <c r="S3103" s="23">
        <v>1955.572090705957</v>
      </c>
      <c r="T3103" s="30">
        <v>3.2565525882293916E-2</v>
      </c>
      <c r="U3103" s="23">
        <v>30.707319255781044</v>
      </c>
      <c r="V3103" s="27">
        <v>1.5702473665747487</v>
      </c>
    </row>
    <row r="3104" spans="1:22" x14ac:dyDescent="0.25">
      <c r="A3104" s="19" t="s">
        <v>90</v>
      </c>
      <c r="B3104" s="19" t="s">
        <v>91</v>
      </c>
      <c r="C3104" s="19" t="s">
        <v>83</v>
      </c>
      <c r="D3104" s="22">
        <v>330006822</v>
      </c>
      <c r="E3104" s="22">
        <v>2</v>
      </c>
      <c r="F3104" s="27">
        <v>10.9</v>
      </c>
      <c r="G3104" s="19" t="s">
        <v>316</v>
      </c>
      <c r="H3104" s="19" t="s">
        <v>317</v>
      </c>
      <c r="I3104" s="23">
        <v>33.021905000000004</v>
      </c>
      <c r="J3104" s="19" t="s">
        <v>349</v>
      </c>
      <c r="K3104" s="19" t="s">
        <v>419</v>
      </c>
      <c r="L3104" s="23">
        <v>26.0015</v>
      </c>
      <c r="M3104" s="19" t="s">
        <v>168</v>
      </c>
      <c r="N3104" s="19" t="s">
        <v>169</v>
      </c>
      <c r="O3104" s="30">
        <v>1.936422018348624</v>
      </c>
      <c r="Q3104" s="22">
        <v>12</v>
      </c>
      <c r="R3104" s="30">
        <v>4.8887113096190006E-4</v>
      </c>
      <c r="S3104" s="23">
        <v>2045.5288452652251</v>
      </c>
      <c r="T3104" s="30">
        <v>3.2565525882293916E-2</v>
      </c>
      <c r="U3104" s="23">
        <v>30.707319255781044</v>
      </c>
      <c r="V3104" s="27">
        <v>1.501192189338181</v>
      </c>
    </row>
    <row r="3105" spans="1:22" x14ac:dyDescent="0.25">
      <c r="A3105" s="19" t="s">
        <v>90</v>
      </c>
      <c r="B3105" s="19" t="s">
        <v>91</v>
      </c>
      <c r="C3105" s="19" t="s">
        <v>83</v>
      </c>
      <c r="D3105" s="22">
        <v>330006822</v>
      </c>
      <c r="E3105" s="22">
        <v>2</v>
      </c>
      <c r="F3105" s="27">
        <v>10.9</v>
      </c>
      <c r="G3105" s="19" t="s">
        <v>176</v>
      </c>
      <c r="H3105" s="19" t="s">
        <v>177</v>
      </c>
      <c r="I3105" s="23">
        <v>317.625</v>
      </c>
      <c r="J3105" s="19" t="s">
        <v>344</v>
      </c>
      <c r="K3105" s="19" t="s">
        <v>345</v>
      </c>
      <c r="L3105" s="23">
        <v>206.25</v>
      </c>
      <c r="M3105" s="19" t="s">
        <v>194</v>
      </c>
      <c r="N3105" s="19" t="s">
        <v>195</v>
      </c>
      <c r="O3105" s="30">
        <v>5.836292667993374E-3</v>
      </c>
      <c r="Q3105" s="22">
        <v>0.4</v>
      </c>
      <c r="R3105" s="30">
        <v>4.2517258226408149E-4</v>
      </c>
      <c r="S3105" s="23">
        <v>2351.9860915652457</v>
      </c>
      <c r="T3105" s="30">
        <v>3.2565525882293916E-2</v>
      </c>
      <c r="U3105" s="23">
        <v>30.707319255781044</v>
      </c>
      <c r="V3105" s="27">
        <v>1.3055910222387981</v>
      </c>
    </row>
    <row r="3106" spans="1:22" x14ac:dyDescent="0.25">
      <c r="A3106" s="19" t="s">
        <v>90</v>
      </c>
      <c r="B3106" s="19" t="s">
        <v>91</v>
      </c>
      <c r="C3106" s="19" t="s">
        <v>83</v>
      </c>
      <c r="D3106" s="22">
        <v>330006822</v>
      </c>
      <c r="E3106" s="22">
        <v>2</v>
      </c>
      <c r="F3106" s="27">
        <v>10.9</v>
      </c>
      <c r="G3106" s="19" t="s">
        <v>92</v>
      </c>
      <c r="H3106" s="19" t="s">
        <v>93</v>
      </c>
      <c r="I3106" s="23">
        <v>60.83</v>
      </c>
      <c r="J3106" s="19" t="s">
        <v>380</v>
      </c>
      <c r="K3106" s="19" t="s">
        <v>439</v>
      </c>
      <c r="L3106" s="23">
        <v>6.0830000000000002</v>
      </c>
      <c r="M3106" s="19" t="s">
        <v>152</v>
      </c>
      <c r="N3106" s="19" t="s">
        <v>153</v>
      </c>
      <c r="O3106" s="30">
        <v>4.4576702737111878E-3</v>
      </c>
      <c r="Q3106" s="22">
        <v>0.06</v>
      </c>
      <c r="R3106" s="30">
        <v>4.1461786353188309E-4</v>
      </c>
      <c r="S3106" s="23">
        <v>2411.8594203385123</v>
      </c>
      <c r="T3106" s="30">
        <v>3.2565525882293916E-2</v>
      </c>
      <c r="U3106" s="23">
        <v>30.707319255781044</v>
      </c>
      <c r="V3106" s="27">
        <v>1.2731803104623391</v>
      </c>
    </row>
    <row r="3107" spans="1:22" x14ac:dyDescent="0.25">
      <c r="A3107" s="19" t="s">
        <v>90</v>
      </c>
      <c r="B3107" s="19" t="s">
        <v>91</v>
      </c>
      <c r="C3107" s="19" t="s">
        <v>83</v>
      </c>
      <c r="D3107" s="22">
        <v>330006822</v>
      </c>
      <c r="E3107" s="22">
        <v>2</v>
      </c>
      <c r="F3107" s="27">
        <v>10.9</v>
      </c>
      <c r="G3107" s="19" t="s">
        <v>240</v>
      </c>
      <c r="H3107" s="19" t="s">
        <v>241</v>
      </c>
      <c r="I3107" s="23">
        <v>77.75</v>
      </c>
      <c r="J3107" s="19" t="s">
        <v>350</v>
      </c>
      <c r="K3107" s="19" t="s">
        <v>421</v>
      </c>
      <c r="L3107" s="23">
        <v>77.75</v>
      </c>
      <c r="M3107" s="19" t="s">
        <v>150</v>
      </c>
      <c r="N3107" s="19" t="s">
        <v>151</v>
      </c>
      <c r="O3107" s="30">
        <v>0.28918853574036046</v>
      </c>
      <c r="Q3107" s="22">
        <v>5</v>
      </c>
      <c r="R3107" s="30">
        <v>4.1255795695069775E-4</v>
      </c>
      <c r="S3107" s="23">
        <v>2423.9018619134372</v>
      </c>
      <c r="T3107" s="30">
        <v>3.2565525882293916E-2</v>
      </c>
      <c r="U3107" s="23">
        <v>30.707319255781044</v>
      </c>
      <c r="V3107" s="27">
        <v>1.2668548895597849</v>
      </c>
    </row>
    <row r="3108" spans="1:22" x14ac:dyDescent="0.25">
      <c r="A3108" s="19" t="s">
        <v>90</v>
      </c>
      <c r="B3108" s="19" t="s">
        <v>91</v>
      </c>
      <c r="C3108" s="19" t="s">
        <v>83</v>
      </c>
      <c r="D3108" s="22">
        <v>330006822</v>
      </c>
      <c r="E3108" s="22">
        <v>2</v>
      </c>
      <c r="F3108" s="27">
        <v>10.9</v>
      </c>
      <c r="G3108" s="19" t="s">
        <v>176</v>
      </c>
      <c r="H3108" s="19" t="s">
        <v>177</v>
      </c>
      <c r="I3108" s="23">
        <v>317.625</v>
      </c>
      <c r="J3108" s="19" t="s">
        <v>344</v>
      </c>
      <c r="K3108" s="19" t="s">
        <v>345</v>
      </c>
      <c r="L3108" s="23">
        <v>206.25</v>
      </c>
      <c r="M3108" s="19" t="s">
        <v>188</v>
      </c>
      <c r="N3108" s="19" t="s">
        <v>189</v>
      </c>
      <c r="O3108" s="30">
        <v>5.8653178418806486E-3</v>
      </c>
      <c r="Q3108" s="22">
        <v>0.44</v>
      </c>
      <c r="R3108" s="30">
        <v>3.884427813860177E-4</v>
      </c>
      <c r="S3108" s="23">
        <v>2574.381731157061</v>
      </c>
      <c r="T3108" s="30">
        <v>3.2565525882293916E-2</v>
      </c>
      <c r="U3108" s="23">
        <v>30.707319255781044</v>
      </c>
      <c r="V3108" s="27">
        <v>1.1928036500624009</v>
      </c>
    </row>
    <row r="3109" spans="1:22" x14ac:dyDescent="0.25">
      <c r="A3109" s="19" t="s">
        <v>90</v>
      </c>
      <c r="B3109" s="19" t="s">
        <v>91</v>
      </c>
      <c r="C3109" s="19" t="s">
        <v>83</v>
      </c>
      <c r="D3109" s="22">
        <v>330007585</v>
      </c>
      <c r="E3109" s="22">
        <v>2</v>
      </c>
      <c r="F3109" s="27">
        <v>12.200000000000001</v>
      </c>
      <c r="G3109" s="19" t="s">
        <v>176</v>
      </c>
      <c r="H3109" s="19" t="s">
        <v>177</v>
      </c>
      <c r="I3109" s="23">
        <v>462</v>
      </c>
      <c r="J3109" s="19" t="s">
        <v>344</v>
      </c>
      <c r="K3109" s="19" t="s">
        <v>345</v>
      </c>
      <c r="L3109" s="23">
        <v>300</v>
      </c>
      <c r="M3109" s="19" t="s">
        <v>410</v>
      </c>
      <c r="N3109" s="19" t="s">
        <v>411</v>
      </c>
      <c r="O3109" s="30">
        <v>0.11856576736712214</v>
      </c>
      <c r="Q3109" s="22">
        <v>0.56000000000000005</v>
      </c>
      <c r="R3109" s="30">
        <v>8.0177670555635853E-3</v>
      </c>
      <c r="S3109" s="23">
        <v>124.72300493016854</v>
      </c>
      <c r="T3109" s="30">
        <v>3.1784831142483136E-2</v>
      </c>
      <c r="U3109" s="23">
        <v>31.461548293815373</v>
      </c>
      <c r="V3109" s="27">
        <v>25.225136542717564</v>
      </c>
    </row>
    <row r="3110" spans="1:22" x14ac:dyDescent="0.25">
      <c r="A3110" s="19" t="s">
        <v>90</v>
      </c>
      <c r="B3110" s="19" t="s">
        <v>91</v>
      </c>
      <c r="C3110" s="19" t="s">
        <v>83</v>
      </c>
      <c r="D3110" s="22">
        <v>330007585</v>
      </c>
      <c r="E3110" s="22">
        <v>2</v>
      </c>
      <c r="F3110" s="27">
        <v>12.200000000000001</v>
      </c>
      <c r="G3110" s="19" t="s">
        <v>164</v>
      </c>
      <c r="H3110" s="19" t="s">
        <v>165</v>
      </c>
      <c r="I3110" s="23">
        <v>225.33</v>
      </c>
      <c r="J3110" s="19" t="s">
        <v>344</v>
      </c>
      <c r="K3110" s="19" t="s">
        <v>345</v>
      </c>
      <c r="L3110" s="23">
        <v>101.5</v>
      </c>
      <c r="M3110" s="19" t="s">
        <v>410</v>
      </c>
      <c r="N3110" s="19" t="s">
        <v>411</v>
      </c>
      <c r="O3110" s="30">
        <v>9.5862263004483805E-2</v>
      </c>
      <c r="Q3110" s="22">
        <v>0.56000000000000005</v>
      </c>
      <c r="R3110" s="30">
        <v>3.1616867275761611E-3</v>
      </c>
      <c r="S3110" s="23">
        <v>316.28687032083928</v>
      </c>
      <c r="T3110" s="30">
        <v>3.1784831142483136E-2</v>
      </c>
      <c r="U3110" s="23">
        <v>31.461548293815373</v>
      </c>
      <c r="V3110" s="27">
        <v>9.9471559669552487</v>
      </c>
    </row>
    <row r="3111" spans="1:22" x14ac:dyDescent="0.25">
      <c r="A3111" s="19" t="s">
        <v>90</v>
      </c>
      <c r="B3111" s="19" t="s">
        <v>91</v>
      </c>
      <c r="C3111" s="19" t="s">
        <v>83</v>
      </c>
      <c r="D3111" s="22">
        <v>330007585</v>
      </c>
      <c r="E3111" s="22">
        <v>2</v>
      </c>
      <c r="F3111" s="27">
        <v>12.200000000000001</v>
      </c>
      <c r="G3111" s="19" t="s">
        <v>316</v>
      </c>
      <c r="H3111" s="19" t="s">
        <v>317</v>
      </c>
      <c r="I3111" s="23">
        <v>157.26537612499999</v>
      </c>
      <c r="J3111" s="19" t="s">
        <v>355</v>
      </c>
      <c r="K3111" s="19" t="s">
        <v>418</v>
      </c>
      <c r="L3111" s="23">
        <v>109.9757875</v>
      </c>
      <c r="M3111" s="19" t="s">
        <v>410</v>
      </c>
      <c r="N3111" s="19" t="s">
        <v>411</v>
      </c>
      <c r="O3111" s="30">
        <v>0.10077373540856026</v>
      </c>
      <c r="Q3111" s="22">
        <v>0.56000000000000005</v>
      </c>
      <c r="R3111" s="30">
        <v>2.3197042451036966E-3</v>
      </c>
      <c r="S3111" s="23">
        <v>431.0894382810846</v>
      </c>
      <c r="T3111" s="30">
        <v>3.1784831142483136E-2</v>
      </c>
      <c r="U3111" s="23">
        <v>31.461548293815373</v>
      </c>
      <c r="V3111" s="27">
        <v>7.2981487134698488</v>
      </c>
    </row>
    <row r="3112" spans="1:22" x14ac:dyDescent="0.25">
      <c r="A3112" s="19" t="s">
        <v>90</v>
      </c>
      <c r="B3112" s="19" t="s">
        <v>91</v>
      </c>
      <c r="C3112" s="19" t="s">
        <v>83</v>
      </c>
      <c r="D3112" s="22">
        <v>330007585</v>
      </c>
      <c r="E3112" s="22">
        <v>2</v>
      </c>
      <c r="F3112" s="27">
        <v>12.200000000000001</v>
      </c>
      <c r="G3112" s="19" t="s">
        <v>316</v>
      </c>
      <c r="H3112" s="19" t="s">
        <v>317</v>
      </c>
      <c r="I3112" s="23">
        <v>157.26537612499999</v>
      </c>
      <c r="J3112" s="19" t="s">
        <v>355</v>
      </c>
      <c r="K3112" s="19" t="s">
        <v>418</v>
      </c>
      <c r="L3112" s="23">
        <v>109.9757875</v>
      </c>
      <c r="M3112" s="19" t="s">
        <v>168</v>
      </c>
      <c r="N3112" s="19" t="s">
        <v>169</v>
      </c>
      <c r="O3112" s="30">
        <v>1.936422018348624</v>
      </c>
      <c r="Q3112" s="22">
        <v>12</v>
      </c>
      <c r="R3112" s="30">
        <v>2.0801375481716389E-3</v>
      </c>
      <c r="S3112" s="23">
        <v>480.73744011734306</v>
      </c>
      <c r="T3112" s="30">
        <v>3.1784831142483136E-2</v>
      </c>
      <c r="U3112" s="23">
        <v>31.461548293815373</v>
      </c>
      <c r="V3112" s="27">
        <v>6.5444347929580715</v>
      </c>
    </row>
    <row r="3113" spans="1:22" x14ac:dyDescent="0.25">
      <c r="A3113" s="19" t="s">
        <v>90</v>
      </c>
      <c r="B3113" s="19" t="s">
        <v>91</v>
      </c>
      <c r="C3113" s="19" t="s">
        <v>83</v>
      </c>
      <c r="D3113" s="22">
        <v>330007585</v>
      </c>
      <c r="E3113" s="22">
        <v>2</v>
      </c>
      <c r="F3113" s="27">
        <v>12.200000000000001</v>
      </c>
      <c r="G3113" s="19" t="s">
        <v>164</v>
      </c>
      <c r="H3113" s="19" t="s">
        <v>165</v>
      </c>
      <c r="I3113" s="23">
        <v>225.33</v>
      </c>
      <c r="J3113" s="19" t="s">
        <v>344</v>
      </c>
      <c r="K3113" s="19" t="s">
        <v>345</v>
      </c>
      <c r="L3113" s="23">
        <v>101.5</v>
      </c>
      <c r="M3113" s="19" t="s">
        <v>168</v>
      </c>
      <c r="N3113" s="19" t="s">
        <v>169</v>
      </c>
      <c r="O3113" s="30">
        <v>1.0708333333333333</v>
      </c>
      <c r="Q3113" s="22">
        <v>12</v>
      </c>
      <c r="R3113" s="30">
        <v>1.648161714480874E-3</v>
      </c>
      <c r="S3113" s="23">
        <v>606.73657882835403</v>
      </c>
      <c r="T3113" s="30">
        <v>3.1784831142483136E-2</v>
      </c>
      <c r="U3113" s="23">
        <v>31.461548293815373</v>
      </c>
      <c r="V3113" s="27">
        <v>5.1853719376157557</v>
      </c>
    </row>
    <row r="3114" spans="1:22" x14ac:dyDescent="0.25">
      <c r="A3114" s="19" t="s">
        <v>90</v>
      </c>
      <c r="B3114" s="19" t="s">
        <v>91</v>
      </c>
      <c r="C3114" s="19" t="s">
        <v>83</v>
      </c>
      <c r="D3114" s="22">
        <v>330007585</v>
      </c>
      <c r="E3114" s="22">
        <v>2</v>
      </c>
      <c r="F3114" s="27">
        <v>12.200000000000001</v>
      </c>
      <c r="G3114" s="19" t="s">
        <v>92</v>
      </c>
      <c r="H3114" s="19" t="s">
        <v>93</v>
      </c>
      <c r="I3114" s="23">
        <v>68.614000000000004</v>
      </c>
      <c r="J3114" s="19" t="s">
        <v>344</v>
      </c>
      <c r="K3114" s="19" t="s">
        <v>345</v>
      </c>
      <c r="L3114" s="23">
        <v>37.700000000000003</v>
      </c>
      <c r="M3114" s="19" t="s">
        <v>410</v>
      </c>
      <c r="N3114" s="19" t="s">
        <v>411</v>
      </c>
      <c r="O3114" s="30">
        <v>0.11968856637609045</v>
      </c>
      <c r="Q3114" s="22">
        <v>0.56000000000000005</v>
      </c>
      <c r="R3114" s="30">
        <v>1.2020361963303672E-3</v>
      </c>
      <c r="S3114" s="23">
        <v>831.92170340031953</v>
      </c>
      <c r="T3114" s="30">
        <v>3.1784831142483136E-2</v>
      </c>
      <c r="U3114" s="23">
        <v>31.461548293815373</v>
      </c>
      <c r="V3114" s="27">
        <v>3.7817919841761984</v>
      </c>
    </row>
    <row r="3115" spans="1:22" x14ac:dyDescent="0.25">
      <c r="A3115" s="19" t="s">
        <v>90</v>
      </c>
      <c r="B3115" s="19" t="s">
        <v>91</v>
      </c>
      <c r="C3115" s="19" t="s">
        <v>83</v>
      </c>
      <c r="D3115" s="22">
        <v>330007585</v>
      </c>
      <c r="E3115" s="22">
        <v>2</v>
      </c>
      <c r="F3115" s="27">
        <v>12.200000000000001</v>
      </c>
      <c r="G3115" s="19" t="s">
        <v>300</v>
      </c>
      <c r="H3115" s="19" t="s">
        <v>301</v>
      </c>
      <c r="I3115" s="23">
        <v>34.32</v>
      </c>
      <c r="J3115" s="19" t="s">
        <v>376</v>
      </c>
      <c r="K3115" s="19" t="s">
        <v>377</v>
      </c>
      <c r="L3115" s="23">
        <v>24</v>
      </c>
      <c r="M3115" s="19" t="s">
        <v>168</v>
      </c>
      <c r="N3115" s="19" t="s">
        <v>169</v>
      </c>
      <c r="O3115" s="30">
        <v>3.0082746478873243</v>
      </c>
      <c r="Q3115" s="22">
        <v>12</v>
      </c>
      <c r="R3115" s="30">
        <v>7.0521848302932343E-4</v>
      </c>
      <c r="S3115" s="23">
        <v>1418.0002709293985</v>
      </c>
      <c r="T3115" s="30">
        <v>3.1784831142483136E-2</v>
      </c>
      <c r="U3115" s="23">
        <v>31.461548293815373</v>
      </c>
      <c r="V3115" s="27">
        <v>2.2187265361518276</v>
      </c>
    </row>
    <row r="3116" spans="1:22" x14ac:dyDescent="0.25">
      <c r="A3116" s="19" t="s">
        <v>90</v>
      </c>
      <c r="B3116" s="19" t="s">
        <v>91</v>
      </c>
      <c r="C3116" s="19" t="s">
        <v>83</v>
      </c>
      <c r="D3116" s="22">
        <v>330007585</v>
      </c>
      <c r="E3116" s="22">
        <v>2</v>
      </c>
      <c r="F3116" s="27">
        <v>12.200000000000001</v>
      </c>
      <c r="G3116" s="19" t="s">
        <v>240</v>
      </c>
      <c r="H3116" s="19" t="s">
        <v>241</v>
      </c>
      <c r="I3116" s="23">
        <v>74.099999999999994</v>
      </c>
      <c r="J3116" s="19" t="s">
        <v>350</v>
      </c>
      <c r="K3116" s="19" t="s">
        <v>421</v>
      </c>
      <c r="L3116" s="23">
        <v>74.099999999999994</v>
      </c>
      <c r="M3116" s="19" t="s">
        <v>168</v>
      </c>
      <c r="N3116" s="19" t="s">
        <v>169</v>
      </c>
      <c r="O3116" s="30">
        <v>1.285576923076923</v>
      </c>
      <c r="Q3116" s="22">
        <v>12</v>
      </c>
      <c r="R3116" s="30">
        <v>6.5069159836065552E-4</v>
      </c>
      <c r="S3116" s="23">
        <v>1536.8263590914464</v>
      </c>
      <c r="T3116" s="30">
        <v>3.1784831142483136E-2</v>
      </c>
      <c r="U3116" s="23">
        <v>31.461548293815373</v>
      </c>
      <c r="V3116" s="27">
        <v>2.047176514620368</v>
      </c>
    </row>
    <row r="3117" spans="1:22" x14ac:dyDescent="0.25">
      <c r="A3117" s="19" t="s">
        <v>90</v>
      </c>
      <c r="B3117" s="19" t="s">
        <v>91</v>
      </c>
      <c r="C3117" s="19" t="s">
        <v>83</v>
      </c>
      <c r="D3117" s="22">
        <v>330007585</v>
      </c>
      <c r="E3117" s="22">
        <v>2</v>
      </c>
      <c r="F3117" s="27">
        <v>12.200000000000001</v>
      </c>
      <c r="G3117" s="19" t="s">
        <v>240</v>
      </c>
      <c r="H3117" s="19" t="s">
        <v>241</v>
      </c>
      <c r="I3117" s="23">
        <v>74.099999999999994</v>
      </c>
      <c r="J3117" s="19" t="s">
        <v>350</v>
      </c>
      <c r="K3117" s="19" t="s">
        <v>421</v>
      </c>
      <c r="L3117" s="23">
        <v>74.099999999999994</v>
      </c>
      <c r="M3117" s="19" t="s">
        <v>410</v>
      </c>
      <c r="N3117" s="19" t="s">
        <v>411</v>
      </c>
      <c r="O3117" s="30">
        <v>5.9786240128410655E-2</v>
      </c>
      <c r="Q3117" s="22">
        <v>0.56000000000000005</v>
      </c>
      <c r="R3117" s="30">
        <v>6.4844268054965282E-4</v>
      </c>
      <c r="S3117" s="23">
        <v>1542.1563539777324</v>
      </c>
      <c r="T3117" s="30">
        <v>3.1784831142483136E-2</v>
      </c>
      <c r="U3117" s="23">
        <v>31.461548293815373</v>
      </c>
      <c r="V3117" s="27">
        <v>2.0401010709883995</v>
      </c>
    </row>
    <row r="3118" spans="1:22" x14ac:dyDescent="0.25">
      <c r="A3118" s="19" t="s">
        <v>90</v>
      </c>
      <c r="B3118" s="19" t="s">
        <v>91</v>
      </c>
      <c r="C3118" s="19" t="s">
        <v>83</v>
      </c>
      <c r="D3118" s="22">
        <v>330007585</v>
      </c>
      <c r="E3118" s="22">
        <v>2</v>
      </c>
      <c r="F3118" s="27">
        <v>12.200000000000001</v>
      </c>
      <c r="G3118" s="19" t="s">
        <v>176</v>
      </c>
      <c r="H3118" s="19" t="s">
        <v>177</v>
      </c>
      <c r="I3118" s="23">
        <v>462</v>
      </c>
      <c r="J3118" s="19" t="s">
        <v>344</v>
      </c>
      <c r="K3118" s="19" t="s">
        <v>345</v>
      </c>
      <c r="L3118" s="23">
        <v>300</v>
      </c>
      <c r="M3118" s="19" t="s">
        <v>194</v>
      </c>
      <c r="N3118" s="19" t="s">
        <v>195</v>
      </c>
      <c r="O3118" s="30">
        <v>5.836292667993374E-3</v>
      </c>
      <c r="Q3118" s="22">
        <v>0.4</v>
      </c>
      <c r="R3118" s="30">
        <v>5.5253426487970045E-4</v>
      </c>
      <c r="S3118" s="23">
        <v>1809.8425085324313</v>
      </c>
      <c r="T3118" s="30">
        <v>3.1784831142483136E-2</v>
      </c>
      <c r="U3118" s="23">
        <v>31.461548293815373</v>
      </c>
      <c r="V3118" s="27">
        <v>1.7383583458500471</v>
      </c>
    </row>
    <row r="3119" spans="1:22" x14ac:dyDescent="0.25">
      <c r="A3119" s="19" t="s">
        <v>90</v>
      </c>
      <c r="B3119" s="19" t="s">
        <v>91</v>
      </c>
      <c r="C3119" s="19" t="s">
        <v>83</v>
      </c>
      <c r="D3119" s="22">
        <v>330007585</v>
      </c>
      <c r="E3119" s="22">
        <v>2</v>
      </c>
      <c r="F3119" s="27">
        <v>12.200000000000001</v>
      </c>
      <c r="G3119" s="19" t="s">
        <v>176</v>
      </c>
      <c r="H3119" s="19" t="s">
        <v>177</v>
      </c>
      <c r="I3119" s="23">
        <v>29.135244375000003</v>
      </c>
      <c r="J3119" s="19" t="s">
        <v>348</v>
      </c>
      <c r="K3119" s="19" t="s">
        <v>416</v>
      </c>
      <c r="L3119" s="23">
        <v>21.5816625</v>
      </c>
      <c r="M3119" s="19" t="s">
        <v>410</v>
      </c>
      <c r="N3119" s="19" t="s">
        <v>411</v>
      </c>
      <c r="O3119" s="30">
        <v>0.11856576736712214</v>
      </c>
      <c r="Q3119" s="22">
        <v>0.56000000000000005</v>
      </c>
      <c r="R3119" s="30">
        <v>5.0562684525036635E-4</v>
      </c>
      <c r="S3119" s="23">
        <v>1977.7430913598737</v>
      </c>
      <c r="T3119" s="30">
        <v>3.1784831142483136E-2</v>
      </c>
      <c r="U3119" s="23">
        <v>31.461548293815373</v>
      </c>
      <c r="V3119" s="27">
        <v>1.590780341049391</v>
      </c>
    </row>
    <row r="3120" spans="1:22" x14ac:dyDescent="0.25">
      <c r="A3120" s="19" t="s">
        <v>90</v>
      </c>
      <c r="B3120" s="19" t="s">
        <v>91</v>
      </c>
      <c r="C3120" s="19" t="s">
        <v>83</v>
      </c>
      <c r="D3120" s="22">
        <v>330007585</v>
      </c>
      <c r="E3120" s="22">
        <v>2</v>
      </c>
      <c r="F3120" s="27">
        <v>12.200000000000001</v>
      </c>
      <c r="G3120" s="19" t="s">
        <v>176</v>
      </c>
      <c r="H3120" s="19" t="s">
        <v>177</v>
      </c>
      <c r="I3120" s="23">
        <v>462</v>
      </c>
      <c r="J3120" s="19" t="s">
        <v>344</v>
      </c>
      <c r="K3120" s="19" t="s">
        <v>345</v>
      </c>
      <c r="L3120" s="23">
        <v>300</v>
      </c>
      <c r="M3120" s="19" t="s">
        <v>188</v>
      </c>
      <c r="N3120" s="19" t="s">
        <v>189</v>
      </c>
      <c r="O3120" s="30">
        <v>5.8653178418806486E-3</v>
      </c>
      <c r="Q3120" s="22">
        <v>0.44</v>
      </c>
      <c r="R3120" s="30">
        <v>5.0480194540776068E-4</v>
      </c>
      <c r="S3120" s="23">
        <v>1980.9749330348486</v>
      </c>
      <c r="T3120" s="30">
        <v>3.1784831142483136E-2</v>
      </c>
      <c r="U3120" s="23">
        <v>31.461548293815373</v>
      </c>
      <c r="V3120" s="27">
        <v>1.5881850784258214</v>
      </c>
    </row>
    <row r="3121" spans="1:22" x14ac:dyDescent="0.25">
      <c r="A3121" s="19" t="s">
        <v>90</v>
      </c>
      <c r="B3121" s="19" t="s">
        <v>91</v>
      </c>
      <c r="C3121" s="19" t="s">
        <v>83</v>
      </c>
      <c r="D3121" s="22">
        <v>330007585</v>
      </c>
      <c r="E3121" s="22">
        <v>2</v>
      </c>
      <c r="F3121" s="27">
        <v>12.200000000000001</v>
      </c>
      <c r="G3121" s="19" t="s">
        <v>316</v>
      </c>
      <c r="H3121" s="19" t="s">
        <v>317</v>
      </c>
      <c r="I3121" s="23">
        <v>33.021905000000004</v>
      </c>
      <c r="J3121" s="19" t="s">
        <v>349</v>
      </c>
      <c r="K3121" s="19" t="s">
        <v>419</v>
      </c>
      <c r="L3121" s="23">
        <v>26.0015</v>
      </c>
      <c r="M3121" s="19" t="s">
        <v>410</v>
      </c>
      <c r="N3121" s="19" t="s">
        <v>411</v>
      </c>
      <c r="O3121" s="30">
        <v>0.10077373540856026</v>
      </c>
      <c r="Q3121" s="22">
        <v>0.56000000000000005</v>
      </c>
      <c r="R3121" s="30">
        <v>4.8708148670325126E-4</v>
      </c>
      <c r="S3121" s="23">
        <v>2053.0445670772092</v>
      </c>
      <c r="T3121" s="30">
        <v>3.1784831142483136E-2</v>
      </c>
      <c r="U3121" s="23">
        <v>31.461548293815373</v>
      </c>
      <c r="V3121" s="27">
        <v>1.532433771693773</v>
      </c>
    </row>
    <row r="3122" spans="1:22" x14ac:dyDescent="0.25">
      <c r="A3122" s="19" t="s">
        <v>90</v>
      </c>
      <c r="B3122" s="19" t="s">
        <v>91</v>
      </c>
      <c r="C3122" s="19" t="s">
        <v>83</v>
      </c>
      <c r="D3122" s="22">
        <v>330007585</v>
      </c>
      <c r="E3122" s="22">
        <v>2</v>
      </c>
      <c r="F3122" s="27">
        <v>12.200000000000001</v>
      </c>
      <c r="G3122" s="19" t="s">
        <v>164</v>
      </c>
      <c r="H3122" s="19" t="s">
        <v>165</v>
      </c>
      <c r="I3122" s="23">
        <v>225.33</v>
      </c>
      <c r="J3122" s="19" t="s">
        <v>344</v>
      </c>
      <c r="K3122" s="19" t="s">
        <v>345</v>
      </c>
      <c r="L3122" s="23">
        <v>101.5</v>
      </c>
      <c r="M3122" s="19" t="s">
        <v>142</v>
      </c>
      <c r="N3122" s="19" t="s">
        <v>143</v>
      </c>
      <c r="O3122" s="30">
        <v>0.25714429744069678</v>
      </c>
      <c r="Q3122" s="22">
        <v>10</v>
      </c>
      <c r="R3122" s="30">
        <v>4.7493708641239507E-4</v>
      </c>
      <c r="S3122" s="23">
        <v>2105.5420362175819</v>
      </c>
      <c r="T3122" s="30">
        <v>3.1784831142483136E-2</v>
      </c>
      <c r="U3122" s="23">
        <v>31.461548293815373</v>
      </c>
      <c r="V3122" s="27">
        <v>1.4942256080687533</v>
      </c>
    </row>
    <row r="3123" spans="1:22" x14ac:dyDescent="0.25">
      <c r="A3123" s="19" t="s">
        <v>90</v>
      </c>
      <c r="B3123" s="19" t="s">
        <v>91</v>
      </c>
      <c r="C3123" s="19" t="s">
        <v>83</v>
      </c>
      <c r="D3123" s="22">
        <v>330007585</v>
      </c>
      <c r="E3123" s="22">
        <v>2</v>
      </c>
      <c r="F3123" s="27">
        <v>12.200000000000001</v>
      </c>
      <c r="G3123" s="19" t="s">
        <v>164</v>
      </c>
      <c r="H3123" s="19" t="s">
        <v>165</v>
      </c>
      <c r="I3123" s="23">
        <v>31.9</v>
      </c>
      <c r="J3123" s="19" t="s">
        <v>346</v>
      </c>
      <c r="K3123" s="19" t="s">
        <v>347</v>
      </c>
      <c r="L3123" s="23">
        <v>31.9</v>
      </c>
      <c r="M3123" s="19" t="s">
        <v>410</v>
      </c>
      <c r="N3123" s="19" t="s">
        <v>411</v>
      </c>
      <c r="O3123" s="30">
        <v>9.5862263004483805E-2</v>
      </c>
      <c r="Q3123" s="22">
        <v>0.56000000000000005</v>
      </c>
      <c r="R3123" s="30">
        <v>4.4760043762339465E-4</v>
      </c>
      <c r="S3123" s="23">
        <v>2234.13543853902</v>
      </c>
      <c r="T3123" s="30">
        <v>3.1784831142483136E-2</v>
      </c>
      <c r="U3123" s="23">
        <v>31.461548293815373</v>
      </c>
      <c r="V3123" s="27">
        <v>1.4082202784621325</v>
      </c>
    </row>
    <row r="3124" spans="1:22" x14ac:dyDescent="0.25">
      <c r="A3124" s="19" t="s">
        <v>90</v>
      </c>
      <c r="B3124" s="19" t="s">
        <v>91</v>
      </c>
      <c r="C3124" s="19" t="s">
        <v>83</v>
      </c>
      <c r="D3124" s="22">
        <v>330007585</v>
      </c>
      <c r="E3124" s="22">
        <v>2</v>
      </c>
      <c r="F3124" s="27">
        <v>12.200000000000001</v>
      </c>
      <c r="G3124" s="19" t="s">
        <v>316</v>
      </c>
      <c r="H3124" s="19" t="s">
        <v>317</v>
      </c>
      <c r="I3124" s="23">
        <v>33.021905000000004</v>
      </c>
      <c r="J3124" s="19" t="s">
        <v>349</v>
      </c>
      <c r="K3124" s="19" t="s">
        <v>419</v>
      </c>
      <c r="L3124" s="23">
        <v>26.0015</v>
      </c>
      <c r="M3124" s="19" t="s">
        <v>168</v>
      </c>
      <c r="N3124" s="19" t="s">
        <v>169</v>
      </c>
      <c r="O3124" s="30">
        <v>1.936422018348624</v>
      </c>
      <c r="Q3124" s="22">
        <v>12</v>
      </c>
      <c r="R3124" s="30">
        <v>4.3677830553153358E-4</v>
      </c>
      <c r="S3124" s="23">
        <v>2289.4910011225456</v>
      </c>
      <c r="T3124" s="30">
        <v>3.1784831142483136E-2</v>
      </c>
      <c r="U3124" s="23">
        <v>31.461548293815373</v>
      </c>
      <c r="V3124" s="27">
        <v>1.3741721753171188</v>
      </c>
    </row>
    <row r="3125" spans="1:22" x14ac:dyDescent="0.25">
      <c r="A3125" s="19" t="s">
        <v>90</v>
      </c>
      <c r="B3125" s="19" t="s">
        <v>91</v>
      </c>
      <c r="C3125" s="19" t="s">
        <v>83</v>
      </c>
      <c r="D3125" s="22">
        <v>330007585</v>
      </c>
      <c r="E3125" s="22">
        <v>2</v>
      </c>
      <c r="F3125" s="27">
        <v>12.200000000000001</v>
      </c>
      <c r="G3125" s="19" t="s">
        <v>240</v>
      </c>
      <c r="H3125" s="19" t="s">
        <v>241</v>
      </c>
      <c r="I3125" s="23">
        <v>74.099999999999994</v>
      </c>
      <c r="J3125" s="19" t="s">
        <v>350</v>
      </c>
      <c r="K3125" s="19" t="s">
        <v>421</v>
      </c>
      <c r="L3125" s="23">
        <v>74.099999999999994</v>
      </c>
      <c r="M3125" s="19" t="s">
        <v>152</v>
      </c>
      <c r="N3125" s="19" t="s">
        <v>153</v>
      </c>
      <c r="O3125" s="30">
        <v>4.3013374974401513E-3</v>
      </c>
      <c r="Q3125" s="22">
        <v>0.06</v>
      </c>
      <c r="R3125" s="30">
        <v>4.3542227945398239E-4</v>
      </c>
      <c r="S3125" s="23">
        <v>2296.6211128516334</v>
      </c>
      <c r="T3125" s="30">
        <v>3.1784831142483136E-2</v>
      </c>
      <c r="U3125" s="23">
        <v>31.461548293815373</v>
      </c>
      <c r="V3125" s="27">
        <v>1.3699059073244639</v>
      </c>
    </row>
    <row r="3126" spans="1:22" x14ac:dyDescent="0.25">
      <c r="A3126" s="19" t="s">
        <v>90</v>
      </c>
      <c r="B3126" s="19" t="s">
        <v>91</v>
      </c>
      <c r="C3126" s="19" t="s">
        <v>83</v>
      </c>
      <c r="D3126" s="22">
        <v>330007585</v>
      </c>
      <c r="E3126" s="22">
        <v>2</v>
      </c>
      <c r="F3126" s="27">
        <v>12.200000000000001</v>
      </c>
      <c r="G3126" s="19" t="s">
        <v>92</v>
      </c>
      <c r="H3126" s="19" t="s">
        <v>93</v>
      </c>
      <c r="I3126" s="23">
        <v>68.614000000000004</v>
      </c>
      <c r="J3126" s="19" t="s">
        <v>344</v>
      </c>
      <c r="K3126" s="19" t="s">
        <v>345</v>
      </c>
      <c r="L3126" s="23">
        <v>37.700000000000003</v>
      </c>
      <c r="M3126" s="19" t="s">
        <v>152</v>
      </c>
      <c r="N3126" s="19" t="s">
        <v>153</v>
      </c>
      <c r="O3126" s="30">
        <v>4.4576702737111878E-3</v>
      </c>
      <c r="Q3126" s="22">
        <v>0.06</v>
      </c>
      <c r="R3126" s="30">
        <v>4.1783960131204837E-4</v>
      </c>
      <c r="S3126" s="23">
        <v>2393.262861777398</v>
      </c>
      <c r="T3126" s="30">
        <v>3.1784831142483136E-2</v>
      </c>
      <c r="U3126" s="23">
        <v>31.461548293815373</v>
      </c>
      <c r="V3126" s="27">
        <v>1.3145880795747571</v>
      </c>
    </row>
    <row r="3127" spans="1:22" x14ac:dyDescent="0.25">
      <c r="A3127" s="19" t="s">
        <v>90</v>
      </c>
      <c r="B3127" s="19" t="s">
        <v>91</v>
      </c>
      <c r="C3127" s="19" t="s">
        <v>83</v>
      </c>
      <c r="D3127" s="22">
        <v>330007585</v>
      </c>
      <c r="E3127" s="22">
        <v>2</v>
      </c>
      <c r="F3127" s="27">
        <v>12.200000000000001</v>
      </c>
      <c r="G3127" s="19" t="s">
        <v>240</v>
      </c>
      <c r="H3127" s="19" t="s">
        <v>241</v>
      </c>
      <c r="I3127" s="23">
        <v>74.099999999999994</v>
      </c>
      <c r="J3127" s="19" t="s">
        <v>350</v>
      </c>
      <c r="K3127" s="19" t="s">
        <v>421</v>
      </c>
      <c r="L3127" s="23">
        <v>74.099999999999994</v>
      </c>
      <c r="M3127" s="19" t="s">
        <v>150</v>
      </c>
      <c r="N3127" s="19" t="s">
        <v>151</v>
      </c>
      <c r="O3127" s="30">
        <v>0.28918853574036046</v>
      </c>
      <c r="Q3127" s="22">
        <v>5</v>
      </c>
      <c r="R3127" s="30">
        <v>3.512929589895198E-4</v>
      </c>
      <c r="S3127" s="23">
        <v>2846.6269374611438</v>
      </c>
      <c r="T3127" s="30">
        <v>3.1784831142483136E-2</v>
      </c>
      <c r="U3127" s="23">
        <v>31.461548293815373</v>
      </c>
      <c r="V3127" s="27">
        <v>1.105222039452608</v>
      </c>
    </row>
    <row r="3128" spans="1:22" x14ac:dyDescent="0.25">
      <c r="A3128" s="19" t="s">
        <v>90</v>
      </c>
      <c r="B3128" s="19" t="s">
        <v>91</v>
      </c>
      <c r="C3128" s="19" t="s">
        <v>83</v>
      </c>
      <c r="D3128" s="22">
        <v>330007585</v>
      </c>
      <c r="E3128" s="22">
        <v>2</v>
      </c>
      <c r="F3128" s="27">
        <v>12.200000000000001</v>
      </c>
      <c r="G3128" s="19" t="s">
        <v>300</v>
      </c>
      <c r="H3128" s="19" t="s">
        <v>301</v>
      </c>
      <c r="I3128" s="23">
        <v>34.32</v>
      </c>
      <c r="J3128" s="19" t="s">
        <v>376</v>
      </c>
      <c r="K3128" s="19" t="s">
        <v>377</v>
      </c>
      <c r="L3128" s="23">
        <v>24</v>
      </c>
      <c r="M3128" s="19" t="s">
        <v>410</v>
      </c>
      <c r="N3128" s="19" t="s">
        <v>411</v>
      </c>
      <c r="O3128" s="30">
        <v>6.4011367741934874E-2</v>
      </c>
      <c r="Q3128" s="22">
        <v>0.56000000000000005</v>
      </c>
      <c r="R3128" s="30">
        <v>3.2155593397295145E-4</v>
      </c>
      <c r="S3128" s="23">
        <v>3109.8788557393491</v>
      </c>
      <c r="T3128" s="30">
        <v>3.1784831142483136E-2</v>
      </c>
      <c r="U3128" s="23">
        <v>31.461548293815373</v>
      </c>
      <c r="V3128" s="27">
        <v>1.0116647545852919</v>
      </c>
    </row>
    <row r="3129" spans="1:22" x14ac:dyDescent="0.25">
      <c r="A3129" s="19" t="s">
        <v>90</v>
      </c>
      <c r="B3129" s="19" t="s">
        <v>91</v>
      </c>
      <c r="C3129" s="19" t="s">
        <v>83</v>
      </c>
      <c r="D3129" s="22">
        <v>330007636</v>
      </c>
      <c r="E3129" s="22">
        <v>2</v>
      </c>
      <c r="F3129" s="27">
        <v>16.2</v>
      </c>
      <c r="G3129" s="19" t="s">
        <v>92</v>
      </c>
      <c r="H3129" s="19" t="s">
        <v>93</v>
      </c>
      <c r="I3129" s="23">
        <v>3003</v>
      </c>
      <c r="J3129" s="19" t="s">
        <v>344</v>
      </c>
      <c r="K3129" s="19" t="s">
        <v>345</v>
      </c>
      <c r="L3129" s="23">
        <v>1650</v>
      </c>
      <c r="M3129" s="19" t="s">
        <v>410</v>
      </c>
      <c r="N3129" s="19" t="s">
        <v>411</v>
      </c>
      <c r="O3129" s="30">
        <v>0.11968856637609045</v>
      </c>
      <c r="Q3129" s="22">
        <v>0.56000000000000005</v>
      </c>
      <c r="R3129" s="30">
        <v>3.9619131925418827E-2</v>
      </c>
      <c r="S3129" s="23">
        <v>25.240330905847546</v>
      </c>
      <c r="T3129" s="30">
        <v>8.0185289944888036E-2</v>
      </c>
      <c r="U3129" s="23">
        <v>12.471115346559296</v>
      </c>
      <c r="V3129" s="27">
        <v>49.409476417244811</v>
      </c>
    </row>
    <row r="3130" spans="1:22" x14ac:dyDescent="0.25">
      <c r="A3130" s="19" t="s">
        <v>90</v>
      </c>
      <c r="B3130" s="19" t="s">
        <v>91</v>
      </c>
      <c r="C3130" s="19" t="s">
        <v>83</v>
      </c>
      <c r="D3130" s="22">
        <v>330007636</v>
      </c>
      <c r="E3130" s="22">
        <v>2</v>
      </c>
      <c r="F3130" s="27">
        <v>16.2</v>
      </c>
      <c r="G3130" s="19" t="s">
        <v>92</v>
      </c>
      <c r="H3130" s="19" t="s">
        <v>93</v>
      </c>
      <c r="I3130" s="23">
        <v>3003</v>
      </c>
      <c r="J3130" s="19" t="s">
        <v>344</v>
      </c>
      <c r="K3130" s="19" t="s">
        <v>345</v>
      </c>
      <c r="L3130" s="23">
        <v>1650</v>
      </c>
      <c r="M3130" s="19" t="s">
        <v>152</v>
      </c>
      <c r="N3130" s="19" t="s">
        <v>153</v>
      </c>
      <c r="O3130" s="30">
        <v>4.4576702737111878E-3</v>
      </c>
      <c r="Q3130" s="22">
        <v>0.06</v>
      </c>
      <c r="R3130" s="30">
        <v>1.3771999827113884E-2</v>
      </c>
      <c r="S3130" s="23">
        <v>72.611095886832004</v>
      </c>
      <c r="T3130" s="30">
        <v>8.0185289944888036E-2</v>
      </c>
      <c r="U3130" s="23">
        <v>12.471115346559296</v>
      </c>
      <c r="V3130" s="27">
        <v>17.175219839673193</v>
      </c>
    </row>
    <row r="3131" spans="1:22" x14ac:dyDescent="0.25">
      <c r="A3131" s="19" t="s">
        <v>90</v>
      </c>
      <c r="B3131" s="19" t="s">
        <v>91</v>
      </c>
      <c r="C3131" s="19" t="s">
        <v>83</v>
      </c>
      <c r="D3131" s="22">
        <v>330007636</v>
      </c>
      <c r="E3131" s="22">
        <v>2</v>
      </c>
      <c r="F3131" s="27">
        <v>16.2</v>
      </c>
      <c r="G3131" s="19" t="s">
        <v>92</v>
      </c>
      <c r="H3131" s="19" t="s">
        <v>93</v>
      </c>
      <c r="I3131" s="23">
        <v>3003</v>
      </c>
      <c r="J3131" s="19" t="s">
        <v>344</v>
      </c>
      <c r="K3131" s="19" t="s">
        <v>345</v>
      </c>
      <c r="L3131" s="23">
        <v>1650</v>
      </c>
      <c r="M3131" s="19" t="s">
        <v>142</v>
      </c>
      <c r="N3131" s="19" t="s">
        <v>143</v>
      </c>
      <c r="O3131" s="30">
        <v>0.27420539906103969</v>
      </c>
      <c r="Q3131" s="22">
        <v>10</v>
      </c>
      <c r="R3131" s="30">
        <v>5.0829556381500138E-3</v>
      </c>
      <c r="S3131" s="23">
        <v>196.73592909104332</v>
      </c>
      <c r="T3131" s="30">
        <v>8.0185289944888036E-2</v>
      </c>
      <c r="U3131" s="23">
        <v>12.471115346559296</v>
      </c>
      <c r="V3131" s="27">
        <v>6.3390126064812744</v>
      </c>
    </row>
    <row r="3132" spans="1:22" x14ac:dyDescent="0.25">
      <c r="A3132" s="19" t="s">
        <v>90</v>
      </c>
      <c r="B3132" s="19" t="s">
        <v>91</v>
      </c>
      <c r="C3132" s="19" t="s">
        <v>83</v>
      </c>
      <c r="D3132" s="22">
        <v>330007636</v>
      </c>
      <c r="E3132" s="22">
        <v>2</v>
      </c>
      <c r="F3132" s="27">
        <v>16.2</v>
      </c>
      <c r="G3132" s="19" t="s">
        <v>92</v>
      </c>
      <c r="H3132" s="19" t="s">
        <v>93</v>
      </c>
      <c r="I3132" s="23">
        <v>3003</v>
      </c>
      <c r="J3132" s="19" t="s">
        <v>344</v>
      </c>
      <c r="K3132" s="19" t="s">
        <v>345</v>
      </c>
      <c r="L3132" s="23">
        <v>1650</v>
      </c>
      <c r="M3132" s="19" t="s">
        <v>154</v>
      </c>
      <c r="N3132" s="19" t="s">
        <v>155</v>
      </c>
      <c r="O3132" s="30">
        <v>7.6762199845081388E-3</v>
      </c>
      <c r="Q3132" s="22">
        <v>0.75</v>
      </c>
      <c r="R3132" s="30">
        <v>1.8972583220969498E-3</v>
      </c>
      <c r="S3132" s="23">
        <v>527.0763545233774</v>
      </c>
      <c r="T3132" s="30">
        <v>8.0185289944888036E-2</v>
      </c>
      <c r="U3132" s="23">
        <v>12.471115346559296</v>
      </c>
      <c r="V3132" s="27">
        <v>2.366092737709061</v>
      </c>
    </row>
    <row r="3133" spans="1:22" x14ac:dyDescent="0.25">
      <c r="A3133" s="19" t="s">
        <v>90</v>
      </c>
      <c r="B3133" s="19" t="s">
        <v>91</v>
      </c>
      <c r="C3133" s="19" t="s">
        <v>83</v>
      </c>
      <c r="D3133" s="22">
        <v>330007636</v>
      </c>
      <c r="E3133" s="22">
        <v>2</v>
      </c>
      <c r="F3133" s="27">
        <v>16.2</v>
      </c>
      <c r="G3133" s="19" t="s">
        <v>92</v>
      </c>
      <c r="H3133" s="19" t="s">
        <v>93</v>
      </c>
      <c r="I3133" s="23">
        <v>3003</v>
      </c>
      <c r="J3133" s="19" t="s">
        <v>344</v>
      </c>
      <c r="K3133" s="19" t="s">
        <v>345</v>
      </c>
      <c r="L3133" s="23">
        <v>1650</v>
      </c>
      <c r="M3133" s="19" t="s">
        <v>134</v>
      </c>
      <c r="N3133" s="19" t="s">
        <v>135</v>
      </c>
      <c r="O3133" s="30">
        <v>0.17178215869564956</v>
      </c>
      <c r="Q3133" s="22">
        <v>17</v>
      </c>
      <c r="R3133" s="30">
        <v>1.873136610613782E-3</v>
      </c>
      <c r="S3133" s="23">
        <v>533.86389136472212</v>
      </c>
      <c r="T3133" s="30">
        <v>8.0185289944888036E-2</v>
      </c>
      <c r="U3133" s="23">
        <v>12.471115346559296</v>
      </c>
      <c r="V3133" s="27">
        <v>2.3360102730827599</v>
      </c>
    </row>
    <row r="3134" spans="1:22" x14ac:dyDescent="0.25">
      <c r="A3134" s="19" t="s">
        <v>90</v>
      </c>
      <c r="B3134" s="19" t="s">
        <v>91</v>
      </c>
      <c r="C3134" s="19" t="s">
        <v>83</v>
      </c>
      <c r="D3134" s="22">
        <v>330007636</v>
      </c>
      <c r="E3134" s="22">
        <v>2</v>
      </c>
      <c r="F3134" s="27">
        <v>16.2</v>
      </c>
      <c r="G3134" s="19" t="s">
        <v>238</v>
      </c>
      <c r="H3134" s="19" t="s">
        <v>239</v>
      </c>
      <c r="I3134" s="23">
        <v>147.5</v>
      </c>
      <c r="J3134" s="19" t="s">
        <v>346</v>
      </c>
      <c r="K3134" s="19" t="s">
        <v>347</v>
      </c>
      <c r="L3134" s="23">
        <v>147.5</v>
      </c>
      <c r="M3134" s="19" t="s">
        <v>410</v>
      </c>
      <c r="N3134" s="19" t="s">
        <v>411</v>
      </c>
      <c r="O3134" s="30">
        <v>9.2295754285714474E-2</v>
      </c>
      <c r="Q3134" s="22">
        <v>0.56000000000000005</v>
      </c>
      <c r="R3134" s="30">
        <v>1.5006199026832987E-3</v>
      </c>
      <c r="S3134" s="23">
        <v>666.39126817648707</v>
      </c>
      <c r="T3134" s="30">
        <v>8.0185289944888036E-2</v>
      </c>
      <c r="U3134" s="23">
        <v>12.471115346559296</v>
      </c>
      <c r="V3134" s="27">
        <v>1.8714403897706005</v>
      </c>
    </row>
    <row r="3135" spans="1:22" x14ac:dyDescent="0.25">
      <c r="A3135" s="19" t="s">
        <v>90</v>
      </c>
      <c r="B3135" s="19" t="s">
        <v>91</v>
      </c>
      <c r="C3135" s="19" t="s">
        <v>83</v>
      </c>
      <c r="D3135" s="22">
        <v>330007636</v>
      </c>
      <c r="E3135" s="22">
        <v>2</v>
      </c>
      <c r="F3135" s="27">
        <v>16.2</v>
      </c>
      <c r="G3135" s="19" t="s">
        <v>92</v>
      </c>
      <c r="H3135" s="19" t="s">
        <v>93</v>
      </c>
      <c r="I3135" s="23">
        <v>3003</v>
      </c>
      <c r="J3135" s="19" t="s">
        <v>344</v>
      </c>
      <c r="K3135" s="19" t="s">
        <v>345</v>
      </c>
      <c r="L3135" s="23">
        <v>1650</v>
      </c>
      <c r="M3135" s="19" t="s">
        <v>100</v>
      </c>
      <c r="N3135" s="19" t="s">
        <v>101</v>
      </c>
      <c r="O3135" s="30">
        <v>6.1668137687553512E-3</v>
      </c>
      <c r="Q3135" s="22">
        <v>0.9</v>
      </c>
      <c r="R3135" s="30">
        <v>1.270160613688088E-3</v>
      </c>
      <c r="S3135" s="23">
        <v>787.30200670949864</v>
      </c>
      <c r="T3135" s="30">
        <v>8.0185289944888036E-2</v>
      </c>
      <c r="U3135" s="23">
        <v>12.471115346559296</v>
      </c>
      <c r="V3135" s="27">
        <v>1.5840319521960688</v>
      </c>
    </row>
    <row r="3136" spans="1:22" x14ac:dyDescent="0.25">
      <c r="A3136" s="19" t="s">
        <v>90</v>
      </c>
      <c r="B3136" s="19" t="s">
        <v>91</v>
      </c>
      <c r="C3136" s="19" t="s">
        <v>83</v>
      </c>
      <c r="D3136" s="22">
        <v>330007636</v>
      </c>
      <c r="E3136" s="22">
        <v>2</v>
      </c>
      <c r="F3136" s="27">
        <v>16.2</v>
      </c>
      <c r="G3136" s="19" t="s">
        <v>92</v>
      </c>
      <c r="H3136" s="19" t="s">
        <v>93</v>
      </c>
      <c r="I3136" s="23">
        <v>3003</v>
      </c>
      <c r="J3136" s="19" t="s">
        <v>344</v>
      </c>
      <c r="K3136" s="19" t="s">
        <v>345</v>
      </c>
      <c r="L3136" s="23">
        <v>1650</v>
      </c>
      <c r="M3136" s="19" t="s">
        <v>148</v>
      </c>
      <c r="N3136" s="19" t="s">
        <v>149</v>
      </c>
      <c r="O3136" s="30">
        <v>2.5052030456852795E-2</v>
      </c>
      <c r="Q3136" s="22">
        <v>5</v>
      </c>
      <c r="R3136" s="30">
        <v>9.2878083286332034E-4</v>
      </c>
      <c r="S3136" s="23">
        <v>1076.6802722630694</v>
      </c>
      <c r="T3136" s="30">
        <v>8.0185289944888036E-2</v>
      </c>
      <c r="U3136" s="23">
        <v>12.471115346559296</v>
      </c>
      <c r="V3136" s="27">
        <v>1.158293289831188</v>
      </c>
    </row>
    <row r="3137" spans="1:22" x14ac:dyDescent="0.25">
      <c r="A3137" s="19" t="s">
        <v>90</v>
      </c>
      <c r="B3137" s="19" t="s">
        <v>91</v>
      </c>
      <c r="C3137" s="19" t="s">
        <v>76</v>
      </c>
      <c r="D3137" s="22">
        <v>330006557</v>
      </c>
      <c r="E3137" s="22">
        <v>2</v>
      </c>
      <c r="F3137" s="27">
        <v>15.5</v>
      </c>
      <c r="G3137" s="19" t="s">
        <v>176</v>
      </c>
      <c r="H3137" s="19" t="s">
        <v>177</v>
      </c>
      <c r="I3137" s="23">
        <v>218.68</v>
      </c>
      <c r="J3137" s="19" t="s">
        <v>344</v>
      </c>
      <c r="K3137" s="19" t="s">
        <v>345</v>
      </c>
      <c r="L3137" s="23">
        <v>142</v>
      </c>
      <c r="M3137" s="19" t="s">
        <v>410</v>
      </c>
      <c r="N3137" s="19" t="s">
        <v>411</v>
      </c>
      <c r="O3137" s="30">
        <v>0.11856576736712214</v>
      </c>
      <c r="Q3137" s="22">
        <v>0.56000000000000005</v>
      </c>
      <c r="R3137" s="30">
        <v>2.9870923972168516E-3</v>
      </c>
      <c r="S3137" s="23">
        <v>334.7737086846476</v>
      </c>
      <c r="T3137" s="30">
        <v>2.4653353218567389E-2</v>
      </c>
      <c r="U3137" s="23">
        <v>40.562433480523922</v>
      </c>
      <c r="V3137" s="27">
        <v>12.116373666228727</v>
      </c>
    </row>
    <row r="3138" spans="1:22" x14ac:dyDescent="0.25">
      <c r="A3138" s="19" t="s">
        <v>90</v>
      </c>
      <c r="B3138" s="19" t="s">
        <v>91</v>
      </c>
      <c r="C3138" s="19" t="s">
        <v>76</v>
      </c>
      <c r="D3138" s="22">
        <v>330006557</v>
      </c>
      <c r="E3138" s="22">
        <v>2</v>
      </c>
      <c r="F3138" s="27">
        <v>15.5</v>
      </c>
      <c r="G3138" s="19" t="s">
        <v>238</v>
      </c>
      <c r="H3138" s="19" t="s">
        <v>239</v>
      </c>
      <c r="I3138" s="23">
        <v>260</v>
      </c>
      <c r="J3138" s="19" t="s">
        <v>346</v>
      </c>
      <c r="K3138" s="19" t="s">
        <v>347</v>
      </c>
      <c r="L3138" s="23">
        <v>260</v>
      </c>
      <c r="M3138" s="19" t="s">
        <v>410</v>
      </c>
      <c r="N3138" s="19" t="s">
        <v>411</v>
      </c>
      <c r="O3138" s="30">
        <v>9.2295754285714474E-2</v>
      </c>
      <c r="Q3138" s="22">
        <v>0.56000000000000005</v>
      </c>
      <c r="R3138" s="30">
        <v>2.7646193680052724E-3</v>
      </c>
      <c r="S3138" s="23">
        <v>361.71344654997472</v>
      </c>
      <c r="T3138" s="30">
        <v>2.4653353218567389E-2</v>
      </c>
      <c r="U3138" s="23">
        <v>40.562433480523922</v>
      </c>
      <c r="V3138" s="27">
        <v>11.213968921368194</v>
      </c>
    </row>
    <row r="3139" spans="1:22" x14ac:dyDescent="0.25">
      <c r="A3139" s="19" t="s">
        <v>90</v>
      </c>
      <c r="B3139" s="19" t="s">
        <v>91</v>
      </c>
      <c r="C3139" s="19" t="s">
        <v>76</v>
      </c>
      <c r="D3139" s="22">
        <v>330006557</v>
      </c>
      <c r="E3139" s="22">
        <v>2</v>
      </c>
      <c r="F3139" s="27">
        <v>15.5</v>
      </c>
      <c r="G3139" s="19" t="s">
        <v>304</v>
      </c>
      <c r="H3139" s="19" t="s">
        <v>305</v>
      </c>
      <c r="I3139" s="23">
        <v>156</v>
      </c>
      <c r="J3139" s="19" t="s">
        <v>346</v>
      </c>
      <c r="K3139" s="19" t="s">
        <v>347</v>
      </c>
      <c r="L3139" s="23">
        <v>156</v>
      </c>
      <c r="M3139" s="19" t="s">
        <v>410</v>
      </c>
      <c r="N3139" s="19" t="s">
        <v>411</v>
      </c>
      <c r="O3139" s="30">
        <v>0.1516843273296814</v>
      </c>
      <c r="Q3139" s="22">
        <v>0.56000000000000005</v>
      </c>
      <c r="R3139" s="30">
        <v>2.7261238552339054E-3</v>
      </c>
      <c r="S3139" s="23">
        <v>366.8211912236095</v>
      </c>
      <c r="T3139" s="30">
        <v>2.4653353218567389E-2</v>
      </c>
      <c r="U3139" s="23">
        <v>40.562433480523922</v>
      </c>
      <c r="V3139" s="27">
        <v>11.057821753759471</v>
      </c>
    </row>
    <row r="3140" spans="1:22" x14ac:dyDescent="0.25">
      <c r="A3140" s="19" t="s">
        <v>90</v>
      </c>
      <c r="B3140" s="19" t="s">
        <v>91</v>
      </c>
      <c r="C3140" s="19" t="s">
        <v>76</v>
      </c>
      <c r="D3140" s="22">
        <v>330006557</v>
      </c>
      <c r="E3140" s="22">
        <v>2</v>
      </c>
      <c r="F3140" s="27">
        <v>15.5</v>
      </c>
      <c r="G3140" s="19" t="s">
        <v>176</v>
      </c>
      <c r="H3140" s="19" t="s">
        <v>177</v>
      </c>
      <c r="I3140" s="23">
        <v>128.4</v>
      </c>
      <c r="J3140" s="19" t="s">
        <v>346</v>
      </c>
      <c r="K3140" s="19" t="s">
        <v>347</v>
      </c>
      <c r="L3140" s="23">
        <v>128.4</v>
      </c>
      <c r="M3140" s="19" t="s">
        <v>410</v>
      </c>
      <c r="N3140" s="19" t="s">
        <v>411</v>
      </c>
      <c r="O3140" s="30">
        <v>0.11856576736712214</v>
      </c>
      <c r="Q3140" s="22">
        <v>0.56000000000000005</v>
      </c>
      <c r="R3140" s="30">
        <v>1.7538991393938345E-3</v>
      </c>
      <c r="S3140" s="23">
        <v>570.15821351369743</v>
      </c>
      <c r="T3140" s="30">
        <v>2.4653353218567389E-2</v>
      </c>
      <c r="U3140" s="23">
        <v>40.562433480523922</v>
      </c>
      <c r="V3140" s="27">
        <v>7.1142417173210557</v>
      </c>
    </row>
    <row r="3141" spans="1:22" x14ac:dyDescent="0.25">
      <c r="A3141" s="19" t="s">
        <v>90</v>
      </c>
      <c r="B3141" s="19" t="s">
        <v>91</v>
      </c>
      <c r="C3141" s="19" t="s">
        <v>76</v>
      </c>
      <c r="D3141" s="22">
        <v>330006557</v>
      </c>
      <c r="E3141" s="22">
        <v>2</v>
      </c>
      <c r="F3141" s="27">
        <v>15.5</v>
      </c>
      <c r="G3141" s="19" t="s">
        <v>238</v>
      </c>
      <c r="H3141" s="19" t="s">
        <v>239</v>
      </c>
      <c r="I3141" s="23">
        <v>260</v>
      </c>
      <c r="J3141" s="19" t="s">
        <v>346</v>
      </c>
      <c r="K3141" s="19" t="s">
        <v>347</v>
      </c>
      <c r="L3141" s="23">
        <v>260</v>
      </c>
      <c r="M3141" s="19" t="s">
        <v>168</v>
      </c>
      <c r="N3141" s="19" t="s">
        <v>169</v>
      </c>
      <c r="O3141" s="30">
        <v>0.9939393939393939</v>
      </c>
      <c r="Q3141" s="22">
        <v>12</v>
      </c>
      <c r="R3141" s="30">
        <v>1.3893776474421637E-3</v>
      </c>
      <c r="S3141" s="23">
        <v>719.74671669793611</v>
      </c>
      <c r="T3141" s="30">
        <v>2.4653353218567389E-2</v>
      </c>
      <c r="U3141" s="23">
        <v>40.562433480523922</v>
      </c>
      <c r="V3141" s="27">
        <v>5.6356538403699581</v>
      </c>
    </row>
    <row r="3142" spans="1:22" x14ac:dyDescent="0.25">
      <c r="A3142" s="19" t="s">
        <v>90</v>
      </c>
      <c r="B3142" s="19" t="s">
        <v>91</v>
      </c>
      <c r="C3142" s="19" t="s">
        <v>76</v>
      </c>
      <c r="D3142" s="22">
        <v>330006557</v>
      </c>
      <c r="E3142" s="22">
        <v>2</v>
      </c>
      <c r="F3142" s="27">
        <v>15.5</v>
      </c>
      <c r="G3142" s="19" t="s">
        <v>214</v>
      </c>
      <c r="H3142" s="19" t="s">
        <v>215</v>
      </c>
      <c r="I3142" s="23">
        <v>75</v>
      </c>
      <c r="J3142" s="19" t="s">
        <v>346</v>
      </c>
      <c r="K3142" s="19" t="s">
        <v>347</v>
      </c>
      <c r="L3142" s="23">
        <v>75</v>
      </c>
      <c r="M3142" s="19" t="s">
        <v>410</v>
      </c>
      <c r="N3142" s="19" t="s">
        <v>411</v>
      </c>
      <c r="O3142" s="30">
        <v>0.13372175359513511</v>
      </c>
      <c r="Q3142" s="22">
        <v>0.56000000000000005</v>
      </c>
      <c r="R3142" s="30">
        <v>1.1554298985754761E-3</v>
      </c>
      <c r="S3142" s="23">
        <v>865.47872894140539</v>
      </c>
      <c r="T3142" s="30">
        <v>2.4653353218567389E-2</v>
      </c>
      <c r="U3142" s="23">
        <v>40.562433480523922</v>
      </c>
      <c r="V3142" s="27">
        <v>4.6867048402376241</v>
      </c>
    </row>
    <row r="3143" spans="1:22" x14ac:dyDescent="0.25">
      <c r="A3143" s="19" t="s">
        <v>90</v>
      </c>
      <c r="B3143" s="19" t="s">
        <v>91</v>
      </c>
      <c r="C3143" s="19" t="s">
        <v>76</v>
      </c>
      <c r="D3143" s="22">
        <v>330006557</v>
      </c>
      <c r="E3143" s="22">
        <v>2</v>
      </c>
      <c r="F3143" s="27">
        <v>15.5</v>
      </c>
      <c r="G3143" s="19" t="s">
        <v>304</v>
      </c>
      <c r="H3143" s="19" t="s">
        <v>305</v>
      </c>
      <c r="I3143" s="23">
        <v>156</v>
      </c>
      <c r="J3143" s="19" t="s">
        <v>346</v>
      </c>
      <c r="K3143" s="19" t="s">
        <v>347</v>
      </c>
      <c r="L3143" s="23">
        <v>156</v>
      </c>
      <c r="M3143" s="19" t="s">
        <v>168</v>
      </c>
      <c r="N3143" s="19" t="s">
        <v>169</v>
      </c>
      <c r="O3143" s="30">
        <v>0.99390410958904096</v>
      </c>
      <c r="Q3143" s="22">
        <v>12</v>
      </c>
      <c r="R3143" s="30">
        <v>8.3359699513919558E-4</v>
      </c>
      <c r="S3143" s="23">
        <v>1199.6204470878859</v>
      </c>
      <c r="T3143" s="30">
        <v>2.4653353218567389E-2</v>
      </c>
      <c r="U3143" s="23">
        <v>40.562433480523922</v>
      </c>
      <c r="V3143" s="27">
        <v>3.3812722664898245</v>
      </c>
    </row>
    <row r="3144" spans="1:22" x14ac:dyDescent="0.25">
      <c r="A3144" s="19" t="s">
        <v>90</v>
      </c>
      <c r="B3144" s="19" t="s">
        <v>91</v>
      </c>
      <c r="C3144" s="19" t="s">
        <v>76</v>
      </c>
      <c r="D3144" s="22">
        <v>330006557</v>
      </c>
      <c r="E3144" s="22">
        <v>2</v>
      </c>
      <c r="F3144" s="27">
        <v>15.5</v>
      </c>
      <c r="G3144" s="19" t="s">
        <v>304</v>
      </c>
      <c r="H3144" s="19" t="s">
        <v>305</v>
      </c>
      <c r="I3144" s="23">
        <v>156</v>
      </c>
      <c r="J3144" s="19" t="s">
        <v>346</v>
      </c>
      <c r="K3144" s="19" t="s">
        <v>347</v>
      </c>
      <c r="L3144" s="23">
        <v>156</v>
      </c>
      <c r="M3144" s="19" t="s">
        <v>152</v>
      </c>
      <c r="N3144" s="19" t="s">
        <v>153</v>
      </c>
      <c r="O3144" s="30">
        <v>4.1196798835941096E-3</v>
      </c>
      <c r="Q3144" s="22">
        <v>0.06</v>
      </c>
      <c r="R3144" s="30">
        <v>6.9104307724804424E-4</v>
      </c>
      <c r="S3144" s="23">
        <v>1447.0877907963734</v>
      </c>
      <c r="T3144" s="30">
        <v>2.4653353218567389E-2</v>
      </c>
      <c r="U3144" s="23">
        <v>40.562433480523922</v>
      </c>
      <c r="V3144" s="27">
        <v>2.8030388853050345</v>
      </c>
    </row>
    <row r="3145" spans="1:22" x14ac:dyDescent="0.25">
      <c r="A3145" s="19" t="s">
        <v>90</v>
      </c>
      <c r="B3145" s="19" t="s">
        <v>91</v>
      </c>
      <c r="C3145" s="19" t="s">
        <v>76</v>
      </c>
      <c r="D3145" s="22">
        <v>330006557</v>
      </c>
      <c r="E3145" s="22">
        <v>2</v>
      </c>
      <c r="F3145" s="27">
        <v>15.5</v>
      </c>
      <c r="G3145" s="19" t="s">
        <v>214</v>
      </c>
      <c r="H3145" s="19" t="s">
        <v>215</v>
      </c>
      <c r="I3145" s="23">
        <v>42.56</v>
      </c>
      <c r="J3145" s="19" t="s">
        <v>344</v>
      </c>
      <c r="K3145" s="19" t="s">
        <v>345</v>
      </c>
      <c r="L3145" s="23">
        <v>32</v>
      </c>
      <c r="M3145" s="19" t="s">
        <v>410</v>
      </c>
      <c r="N3145" s="19" t="s">
        <v>411</v>
      </c>
      <c r="O3145" s="30">
        <v>0.13372175359513511</v>
      </c>
      <c r="Q3145" s="22">
        <v>0.56000000000000005</v>
      </c>
      <c r="R3145" s="30">
        <v>6.5566795311163028E-4</v>
      </c>
      <c r="S3145" s="23">
        <v>1525.1622338018185</v>
      </c>
      <c r="T3145" s="30">
        <v>2.4653353218567389E-2</v>
      </c>
      <c r="U3145" s="23">
        <v>40.562433480523922</v>
      </c>
      <c r="V3145" s="27">
        <v>2.6595487733401777</v>
      </c>
    </row>
    <row r="3146" spans="1:22" x14ac:dyDescent="0.25">
      <c r="A3146" s="19" t="s">
        <v>90</v>
      </c>
      <c r="B3146" s="19" t="s">
        <v>91</v>
      </c>
      <c r="C3146" s="19" t="s">
        <v>76</v>
      </c>
      <c r="D3146" s="22">
        <v>330006557</v>
      </c>
      <c r="E3146" s="22">
        <v>2</v>
      </c>
      <c r="F3146" s="27">
        <v>15.5</v>
      </c>
      <c r="G3146" s="19" t="s">
        <v>316</v>
      </c>
      <c r="H3146" s="19" t="s">
        <v>317</v>
      </c>
      <c r="I3146" s="23">
        <v>46.997631394999999</v>
      </c>
      <c r="J3146" s="19" t="s">
        <v>355</v>
      </c>
      <c r="K3146" s="19" t="s">
        <v>418</v>
      </c>
      <c r="L3146" s="23">
        <v>32.8654765</v>
      </c>
      <c r="M3146" s="19" t="s">
        <v>410</v>
      </c>
      <c r="N3146" s="19" t="s">
        <v>411</v>
      </c>
      <c r="O3146" s="30">
        <v>0.10077373540856026</v>
      </c>
      <c r="Q3146" s="22">
        <v>0.56000000000000005</v>
      </c>
      <c r="R3146" s="30">
        <v>5.4563673629363766E-4</v>
      </c>
      <c r="S3146" s="23">
        <v>1832.7211741510089</v>
      </c>
      <c r="T3146" s="30">
        <v>2.4653353218567389E-2</v>
      </c>
      <c r="U3146" s="23">
        <v>40.562433480523922</v>
      </c>
      <c r="V3146" s="27">
        <v>2.2132353820440849</v>
      </c>
    </row>
    <row r="3147" spans="1:22" x14ac:dyDescent="0.25">
      <c r="A3147" s="19" t="s">
        <v>90</v>
      </c>
      <c r="B3147" s="19" t="s">
        <v>91</v>
      </c>
      <c r="C3147" s="19" t="s">
        <v>76</v>
      </c>
      <c r="D3147" s="22">
        <v>330006557</v>
      </c>
      <c r="E3147" s="22">
        <v>2</v>
      </c>
      <c r="F3147" s="27">
        <v>15.5</v>
      </c>
      <c r="G3147" s="19" t="s">
        <v>316</v>
      </c>
      <c r="H3147" s="19" t="s">
        <v>317</v>
      </c>
      <c r="I3147" s="23">
        <v>46.997631394999999</v>
      </c>
      <c r="J3147" s="19" t="s">
        <v>355</v>
      </c>
      <c r="K3147" s="19" t="s">
        <v>418</v>
      </c>
      <c r="L3147" s="23">
        <v>32.8654765</v>
      </c>
      <c r="M3147" s="19" t="s">
        <v>168</v>
      </c>
      <c r="N3147" s="19" t="s">
        <v>169</v>
      </c>
      <c r="O3147" s="30">
        <v>1.936422018348624</v>
      </c>
      <c r="Q3147" s="22">
        <v>12</v>
      </c>
      <c r="R3147" s="30">
        <v>4.892862808790891E-4</v>
      </c>
      <c r="S3147" s="23">
        <v>2043.7932537232059</v>
      </c>
      <c r="T3147" s="30">
        <v>2.4653353218567389E-2</v>
      </c>
      <c r="U3147" s="23">
        <v>40.562433480523922</v>
      </c>
      <c r="V3147" s="27">
        <v>1.9846642221090993</v>
      </c>
    </row>
    <row r="3148" spans="1:22" x14ac:dyDescent="0.25">
      <c r="A3148" s="19" t="s">
        <v>90</v>
      </c>
      <c r="B3148" s="19" t="s">
        <v>91</v>
      </c>
      <c r="C3148" s="19" t="s">
        <v>76</v>
      </c>
      <c r="D3148" s="22">
        <v>330006557</v>
      </c>
      <c r="E3148" s="22">
        <v>2</v>
      </c>
      <c r="F3148" s="27">
        <v>15.5</v>
      </c>
      <c r="G3148" s="19" t="s">
        <v>92</v>
      </c>
      <c r="H3148" s="19" t="s">
        <v>93</v>
      </c>
      <c r="I3148" s="23">
        <v>29.700000000000003</v>
      </c>
      <c r="J3148" s="19" t="s">
        <v>380</v>
      </c>
      <c r="K3148" s="19" t="s">
        <v>439</v>
      </c>
      <c r="L3148" s="23">
        <v>2.97</v>
      </c>
      <c r="M3148" s="19" t="s">
        <v>410</v>
      </c>
      <c r="N3148" s="19" t="s">
        <v>411</v>
      </c>
      <c r="O3148" s="30">
        <v>0.11968856637609045</v>
      </c>
      <c r="Q3148" s="22">
        <v>0.56000000000000005</v>
      </c>
      <c r="R3148" s="30">
        <v>4.0953345868316665E-4</v>
      </c>
      <c r="S3148" s="23">
        <v>2441.8029315979397</v>
      </c>
      <c r="T3148" s="30">
        <v>2.4653353218567389E-2</v>
      </c>
      <c r="U3148" s="23">
        <v>40.562433480523922</v>
      </c>
      <c r="V3148" s="27">
        <v>1.6611673675884837</v>
      </c>
    </row>
    <row r="3149" spans="1:22" x14ac:dyDescent="0.25">
      <c r="A3149" s="19" t="s">
        <v>90</v>
      </c>
      <c r="B3149" s="19" t="s">
        <v>91</v>
      </c>
      <c r="C3149" s="19" t="s">
        <v>76</v>
      </c>
      <c r="D3149" s="22">
        <v>330006557</v>
      </c>
      <c r="E3149" s="22">
        <v>2</v>
      </c>
      <c r="F3149" s="27">
        <v>15.5</v>
      </c>
      <c r="G3149" s="19" t="s">
        <v>316</v>
      </c>
      <c r="H3149" s="19" t="s">
        <v>317</v>
      </c>
      <c r="I3149" s="23">
        <v>33.021905000000004</v>
      </c>
      <c r="J3149" s="19" t="s">
        <v>349</v>
      </c>
      <c r="K3149" s="19" t="s">
        <v>419</v>
      </c>
      <c r="L3149" s="23">
        <v>26.0015</v>
      </c>
      <c r="M3149" s="19" t="s">
        <v>410</v>
      </c>
      <c r="N3149" s="19" t="s">
        <v>411</v>
      </c>
      <c r="O3149" s="30">
        <v>0.10077373540856026</v>
      </c>
      <c r="Q3149" s="22">
        <v>0.56000000000000005</v>
      </c>
      <c r="R3149" s="30">
        <v>3.8338026695352689E-4</v>
      </c>
      <c r="S3149" s="23">
        <v>2608.3762942374374</v>
      </c>
      <c r="T3149" s="30">
        <v>2.4653353218567389E-2</v>
      </c>
      <c r="U3149" s="23">
        <v>40.562433480523922</v>
      </c>
      <c r="V3149" s="27">
        <v>1.5550836576047937</v>
      </c>
    </row>
    <row r="3150" spans="1:22" x14ac:dyDescent="0.25">
      <c r="A3150" s="19" t="s">
        <v>90</v>
      </c>
      <c r="B3150" s="19" t="s">
        <v>91</v>
      </c>
      <c r="C3150" s="19" t="s">
        <v>76</v>
      </c>
      <c r="D3150" s="22">
        <v>330006557</v>
      </c>
      <c r="E3150" s="22">
        <v>2</v>
      </c>
      <c r="F3150" s="27">
        <v>15.5</v>
      </c>
      <c r="G3150" s="19" t="s">
        <v>240</v>
      </c>
      <c r="H3150" s="19" t="s">
        <v>241</v>
      </c>
      <c r="I3150" s="23">
        <v>52.3</v>
      </c>
      <c r="J3150" s="19" t="s">
        <v>350</v>
      </c>
      <c r="K3150" s="19" t="s">
        <v>421</v>
      </c>
      <c r="L3150" s="23">
        <v>52.3</v>
      </c>
      <c r="M3150" s="19" t="s">
        <v>168</v>
      </c>
      <c r="N3150" s="19" t="s">
        <v>169</v>
      </c>
      <c r="O3150" s="30">
        <v>1.285576923076923</v>
      </c>
      <c r="Q3150" s="22">
        <v>12</v>
      </c>
      <c r="R3150" s="30">
        <v>3.6148211331679068E-4</v>
      </c>
      <c r="S3150" s="23">
        <v>2766.388607238317</v>
      </c>
      <c r="T3150" s="30">
        <v>2.4653353218567389E-2</v>
      </c>
      <c r="U3150" s="23">
        <v>40.562433480523922</v>
      </c>
      <c r="V3150" s="27">
        <v>1.4662594175811532</v>
      </c>
    </row>
    <row r="3151" spans="1:22" x14ac:dyDescent="0.25">
      <c r="A3151" s="19" t="s">
        <v>90</v>
      </c>
      <c r="B3151" s="19" t="s">
        <v>91</v>
      </c>
      <c r="C3151" s="19" t="s">
        <v>76</v>
      </c>
      <c r="D3151" s="22">
        <v>330006557</v>
      </c>
      <c r="E3151" s="22">
        <v>2</v>
      </c>
      <c r="F3151" s="27">
        <v>15.5</v>
      </c>
      <c r="G3151" s="19" t="s">
        <v>240</v>
      </c>
      <c r="H3151" s="19" t="s">
        <v>241</v>
      </c>
      <c r="I3151" s="23">
        <v>52.3</v>
      </c>
      <c r="J3151" s="19" t="s">
        <v>350</v>
      </c>
      <c r="K3151" s="19" t="s">
        <v>421</v>
      </c>
      <c r="L3151" s="23">
        <v>52.3</v>
      </c>
      <c r="M3151" s="19" t="s">
        <v>410</v>
      </c>
      <c r="N3151" s="19" t="s">
        <v>411</v>
      </c>
      <c r="O3151" s="30">
        <v>5.9786240128410655E-2</v>
      </c>
      <c r="Q3151" s="22">
        <v>0.56000000000000005</v>
      </c>
      <c r="R3151" s="30">
        <v>3.6023276022072317E-4</v>
      </c>
      <c r="S3151" s="23">
        <v>2775.9829488780429</v>
      </c>
      <c r="T3151" s="30">
        <v>2.4653353218567389E-2</v>
      </c>
      <c r="U3151" s="23">
        <v>40.562433480523922</v>
      </c>
      <c r="V3151" s="27">
        <v>1.4611917373958605</v>
      </c>
    </row>
    <row r="3152" spans="1:22" x14ac:dyDescent="0.25">
      <c r="A3152" s="19" t="s">
        <v>90</v>
      </c>
      <c r="B3152" s="19" t="s">
        <v>91</v>
      </c>
      <c r="C3152" s="19" t="s">
        <v>76</v>
      </c>
      <c r="D3152" s="22">
        <v>330006557</v>
      </c>
      <c r="E3152" s="22">
        <v>2</v>
      </c>
      <c r="F3152" s="27">
        <v>15.5</v>
      </c>
      <c r="G3152" s="19" t="s">
        <v>316</v>
      </c>
      <c r="H3152" s="19" t="s">
        <v>317</v>
      </c>
      <c r="I3152" s="23">
        <v>33.021905000000004</v>
      </c>
      <c r="J3152" s="19" t="s">
        <v>349</v>
      </c>
      <c r="K3152" s="19" t="s">
        <v>419</v>
      </c>
      <c r="L3152" s="23">
        <v>26.0015</v>
      </c>
      <c r="M3152" s="19" t="s">
        <v>168</v>
      </c>
      <c r="N3152" s="19" t="s">
        <v>169</v>
      </c>
      <c r="O3152" s="30">
        <v>1.936422018348624</v>
      </c>
      <c r="Q3152" s="22">
        <v>12</v>
      </c>
      <c r="R3152" s="30">
        <v>3.4378679532159423E-4</v>
      </c>
      <c r="S3152" s="23">
        <v>2908.7795506065127</v>
      </c>
      <c r="T3152" s="30">
        <v>2.4653353218567389E-2</v>
      </c>
      <c r="U3152" s="23">
        <v>40.562433480523922</v>
      </c>
      <c r="V3152" s="27">
        <v>1.3944829016714657</v>
      </c>
    </row>
    <row r="3153" spans="1:22" x14ac:dyDescent="0.25">
      <c r="A3153" s="19" t="s">
        <v>90</v>
      </c>
      <c r="B3153" s="19" t="s">
        <v>91</v>
      </c>
      <c r="C3153" s="19" t="s">
        <v>76</v>
      </c>
      <c r="D3153" s="22">
        <v>330006557</v>
      </c>
      <c r="E3153" s="22">
        <v>2</v>
      </c>
      <c r="F3153" s="27">
        <v>15.5</v>
      </c>
      <c r="G3153" s="19" t="s">
        <v>314</v>
      </c>
      <c r="H3153" s="19" t="s">
        <v>315</v>
      </c>
      <c r="I3153" s="23">
        <v>13.946000000000002</v>
      </c>
      <c r="J3153" s="19" t="s">
        <v>440</v>
      </c>
      <c r="K3153" s="19" t="s">
        <v>441</v>
      </c>
      <c r="L3153" s="23">
        <v>36.700000000000003</v>
      </c>
      <c r="M3153" s="19" t="s">
        <v>168</v>
      </c>
      <c r="N3153" s="19" t="s">
        <v>169</v>
      </c>
      <c r="O3153" s="30">
        <v>4.138039298245614</v>
      </c>
      <c r="Q3153" s="22">
        <v>12</v>
      </c>
      <c r="R3153" s="30">
        <v>3.1026395727598571E-4</v>
      </c>
      <c r="S3153" s="23">
        <v>3223.0620945457772</v>
      </c>
      <c r="T3153" s="30">
        <v>2.4653353218567389E-2</v>
      </c>
      <c r="U3153" s="23">
        <v>40.562433480523922</v>
      </c>
      <c r="V3153" s="27">
        <v>1.2585061128411286</v>
      </c>
    </row>
    <row r="3154" spans="1:22" x14ac:dyDescent="0.25">
      <c r="A3154" s="19" t="s">
        <v>90</v>
      </c>
      <c r="B3154" s="19" t="s">
        <v>91</v>
      </c>
      <c r="C3154" s="19" t="s">
        <v>76</v>
      </c>
      <c r="D3154" s="22">
        <v>330006557</v>
      </c>
      <c r="E3154" s="22">
        <v>2</v>
      </c>
      <c r="F3154" s="27">
        <v>15.5</v>
      </c>
      <c r="G3154" s="19" t="s">
        <v>204</v>
      </c>
      <c r="H3154" s="19" t="s">
        <v>205</v>
      </c>
      <c r="I3154" s="23">
        <v>11.23875</v>
      </c>
      <c r="J3154" s="19" t="s">
        <v>380</v>
      </c>
      <c r="K3154" s="19" t="s">
        <v>439</v>
      </c>
      <c r="L3154" s="23">
        <v>2.0249999999999999</v>
      </c>
      <c r="M3154" s="19" t="s">
        <v>410</v>
      </c>
      <c r="N3154" s="19" t="s">
        <v>411</v>
      </c>
      <c r="O3154" s="30">
        <v>0.23358014864185486</v>
      </c>
      <c r="Q3154" s="22">
        <v>0.56000000000000005</v>
      </c>
      <c r="R3154" s="30">
        <v>3.0243650870376108E-4</v>
      </c>
      <c r="S3154" s="23">
        <v>3306.4791161820604</v>
      </c>
      <c r="T3154" s="30">
        <v>2.4653353218567389E-2</v>
      </c>
      <c r="U3154" s="23">
        <v>40.562433480523922</v>
      </c>
      <c r="V3154" s="27">
        <v>1.2267560766378203</v>
      </c>
    </row>
    <row r="3155" spans="1:22" x14ac:dyDescent="0.25">
      <c r="A3155" s="19" t="s">
        <v>90</v>
      </c>
      <c r="B3155" s="19" t="s">
        <v>91</v>
      </c>
      <c r="C3155" s="19" t="s">
        <v>76</v>
      </c>
      <c r="D3155" s="22">
        <v>330006557</v>
      </c>
      <c r="E3155" s="22">
        <v>2</v>
      </c>
      <c r="F3155" s="27">
        <v>15.5</v>
      </c>
      <c r="G3155" s="19" t="s">
        <v>238</v>
      </c>
      <c r="H3155" s="19" t="s">
        <v>239</v>
      </c>
      <c r="I3155" s="23">
        <v>260</v>
      </c>
      <c r="J3155" s="19" t="s">
        <v>346</v>
      </c>
      <c r="K3155" s="19" t="s">
        <v>347</v>
      </c>
      <c r="L3155" s="23">
        <v>260</v>
      </c>
      <c r="M3155" s="19" t="s">
        <v>100</v>
      </c>
      <c r="N3155" s="19" t="s">
        <v>101</v>
      </c>
      <c r="O3155" s="30">
        <v>1.3383849129594021E-2</v>
      </c>
      <c r="Q3155" s="22">
        <v>0.9</v>
      </c>
      <c r="R3155" s="30">
        <v>2.4944808413580253E-4</v>
      </c>
      <c r="S3155" s="23">
        <v>4008.850192072784</v>
      </c>
      <c r="T3155" s="30">
        <v>2.4653353218567389E-2</v>
      </c>
      <c r="U3155" s="23">
        <v>40.562433480523922</v>
      </c>
      <c r="V3155" s="27">
        <v>1.0118221319602625</v>
      </c>
    </row>
    <row r="3156" spans="1:22" x14ac:dyDescent="0.25">
      <c r="A3156" s="19" t="s">
        <v>90</v>
      </c>
      <c r="B3156" s="19" t="s">
        <v>91</v>
      </c>
      <c r="C3156" s="19" t="s">
        <v>76</v>
      </c>
      <c r="D3156" s="22">
        <v>330006585</v>
      </c>
      <c r="E3156" s="22">
        <v>2</v>
      </c>
      <c r="F3156" s="27">
        <v>15.6</v>
      </c>
      <c r="G3156" s="19" t="s">
        <v>176</v>
      </c>
      <c r="H3156" s="19" t="s">
        <v>177</v>
      </c>
      <c r="I3156" s="23">
        <v>214.38339999999999</v>
      </c>
      <c r="J3156" s="19" t="s">
        <v>344</v>
      </c>
      <c r="K3156" s="19" t="s">
        <v>345</v>
      </c>
      <c r="L3156" s="23">
        <v>139.21</v>
      </c>
      <c r="M3156" s="19" t="s">
        <v>410</v>
      </c>
      <c r="N3156" s="19" t="s">
        <v>411</v>
      </c>
      <c r="O3156" s="30">
        <v>0.11856576736712214</v>
      </c>
      <c r="Q3156" s="22">
        <v>0.56000000000000005</v>
      </c>
      <c r="R3156" s="30">
        <v>2.9096305324831382E-3</v>
      </c>
      <c r="S3156" s="23">
        <v>343.68624773351536</v>
      </c>
      <c r="T3156" s="30">
        <v>2.5095347590546546E-2</v>
      </c>
      <c r="U3156" s="23">
        <v>39.848023478929676</v>
      </c>
      <c r="V3156" s="27">
        <v>11.594302577339874</v>
      </c>
    </row>
    <row r="3157" spans="1:22" x14ac:dyDescent="0.25">
      <c r="A3157" s="19" t="s">
        <v>90</v>
      </c>
      <c r="B3157" s="19" t="s">
        <v>91</v>
      </c>
      <c r="C3157" s="19" t="s">
        <v>76</v>
      </c>
      <c r="D3157" s="22">
        <v>330006585</v>
      </c>
      <c r="E3157" s="22">
        <v>2</v>
      </c>
      <c r="F3157" s="27">
        <v>15.6</v>
      </c>
      <c r="G3157" s="19" t="s">
        <v>294</v>
      </c>
      <c r="H3157" s="19" t="s">
        <v>295</v>
      </c>
      <c r="I3157" s="23">
        <v>90</v>
      </c>
      <c r="J3157" s="19" t="s">
        <v>346</v>
      </c>
      <c r="K3157" s="19" t="s">
        <v>347</v>
      </c>
      <c r="L3157" s="23">
        <v>90</v>
      </c>
      <c r="M3157" s="19" t="s">
        <v>410</v>
      </c>
      <c r="N3157" s="19" t="s">
        <v>411</v>
      </c>
      <c r="O3157" s="30">
        <v>0.26831026637965028</v>
      </c>
      <c r="Q3157" s="22">
        <v>0.56000000000000005</v>
      </c>
      <c r="R3157" s="30">
        <v>2.7641854366035399E-3</v>
      </c>
      <c r="S3157" s="23">
        <v>361.77022957936504</v>
      </c>
      <c r="T3157" s="30">
        <v>2.5095347590546546E-2</v>
      </c>
      <c r="U3157" s="23">
        <v>39.848023478929676</v>
      </c>
      <c r="V3157" s="27">
        <v>11.014732617789333</v>
      </c>
    </row>
    <row r="3158" spans="1:22" x14ac:dyDescent="0.25">
      <c r="A3158" s="19" t="s">
        <v>90</v>
      </c>
      <c r="B3158" s="19" t="s">
        <v>91</v>
      </c>
      <c r="C3158" s="19" t="s">
        <v>76</v>
      </c>
      <c r="D3158" s="22">
        <v>330006585</v>
      </c>
      <c r="E3158" s="22">
        <v>2</v>
      </c>
      <c r="F3158" s="27">
        <v>15.6</v>
      </c>
      <c r="G3158" s="19" t="s">
        <v>176</v>
      </c>
      <c r="H3158" s="19" t="s">
        <v>177</v>
      </c>
      <c r="I3158" s="23">
        <v>128.4</v>
      </c>
      <c r="J3158" s="19" t="s">
        <v>346</v>
      </c>
      <c r="K3158" s="19" t="s">
        <v>347</v>
      </c>
      <c r="L3158" s="23">
        <v>128.4</v>
      </c>
      <c r="M3158" s="19" t="s">
        <v>410</v>
      </c>
      <c r="N3158" s="19" t="s">
        <v>411</v>
      </c>
      <c r="O3158" s="30">
        <v>0.11856576736712214</v>
      </c>
      <c r="Q3158" s="22">
        <v>0.56000000000000005</v>
      </c>
      <c r="R3158" s="30">
        <v>1.7426561961925921E-3</v>
      </c>
      <c r="S3158" s="23">
        <v>573.83665360088253</v>
      </c>
      <c r="T3158" s="30">
        <v>2.5095347590546546E-2</v>
      </c>
      <c r="U3158" s="23">
        <v>39.848023478929676</v>
      </c>
      <c r="V3158" s="27">
        <v>6.9441405021584686</v>
      </c>
    </row>
    <row r="3159" spans="1:22" x14ac:dyDescent="0.25">
      <c r="A3159" s="19" t="s">
        <v>90</v>
      </c>
      <c r="B3159" s="19" t="s">
        <v>91</v>
      </c>
      <c r="C3159" s="19" t="s">
        <v>76</v>
      </c>
      <c r="D3159" s="22">
        <v>330006585</v>
      </c>
      <c r="E3159" s="22">
        <v>2</v>
      </c>
      <c r="F3159" s="27">
        <v>15.6</v>
      </c>
      <c r="G3159" s="19" t="s">
        <v>204</v>
      </c>
      <c r="H3159" s="19" t="s">
        <v>205</v>
      </c>
      <c r="I3159" s="23">
        <v>64</v>
      </c>
      <c r="J3159" s="19" t="s">
        <v>346</v>
      </c>
      <c r="K3159" s="19" t="s">
        <v>347</v>
      </c>
      <c r="L3159" s="23">
        <v>64</v>
      </c>
      <c r="M3159" s="19" t="s">
        <v>410</v>
      </c>
      <c r="N3159" s="19" t="s">
        <v>411</v>
      </c>
      <c r="O3159" s="30">
        <v>0.23358014864185486</v>
      </c>
      <c r="Q3159" s="22">
        <v>0.56000000000000005</v>
      </c>
      <c r="R3159" s="30">
        <v>1.7112098801601089E-3</v>
      </c>
      <c r="S3159" s="23">
        <v>584.38185262607021</v>
      </c>
      <c r="T3159" s="30">
        <v>2.5095347590546546E-2</v>
      </c>
      <c r="U3159" s="23">
        <v>39.848023478929676</v>
      </c>
      <c r="V3159" s="27">
        <v>6.8188331481996451</v>
      </c>
    </row>
    <row r="3160" spans="1:22" x14ac:dyDescent="0.25">
      <c r="A3160" s="19" t="s">
        <v>90</v>
      </c>
      <c r="B3160" s="19" t="s">
        <v>91</v>
      </c>
      <c r="C3160" s="19" t="s">
        <v>76</v>
      </c>
      <c r="D3160" s="22">
        <v>330006585</v>
      </c>
      <c r="E3160" s="22">
        <v>2</v>
      </c>
      <c r="F3160" s="27">
        <v>15.6</v>
      </c>
      <c r="G3160" s="19" t="s">
        <v>214</v>
      </c>
      <c r="H3160" s="19" t="s">
        <v>215</v>
      </c>
      <c r="I3160" s="23">
        <v>100</v>
      </c>
      <c r="J3160" s="19" t="s">
        <v>346</v>
      </c>
      <c r="K3160" s="19" t="s">
        <v>347</v>
      </c>
      <c r="L3160" s="23">
        <v>100</v>
      </c>
      <c r="M3160" s="19" t="s">
        <v>410</v>
      </c>
      <c r="N3160" s="19" t="s">
        <v>411</v>
      </c>
      <c r="O3160" s="30">
        <v>0.13372175359513511</v>
      </c>
      <c r="Q3160" s="22">
        <v>0.56000000000000005</v>
      </c>
      <c r="R3160" s="30">
        <v>1.530697728882041E-3</v>
      </c>
      <c r="S3160" s="23">
        <v>653.29684700738346</v>
      </c>
      <c r="T3160" s="30">
        <v>2.5095347590546546E-2</v>
      </c>
      <c r="U3160" s="23">
        <v>39.848023478929676</v>
      </c>
      <c r="V3160" s="27">
        <v>6.0995279039635895</v>
      </c>
    </row>
    <row r="3161" spans="1:22" x14ac:dyDescent="0.25">
      <c r="A3161" s="19" t="s">
        <v>90</v>
      </c>
      <c r="B3161" s="19" t="s">
        <v>91</v>
      </c>
      <c r="C3161" s="19" t="s">
        <v>76</v>
      </c>
      <c r="D3161" s="22">
        <v>330006585</v>
      </c>
      <c r="E3161" s="22">
        <v>2</v>
      </c>
      <c r="F3161" s="27">
        <v>15.6</v>
      </c>
      <c r="G3161" s="19" t="s">
        <v>294</v>
      </c>
      <c r="H3161" s="19" t="s">
        <v>295</v>
      </c>
      <c r="I3161" s="23">
        <v>90</v>
      </c>
      <c r="J3161" s="19" t="s">
        <v>346</v>
      </c>
      <c r="K3161" s="19" t="s">
        <v>347</v>
      </c>
      <c r="L3161" s="23">
        <v>90</v>
      </c>
      <c r="M3161" s="19" t="s">
        <v>168</v>
      </c>
      <c r="N3161" s="19" t="s">
        <v>169</v>
      </c>
      <c r="O3161" s="30">
        <v>2.6391946666666679</v>
      </c>
      <c r="Q3161" s="22">
        <v>12</v>
      </c>
      <c r="R3161" s="30">
        <v>1.2688435897435903E-3</v>
      </c>
      <c r="S3161" s="23">
        <v>788.11920404001989</v>
      </c>
      <c r="T3161" s="30">
        <v>2.5095347590546546E-2</v>
      </c>
      <c r="U3161" s="23">
        <v>39.848023478929676</v>
      </c>
      <c r="V3161" s="27">
        <v>5.0560909155192002</v>
      </c>
    </row>
    <row r="3162" spans="1:22" x14ac:dyDescent="0.25">
      <c r="A3162" s="19" t="s">
        <v>90</v>
      </c>
      <c r="B3162" s="19" t="s">
        <v>91</v>
      </c>
      <c r="C3162" s="19" t="s">
        <v>76</v>
      </c>
      <c r="D3162" s="22">
        <v>330006585</v>
      </c>
      <c r="E3162" s="22">
        <v>2</v>
      </c>
      <c r="F3162" s="27">
        <v>15.6</v>
      </c>
      <c r="G3162" s="19" t="s">
        <v>264</v>
      </c>
      <c r="H3162" s="19" t="s">
        <v>265</v>
      </c>
      <c r="I3162" s="23">
        <v>50</v>
      </c>
      <c r="J3162" s="19" t="s">
        <v>346</v>
      </c>
      <c r="K3162" s="19" t="s">
        <v>347</v>
      </c>
      <c r="L3162" s="23">
        <v>50</v>
      </c>
      <c r="M3162" s="19" t="s">
        <v>168</v>
      </c>
      <c r="N3162" s="19" t="s">
        <v>169</v>
      </c>
      <c r="O3162" s="30">
        <v>2.5643019478908187</v>
      </c>
      <c r="Q3162" s="22">
        <v>12</v>
      </c>
      <c r="R3162" s="30">
        <v>6.8490970830417154E-4</v>
      </c>
      <c r="S3162" s="23">
        <v>1460.0464672576891</v>
      </c>
      <c r="T3162" s="30">
        <v>2.5095347590546546E-2</v>
      </c>
      <c r="U3162" s="23">
        <v>39.848023478929676</v>
      </c>
      <c r="V3162" s="27">
        <v>2.7292298137451501</v>
      </c>
    </row>
    <row r="3163" spans="1:22" x14ac:dyDescent="0.25">
      <c r="A3163" s="19" t="s">
        <v>90</v>
      </c>
      <c r="B3163" s="19" t="s">
        <v>91</v>
      </c>
      <c r="C3163" s="19" t="s">
        <v>76</v>
      </c>
      <c r="D3163" s="22">
        <v>330006585</v>
      </c>
      <c r="E3163" s="22">
        <v>2</v>
      </c>
      <c r="F3163" s="27">
        <v>15.6</v>
      </c>
      <c r="G3163" s="19" t="s">
        <v>316</v>
      </c>
      <c r="H3163" s="19" t="s">
        <v>317</v>
      </c>
      <c r="I3163" s="23">
        <v>47.711681874999996</v>
      </c>
      <c r="J3163" s="19" t="s">
        <v>355</v>
      </c>
      <c r="K3163" s="19" t="s">
        <v>418</v>
      </c>
      <c r="L3163" s="23">
        <v>33.364812499999999</v>
      </c>
      <c r="M3163" s="19" t="s">
        <v>410</v>
      </c>
      <c r="N3163" s="19" t="s">
        <v>411</v>
      </c>
      <c r="O3163" s="30">
        <v>0.10077373540856026</v>
      </c>
      <c r="Q3163" s="22">
        <v>0.56000000000000005</v>
      </c>
      <c r="R3163" s="30">
        <v>5.5037596213011112E-4</v>
      </c>
      <c r="S3163" s="23">
        <v>1816.9398171564694</v>
      </c>
      <c r="T3163" s="30">
        <v>2.5095347590546546E-2</v>
      </c>
      <c r="U3163" s="23">
        <v>39.848023478929676</v>
      </c>
      <c r="V3163" s="27">
        <v>2.1931394261199175</v>
      </c>
    </row>
    <row r="3164" spans="1:22" x14ac:dyDescent="0.25">
      <c r="A3164" s="19" t="s">
        <v>90</v>
      </c>
      <c r="B3164" s="19" t="s">
        <v>91</v>
      </c>
      <c r="C3164" s="19" t="s">
        <v>76</v>
      </c>
      <c r="D3164" s="22">
        <v>330006585</v>
      </c>
      <c r="E3164" s="22">
        <v>2</v>
      </c>
      <c r="F3164" s="27">
        <v>15.6</v>
      </c>
      <c r="G3164" s="19" t="s">
        <v>264</v>
      </c>
      <c r="H3164" s="19" t="s">
        <v>265</v>
      </c>
      <c r="I3164" s="23">
        <v>50</v>
      </c>
      <c r="J3164" s="19" t="s">
        <v>346</v>
      </c>
      <c r="K3164" s="19" t="s">
        <v>347</v>
      </c>
      <c r="L3164" s="23">
        <v>50</v>
      </c>
      <c r="M3164" s="19" t="s">
        <v>410</v>
      </c>
      <c r="N3164" s="19" t="s">
        <v>411</v>
      </c>
      <c r="O3164" s="30">
        <v>8.8593630492425871E-2</v>
      </c>
      <c r="Q3164" s="22">
        <v>0.56000000000000005</v>
      </c>
      <c r="R3164" s="30">
        <v>5.070606140821078E-4</v>
      </c>
      <c r="S3164" s="23">
        <v>1972.1508084595011</v>
      </c>
      <c r="T3164" s="30">
        <v>2.5095347590546546E-2</v>
      </c>
      <c r="U3164" s="23">
        <v>39.848023478929676</v>
      </c>
      <c r="V3164" s="27">
        <v>2.020536325518433</v>
      </c>
    </row>
    <row r="3165" spans="1:22" x14ac:dyDescent="0.25">
      <c r="A3165" s="19" t="s">
        <v>90</v>
      </c>
      <c r="B3165" s="19" t="s">
        <v>91</v>
      </c>
      <c r="C3165" s="19" t="s">
        <v>76</v>
      </c>
      <c r="D3165" s="22">
        <v>330006585</v>
      </c>
      <c r="E3165" s="22">
        <v>2</v>
      </c>
      <c r="F3165" s="27">
        <v>15.6</v>
      </c>
      <c r="G3165" s="19" t="s">
        <v>316</v>
      </c>
      <c r="H3165" s="19" t="s">
        <v>317</v>
      </c>
      <c r="I3165" s="23">
        <v>47.711681874999996</v>
      </c>
      <c r="J3165" s="19" t="s">
        <v>355</v>
      </c>
      <c r="K3165" s="19" t="s">
        <v>418</v>
      </c>
      <c r="L3165" s="23">
        <v>33.364812499999999</v>
      </c>
      <c r="M3165" s="19" t="s">
        <v>168</v>
      </c>
      <c r="N3165" s="19" t="s">
        <v>169</v>
      </c>
      <c r="O3165" s="30">
        <v>1.936422018348624</v>
      </c>
      <c r="Q3165" s="22">
        <v>12</v>
      </c>
      <c r="R3165" s="30">
        <v>4.9353606471792182E-4</v>
      </c>
      <c r="S3165" s="23">
        <v>2026.194378665205</v>
      </c>
      <c r="T3165" s="30">
        <v>2.5095347590546546E-2</v>
      </c>
      <c r="U3165" s="23">
        <v>39.848023478929676</v>
      </c>
      <c r="V3165" s="27">
        <v>1.9666436694578304</v>
      </c>
    </row>
    <row r="3166" spans="1:22" x14ac:dyDescent="0.25">
      <c r="A3166" s="19" t="s">
        <v>90</v>
      </c>
      <c r="B3166" s="19" t="s">
        <v>91</v>
      </c>
      <c r="C3166" s="19" t="s">
        <v>76</v>
      </c>
      <c r="D3166" s="22">
        <v>330006585</v>
      </c>
      <c r="E3166" s="22">
        <v>2</v>
      </c>
      <c r="F3166" s="27">
        <v>15.6</v>
      </c>
      <c r="G3166" s="19" t="s">
        <v>164</v>
      </c>
      <c r="H3166" s="19" t="s">
        <v>165</v>
      </c>
      <c r="I3166" s="23">
        <v>43.978200000000001</v>
      </c>
      <c r="J3166" s="19" t="s">
        <v>344</v>
      </c>
      <c r="K3166" s="19" t="s">
        <v>345</v>
      </c>
      <c r="L3166" s="23">
        <v>19.810000000000002</v>
      </c>
      <c r="M3166" s="19" t="s">
        <v>410</v>
      </c>
      <c r="N3166" s="19" t="s">
        <v>411</v>
      </c>
      <c r="O3166" s="30">
        <v>9.5862263004483805E-2</v>
      </c>
      <c r="Q3166" s="22">
        <v>0.56000000000000005</v>
      </c>
      <c r="R3166" s="30">
        <v>4.8258353649997598E-4</v>
      </c>
      <c r="S3166" s="23">
        <v>2072.1800980876392</v>
      </c>
      <c r="T3166" s="30">
        <v>2.5095347590546546E-2</v>
      </c>
      <c r="U3166" s="23">
        <v>39.848023478929676</v>
      </c>
      <c r="V3166" s="27">
        <v>1.9230000092995958</v>
      </c>
    </row>
    <row r="3167" spans="1:22" x14ac:dyDescent="0.25">
      <c r="A3167" s="19" t="s">
        <v>90</v>
      </c>
      <c r="B3167" s="19" t="s">
        <v>91</v>
      </c>
      <c r="C3167" s="19" t="s">
        <v>76</v>
      </c>
      <c r="D3167" s="22">
        <v>330006585</v>
      </c>
      <c r="E3167" s="22">
        <v>2</v>
      </c>
      <c r="F3167" s="27">
        <v>15.6</v>
      </c>
      <c r="G3167" s="19" t="s">
        <v>304</v>
      </c>
      <c r="H3167" s="19" t="s">
        <v>305</v>
      </c>
      <c r="I3167" s="23">
        <v>24</v>
      </c>
      <c r="J3167" s="19" t="s">
        <v>346</v>
      </c>
      <c r="K3167" s="19" t="s">
        <v>347</v>
      </c>
      <c r="L3167" s="23">
        <v>24</v>
      </c>
      <c r="M3167" s="19" t="s">
        <v>410</v>
      </c>
      <c r="N3167" s="19" t="s">
        <v>411</v>
      </c>
      <c r="O3167" s="30">
        <v>0.1516843273296814</v>
      </c>
      <c r="Q3167" s="22">
        <v>0.56000000000000005</v>
      </c>
      <c r="R3167" s="30">
        <v>4.1671518497165221E-4</v>
      </c>
      <c r="S3167" s="23">
        <v>2399.7205671015486</v>
      </c>
      <c r="T3167" s="30">
        <v>2.5095347590546546E-2</v>
      </c>
      <c r="U3167" s="23">
        <v>39.848023478929676</v>
      </c>
      <c r="V3167" s="27">
        <v>1.6605276474776918</v>
      </c>
    </row>
    <row r="3168" spans="1:22" x14ac:dyDescent="0.25">
      <c r="A3168" s="19" t="s">
        <v>90</v>
      </c>
      <c r="B3168" s="19" t="s">
        <v>91</v>
      </c>
      <c r="C3168" s="19" t="s">
        <v>76</v>
      </c>
      <c r="D3168" s="22">
        <v>330006585</v>
      </c>
      <c r="E3168" s="22">
        <v>2</v>
      </c>
      <c r="F3168" s="27">
        <v>15.6</v>
      </c>
      <c r="G3168" s="19" t="s">
        <v>278</v>
      </c>
      <c r="H3168" s="19" t="s">
        <v>279</v>
      </c>
      <c r="I3168" s="23">
        <v>36</v>
      </c>
      <c r="J3168" s="19" t="s">
        <v>346</v>
      </c>
      <c r="K3168" s="19" t="s">
        <v>347</v>
      </c>
      <c r="L3168" s="23">
        <v>36</v>
      </c>
      <c r="M3168" s="19" t="s">
        <v>410</v>
      </c>
      <c r="N3168" s="19" t="s">
        <v>411</v>
      </c>
      <c r="O3168" s="30">
        <v>9.9029350506808958E-2</v>
      </c>
      <c r="Q3168" s="22">
        <v>0.56000000000000005</v>
      </c>
      <c r="R3168" s="30">
        <v>4.0808798285772924E-4</v>
      </c>
      <c r="S3168" s="23">
        <v>2450.4519662580401</v>
      </c>
      <c r="T3168" s="30">
        <v>2.5095347590546546E-2</v>
      </c>
      <c r="U3168" s="23">
        <v>39.848023478929676</v>
      </c>
      <c r="V3168" s="27">
        <v>1.6261499522383847</v>
      </c>
    </row>
    <row r="3169" spans="1:22" x14ac:dyDescent="0.25">
      <c r="A3169" s="19" t="s">
        <v>90</v>
      </c>
      <c r="B3169" s="19" t="s">
        <v>91</v>
      </c>
      <c r="C3169" s="19" t="s">
        <v>76</v>
      </c>
      <c r="D3169" s="22">
        <v>330006585</v>
      </c>
      <c r="E3169" s="22">
        <v>2</v>
      </c>
      <c r="F3169" s="27">
        <v>15.6</v>
      </c>
      <c r="G3169" s="19" t="s">
        <v>316</v>
      </c>
      <c r="H3169" s="19" t="s">
        <v>317</v>
      </c>
      <c r="I3169" s="23">
        <v>33.021905000000004</v>
      </c>
      <c r="J3169" s="19" t="s">
        <v>349</v>
      </c>
      <c r="K3169" s="19" t="s">
        <v>419</v>
      </c>
      <c r="L3169" s="23">
        <v>26.0015</v>
      </c>
      <c r="M3169" s="19" t="s">
        <v>410</v>
      </c>
      <c r="N3169" s="19" t="s">
        <v>411</v>
      </c>
      <c r="O3169" s="30">
        <v>0.10077373540856026</v>
      </c>
      <c r="Q3169" s="22">
        <v>0.56000000000000005</v>
      </c>
      <c r="R3169" s="30">
        <v>3.8092270113972225E-4</v>
      </c>
      <c r="S3169" s="23">
        <v>2625.2045283938078</v>
      </c>
      <c r="T3169" s="30">
        <v>2.5095347590546546E-2</v>
      </c>
      <c r="U3169" s="23">
        <v>39.848023478929676</v>
      </c>
      <c r="V3169" s="27">
        <v>1.5179016738672964</v>
      </c>
    </row>
    <row r="3170" spans="1:22" x14ac:dyDescent="0.25">
      <c r="A3170" s="19" t="s">
        <v>90</v>
      </c>
      <c r="B3170" s="19" t="s">
        <v>91</v>
      </c>
      <c r="C3170" s="19" t="s">
        <v>76</v>
      </c>
      <c r="D3170" s="22">
        <v>330006585</v>
      </c>
      <c r="E3170" s="22">
        <v>2</v>
      </c>
      <c r="F3170" s="27">
        <v>15.6</v>
      </c>
      <c r="G3170" s="19" t="s">
        <v>294</v>
      </c>
      <c r="H3170" s="19" t="s">
        <v>295</v>
      </c>
      <c r="I3170" s="23">
        <v>90</v>
      </c>
      <c r="J3170" s="19" t="s">
        <v>346</v>
      </c>
      <c r="K3170" s="19" t="s">
        <v>347</v>
      </c>
      <c r="L3170" s="23">
        <v>90</v>
      </c>
      <c r="M3170" s="19" t="s">
        <v>152</v>
      </c>
      <c r="N3170" s="19" t="s">
        <v>153</v>
      </c>
      <c r="O3170" s="30">
        <v>3.8185483870969189E-3</v>
      </c>
      <c r="Q3170" s="22">
        <v>0.06</v>
      </c>
      <c r="R3170" s="30">
        <v>3.671681141439345E-4</v>
      </c>
      <c r="S3170" s="23">
        <v>2723.5480464624102</v>
      </c>
      <c r="T3170" s="30">
        <v>2.5095347590546546E-2</v>
      </c>
      <c r="U3170" s="23">
        <v>39.848023478929676</v>
      </c>
      <c r="V3170" s="27">
        <v>1.4630923633121833</v>
      </c>
    </row>
    <row r="3171" spans="1:22" x14ac:dyDescent="0.25">
      <c r="A3171" s="19" t="s">
        <v>90</v>
      </c>
      <c r="B3171" s="19" t="s">
        <v>91</v>
      </c>
      <c r="C3171" s="19" t="s">
        <v>76</v>
      </c>
      <c r="D3171" s="22">
        <v>330006585</v>
      </c>
      <c r="E3171" s="22">
        <v>2</v>
      </c>
      <c r="F3171" s="27">
        <v>15.6</v>
      </c>
      <c r="G3171" s="19" t="s">
        <v>316</v>
      </c>
      <c r="H3171" s="19" t="s">
        <v>317</v>
      </c>
      <c r="I3171" s="23">
        <v>33.021905000000004</v>
      </c>
      <c r="J3171" s="19" t="s">
        <v>349</v>
      </c>
      <c r="K3171" s="19" t="s">
        <v>419</v>
      </c>
      <c r="L3171" s="23">
        <v>26.0015</v>
      </c>
      <c r="M3171" s="19" t="s">
        <v>168</v>
      </c>
      <c r="N3171" s="19" t="s">
        <v>169</v>
      </c>
      <c r="O3171" s="30">
        <v>1.936422018348624</v>
      </c>
      <c r="Q3171" s="22">
        <v>12</v>
      </c>
      <c r="R3171" s="30">
        <v>3.4158303381312245E-4</v>
      </c>
      <c r="S3171" s="23">
        <v>2927.545870287845</v>
      </c>
      <c r="T3171" s="30">
        <v>2.5095347590546546E-2</v>
      </c>
      <c r="U3171" s="23">
        <v>39.848023478929676</v>
      </c>
      <c r="V3171" s="27">
        <v>1.3611408751389333</v>
      </c>
    </row>
    <row r="3172" spans="1:22" x14ac:dyDescent="0.25">
      <c r="A3172" s="19" t="s">
        <v>90</v>
      </c>
      <c r="B3172" s="19" t="s">
        <v>91</v>
      </c>
      <c r="C3172" s="19" t="s">
        <v>76</v>
      </c>
      <c r="D3172" s="22">
        <v>330006585</v>
      </c>
      <c r="E3172" s="22">
        <v>2</v>
      </c>
      <c r="F3172" s="27">
        <v>15.6</v>
      </c>
      <c r="G3172" s="19" t="s">
        <v>240</v>
      </c>
      <c r="H3172" s="19" t="s">
        <v>241</v>
      </c>
      <c r="I3172" s="23">
        <v>49.4</v>
      </c>
      <c r="J3172" s="19" t="s">
        <v>350</v>
      </c>
      <c r="K3172" s="19" t="s">
        <v>421</v>
      </c>
      <c r="L3172" s="23">
        <v>49.4</v>
      </c>
      <c r="M3172" s="19" t="s">
        <v>168</v>
      </c>
      <c r="N3172" s="19" t="s">
        <v>169</v>
      </c>
      <c r="O3172" s="30">
        <v>1.285576923076923</v>
      </c>
      <c r="Q3172" s="22">
        <v>12</v>
      </c>
      <c r="R3172" s="30">
        <v>3.3924946581196579E-4</v>
      </c>
      <c r="S3172" s="23">
        <v>2947.6833444868716</v>
      </c>
      <c r="T3172" s="30">
        <v>2.5095347590546546E-2</v>
      </c>
      <c r="U3172" s="23">
        <v>39.848023478929676</v>
      </c>
      <c r="V3172" s="27">
        <v>1.3518420678889562</v>
      </c>
    </row>
    <row r="3173" spans="1:22" x14ac:dyDescent="0.25">
      <c r="A3173" s="19" t="s">
        <v>90</v>
      </c>
      <c r="B3173" s="19" t="s">
        <v>91</v>
      </c>
      <c r="C3173" s="19" t="s">
        <v>76</v>
      </c>
      <c r="D3173" s="22">
        <v>330006585</v>
      </c>
      <c r="E3173" s="22">
        <v>2</v>
      </c>
      <c r="F3173" s="27">
        <v>15.6</v>
      </c>
      <c r="G3173" s="19" t="s">
        <v>240</v>
      </c>
      <c r="H3173" s="19" t="s">
        <v>241</v>
      </c>
      <c r="I3173" s="23">
        <v>49.4</v>
      </c>
      <c r="J3173" s="19" t="s">
        <v>350</v>
      </c>
      <c r="K3173" s="19" t="s">
        <v>421</v>
      </c>
      <c r="L3173" s="23">
        <v>49.4</v>
      </c>
      <c r="M3173" s="19" t="s">
        <v>410</v>
      </c>
      <c r="N3173" s="19" t="s">
        <v>411</v>
      </c>
      <c r="O3173" s="30">
        <v>5.9786240128410655E-2</v>
      </c>
      <c r="Q3173" s="22">
        <v>0.56000000000000005</v>
      </c>
      <c r="R3173" s="30">
        <v>3.3807695310708401E-4</v>
      </c>
      <c r="S3173" s="23">
        <v>2957.906449432699</v>
      </c>
      <c r="T3173" s="30">
        <v>2.5095347590546546E-2</v>
      </c>
      <c r="U3173" s="23">
        <v>39.848023478929676</v>
      </c>
      <c r="V3173" s="27">
        <v>1.347169836509609</v>
      </c>
    </row>
    <row r="3174" spans="1:22" x14ac:dyDescent="0.25">
      <c r="A3174" s="19" t="s">
        <v>90</v>
      </c>
      <c r="B3174" s="19" t="s">
        <v>91</v>
      </c>
      <c r="C3174" s="19" t="s">
        <v>76</v>
      </c>
      <c r="D3174" s="22">
        <v>330006585</v>
      </c>
      <c r="E3174" s="22">
        <v>2</v>
      </c>
      <c r="F3174" s="27">
        <v>15.6</v>
      </c>
      <c r="G3174" s="19" t="s">
        <v>204</v>
      </c>
      <c r="H3174" s="19" t="s">
        <v>205</v>
      </c>
      <c r="I3174" s="23">
        <v>64</v>
      </c>
      <c r="J3174" s="19" t="s">
        <v>346</v>
      </c>
      <c r="K3174" s="19" t="s">
        <v>347</v>
      </c>
      <c r="L3174" s="23">
        <v>64</v>
      </c>
      <c r="M3174" s="19" t="s">
        <v>152</v>
      </c>
      <c r="N3174" s="19" t="s">
        <v>153</v>
      </c>
      <c r="O3174" s="30">
        <v>4.3207354443311708E-3</v>
      </c>
      <c r="Q3174" s="22">
        <v>0.06</v>
      </c>
      <c r="R3174" s="30">
        <v>2.9543490217649032E-4</v>
      </c>
      <c r="S3174" s="23">
        <v>3384.8404255317419</v>
      </c>
      <c r="T3174" s="30">
        <v>2.5095347590546546E-2</v>
      </c>
      <c r="U3174" s="23">
        <v>39.848023478929676</v>
      </c>
      <c r="V3174" s="27">
        <v>1.1772496918424078</v>
      </c>
    </row>
    <row r="3175" spans="1:22" x14ac:dyDescent="0.25">
      <c r="A3175" s="19" t="s">
        <v>90</v>
      </c>
      <c r="B3175" s="19" t="s">
        <v>91</v>
      </c>
      <c r="C3175" s="19" t="s">
        <v>76</v>
      </c>
      <c r="D3175" s="22">
        <v>330006585</v>
      </c>
      <c r="E3175" s="22">
        <v>2</v>
      </c>
      <c r="F3175" s="27">
        <v>15.6</v>
      </c>
      <c r="G3175" s="19" t="s">
        <v>278</v>
      </c>
      <c r="H3175" s="19" t="s">
        <v>279</v>
      </c>
      <c r="I3175" s="23">
        <v>36</v>
      </c>
      <c r="J3175" s="19" t="s">
        <v>346</v>
      </c>
      <c r="K3175" s="19" t="s">
        <v>347</v>
      </c>
      <c r="L3175" s="23">
        <v>36</v>
      </c>
      <c r="M3175" s="19" t="s">
        <v>168</v>
      </c>
      <c r="N3175" s="19" t="s">
        <v>169</v>
      </c>
      <c r="O3175" s="30">
        <v>1.415</v>
      </c>
      <c r="Q3175" s="22">
        <v>12</v>
      </c>
      <c r="R3175" s="30">
        <v>2.7211538461538459E-4</v>
      </c>
      <c r="S3175" s="23">
        <v>3674.9116607773854</v>
      </c>
      <c r="T3175" s="30">
        <v>2.5095347590546546E-2</v>
      </c>
      <c r="U3175" s="23">
        <v>39.848023478929676</v>
      </c>
      <c r="V3175" s="27">
        <v>1.0843260235131824</v>
      </c>
    </row>
    <row r="3176" spans="1:22" x14ac:dyDescent="0.25">
      <c r="A3176" s="19" t="s">
        <v>90</v>
      </c>
      <c r="B3176" s="19" t="s">
        <v>91</v>
      </c>
      <c r="C3176" s="19" t="s">
        <v>76</v>
      </c>
      <c r="D3176" s="22">
        <v>330006585</v>
      </c>
      <c r="E3176" s="22">
        <v>2</v>
      </c>
      <c r="F3176" s="27">
        <v>15.6</v>
      </c>
      <c r="G3176" s="19" t="s">
        <v>164</v>
      </c>
      <c r="H3176" s="19" t="s">
        <v>165</v>
      </c>
      <c r="I3176" s="23">
        <v>43.978200000000001</v>
      </c>
      <c r="J3176" s="19" t="s">
        <v>344</v>
      </c>
      <c r="K3176" s="19" t="s">
        <v>345</v>
      </c>
      <c r="L3176" s="23">
        <v>19.810000000000002</v>
      </c>
      <c r="M3176" s="19" t="s">
        <v>168</v>
      </c>
      <c r="N3176" s="19" t="s">
        <v>169</v>
      </c>
      <c r="O3176" s="30">
        <v>1.0708333333333333</v>
      </c>
      <c r="Q3176" s="22">
        <v>12</v>
      </c>
      <c r="R3176" s="30">
        <v>2.515668936965812E-4</v>
      </c>
      <c r="S3176" s="23">
        <v>3975.0858521396531</v>
      </c>
      <c r="T3176" s="30">
        <v>2.5095347590546546E-2</v>
      </c>
      <c r="U3176" s="23">
        <v>39.848023478929676</v>
      </c>
      <c r="V3176" s="27">
        <v>1.0024443486542771</v>
      </c>
    </row>
    <row r="3177" spans="1:22" x14ac:dyDescent="0.25">
      <c r="A3177" s="19" t="s">
        <v>90</v>
      </c>
      <c r="B3177" s="19" t="s">
        <v>91</v>
      </c>
      <c r="C3177" s="19" t="s">
        <v>76</v>
      </c>
      <c r="D3177" s="22">
        <v>330006669</v>
      </c>
      <c r="E3177" s="22">
        <v>2</v>
      </c>
      <c r="F3177" s="27">
        <v>17.7</v>
      </c>
      <c r="G3177" s="19" t="s">
        <v>294</v>
      </c>
      <c r="H3177" s="19" t="s">
        <v>295</v>
      </c>
      <c r="I3177" s="23">
        <v>112.5</v>
      </c>
      <c r="J3177" s="19" t="s">
        <v>346</v>
      </c>
      <c r="K3177" s="19" t="s">
        <v>347</v>
      </c>
      <c r="L3177" s="23">
        <v>112.5</v>
      </c>
      <c r="M3177" s="19" t="s">
        <v>410</v>
      </c>
      <c r="N3177" s="19" t="s">
        <v>411</v>
      </c>
      <c r="O3177" s="30">
        <v>0.26831026637965028</v>
      </c>
      <c r="Q3177" s="22">
        <v>0.56000000000000005</v>
      </c>
      <c r="R3177" s="30">
        <v>3.0452890403259336E-3</v>
      </c>
      <c r="S3177" s="23">
        <v>328.37605454126981</v>
      </c>
      <c r="T3177" s="30">
        <v>2.4629855979632274E-2</v>
      </c>
      <c r="U3177" s="23">
        <v>40.601130628898225</v>
      </c>
      <c r="V3177" s="27">
        <v>12.364217812902535</v>
      </c>
    </row>
    <row r="3178" spans="1:22" x14ac:dyDescent="0.25">
      <c r="A3178" s="19" t="s">
        <v>90</v>
      </c>
      <c r="B3178" s="19" t="s">
        <v>91</v>
      </c>
      <c r="C3178" s="19" t="s">
        <v>76</v>
      </c>
      <c r="D3178" s="22">
        <v>330006669</v>
      </c>
      <c r="E3178" s="22">
        <v>2</v>
      </c>
      <c r="F3178" s="27">
        <v>17.7</v>
      </c>
      <c r="G3178" s="19" t="s">
        <v>176</v>
      </c>
      <c r="H3178" s="19" t="s">
        <v>177</v>
      </c>
      <c r="I3178" s="23">
        <v>231</v>
      </c>
      <c r="J3178" s="19" t="s">
        <v>344</v>
      </c>
      <c r="K3178" s="19" t="s">
        <v>345</v>
      </c>
      <c r="L3178" s="23">
        <v>150</v>
      </c>
      <c r="M3178" s="19" t="s">
        <v>410</v>
      </c>
      <c r="N3178" s="19" t="s">
        <v>411</v>
      </c>
      <c r="O3178" s="30">
        <v>0.11856576736712214</v>
      </c>
      <c r="Q3178" s="22">
        <v>0.56000000000000005</v>
      </c>
      <c r="R3178" s="30">
        <v>2.763185256437168E-3</v>
      </c>
      <c r="S3178" s="23">
        <v>361.90117823999725</v>
      </c>
      <c r="T3178" s="30">
        <v>2.4629855979632274E-2</v>
      </c>
      <c r="U3178" s="23">
        <v>40.601130628898225</v>
      </c>
      <c r="V3178" s="27">
        <v>11.218844554845111</v>
      </c>
    </row>
    <row r="3179" spans="1:22" x14ac:dyDescent="0.25">
      <c r="A3179" s="19" t="s">
        <v>90</v>
      </c>
      <c r="B3179" s="19" t="s">
        <v>91</v>
      </c>
      <c r="C3179" s="19" t="s">
        <v>76</v>
      </c>
      <c r="D3179" s="22">
        <v>330006669</v>
      </c>
      <c r="E3179" s="22">
        <v>2</v>
      </c>
      <c r="F3179" s="27">
        <v>17.7</v>
      </c>
      <c r="G3179" s="19" t="s">
        <v>164</v>
      </c>
      <c r="H3179" s="19" t="s">
        <v>165</v>
      </c>
      <c r="I3179" s="23">
        <v>155.4</v>
      </c>
      <c r="J3179" s="19" t="s">
        <v>344</v>
      </c>
      <c r="K3179" s="19" t="s">
        <v>345</v>
      </c>
      <c r="L3179" s="23">
        <v>70</v>
      </c>
      <c r="M3179" s="19" t="s">
        <v>410</v>
      </c>
      <c r="N3179" s="19" t="s">
        <v>411</v>
      </c>
      <c r="O3179" s="30">
        <v>9.5862263004483805E-2</v>
      </c>
      <c r="Q3179" s="22">
        <v>0.56000000000000005</v>
      </c>
      <c r="R3179" s="30">
        <v>1.5029253098160595E-3</v>
      </c>
      <c r="S3179" s="23">
        <v>665.36905957248689</v>
      </c>
      <c r="T3179" s="30">
        <v>2.4629855979632274E-2</v>
      </c>
      <c r="U3179" s="23">
        <v>40.601130628898225</v>
      </c>
      <c r="V3179" s="27">
        <v>6.1020466829319169</v>
      </c>
    </row>
    <row r="3180" spans="1:22" x14ac:dyDescent="0.25">
      <c r="A3180" s="19" t="s">
        <v>90</v>
      </c>
      <c r="B3180" s="19" t="s">
        <v>91</v>
      </c>
      <c r="C3180" s="19" t="s">
        <v>76</v>
      </c>
      <c r="D3180" s="22">
        <v>330006669</v>
      </c>
      <c r="E3180" s="22">
        <v>2</v>
      </c>
      <c r="F3180" s="27">
        <v>17.7</v>
      </c>
      <c r="G3180" s="19" t="s">
        <v>294</v>
      </c>
      <c r="H3180" s="19" t="s">
        <v>295</v>
      </c>
      <c r="I3180" s="23">
        <v>112.5</v>
      </c>
      <c r="J3180" s="19" t="s">
        <v>346</v>
      </c>
      <c r="K3180" s="19" t="s">
        <v>347</v>
      </c>
      <c r="L3180" s="23">
        <v>112.5</v>
      </c>
      <c r="M3180" s="19" t="s">
        <v>168</v>
      </c>
      <c r="N3180" s="19" t="s">
        <v>169</v>
      </c>
      <c r="O3180" s="30">
        <v>2.6391946666666679</v>
      </c>
      <c r="Q3180" s="22">
        <v>12</v>
      </c>
      <c r="R3180" s="30">
        <v>1.3978785310734471E-3</v>
      </c>
      <c r="S3180" s="23">
        <v>715.36973905171033</v>
      </c>
      <c r="T3180" s="30">
        <v>2.4629855979632274E-2</v>
      </c>
      <c r="U3180" s="23">
        <v>40.601130628898225</v>
      </c>
      <c r="V3180" s="27">
        <v>5.6755448843445393</v>
      </c>
    </row>
    <row r="3181" spans="1:22" x14ac:dyDescent="0.25">
      <c r="A3181" s="19" t="s">
        <v>90</v>
      </c>
      <c r="B3181" s="19" t="s">
        <v>91</v>
      </c>
      <c r="C3181" s="19" t="s">
        <v>76</v>
      </c>
      <c r="D3181" s="22">
        <v>330006669</v>
      </c>
      <c r="E3181" s="22">
        <v>2</v>
      </c>
      <c r="F3181" s="27">
        <v>17.7</v>
      </c>
      <c r="G3181" s="19" t="s">
        <v>264</v>
      </c>
      <c r="H3181" s="19" t="s">
        <v>265</v>
      </c>
      <c r="I3181" s="23">
        <v>93.25</v>
      </c>
      <c r="J3181" s="19" t="s">
        <v>346</v>
      </c>
      <c r="K3181" s="19" t="s">
        <v>347</v>
      </c>
      <c r="L3181" s="23">
        <v>93.25</v>
      </c>
      <c r="M3181" s="19" t="s">
        <v>168</v>
      </c>
      <c r="N3181" s="19" t="s">
        <v>169</v>
      </c>
      <c r="O3181" s="30">
        <v>2.5643019478908187</v>
      </c>
      <c r="Q3181" s="22">
        <v>12</v>
      </c>
      <c r="R3181" s="30">
        <v>1.1258058222260775E-3</v>
      </c>
      <c r="S3181" s="23">
        <v>888.25264557850733</v>
      </c>
      <c r="T3181" s="30">
        <v>2.4629855979632274E-2</v>
      </c>
      <c r="U3181" s="23">
        <v>40.601130628898225</v>
      </c>
      <c r="V3181" s="27">
        <v>4.5708989250975138</v>
      </c>
    </row>
    <row r="3182" spans="1:22" x14ac:dyDescent="0.25">
      <c r="A3182" s="19" t="s">
        <v>90</v>
      </c>
      <c r="B3182" s="19" t="s">
        <v>91</v>
      </c>
      <c r="C3182" s="19" t="s">
        <v>76</v>
      </c>
      <c r="D3182" s="22">
        <v>330006669</v>
      </c>
      <c r="E3182" s="22">
        <v>2</v>
      </c>
      <c r="F3182" s="27">
        <v>17.7</v>
      </c>
      <c r="G3182" s="19" t="s">
        <v>264</v>
      </c>
      <c r="H3182" s="19" t="s">
        <v>265</v>
      </c>
      <c r="I3182" s="23">
        <v>93.25</v>
      </c>
      <c r="J3182" s="19" t="s">
        <v>346</v>
      </c>
      <c r="K3182" s="19" t="s">
        <v>347</v>
      </c>
      <c r="L3182" s="23">
        <v>93.25</v>
      </c>
      <c r="M3182" s="19" t="s">
        <v>410</v>
      </c>
      <c r="N3182" s="19" t="s">
        <v>411</v>
      </c>
      <c r="O3182" s="30">
        <v>8.8593630492425871E-2</v>
      </c>
      <c r="Q3182" s="22">
        <v>0.56000000000000005</v>
      </c>
      <c r="R3182" s="30">
        <v>8.334701415878441E-4</v>
      </c>
      <c r="S3182" s="23">
        <v>1199.8030284503052</v>
      </c>
      <c r="T3182" s="30">
        <v>2.4629855979632274E-2</v>
      </c>
      <c r="U3182" s="23">
        <v>40.601130628898225</v>
      </c>
      <c r="V3182" s="27">
        <v>3.3839830093894361</v>
      </c>
    </row>
    <row r="3183" spans="1:22" x14ac:dyDescent="0.25">
      <c r="A3183" s="19" t="s">
        <v>90</v>
      </c>
      <c r="B3183" s="19" t="s">
        <v>91</v>
      </c>
      <c r="C3183" s="19" t="s">
        <v>76</v>
      </c>
      <c r="D3183" s="22">
        <v>330006669</v>
      </c>
      <c r="E3183" s="22">
        <v>2</v>
      </c>
      <c r="F3183" s="27">
        <v>17.7</v>
      </c>
      <c r="G3183" s="19" t="s">
        <v>164</v>
      </c>
      <c r="H3183" s="19" t="s">
        <v>165</v>
      </c>
      <c r="I3183" s="23">
        <v>155.4</v>
      </c>
      <c r="J3183" s="19" t="s">
        <v>344</v>
      </c>
      <c r="K3183" s="19" t="s">
        <v>345</v>
      </c>
      <c r="L3183" s="23">
        <v>70</v>
      </c>
      <c r="M3183" s="19" t="s">
        <v>168</v>
      </c>
      <c r="N3183" s="19" t="s">
        <v>169</v>
      </c>
      <c r="O3183" s="30">
        <v>1.0708333333333333</v>
      </c>
      <c r="Q3183" s="22">
        <v>12</v>
      </c>
      <c r="R3183" s="30">
        <v>7.834628060263653E-4</v>
      </c>
      <c r="S3183" s="23">
        <v>1276.3847783303038</v>
      </c>
      <c r="T3183" s="30">
        <v>2.4629855979632274E-2</v>
      </c>
      <c r="U3183" s="23">
        <v>40.601130628898225</v>
      </c>
      <c r="V3183" s="27">
        <v>3.1809475730359611</v>
      </c>
    </row>
    <row r="3184" spans="1:22" x14ac:dyDescent="0.25">
      <c r="A3184" s="19" t="s">
        <v>90</v>
      </c>
      <c r="B3184" s="19" t="s">
        <v>91</v>
      </c>
      <c r="C3184" s="19" t="s">
        <v>76</v>
      </c>
      <c r="D3184" s="22">
        <v>330006669</v>
      </c>
      <c r="E3184" s="22">
        <v>2</v>
      </c>
      <c r="F3184" s="27">
        <v>17.7</v>
      </c>
      <c r="G3184" s="19" t="s">
        <v>176</v>
      </c>
      <c r="H3184" s="19" t="s">
        <v>177</v>
      </c>
      <c r="I3184" s="23">
        <v>64.2</v>
      </c>
      <c r="J3184" s="19" t="s">
        <v>346</v>
      </c>
      <c r="K3184" s="19" t="s">
        <v>347</v>
      </c>
      <c r="L3184" s="23">
        <v>64.2</v>
      </c>
      <c r="M3184" s="19" t="s">
        <v>410</v>
      </c>
      <c r="N3184" s="19" t="s">
        <v>411</v>
      </c>
      <c r="O3184" s="30">
        <v>0.11856576736712214</v>
      </c>
      <c r="Q3184" s="22">
        <v>0.56000000000000005</v>
      </c>
      <c r="R3184" s="30">
        <v>7.6795018815266748E-4</v>
      </c>
      <c r="S3184" s="23">
        <v>1302.1677908635415</v>
      </c>
      <c r="T3184" s="30">
        <v>2.4629855979632274E-2</v>
      </c>
      <c r="U3184" s="23">
        <v>40.601130628898225</v>
      </c>
      <c r="V3184" s="27">
        <v>3.1179645905673423</v>
      </c>
    </row>
    <row r="3185" spans="1:22" x14ac:dyDescent="0.25">
      <c r="A3185" s="19" t="s">
        <v>90</v>
      </c>
      <c r="B3185" s="19" t="s">
        <v>91</v>
      </c>
      <c r="C3185" s="19" t="s">
        <v>76</v>
      </c>
      <c r="D3185" s="22">
        <v>330006669</v>
      </c>
      <c r="E3185" s="22">
        <v>2</v>
      </c>
      <c r="F3185" s="27">
        <v>17.7</v>
      </c>
      <c r="G3185" s="19" t="s">
        <v>238</v>
      </c>
      <c r="H3185" s="19" t="s">
        <v>239</v>
      </c>
      <c r="I3185" s="23">
        <v>65</v>
      </c>
      <c r="J3185" s="19" t="s">
        <v>346</v>
      </c>
      <c r="K3185" s="19" t="s">
        <v>347</v>
      </c>
      <c r="L3185" s="23">
        <v>65</v>
      </c>
      <c r="M3185" s="19" t="s">
        <v>410</v>
      </c>
      <c r="N3185" s="19" t="s">
        <v>411</v>
      </c>
      <c r="O3185" s="30">
        <v>9.2295754285714474E-2</v>
      </c>
      <c r="Q3185" s="22">
        <v>0.56000000000000005</v>
      </c>
      <c r="R3185" s="30">
        <v>6.0524859045313155E-4</v>
      </c>
      <c r="S3185" s="23">
        <v>1652.2136784347235</v>
      </c>
      <c r="T3185" s="30">
        <v>2.4629855979632274E-2</v>
      </c>
      <c r="U3185" s="23">
        <v>40.601130628898225</v>
      </c>
      <c r="V3185" s="27">
        <v>2.4573777083944117</v>
      </c>
    </row>
    <row r="3186" spans="1:22" x14ac:dyDescent="0.25">
      <c r="A3186" s="19" t="s">
        <v>90</v>
      </c>
      <c r="B3186" s="19" t="s">
        <v>91</v>
      </c>
      <c r="C3186" s="19" t="s">
        <v>76</v>
      </c>
      <c r="D3186" s="22">
        <v>330006669</v>
      </c>
      <c r="E3186" s="22">
        <v>2</v>
      </c>
      <c r="F3186" s="27">
        <v>17.7</v>
      </c>
      <c r="G3186" s="19" t="s">
        <v>240</v>
      </c>
      <c r="H3186" s="19" t="s">
        <v>241</v>
      </c>
      <c r="I3186" s="23">
        <v>95.25</v>
      </c>
      <c r="J3186" s="19" t="s">
        <v>350</v>
      </c>
      <c r="K3186" s="19" t="s">
        <v>421</v>
      </c>
      <c r="L3186" s="23">
        <v>95.25</v>
      </c>
      <c r="M3186" s="19" t="s">
        <v>168</v>
      </c>
      <c r="N3186" s="19" t="s">
        <v>169</v>
      </c>
      <c r="O3186" s="30">
        <v>1.285576923076923</v>
      </c>
      <c r="Q3186" s="22">
        <v>12</v>
      </c>
      <c r="R3186" s="30">
        <v>5.7651225010864836E-4</v>
      </c>
      <c r="S3186" s="23">
        <v>1734.5685192492301</v>
      </c>
      <c r="T3186" s="30">
        <v>2.4629855979632274E-2</v>
      </c>
      <c r="U3186" s="23">
        <v>40.601130628898225</v>
      </c>
      <c r="V3186" s="27">
        <v>2.3407049175821277</v>
      </c>
    </row>
    <row r="3187" spans="1:22" x14ac:dyDescent="0.25">
      <c r="A3187" s="19" t="s">
        <v>90</v>
      </c>
      <c r="B3187" s="19" t="s">
        <v>91</v>
      </c>
      <c r="C3187" s="19" t="s">
        <v>76</v>
      </c>
      <c r="D3187" s="22">
        <v>330006669</v>
      </c>
      <c r="E3187" s="22">
        <v>2</v>
      </c>
      <c r="F3187" s="27">
        <v>17.7</v>
      </c>
      <c r="G3187" s="19" t="s">
        <v>240</v>
      </c>
      <c r="H3187" s="19" t="s">
        <v>241</v>
      </c>
      <c r="I3187" s="23">
        <v>95.25</v>
      </c>
      <c r="J3187" s="19" t="s">
        <v>350</v>
      </c>
      <c r="K3187" s="19" t="s">
        <v>421</v>
      </c>
      <c r="L3187" s="23">
        <v>95.25</v>
      </c>
      <c r="M3187" s="19" t="s">
        <v>410</v>
      </c>
      <c r="N3187" s="19" t="s">
        <v>411</v>
      </c>
      <c r="O3187" s="30">
        <v>5.9786240128410655E-2</v>
      </c>
      <c r="Q3187" s="22">
        <v>0.56000000000000005</v>
      </c>
      <c r="R3187" s="30">
        <v>5.7451971067706961E-4</v>
      </c>
      <c r="S3187" s="23">
        <v>1740.5843201123653</v>
      </c>
      <c r="T3187" s="30">
        <v>2.4629855979632274E-2</v>
      </c>
      <c r="U3187" s="23">
        <v>40.601130628898225</v>
      </c>
      <c r="V3187" s="27">
        <v>2.3326149822076521</v>
      </c>
    </row>
    <row r="3188" spans="1:22" x14ac:dyDescent="0.25">
      <c r="A3188" s="19" t="s">
        <v>90</v>
      </c>
      <c r="B3188" s="19" t="s">
        <v>91</v>
      </c>
      <c r="C3188" s="19" t="s">
        <v>76</v>
      </c>
      <c r="D3188" s="22">
        <v>330006669</v>
      </c>
      <c r="E3188" s="22">
        <v>2</v>
      </c>
      <c r="F3188" s="27">
        <v>17.7</v>
      </c>
      <c r="G3188" s="19" t="s">
        <v>92</v>
      </c>
      <c r="H3188" s="19" t="s">
        <v>93</v>
      </c>
      <c r="I3188" s="23">
        <v>47.32</v>
      </c>
      <c r="J3188" s="19" t="s">
        <v>344</v>
      </c>
      <c r="K3188" s="19" t="s">
        <v>345</v>
      </c>
      <c r="L3188" s="23">
        <v>26</v>
      </c>
      <c r="M3188" s="19" t="s">
        <v>410</v>
      </c>
      <c r="N3188" s="19" t="s">
        <v>411</v>
      </c>
      <c r="O3188" s="30">
        <v>0.11968856637609045</v>
      </c>
      <c r="Q3188" s="22">
        <v>0.56000000000000005</v>
      </c>
      <c r="R3188" s="30">
        <v>5.7139456829263509E-4</v>
      </c>
      <c r="S3188" s="23">
        <v>1750.1041408007543</v>
      </c>
      <c r="T3188" s="30">
        <v>2.4629855979632274E-2</v>
      </c>
      <c r="U3188" s="23">
        <v>40.601130628898225</v>
      </c>
      <c r="V3188" s="27">
        <v>2.3199265507892184</v>
      </c>
    </row>
    <row r="3189" spans="1:22" x14ac:dyDescent="0.25">
      <c r="A3189" s="19" t="s">
        <v>90</v>
      </c>
      <c r="B3189" s="19" t="s">
        <v>91</v>
      </c>
      <c r="C3189" s="19" t="s">
        <v>76</v>
      </c>
      <c r="D3189" s="22">
        <v>330006669</v>
      </c>
      <c r="E3189" s="22">
        <v>2</v>
      </c>
      <c r="F3189" s="27">
        <v>17.7</v>
      </c>
      <c r="G3189" s="19" t="s">
        <v>278</v>
      </c>
      <c r="H3189" s="19" t="s">
        <v>279</v>
      </c>
      <c r="I3189" s="23">
        <v>45</v>
      </c>
      <c r="J3189" s="19" t="s">
        <v>346</v>
      </c>
      <c r="K3189" s="19" t="s">
        <v>347</v>
      </c>
      <c r="L3189" s="23">
        <v>45</v>
      </c>
      <c r="M3189" s="19" t="s">
        <v>410</v>
      </c>
      <c r="N3189" s="19" t="s">
        <v>411</v>
      </c>
      <c r="O3189" s="30">
        <v>9.9029350506808958E-2</v>
      </c>
      <c r="Q3189" s="22">
        <v>0.56000000000000005</v>
      </c>
      <c r="R3189" s="30">
        <v>4.4958845569071851E-4</v>
      </c>
      <c r="S3189" s="23">
        <v>2224.2564001419141</v>
      </c>
      <c r="T3189" s="30">
        <v>2.4629855979632274E-2</v>
      </c>
      <c r="U3189" s="23">
        <v>40.601130628898225</v>
      </c>
      <c r="V3189" s="27">
        <v>1.8253799618743485</v>
      </c>
    </row>
    <row r="3190" spans="1:22" x14ac:dyDescent="0.25">
      <c r="A3190" s="19" t="s">
        <v>90</v>
      </c>
      <c r="B3190" s="19" t="s">
        <v>91</v>
      </c>
      <c r="C3190" s="19" t="s">
        <v>76</v>
      </c>
      <c r="D3190" s="22">
        <v>330006669</v>
      </c>
      <c r="E3190" s="22">
        <v>2</v>
      </c>
      <c r="F3190" s="27">
        <v>17.7</v>
      </c>
      <c r="G3190" s="19" t="s">
        <v>316</v>
      </c>
      <c r="H3190" s="19" t="s">
        <v>317</v>
      </c>
      <c r="I3190" s="23">
        <v>40.345826592499996</v>
      </c>
      <c r="J3190" s="19" t="s">
        <v>355</v>
      </c>
      <c r="K3190" s="19" t="s">
        <v>418</v>
      </c>
      <c r="L3190" s="23">
        <v>28.213864749999999</v>
      </c>
      <c r="M3190" s="19" t="s">
        <v>410</v>
      </c>
      <c r="N3190" s="19" t="s">
        <v>411</v>
      </c>
      <c r="O3190" s="30">
        <v>0.10077373540856026</v>
      </c>
      <c r="Q3190" s="22">
        <v>0.56000000000000005</v>
      </c>
      <c r="R3190" s="30">
        <v>4.1018963416790237E-4</v>
      </c>
      <c r="S3190" s="23">
        <v>2437.8968084568205</v>
      </c>
      <c r="T3190" s="30">
        <v>2.4629855979632274E-2</v>
      </c>
      <c r="U3190" s="23">
        <v>40.601130628898225</v>
      </c>
      <c r="V3190" s="27">
        <v>1.6654162919470978</v>
      </c>
    </row>
    <row r="3191" spans="1:22" x14ac:dyDescent="0.25">
      <c r="A3191" s="19" t="s">
        <v>90</v>
      </c>
      <c r="B3191" s="19" t="s">
        <v>91</v>
      </c>
      <c r="C3191" s="19" t="s">
        <v>76</v>
      </c>
      <c r="D3191" s="22">
        <v>330006669</v>
      </c>
      <c r="E3191" s="22">
        <v>2</v>
      </c>
      <c r="F3191" s="27">
        <v>17.7</v>
      </c>
      <c r="G3191" s="19" t="s">
        <v>294</v>
      </c>
      <c r="H3191" s="19" t="s">
        <v>295</v>
      </c>
      <c r="I3191" s="23">
        <v>112.5</v>
      </c>
      <c r="J3191" s="19" t="s">
        <v>346</v>
      </c>
      <c r="K3191" s="19" t="s">
        <v>347</v>
      </c>
      <c r="L3191" s="23">
        <v>112.5</v>
      </c>
      <c r="M3191" s="19" t="s">
        <v>152</v>
      </c>
      <c r="N3191" s="19" t="s">
        <v>153</v>
      </c>
      <c r="O3191" s="30">
        <v>3.8185483870969189E-3</v>
      </c>
      <c r="Q3191" s="22">
        <v>0.06</v>
      </c>
      <c r="R3191" s="30">
        <v>4.0450724439586013E-4</v>
      </c>
      <c r="S3191" s="23">
        <v>2472.1436114043408</v>
      </c>
      <c r="T3191" s="30">
        <v>2.4629855979632274E-2</v>
      </c>
      <c r="U3191" s="23">
        <v>40.601130628898225</v>
      </c>
      <c r="V3191" s="27">
        <v>1.6423451470051975</v>
      </c>
    </row>
    <row r="3192" spans="1:22" x14ac:dyDescent="0.25">
      <c r="A3192" s="19" t="s">
        <v>90</v>
      </c>
      <c r="B3192" s="19" t="s">
        <v>91</v>
      </c>
      <c r="C3192" s="19" t="s">
        <v>76</v>
      </c>
      <c r="D3192" s="22">
        <v>330006669</v>
      </c>
      <c r="E3192" s="22">
        <v>2</v>
      </c>
      <c r="F3192" s="27">
        <v>17.7</v>
      </c>
      <c r="G3192" s="19" t="s">
        <v>240</v>
      </c>
      <c r="H3192" s="19" t="s">
        <v>241</v>
      </c>
      <c r="I3192" s="23">
        <v>95.25</v>
      </c>
      <c r="J3192" s="19" t="s">
        <v>350</v>
      </c>
      <c r="K3192" s="19" t="s">
        <v>421</v>
      </c>
      <c r="L3192" s="23">
        <v>95.25</v>
      </c>
      <c r="M3192" s="19" t="s">
        <v>152</v>
      </c>
      <c r="N3192" s="19" t="s">
        <v>153</v>
      </c>
      <c r="O3192" s="30">
        <v>4.3013374974401513E-3</v>
      </c>
      <c r="Q3192" s="22">
        <v>0.06</v>
      </c>
      <c r="R3192" s="30">
        <v>3.8578380097097401E-4</v>
      </c>
      <c r="S3192" s="23">
        <v>2592.1254274625153</v>
      </c>
      <c r="T3192" s="30">
        <v>2.4629855979632274E-2</v>
      </c>
      <c r="U3192" s="23">
        <v>40.601130628898225</v>
      </c>
      <c r="V3192" s="27">
        <v>1.5663258497735391</v>
      </c>
    </row>
    <row r="3193" spans="1:22" x14ac:dyDescent="0.25">
      <c r="A3193" s="19" t="s">
        <v>90</v>
      </c>
      <c r="B3193" s="19" t="s">
        <v>91</v>
      </c>
      <c r="C3193" s="19" t="s">
        <v>76</v>
      </c>
      <c r="D3193" s="22">
        <v>330006669</v>
      </c>
      <c r="E3193" s="22">
        <v>2</v>
      </c>
      <c r="F3193" s="27">
        <v>17.7</v>
      </c>
      <c r="G3193" s="19" t="s">
        <v>316</v>
      </c>
      <c r="H3193" s="19" t="s">
        <v>317</v>
      </c>
      <c r="I3193" s="23">
        <v>40.345826592499996</v>
      </c>
      <c r="J3193" s="19" t="s">
        <v>355</v>
      </c>
      <c r="K3193" s="19" t="s">
        <v>418</v>
      </c>
      <c r="L3193" s="23">
        <v>28.213864749999999</v>
      </c>
      <c r="M3193" s="19" t="s">
        <v>168</v>
      </c>
      <c r="N3193" s="19" t="s">
        <v>169</v>
      </c>
      <c r="O3193" s="30">
        <v>1.936422018348624</v>
      </c>
      <c r="Q3193" s="22">
        <v>12</v>
      </c>
      <c r="R3193" s="30">
        <v>3.6782743390862728E-4</v>
      </c>
      <c r="S3193" s="23">
        <v>2718.666167375683</v>
      </c>
      <c r="T3193" s="30">
        <v>2.4629855979632274E-2</v>
      </c>
      <c r="U3193" s="23">
        <v>40.601130628898225</v>
      </c>
      <c r="V3193" s="27">
        <v>1.4934209693016605</v>
      </c>
    </row>
    <row r="3194" spans="1:22" x14ac:dyDescent="0.25">
      <c r="A3194" s="19" t="s">
        <v>90</v>
      </c>
      <c r="B3194" s="19" t="s">
        <v>91</v>
      </c>
      <c r="C3194" s="19" t="s">
        <v>76</v>
      </c>
      <c r="D3194" s="22">
        <v>330006669</v>
      </c>
      <c r="E3194" s="22">
        <v>2</v>
      </c>
      <c r="F3194" s="27">
        <v>17.7</v>
      </c>
      <c r="G3194" s="19" t="s">
        <v>92</v>
      </c>
      <c r="H3194" s="19" t="s">
        <v>93</v>
      </c>
      <c r="I3194" s="23">
        <v>26.069999999999997</v>
      </c>
      <c r="J3194" s="19" t="s">
        <v>380</v>
      </c>
      <c r="K3194" s="19" t="s">
        <v>439</v>
      </c>
      <c r="L3194" s="23">
        <v>2.6069999999999998</v>
      </c>
      <c r="M3194" s="19" t="s">
        <v>410</v>
      </c>
      <c r="N3194" s="19" t="s">
        <v>411</v>
      </c>
      <c r="O3194" s="30">
        <v>0.11968856637609045</v>
      </c>
      <c r="Q3194" s="22">
        <v>0.56000000000000005</v>
      </c>
      <c r="R3194" s="30">
        <v>3.147983177385671E-4</v>
      </c>
      <c r="S3194" s="23">
        <v>3176.6370518869085</v>
      </c>
      <c r="T3194" s="30">
        <v>2.4629855979632274E-2</v>
      </c>
      <c r="U3194" s="23">
        <v>40.601130628898225</v>
      </c>
      <c r="V3194" s="27">
        <v>1.2781167620260971</v>
      </c>
    </row>
    <row r="3195" spans="1:22" x14ac:dyDescent="0.25">
      <c r="A3195" s="19" t="s">
        <v>90</v>
      </c>
      <c r="B3195" s="19" t="s">
        <v>91</v>
      </c>
      <c r="C3195" s="19" t="s">
        <v>76</v>
      </c>
      <c r="D3195" s="22">
        <v>330006669</v>
      </c>
      <c r="E3195" s="22">
        <v>2</v>
      </c>
      <c r="F3195" s="27">
        <v>17.7</v>
      </c>
      <c r="G3195" s="19" t="s">
        <v>240</v>
      </c>
      <c r="H3195" s="19" t="s">
        <v>241</v>
      </c>
      <c r="I3195" s="23">
        <v>95.25</v>
      </c>
      <c r="J3195" s="19" t="s">
        <v>350</v>
      </c>
      <c r="K3195" s="19" t="s">
        <v>421</v>
      </c>
      <c r="L3195" s="23">
        <v>95.25</v>
      </c>
      <c r="M3195" s="19" t="s">
        <v>150</v>
      </c>
      <c r="N3195" s="19" t="s">
        <v>151</v>
      </c>
      <c r="O3195" s="30">
        <v>0.28918853574036046</v>
      </c>
      <c r="Q3195" s="22">
        <v>5</v>
      </c>
      <c r="R3195" s="30">
        <v>3.112452884663202E-4</v>
      </c>
      <c r="S3195" s="23">
        <v>3212.9000407606486</v>
      </c>
      <c r="T3195" s="30">
        <v>2.4629855979632274E-2</v>
      </c>
      <c r="U3195" s="23">
        <v>40.601130628898225</v>
      </c>
      <c r="V3195" s="27">
        <v>1.2636910614650176</v>
      </c>
    </row>
    <row r="3196" spans="1:22" x14ac:dyDescent="0.25">
      <c r="A3196" s="19" t="s">
        <v>90</v>
      </c>
      <c r="B3196" s="19" t="s">
        <v>91</v>
      </c>
      <c r="C3196" s="19" t="s">
        <v>76</v>
      </c>
      <c r="D3196" s="22">
        <v>330006669</v>
      </c>
      <c r="E3196" s="22">
        <v>2</v>
      </c>
      <c r="F3196" s="27">
        <v>17.7</v>
      </c>
      <c r="G3196" s="19" t="s">
        <v>238</v>
      </c>
      <c r="H3196" s="19" t="s">
        <v>239</v>
      </c>
      <c r="I3196" s="23">
        <v>65</v>
      </c>
      <c r="J3196" s="19" t="s">
        <v>346</v>
      </c>
      <c r="K3196" s="19" t="s">
        <v>347</v>
      </c>
      <c r="L3196" s="23">
        <v>65</v>
      </c>
      <c r="M3196" s="19" t="s">
        <v>168</v>
      </c>
      <c r="N3196" s="19" t="s">
        <v>169</v>
      </c>
      <c r="O3196" s="30">
        <v>0.9939393939393939</v>
      </c>
      <c r="Q3196" s="22">
        <v>12</v>
      </c>
      <c r="R3196" s="30">
        <v>3.041716601038635E-4</v>
      </c>
      <c r="S3196" s="23">
        <v>3287.6172607879926</v>
      </c>
      <c r="T3196" s="30">
        <v>2.4629855979632274E-2</v>
      </c>
      <c r="U3196" s="23">
        <v>40.601130628898225</v>
      </c>
      <c r="V3196" s="27">
        <v>1.2349713305485792</v>
      </c>
    </row>
    <row r="3197" spans="1:22" x14ac:dyDescent="0.25">
      <c r="A3197" s="19" t="s">
        <v>90</v>
      </c>
      <c r="B3197" s="19" t="s">
        <v>91</v>
      </c>
      <c r="C3197" s="19" t="s">
        <v>76</v>
      </c>
      <c r="D3197" s="22">
        <v>330006669</v>
      </c>
      <c r="E3197" s="22">
        <v>2</v>
      </c>
      <c r="F3197" s="27">
        <v>17.7</v>
      </c>
      <c r="G3197" s="19" t="s">
        <v>278</v>
      </c>
      <c r="H3197" s="19" t="s">
        <v>279</v>
      </c>
      <c r="I3197" s="23">
        <v>45</v>
      </c>
      <c r="J3197" s="19" t="s">
        <v>346</v>
      </c>
      <c r="K3197" s="19" t="s">
        <v>347</v>
      </c>
      <c r="L3197" s="23">
        <v>45</v>
      </c>
      <c r="M3197" s="19" t="s">
        <v>168</v>
      </c>
      <c r="N3197" s="19" t="s">
        <v>169</v>
      </c>
      <c r="O3197" s="30">
        <v>1.415</v>
      </c>
      <c r="Q3197" s="22">
        <v>12</v>
      </c>
      <c r="R3197" s="30">
        <v>2.9978813559322035E-4</v>
      </c>
      <c r="S3197" s="23">
        <v>3335.6890459363958</v>
      </c>
      <c r="T3197" s="30">
        <v>2.4629855979632274E-2</v>
      </c>
      <c r="U3197" s="23">
        <v>40.601130628898225</v>
      </c>
      <c r="V3197" s="27">
        <v>1.2171737254214192</v>
      </c>
    </row>
    <row r="3198" spans="1:22" x14ac:dyDescent="0.25">
      <c r="A3198" s="19" t="s">
        <v>90</v>
      </c>
      <c r="B3198" s="19" t="s">
        <v>91</v>
      </c>
      <c r="C3198" s="19" t="s">
        <v>76</v>
      </c>
      <c r="D3198" s="22">
        <v>330006669</v>
      </c>
      <c r="E3198" s="22">
        <v>2</v>
      </c>
      <c r="F3198" s="27">
        <v>17.7</v>
      </c>
      <c r="G3198" s="19" t="s">
        <v>338</v>
      </c>
      <c r="H3198" s="19" t="s">
        <v>339</v>
      </c>
      <c r="I3198" s="23">
        <v>27.613592999999998</v>
      </c>
      <c r="J3198" s="19" t="s">
        <v>373</v>
      </c>
      <c r="K3198" s="19" t="s">
        <v>433</v>
      </c>
      <c r="L3198" s="23">
        <v>23.401350000000001</v>
      </c>
      <c r="M3198" s="19" t="s">
        <v>168</v>
      </c>
      <c r="N3198" s="19" t="s">
        <v>169</v>
      </c>
      <c r="O3198" s="30">
        <v>2.186384615384616</v>
      </c>
      <c r="Q3198" s="22">
        <v>12</v>
      </c>
      <c r="R3198" s="30">
        <v>2.8424639788461543E-4</v>
      </c>
      <c r="S3198" s="23">
        <v>3518.0744855241105</v>
      </c>
      <c r="T3198" s="30">
        <v>2.4629855979632274E-2</v>
      </c>
      <c r="U3198" s="23">
        <v>40.601130628898225</v>
      </c>
      <c r="V3198" s="27">
        <v>1.1540725131307052</v>
      </c>
    </row>
    <row r="3199" spans="1:22" x14ac:dyDescent="0.25">
      <c r="A3199" s="19" t="s">
        <v>90</v>
      </c>
      <c r="B3199" s="19" t="s">
        <v>91</v>
      </c>
      <c r="C3199" s="19" t="s">
        <v>76</v>
      </c>
      <c r="D3199" s="22">
        <v>330006669</v>
      </c>
      <c r="E3199" s="22">
        <v>2</v>
      </c>
      <c r="F3199" s="27">
        <v>17.7</v>
      </c>
      <c r="G3199" s="19" t="s">
        <v>338</v>
      </c>
      <c r="H3199" s="19" t="s">
        <v>339</v>
      </c>
      <c r="I3199" s="23">
        <v>27.613592999999998</v>
      </c>
      <c r="J3199" s="19" t="s">
        <v>373</v>
      </c>
      <c r="K3199" s="19" t="s">
        <v>433</v>
      </c>
      <c r="L3199" s="23">
        <v>23.401350000000001</v>
      </c>
      <c r="M3199" s="19" t="s">
        <v>410</v>
      </c>
      <c r="N3199" s="19" t="s">
        <v>411</v>
      </c>
      <c r="O3199" s="30">
        <v>8.8611198738170069E-2</v>
      </c>
      <c r="Q3199" s="22">
        <v>0.56000000000000005</v>
      </c>
      <c r="R3199" s="30">
        <v>2.4685972328469948E-4</v>
      </c>
      <c r="S3199" s="23">
        <v>4050.8835815501402</v>
      </c>
      <c r="T3199" s="30">
        <v>2.4629855979632274E-2</v>
      </c>
      <c r="U3199" s="23">
        <v>40.601130628898225</v>
      </c>
      <c r="V3199" s="27">
        <v>1.0022783872095753</v>
      </c>
    </row>
    <row r="3200" spans="1:22" x14ac:dyDescent="0.25">
      <c r="A3200" s="19" t="s">
        <v>90</v>
      </c>
      <c r="B3200" s="19" t="s">
        <v>91</v>
      </c>
      <c r="C3200" s="19" t="s">
        <v>76</v>
      </c>
      <c r="D3200" s="22">
        <v>330006724</v>
      </c>
      <c r="E3200" s="22">
        <v>2</v>
      </c>
      <c r="F3200" s="27">
        <v>13.1</v>
      </c>
      <c r="G3200" s="19" t="s">
        <v>176</v>
      </c>
      <c r="H3200" s="19" t="s">
        <v>177</v>
      </c>
      <c r="I3200" s="23">
        <v>384.44560000000001</v>
      </c>
      <c r="J3200" s="19" t="s">
        <v>344</v>
      </c>
      <c r="K3200" s="19" t="s">
        <v>345</v>
      </c>
      <c r="L3200" s="23">
        <v>249.64</v>
      </c>
      <c r="M3200" s="19" t="s">
        <v>410</v>
      </c>
      <c r="N3200" s="19" t="s">
        <v>411</v>
      </c>
      <c r="O3200" s="30">
        <v>0.11856576736712214</v>
      </c>
      <c r="Q3200" s="22">
        <v>0.56000000000000005</v>
      </c>
      <c r="R3200" s="30">
        <v>6.2134797675727493E-3</v>
      </c>
      <c r="S3200" s="23">
        <v>160.94041300638898</v>
      </c>
      <c r="T3200" s="30">
        <v>2.7007358302847263E-2</v>
      </c>
      <c r="U3200" s="23">
        <v>37.026946093227288</v>
      </c>
      <c r="V3200" s="27">
        <v>23.00661804052746</v>
      </c>
    </row>
    <row r="3201" spans="1:22" x14ac:dyDescent="0.25">
      <c r="A3201" s="19" t="s">
        <v>90</v>
      </c>
      <c r="B3201" s="19" t="s">
        <v>91</v>
      </c>
      <c r="C3201" s="19" t="s">
        <v>76</v>
      </c>
      <c r="D3201" s="22">
        <v>330006724</v>
      </c>
      <c r="E3201" s="22">
        <v>2</v>
      </c>
      <c r="F3201" s="27">
        <v>13.1</v>
      </c>
      <c r="G3201" s="19" t="s">
        <v>92</v>
      </c>
      <c r="H3201" s="19" t="s">
        <v>93</v>
      </c>
      <c r="I3201" s="23">
        <v>159.25</v>
      </c>
      <c r="J3201" s="19" t="s">
        <v>344</v>
      </c>
      <c r="K3201" s="19" t="s">
        <v>345</v>
      </c>
      <c r="L3201" s="23">
        <v>87.5</v>
      </c>
      <c r="M3201" s="19" t="s">
        <v>410</v>
      </c>
      <c r="N3201" s="19" t="s">
        <v>411</v>
      </c>
      <c r="O3201" s="30">
        <v>0.11968856637609045</v>
      </c>
      <c r="Q3201" s="22">
        <v>0.56000000000000005</v>
      </c>
      <c r="R3201" s="30">
        <v>2.5982012261985283E-3</v>
      </c>
      <c r="S3201" s="23">
        <v>384.88165963308268</v>
      </c>
      <c r="T3201" s="30">
        <v>2.7007358302847263E-2</v>
      </c>
      <c r="U3201" s="23">
        <v>37.026946093227288</v>
      </c>
      <c r="V3201" s="27">
        <v>9.6203456741809941</v>
      </c>
    </row>
    <row r="3202" spans="1:22" x14ac:dyDescent="0.25">
      <c r="A3202" s="19" t="s">
        <v>90</v>
      </c>
      <c r="B3202" s="19" t="s">
        <v>91</v>
      </c>
      <c r="C3202" s="19" t="s">
        <v>76</v>
      </c>
      <c r="D3202" s="22">
        <v>330006724</v>
      </c>
      <c r="E3202" s="22">
        <v>2</v>
      </c>
      <c r="F3202" s="27">
        <v>13.1</v>
      </c>
      <c r="G3202" s="19" t="s">
        <v>294</v>
      </c>
      <c r="H3202" s="19" t="s">
        <v>295</v>
      </c>
      <c r="I3202" s="23">
        <v>37.5</v>
      </c>
      <c r="J3202" s="19" t="s">
        <v>346</v>
      </c>
      <c r="K3202" s="19" t="s">
        <v>347</v>
      </c>
      <c r="L3202" s="23">
        <v>37.5</v>
      </c>
      <c r="M3202" s="19" t="s">
        <v>410</v>
      </c>
      <c r="N3202" s="19" t="s">
        <v>411</v>
      </c>
      <c r="O3202" s="30">
        <v>0.26831026637965028</v>
      </c>
      <c r="Q3202" s="22">
        <v>0.56000000000000005</v>
      </c>
      <c r="R3202" s="30">
        <v>1.3715423922078633E-3</v>
      </c>
      <c r="S3202" s="23">
        <v>729.10615499841265</v>
      </c>
      <c r="T3202" s="30">
        <v>2.7007358302847263E-2</v>
      </c>
      <c r="U3202" s="23">
        <v>37.026946093227288</v>
      </c>
      <c r="V3202" s="27">
        <v>5.0784026220856555</v>
      </c>
    </row>
    <row r="3203" spans="1:22" x14ac:dyDescent="0.25">
      <c r="A3203" s="19" t="s">
        <v>90</v>
      </c>
      <c r="B3203" s="19" t="s">
        <v>91</v>
      </c>
      <c r="C3203" s="19" t="s">
        <v>76</v>
      </c>
      <c r="D3203" s="22">
        <v>330006724</v>
      </c>
      <c r="E3203" s="22">
        <v>2</v>
      </c>
      <c r="F3203" s="27">
        <v>13.1</v>
      </c>
      <c r="G3203" s="19" t="s">
        <v>300</v>
      </c>
      <c r="H3203" s="19" t="s">
        <v>301</v>
      </c>
      <c r="I3203" s="23">
        <v>56.699499999999993</v>
      </c>
      <c r="J3203" s="19" t="s">
        <v>376</v>
      </c>
      <c r="K3203" s="19" t="s">
        <v>377</v>
      </c>
      <c r="L3203" s="23">
        <v>39.65</v>
      </c>
      <c r="M3203" s="19" t="s">
        <v>168</v>
      </c>
      <c r="N3203" s="19" t="s">
        <v>169</v>
      </c>
      <c r="O3203" s="30">
        <v>3.0082746478873243</v>
      </c>
      <c r="Q3203" s="22">
        <v>12</v>
      </c>
      <c r="R3203" s="30">
        <v>1.0850360585107337E-3</v>
      </c>
      <c r="S3203" s="23">
        <v>921.62835710045431</v>
      </c>
      <c r="T3203" s="30">
        <v>2.7007358302847263E-2</v>
      </c>
      <c r="U3203" s="23">
        <v>37.026946093227288</v>
      </c>
      <c r="V3203" s="27">
        <v>4.0175571647684745</v>
      </c>
    </row>
    <row r="3204" spans="1:22" x14ac:dyDescent="0.25">
      <c r="A3204" s="19" t="s">
        <v>90</v>
      </c>
      <c r="B3204" s="19" t="s">
        <v>91</v>
      </c>
      <c r="C3204" s="19" t="s">
        <v>76</v>
      </c>
      <c r="D3204" s="22">
        <v>330006724</v>
      </c>
      <c r="E3204" s="22">
        <v>2</v>
      </c>
      <c r="F3204" s="27">
        <v>13.1</v>
      </c>
      <c r="G3204" s="19" t="s">
        <v>92</v>
      </c>
      <c r="H3204" s="19" t="s">
        <v>93</v>
      </c>
      <c r="I3204" s="23">
        <v>159.25</v>
      </c>
      <c r="J3204" s="19" t="s">
        <v>344</v>
      </c>
      <c r="K3204" s="19" t="s">
        <v>345</v>
      </c>
      <c r="L3204" s="23">
        <v>87.5</v>
      </c>
      <c r="M3204" s="19" t="s">
        <v>152</v>
      </c>
      <c r="N3204" s="19" t="s">
        <v>153</v>
      </c>
      <c r="O3204" s="30">
        <v>4.4576702737111878E-3</v>
      </c>
      <c r="Q3204" s="22">
        <v>0.06</v>
      </c>
      <c r="R3204" s="30">
        <v>9.0316029400573368E-4</v>
      </c>
      <c r="S3204" s="23">
        <v>1107.223165851057</v>
      </c>
      <c r="T3204" s="30">
        <v>2.7007358302847263E-2</v>
      </c>
      <c r="U3204" s="23">
        <v>37.026946093227288</v>
      </c>
      <c r="V3204" s="27">
        <v>3.3441267519693612</v>
      </c>
    </row>
    <row r="3205" spans="1:22" x14ac:dyDescent="0.25">
      <c r="A3205" s="19" t="s">
        <v>90</v>
      </c>
      <c r="B3205" s="19" t="s">
        <v>91</v>
      </c>
      <c r="C3205" s="19" t="s">
        <v>76</v>
      </c>
      <c r="D3205" s="22">
        <v>330006724</v>
      </c>
      <c r="E3205" s="22">
        <v>2</v>
      </c>
      <c r="F3205" s="27">
        <v>13.1</v>
      </c>
      <c r="G3205" s="19" t="s">
        <v>238</v>
      </c>
      <c r="H3205" s="19" t="s">
        <v>239</v>
      </c>
      <c r="I3205" s="23">
        <v>65</v>
      </c>
      <c r="J3205" s="19" t="s">
        <v>346</v>
      </c>
      <c r="K3205" s="19" t="s">
        <v>347</v>
      </c>
      <c r="L3205" s="23">
        <v>65</v>
      </c>
      <c r="M3205" s="19" t="s">
        <v>410</v>
      </c>
      <c r="N3205" s="19" t="s">
        <v>411</v>
      </c>
      <c r="O3205" s="30">
        <v>9.2295754285714474E-2</v>
      </c>
      <c r="Q3205" s="22">
        <v>0.56000000000000005</v>
      </c>
      <c r="R3205" s="30">
        <v>8.1777862984888769E-4</v>
      </c>
      <c r="S3205" s="23">
        <v>1222.824812852818</v>
      </c>
      <c r="T3205" s="30">
        <v>2.7007358302847263E-2</v>
      </c>
      <c r="U3205" s="23">
        <v>37.026946093227288</v>
      </c>
      <c r="V3205" s="27">
        <v>3.0279845243608037</v>
      </c>
    </row>
    <row r="3206" spans="1:22" x14ac:dyDescent="0.25">
      <c r="A3206" s="19" t="s">
        <v>90</v>
      </c>
      <c r="B3206" s="19" t="s">
        <v>91</v>
      </c>
      <c r="C3206" s="19" t="s">
        <v>76</v>
      </c>
      <c r="D3206" s="22">
        <v>330006724</v>
      </c>
      <c r="E3206" s="22">
        <v>2</v>
      </c>
      <c r="F3206" s="27">
        <v>13.1</v>
      </c>
      <c r="G3206" s="19" t="s">
        <v>258</v>
      </c>
      <c r="H3206" s="19" t="s">
        <v>259</v>
      </c>
      <c r="I3206" s="23">
        <v>72.222999999999999</v>
      </c>
      <c r="J3206" s="19" t="s">
        <v>346</v>
      </c>
      <c r="K3206" s="19" t="s">
        <v>347</v>
      </c>
      <c r="L3206" s="23">
        <v>72.222999999999999</v>
      </c>
      <c r="M3206" s="19" t="s">
        <v>168</v>
      </c>
      <c r="N3206" s="19" t="s">
        <v>169</v>
      </c>
      <c r="O3206" s="30">
        <v>1.5453333333333334</v>
      </c>
      <c r="Q3206" s="22">
        <v>12</v>
      </c>
      <c r="R3206" s="30">
        <v>7.0997843087362172E-4</v>
      </c>
      <c r="S3206" s="23">
        <v>1408.4934929213405</v>
      </c>
      <c r="T3206" s="30">
        <v>2.7007358302847263E-2</v>
      </c>
      <c r="U3206" s="23">
        <v>37.026946093227288</v>
      </c>
      <c r="V3206" s="27">
        <v>2.6288333087311688</v>
      </c>
    </row>
    <row r="3207" spans="1:22" x14ac:dyDescent="0.25">
      <c r="A3207" s="19" t="s">
        <v>90</v>
      </c>
      <c r="B3207" s="19" t="s">
        <v>91</v>
      </c>
      <c r="C3207" s="19" t="s">
        <v>76</v>
      </c>
      <c r="D3207" s="22">
        <v>330006724</v>
      </c>
      <c r="E3207" s="22">
        <v>2</v>
      </c>
      <c r="F3207" s="27">
        <v>13.1</v>
      </c>
      <c r="G3207" s="19" t="s">
        <v>176</v>
      </c>
      <c r="H3207" s="19" t="s">
        <v>177</v>
      </c>
      <c r="I3207" s="23">
        <v>41.250870000000006</v>
      </c>
      <c r="J3207" s="19" t="s">
        <v>348</v>
      </c>
      <c r="K3207" s="19" t="s">
        <v>416</v>
      </c>
      <c r="L3207" s="23">
        <v>30.556200000000004</v>
      </c>
      <c r="M3207" s="19" t="s">
        <v>410</v>
      </c>
      <c r="N3207" s="19" t="s">
        <v>411</v>
      </c>
      <c r="O3207" s="30">
        <v>0.11856576736712214</v>
      </c>
      <c r="Q3207" s="22">
        <v>0.56000000000000005</v>
      </c>
      <c r="R3207" s="30">
        <v>6.6670406980798779E-4</v>
      </c>
      <c r="S3207" s="23">
        <v>1499.9158476533707</v>
      </c>
      <c r="T3207" s="30">
        <v>2.7007358302847263E-2</v>
      </c>
      <c r="U3207" s="23">
        <v>37.026946093227288</v>
      </c>
      <c r="V3207" s="27">
        <v>2.4686015652915607</v>
      </c>
    </row>
    <row r="3208" spans="1:22" x14ac:dyDescent="0.25">
      <c r="A3208" s="19" t="s">
        <v>90</v>
      </c>
      <c r="B3208" s="19" t="s">
        <v>91</v>
      </c>
      <c r="C3208" s="19" t="s">
        <v>76</v>
      </c>
      <c r="D3208" s="22">
        <v>330006724</v>
      </c>
      <c r="E3208" s="22">
        <v>2</v>
      </c>
      <c r="F3208" s="27">
        <v>13.1</v>
      </c>
      <c r="G3208" s="19" t="s">
        <v>316</v>
      </c>
      <c r="H3208" s="19" t="s">
        <v>317</v>
      </c>
      <c r="I3208" s="23">
        <v>47.174150000000004</v>
      </c>
      <c r="J3208" s="19" t="s">
        <v>349</v>
      </c>
      <c r="K3208" s="19" t="s">
        <v>419</v>
      </c>
      <c r="L3208" s="23">
        <v>37.145000000000003</v>
      </c>
      <c r="M3208" s="19" t="s">
        <v>410</v>
      </c>
      <c r="N3208" s="19" t="s">
        <v>411</v>
      </c>
      <c r="O3208" s="30">
        <v>0.10077373540856026</v>
      </c>
      <c r="Q3208" s="22">
        <v>0.56000000000000005</v>
      </c>
      <c r="R3208" s="30">
        <v>6.4802553301850237E-4</v>
      </c>
      <c r="S3208" s="23">
        <v>1543.1490721391808</v>
      </c>
      <c r="T3208" s="30">
        <v>2.7007358302847263E-2</v>
      </c>
      <c r="U3208" s="23">
        <v>37.026946093227288</v>
      </c>
      <c r="V3208" s="27">
        <v>2.3994406478110966</v>
      </c>
    </row>
    <row r="3209" spans="1:22" x14ac:dyDescent="0.25">
      <c r="A3209" s="19" t="s">
        <v>90</v>
      </c>
      <c r="B3209" s="19" t="s">
        <v>91</v>
      </c>
      <c r="C3209" s="19" t="s">
        <v>76</v>
      </c>
      <c r="D3209" s="22">
        <v>330006724</v>
      </c>
      <c r="E3209" s="22">
        <v>2</v>
      </c>
      <c r="F3209" s="27">
        <v>13.1</v>
      </c>
      <c r="G3209" s="19" t="s">
        <v>294</v>
      </c>
      <c r="H3209" s="19" t="s">
        <v>295</v>
      </c>
      <c r="I3209" s="23">
        <v>37.5</v>
      </c>
      <c r="J3209" s="19" t="s">
        <v>346</v>
      </c>
      <c r="K3209" s="19" t="s">
        <v>347</v>
      </c>
      <c r="L3209" s="23">
        <v>37.5</v>
      </c>
      <c r="M3209" s="19" t="s">
        <v>168</v>
      </c>
      <c r="N3209" s="19" t="s">
        <v>169</v>
      </c>
      <c r="O3209" s="30">
        <v>2.6391946666666679</v>
      </c>
      <c r="Q3209" s="22">
        <v>12</v>
      </c>
      <c r="R3209" s="30">
        <v>6.2957888040712502E-4</v>
      </c>
      <c r="S3209" s="23">
        <v>1588.3633189114246</v>
      </c>
      <c r="T3209" s="30">
        <v>2.7007358302847263E-2</v>
      </c>
      <c r="U3209" s="23">
        <v>37.026946093227288</v>
      </c>
      <c r="V3209" s="27">
        <v>2.3311383266269008</v>
      </c>
    </row>
    <row r="3210" spans="1:22" x14ac:dyDescent="0.25">
      <c r="A3210" s="19" t="s">
        <v>90</v>
      </c>
      <c r="B3210" s="19" t="s">
        <v>91</v>
      </c>
      <c r="C3210" s="19" t="s">
        <v>76</v>
      </c>
      <c r="D3210" s="22">
        <v>330006724</v>
      </c>
      <c r="E3210" s="22">
        <v>2</v>
      </c>
      <c r="F3210" s="27">
        <v>13.1</v>
      </c>
      <c r="G3210" s="19" t="s">
        <v>258</v>
      </c>
      <c r="H3210" s="19" t="s">
        <v>259</v>
      </c>
      <c r="I3210" s="23">
        <v>72.222999999999999</v>
      </c>
      <c r="J3210" s="19" t="s">
        <v>346</v>
      </c>
      <c r="K3210" s="19" t="s">
        <v>347</v>
      </c>
      <c r="L3210" s="23">
        <v>72.222999999999999</v>
      </c>
      <c r="M3210" s="19" t="s">
        <v>410</v>
      </c>
      <c r="N3210" s="19" t="s">
        <v>411</v>
      </c>
      <c r="O3210" s="30">
        <v>6.1195137832699024E-2</v>
      </c>
      <c r="Q3210" s="22">
        <v>0.56000000000000005</v>
      </c>
      <c r="R3210" s="30">
        <v>6.0246679930357424E-4</v>
      </c>
      <c r="S3210" s="23">
        <v>1659.8425027834846</v>
      </c>
      <c r="T3210" s="30">
        <v>2.7007358302847263E-2</v>
      </c>
      <c r="U3210" s="23">
        <v>37.026946093227288</v>
      </c>
      <c r="V3210" s="27">
        <v>2.2307505700772627</v>
      </c>
    </row>
    <row r="3211" spans="1:22" x14ac:dyDescent="0.25">
      <c r="A3211" s="19" t="s">
        <v>90</v>
      </c>
      <c r="B3211" s="19" t="s">
        <v>91</v>
      </c>
      <c r="C3211" s="19" t="s">
        <v>76</v>
      </c>
      <c r="D3211" s="22">
        <v>330006724</v>
      </c>
      <c r="E3211" s="22">
        <v>2</v>
      </c>
      <c r="F3211" s="27">
        <v>13.1</v>
      </c>
      <c r="G3211" s="19" t="s">
        <v>316</v>
      </c>
      <c r="H3211" s="19" t="s">
        <v>317</v>
      </c>
      <c r="I3211" s="23">
        <v>47.174150000000004</v>
      </c>
      <c r="J3211" s="19" t="s">
        <v>349</v>
      </c>
      <c r="K3211" s="19" t="s">
        <v>419</v>
      </c>
      <c r="L3211" s="23">
        <v>37.145000000000003</v>
      </c>
      <c r="M3211" s="19" t="s">
        <v>168</v>
      </c>
      <c r="N3211" s="19" t="s">
        <v>169</v>
      </c>
      <c r="O3211" s="30">
        <v>1.936422018348624</v>
      </c>
      <c r="Q3211" s="22">
        <v>12</v>
      </c>
      <c r="R3211" s="30">
        <v>5.8110090812265106E-4</v>
      </c>
      <c r="S3211" s="23">
        <v>1720.8715147781757</v>
      </c>
      <c r="T3211" s="30">
        <v>2.7007358302847263E-2</v>
      </c>
      <c r="U3211" s="23">
        <v>37.026946093227288</v>
      </c>
      <c r="V3211" s="27">
        <v>2.1516391999782822</v>
      </c>
    </row>
    <row r="3212" spans="1:22" x14ac:dyDescent="0.25">
      <c r="A3212" s="19" t="s">
        <v>90</v>
      </c>
      <c r="B3212" s="19" t="s">
        <v>91</v>
      </c>
      <c r="C3212" s="19" t="s">
        <v>76</v>
      </c>
      <c r="D3212" s="22">
        <v>330006724</v>
      </c>
      <c r="E3212" s="22">
        <v>2</v>
      </c>
      <c r="F3212" s="27">
        <v>13.1</v>
      </c>
      <c r="G3212" s="19" t="s">
        <v>300</v>
      </c>
      <c r="H3212" s="19" t="s">
        <v>301</v>
      </c>
      <c r="I3212" s="23">
        <v>56.699499999999993</v>
      </c>
      <c r="J3212" s="19" t="s">
        <v>376</v>
      </c>
      <c r="K3212" s="19" t="s">
        <v>377</v>
      </c>
      <c r="L3212" s="23">
        <v>39.65</v>
      </c>
      <c r="M3212" s="19" t="s">
        <v>410</v>
      </c>
      <c r="N3212" s="19" t="s">
        <v>411</v>
      </c>
      <c r="O3212" s="30">
        <v>6.4011367741934874E-2</v>
      </c>
      <c r="Q3212" s="22">
        <v>0.56000000000000005</v>
      </c>
      <c r="R3212" s="30">
        <v>4.9473998708885435E-4</v>
      </c>
      <c r="S3212" s="23">
        <v>2021.2637468101036</v>
      </c>
      <c r="T3212" s="30">
        <v>2.7007358302847263E-2</v>
      </c>
      <c r="U3212" s="23">
        <v>37.026946093227288</v>
      </c>
      <c r="V3212" s="27">
        <v>1.8318710832102976</v>
      </c>
    </row>
    <row r="3213" spans="1:22" x14ac:dyDescent="0.25">
      <c r="A3213" s="19" t="s">
        <v>90</v>
      </c>
      <c r="B3213" s="19" t="s">
        <v>91</v>
      </c>
      <c r="C3213" s="19" t="s">
        <v>76</v>
      </c>
      <c r="D3213" s="22">
        <v>330006724</v>
      </c>
      <c r="E3213" s="22">
        <v>2</v>
      </c>
      <c r="F3213" s="27">
        <v>13.1</v>
      </c>
      <c r="G3213" s="19" t="s">
        <v>176</v>
      </c>
      <c r="H3213" s="19" t="s">
        <v>177</v>
      </c>
      <c r="I3213" s="23">
        <v>384.44560000000001</v>
      </c>
      <c r="J3213" s="19" t="s">
        <v>344</v>
      </c>
      <c r="K3213" s="19" t="s">
        <v>345</v>
      </c>
      <c r="L3213" s="23">
        <v>249.64</v>
      </c>
      <c r="M3213" s="19" t="s">
        <v>194</v>
      </c>
      <c r="N3213" s="19" t="s">
        <v>195</v>
      </c>
      <c r="O3213" s="30">
        <v>5.836292667993374E-3</v>
      </c>
      <c r="Q3213" s="22">
        <v>0.4</v>
      </c>
      <c r="R3213" s="30">
        <v>4.281940909393728E-4</v>
      </c>
      <c r="S3213" s="23">
        <v>2335.3895375020206</v>
      </c>
      <c r="T3213" s="30">
        <v>2.7007358302847263E-2</v>
      </c>
      <c r="U3213" s="23">
        <v>37.026946093227288</v>
      </c>
      <c r="V3213" s="27">
        <v>1.585471952265062</v>
      </c>
    </row>
    <row r="3214" spans="1:22" x14ac:dyDescent="0.25">
      <c r="A3214" s="19" t="s">
        <v>90</v>
      </c>
      <c r="B3214" s="19" t="s">
        <v>91</v>
      </c>
      <c r="C3214" s="19" t="s">
        <v>76</v>
      </c>
      <c r="D3214" s="22">
        <v>330006724</v>
      </c>
      <c r="E3214" s="22">
        <v>2</v>
      </c>
      <c r="F3214" s="27">
        <v>13.1</v>
      </c>
      <c r="G3214" s="19" t="s">
        <v>238</v>
      </c>
      <c r="H3214" s="19" t="s">
        <v>239</v>
      </c>
      <c r="I3214" s="23">
        <v>65</v>
      </c>
      <c r="J3214" s="19" t="s">
        <v>346</v>
      </c>
      <c r="K3214" s="19" t="s">
        <v>347</v>
      </c>
      <c r="L3214" s="23">
        <v>65</v>
      </c>
      <c r="M3214" s="19" t="s">
        <v>168</v>
      </c>
      <c r="N3214" s="19" t="s">
        <v>169</v>
      </c>
      <c r="O3214" s="30">
        <v>0.9939393939393939</v>
      </c>
      <c r="Q3214" s="22">
        <v>12</v>
      </c>
      <c r="R3214" s="30">
        <v>4.1098002930064001E-4</v>
      </c>
      <c r="S3214" s="23">
        <v>2433.2082551594744</v>
      </c>
      <c r="T3214" s="30">
        <v>2.7007358302847263E-2</v>
      </c>
      <c r="U3214" s="23">
        <v>37.026946093227288</v>
      </c>
      <c r="V3214" s="27">
        <v>1.5217335390307769</v>
      </c>
    </row>
    <row r="3215" spans="1:22" x14ac:dyDescent="0.25">
      <c r="A3215" s="19" t="s">
        <v>90</v>
      </c>
      <c r="B3215" s="19" t="s">
        <v>91</v>
      </c>
      <c r="C3215" s="19" t="s">
        <v>76</v>
      </c>
      <c r="D3215" s="22">
        <v>330006724</v>
      </c>
      <c r="E3215" s="22">
        <v>2</v>
      </c>
      <c r="F3215" s="27">
        <v>13.1</v>
      </c>
      <c r="G3215" s="19" t="s">
        <v>176</v>
      </c>
      <c r="H3215" s="19" t="s">
        <v>177</v>
      </c>
      <c r="I3215" s="23">
        <v>384.44560000000001</v>
      </c>
      <c r="J3215" s="19" t="s">
        <v>344</v>
      </c>
      <c r="K3215" s="19" t="s">
        <v>345</v>
      </c>
      <c r="L3215" s="23">
        <v>249.64</v>
      </c>
      <c r="M3215" s="19" t="s">
        <v>188</v>
      </c>
      <c r="N3215" s="19" t="s">
        <v>189</v>
      </c>
      <c r="O3215" s="30">
        <v>5.8653178418806486E-3</v>
      </c>
      <c r="Q3215" s="22">
        <v>0.44</v>
      </c>
      <c r="R3215" s="30">
        <v>3.9120326802784716E-4</v>
      </c>
      <c r="S3215" s="23">
        <v>2556.2158645587201</v>
      </c>
      <c r="T3215" s="30">
        <v>2.7007358302847263E-2</v>
      </c>
      <c r="U3215" s="23">
        <v>37.026946093227288</v>
      </c>
      <c r="V3215" s="27">
        <v>1.4485062316761443</v>
      </c>
    </row>
    <row r="3216" spans="1:22" x14ac:dyDescent="0.25">
      <c r="A3216" s="19" t="s">
        <v>90</v>
      </c>
      <c r="B3216" s="19" t="s">
        <v>91</v>
      </c>
      <c r="C3216" s="19" t="s">
        <v>76</v>
      </c>
      <c r="D3216" s="22">
        <v>330006724</v>
      </c>
      <c r="E3216" s="22">
        <v>2</v>
      </c>
      <c r="F3216" s="27">
        <v>13.1</v>
      </c>
      <c r="G3216" s="19" t="s">
        <v>258</v>
      </c>
      <c r="H3216" s="19" t="s">
        <v>259</v>
      </c>
      <c r="I3216" s="23">
        <v>72.222999999999999</v>
      </c>
      <c r="J3216" s="19" t="s">
        <v>346</v>
      </c>
      <c r="K3216" s="19" t="s">
        <v>347</v>
      </c>
      <c r="L3216" s="23">
        <v>72.222999999999999</v>
      </c>
      <c r="M3216" s="19" t="s">
        <v>152</v>
      </c>
      <c r="N3216" s="19" t="s">
        <v>153</v>
      </c>
      <c r="O3216" s="30">
        <v>4.2553048164366515E-3</v>
      </c>
      <c r="Q3216" s="22">
        <v>0.06</v>
      </c>
      <c r="R3216" s="30">
        <v>3.9100620834288077E-4</v>
      </c>
      <c r="S3216" s="23">
        <v>2557.5041486888131</v>
      </c>
      <c r="T3216" s="30">
        <v>2.7007358302847263E-2</v>
      </c>
      <c r="U3216" s="23">
        <v>37.026946093227288</v>
      </c>
      <c r="V3216" s="27">
        <v>1.4477765798429043</v>
      </c>
    </row>
    <row r="3217" spans="1:22" x14ac:dyDescent="0.25">
      <c r="A3217" s="19" t="s">
        <v>90</v>
      </c>
      <c r="B3217" s="19" t="s">
        <v>91</v>
      </c>
      <c r="C3217" s="19" t="s">
        <v>76</v>
      </c>
      <c r="D3217" s="22">
        <v>330006724</v>
      </c>
      <c r="E3217" s="22">
        <v>2</v>
      </c>
      <c r="F3217" s="27">
        <v>13.1</v>
      </c>
      <c r="G3217" s="19" t="s">
        <v>92</v>
      </c>
      <c r="H3217" s="19" t="s">
        <v>93</v>
      </c>
      <c r="I3217" s="23">
        <v>159.25</v>
      </c>
      <c r="J3217" s="19" t="s">
        <v>344</v>
      </c>
      <c r="K3217" s="19" t="s">
        <v>345</v>
      </c>
      <c r="L3217" s="23">
        <v>87.5</v>
      </c>
      <c r="M3217" s="19" t="s">
        <v>142</v>
      </c>
      <c r="N3217" s="19" t="s">
        <v>143</v>
      </c>
      <c r="O3217" s="30">
        <v>0.27420539906103969</v>
      </c>
      <c r="Q3217" s="22">
        <v>10</v>
      </c>
      <c r="R3217" s="30">
        <v>3.3333747939290516E-4</v>
      </c>
      <c r="S3217" s="23">
        <v>2999.9626859279729</v>
      </c>
      <c r="T3217" s="30">
        <v>2.7007358302847263E-2</v>
      </c>
      <c r="U3217" s="23">
        <v>37.026946093227288</v>
      </c>
      <c r="V3217" s="27">
        <v>1.2342468880333362</v>
      </c>
    </row>
    <row r="3218" spans="1:22" x14ac:dyDescent="0.25">
      <c r="A3218" s="19" t="s">
        <v>90</v>
      </c>
      <c r="B3218" s="19" t="s">
        <v>91</v>
      </c>
      <c r="C3218" s="19" t="s">
        <v>76</v>
      </c>
      <c r="D3218" s="22">
        <v>330006724</v>
      </c>
      <c r="E3218" s="22">
        <v>2</v>
      </c>
      <c r="F3218" s="27">
        <v>13.1</v>
      </c>
      <c r="G3218" s="19" t="s">
        <v>240</v>
      </c>
      <c r="H3218" s="19" t="s">
        <v>241</v>
      </c>
      <c r="I3218" s="23">
        <v>38.927</v>
      </c>
      <c r="J3218" s="19" t="s">
        <v>356</v>
      </c>
      <c r="K3218" s="19" t="s">
        <v>423</v>
      </c>
      <c r="L3218" s="23">
        <v>38.927</v>
      </c>
      <c r="M3218" s="19" t="s">
        <v>168</v>
      </c>
      <c r="N3218" s="19" t="s">
        <v>169</v>
      </c>
      <c r="O3218" s="30">
        <v>1.285576923076923</v>
      </c>
      <c r="Q3218" s="22">
        <v>12</v>
      </c>
      <c r="R3218" s="30">
        <v>3.1834384786651003E-4</v>
      </c>
      <c r="S3218" s="23">
        <v>3141.257500975255</v>
      </c>
      <c r="T3218" s="30">
        <v>2.7007358302847263E-2</v>
      </c>
      <c r="U3218" s="23">
        <v>37.026946093227288</v>
      </c>
      <c r="V3218" s="27">
        <v>1.1787300494063815</v>
      </c>
    </row>
    <row r="3219" spans="1:22" x14ac:dyDescent="0.25">
      <c r="A3219" s="19" t="s">
        <v>90</v>
      </c>
      <c r="B3219" s="19" t="s">
        <v>91</v>
      </c>
      <c r="C3219" s="19" t="s">
        <v>76</v>
      </c>
      <c r="D3219" s="22">
        <v>330006724</v>
      </c>
      <c r="E3219" s="22">
        <v>2</v>
      </c>
      <c r="F3219" s="27">
        <v>13.1</v>
      </c>
      <c r="G3219" s="19" t="s">
        <v>240</v>
      </c>
      <c r="H3219" s="19" t="s">
        <v>241</v>
      </c>
      <c r="I3219" s="23">
        <v>38.927</v>
      </c>
      <c r="J3219" s="19" t="s">
        <v>356</v>
      </c>
      <c r="K3219" s="19" t="s">
        <v>423</v>
      </c>
      <c r="L3219" s="23">
        <v>38.927</v>
      </c>
      <c r="M3219" s="19" t="s">
        <v>410</v>
      </c>
      <c r="N3219" s="19" t="s">
        <v>411</v>
      </c>
      <c r="O3219" s="30">
        <v>5.9786240128410655E-2</v>
      </c>
      <c r="Q3219" s="22">
        <v>0.56000000000000005</v>
      </c>
      <c r="R3219" s="30">
        <v>3.1724358907833173E-4</v>
      </c>
      <c r="S3219" s="23">
        <v>3152.1519564989112</v>
      </c>
      <c r="T3219" s="30">
        <v>2.7007358302847263E-2</v>
      </c>
      <c r="U3219" s="23">
        <v>37.026946093227288</v>
      </c>
      <c r="V3219" s="27">
        <v>1.1746561271225338</v>
      </c>
    </row>
    <row r="3220" spans="1:22" x14ac:dyDescent="0.25">
      <c r="A3220" s="19" t="s">
        <v>90</v>
      </c>
      <c r="B3220" s="19" t="s">
        <v>91</v>
      </c>
      <c r="C3220" s="19" t="s">
        <v>76</v>
      </c>
      <c r="D3220" s="22">
        <v>330006724</v>
      </c>
      <c r="E3220" s="22">
        <v>2</v>
      </c>
      <c r="F3220" s="27">
        <v>13.1</v>
      </c>
      <c r="G3220" s="19" t="s">
        <v>92</v>
      </c>
      <c r="H3220" s="19" t="s">
        <v>93</v>
      </c>
      <c r="I3220" s="23">
        <v>17.5</v>
      </c>
      <c r="J3220" s="19" t="s">
        <v>346</v>
      </c>
      <c r="K3220" s="19" t="s">
        <v>347</v>
      </c>
      <c r="L3220" s="23">
        <v>17.5</v>
      </c>
      <c r="M3220" s="19" t="s">
        <v>410</v>
      </c>
      <c r="N3220" s="19" t="s">
        <v>411</v>
      </c>
      <c r="O3220" s="30">
        <v>0.11968856637609045</v>
      </c>
      <c r="Q3220" s="22">
        <v>0.56000000000000005</v>
      </c>
      <c r="R3220" s="30">
        <v>2.8551661826357449E-4</v>
      </c>
      <c r="S3220" s="23">
        <v>3502.4231026610528</v>
      </c>
      <c r="T3220" s="30">
        <v>2.7007358302847263E-2</v>
      </c>
      <c r="U3220" s="23">
        <v>37.026946093227288</v>
      </c>
      <c r="V3220" s="27">
        <v>1.0571808433165926</v>
      </c>
    </row>
    <row r="3221" spans="1:22" x14ac:dyDescent="0.25">
      <c r="A3221" s="19" t="s">
        <v>90</v>
      </c>
      <c r="B3221" s="19" t="s">
        <v>91</v>
      </c>
      <c r="C3221" s="19" t="s">
        <v>76</v>
      </c>
      <c r="D3221" s="22">
        <v>330006820</v>
      </c>
      <c r="E3221" s="22">
        <v>2</v>
      </c>
      <c r="F3221" s="27">
        <v>16.7</v>
      </c>
      <c r="G3221" s="19" t="s">
        <v>92</v>
      </c>
      <c r="H3221" s="19" t="s">
        <v>93</v>
      </c>
      <c r="I3221" s="23">
        <v>277.89125000000001</v>
      </c>
      <c r="J3221" s="19" t="s">
        <v>344</v>
      </c>
      <c r="K3221" s="19" t="s">
        <v>345</v>
      </c>
      <c r="L3221" s="23">
        <v>152.6875</v>
      </c>
      <c r="M3221" s="19" t="s">
        <v>410</v>
      </c>
      <c r="N3221" s="19" t="s">
        <v>411</v>
      </c>
      <c r="O3221" s="30">
        <v>0.11968856637609045</v>
      </c>
      <c r="Q3221" s="22">
        <v>0.56000000000000005</v>
      </c>
      <c r="R3221" s="30">
        <v>3.5565018521128895E-3</v>
      </c>
      <c r="S3221" s="23">
        <v>281.17516638038808</v>
      </c>
      <c r="T3221" s="30">
        <v>2.7358125478803771E-2</v>
      </c>
      <c r="U3221" s="23">
        <v>36.552211911403397</v>
      </c>
      <c r="V3221" s="27">
        <v>12.9998009361729</v>
      </c>
    </row>
    <row r="3222" spans="1:22" x14ac:dyDescent="0.25">
      <c r="A3222" s="19" t="s">
        <v>90</v>
      </c>
      <c r="B3222" s="19" t="s">
        <v>91</v>
      </c>
      <c r="C3222" s="19" t="s">
        <v>76</v>
      </c>
      <c r="D3222" s="22">
        <v>330006820</v>
      </c>
      <c r="E3222" s="22">
        <v>2</v>
      </c>
      <c r="F3222" s="27">
        <v>16.7</v>
      </c>
      <c r="G3222" s="19" t="s">
        <v>164</v>
      </c>
      <c r="H3222" s="19" t="s">
        <v>165</v>
      </c>
      <c r="I3222" s="23">
        <v>218.53125</v>
      </c>
      <c r="J3222" s="19" t="s">
        <v>344</v>
      </c>
      <c r="K3222" s="19" t="s">
        <v>345</v>
      </c>
      <c r="L3222" s="23">
        <v>98.4375</v>
      </c>
      <c r="M3222" s="19" t="s">
        <v>410</v>
      </c>
      <c r="N3222" s="19" t="s">
        <v>411</v>
      </c>
      <c r="O3222" s="30">
        <v>9.5862263004483805E-2</v>
      </c>
      <c r="Q3222" s="22">
        <v>0.56000000000000005</v>
      </c>
      <c r="R3222" s="30">
        <v>2.240044927523375E-3</v>
      </c>
      <c r="S3222" s="23">
        <v>446.41961762151527</v>
      </c>
      <c r="T3222" s="30">
        <v>2.7358125478803771E-2</v>
      </c>
      <c r="U3222" s="23">
        <v>36.552211911403397</v>
      </c>
      <c r="V3222" s="27">
        <v>8.1878596881898655</v>
      </c>
    </row>
    <row r="3223" spans="1:22" x14ac:dyDescent="0.25">
      <c r="A3223" s="19" t="s">
        <v>90</v>
      </c>
      <c r="B3223" s="19" t="s">
        <v>91</v>
      </c>
      <c r="C3223" s="19" t="s">
        <v>76</v>
      </c>
      <c r="D3223" s="22">
        <v>330006820</v>
      </c>
      <c r="E3223" s="22">
        <v>2</v>
      </c>
      <c r="F3223" s="27">
        <v>16.7</v>
      </c>
      <c r="G3223" s="19" t="s">
        <v>176</v>
      </c>
      <c r="H3223" s="19" t="s">
        <v>177</v>
      </c>
      <c r="I3223" s="23">
        <v>164.9725</v>
      </c>
      <c r="J3223" s="19" t="s">
        <v>344</v>
      </c>
      <c r="K3223" s="19" t="s">
        <v>345</v>
      </c>
      <c r="L3223" s="23">
        <v>107.125</v>
      </c>
      <c r="M3223" s="19" t="s">
        <v>410</v>
      </c>
      <c r="N3223" s="19" t="s">
        <v>411</v>
      </c>
      <c r="O3223" s="30">
        <v>0.11856576736712214</v>
      </c>
      <c r="Q3223" s="22">
        <v>0.56000000000000005</v>
      </c>
      <c r="R3223" s="30">
        <v>2.0915409598986907E-3</v>
      </c>
      <c r="S3223" s="23">
        <v>478.11638364875131</v>
      </c>
      <c r="T3223" s="30">
        <v>2.7358125478803771E-2</v>
      </c>
      <c r="U3223" s="23">
        <v>36.552211911403397</v>
      </c>
      <c r="V3223" s="27">
        <v>7.6450448387597012</v>
      </c>
    </row>
    <row r="3224" spans="1:22" x14ac:dyDescent="0.25">
      <c r="A3224" s="19" t="s">
        <v>90</v>
      </c>
      <c r="B3224" s="19" t="s">
        <v>91</v>
      </c>
      <c r="C3224" s="19" t="s">
        <v>76</v>
      </c>
      <c r="D3224" s="22">
        <v>330006820</v>
      </c>
      <c r="E3224" s="22">
        <v>2</v>
      </c>
      <c r="F3224" s="27">
        <v>16.7</v>
      </c>
      <c r="G3224" s="19" t="s">
        <v>290</v>
      </c>
      <c r="H3224" s="19" t="s">
        <v>291</v>
      </c>
      <c r="I3224" s="23">
        <v>24</v>
      </c>
      <c r="J3224" s="19" t="s">
        <v>346</v>
      </c>
      <c r="K3224" s="19" t="s">
        <v>347</v>
      </c>
      <c r="L3224" s="23">
        <v>24</v>
      </c>
      <c r="M3224" s="19" t="s">
        <v>410</v>
      </c>
      <c r="N3224" s="19" t="s">
        <v>411</v>
      </c>
      <c r="O3224" s="30">
        <v>0.5288034555555563</v>
      </c>
      <c r="Q3224" s="22">
        <v>0.56000000000000005</v>
      </c>
      <c r="R3224" s="30">
        <v>1.3570661819218724E-3</v>
      </c>
      <c r="S3224" s="23">
        <v>736.88373737513928</v>
      </c>
      <c r="T3224" s="30">
        <v>2.7358125478803771E-2</v>
      </c>
      <c r="U3224" s="23">
        <v>36.552211911403397</v>
      </c>
      <c r="V3224" s="27">
        <v>4.9603770659407393</v>
      </c>
    </row>
    <row r="3225" spans="1:22" x14ac:dyDescent="0.25">
      <c r="A3225" s="19" t="s">
        <v>90</v>
      </c>
      <c r="B3225" s="19" t="s">
        <v>91</v>
      </c>
      <c r="C3225" s="19" t="s">
        <v>76</v>
      </c>
      <c r="D3225" s="22">
        <v>330006820</v>
      </c>
      <c r="E3225" s="22">
        <v>2</v>
      </c>
      <c r="F3225" s="27">
        <v>16.7</v>
      </c>
      <c r="G3225" s="19" t="s">
        <v>92</v>
      </c>
      <c r="H3225" s="19" t="s">
        <v>93</v>
      </c>
      <c r="I3225" s="23">
        <v>277.89125000000001</v>
      </c>
      <c r="J3225" s="19" t="s">
        <v>344</v>
      </c>
      <c r="K3225" s="19" t="s">
        <v>345</v>
      </c>
      <c r="L3225" s="23">
        <v>152.6875</v>
      </c>
      <c r="M3225" s="19" t="s">
        <v>152</v>
      </c>
      <c r="N3225" s="19" t="s">
        <v>153</v>
      </c>
      <c r="O3225" s="30">
        <v>4.4576702737111878E-3</v>
      </c>
      <c r="Q3225" s="22">
        <v>0.06</v>
      </c>
      <c r="R3225" s="30">
        <v>1.236275014420603E-3</v>
      </c>
      <c r="S3225" s="23">
        <v>808.88150964424653</v>
      </c>
      <c r="T3225" s="30">
        <v>2.7358125478803771E-2</v>
      </c>
      <c r="U3225" s="23">
        <v>36.552211911403397</v>
      </c>
      <c r="V3225" s="27">
        <v>4.5188586307875171</v>
      </c>
    </row>
    <row r="3226" spans="1:22" x14ac:dyDescent="0.25">
      <c r="A3226" s="19" t="s">
        <v>90</v>
      </c>
      <c r="B3226" s="19" t="s">
        <v>91</v>
      </c>
      <c r="C3226" s="19" t="s">
        <v>76</v>
      </c>
      <c r="D3226" s="22">
        <v>330006820</v>
      </c>
      <c r="E3226" s="22">
        <v>2</v>
      </c>
      <c r="F3226" s="27">
        <v>16.7</v>
      </c>
      <c r="G3226" s="19" t="s">
        <v>164</v>
      </c>
      <c r="H3226" s="19" t="s">
        <v>165</v>
      </c>
      <c r="I3226" s="23">
        <v>218.53125</v>
      </c>
      <c r="J3226" s="19" t="s">
        <v>344</v>
      </c>
      <c r="K3226" s="19" t="s">
        <v>345</v>
      </c>
      <c r="L3226" s="23">
        <v>98.4375</v>
      </c>
      <c r="M3226" s="19" t="s">
        <v>168</v>
      </c>
      <c r="N3226" s="19" t="s">
        <v>169</v>
      </c>
      <c r="O3226" s="30">
        <v>1.0708333333333333</v>
      </c>
      <c r="Q3226" s="22">
        <v>12</v>
      </c>
      <c r="R3226" s="30">
        <v>1.1677172997754492E-3</v>
      </c>
      <c r="S3226" s="23">
        <v>856.37165792807809</v>
      </c>
      <c r="T3226" s="30">
        <v>2.7358125478803771E-2</v>
      </c>
      <c r="U3226" s="23">
        <v>36.552211911403397</v>
      </c>
      <c r="V3226" s="27">
        <v>4.268265019400399</v>
      </c>
    </row>
    <row r="3227" spans="1:22" x14ac:dyDescent="0.25">
      <c r="A3227" s="19" t="s">
        <v>90</v>
      </c>
      <c r="B3227" s="19" t="s">
        <v>91</v>
      </c>
      <c r="C3227" s="19" t="s">
        <v>76</v>
      </c>
      <c r="D3227" s="22">
        <v>330006820</v>
      </c>
      <c r="E3227" s="22">
        <v>2</v>
      </c>
      <c r="F3227" s="27">
        <v>16.7</v>
      </c>
      <c r="G3227" s="19" t="s">
        <v>92</v>
      </c>
      <c r="H3227" s="19" t="s">
        <v>93</v>
      </c>
      <c r="I3227" s="23">
        <v>73.92</v>
      </c>
      <c r="J3227" s="19" t="s">
        <v>380</v>
      </c>
      <c r="K3227" s="19" t="s">
        <v>439</v>
      </c>
      <c r="L3227" s="23">
        <v>7.3920000000000003</v>
      </c>
      <c r="M3227" s="19" t="s">
        <v>410</v>
      </c>
      <c r="N3227" s="19" t="s">
        <v>411</v>
      </c>
      <c r="O3227" s="30">
        <v>0.11968856637609045</v>
      </c>
      <c r="Q3227" s="22">
        <v>0.56000000000000005</v>
      </c>
      <c r="R3227" s="30">
        <v>9.4604136297269108E-4</v>
      </c>
      <c r="S3227" s="23">
        <v>1057.0362345022186</v>
      </c>
      <c r="T3227" s="30">
        <v>2.7358125478803771E-2</v>
      </c>
      <c r="U3227" s="23">
        <v>36.552211911403397</v>
      </c>
      <c r="V3227" s="27">
        <v>3.4579904376330703</v>
      </c>
    </row>
    <row r="3228" spans="1:22" x14ac:dyDescent="0.25">
      <c r="A3228" s="19" t="s">
        <v>90</v>
      </c>
      <c r="B3228" s="19" t="s">
        <v>91</v>
      </c>
      <c r="C3228" s="19" t="s">
        <v>76</v>
      </c>
      <c r="D3228" s="22">
        <v>330006820</v>
      </c>
      <c r="E3228" s="22">
        <v>2</v>
      </c>
      <c r="F3228" s="27">
        <v>16.7</v>
      </c>
      <c r="G3228" s="19" t="s">
        <v>316</v>
      </c>
      <c r="H3228" s="19" t="s">
        <v>317</v>
      </c>
      <c r="I3228" s="23">
        <v>80.979068706250004</v>
      </c>
      <c r="J3228" s="19" t="s">
        <v>355</v>
      </c>
      <c r="K3228" s="19" t="s">
        <v>418</v>
      </c>
      <c r="L3228" s="23">
        <v>56.628719375000003</v>
      </c>
      <c r="M3228" s="19" t="s">
        <v>410</v>
      </c>
      <c r="N3228" s="19" t="s">
        <v>411</v>
      </c>
      <c r="O3228" s="30">
        <v>0.10077373540856026</v>
      </c>
      <c r="Q3228" s="22">
        <v>0.56000000000000005</v>
      </c>
      <c r="R3228" s="30">
        <v>8.72600860076482E-4</v>
      </c>
      <c r="S3228" s="23">
        <v>1145.999328848188</v>
      </c>
      <c r="T3228" s="30">
        <v>2.7358125478803771E-2</v>
      </c>
      <c r="U3228" s="23">
        <v>36.552211911403397</v>
      </c>
      <c r="V3228" s="27">
        <v>3.1895491551588431</v>
      </c>
    </row>
    <row r="3229" spans="1:22" x14ac:dyDescent="0.25">
      <c r="A3229" s="19" t="s">
        <v>90</v>
      </c>
      <c r="B3229" s="19" t="s">
        <v>91</v>
      </c>
      <c r="C3229" s="19" t="s">
        <v>76</v>
      </c>
      <c r="D3229" s="22">
        <v>330006820</v>
      </c>
      <c r="E3229" s="22">
        <v>2</v>
      </c>
      <c r="F3229" s="27">
        <v>16.7</v>
      </c>
      <c r="G3229" s="19" t="s">
        <v>316</v>
      </c>
      <c r="H3229" s="19" t="s">
        <v>317</v>
      </c>
      <c r="I3229" s="23">
        <v>80.979068706250004</v>
      </c>
      <c r="J3229" s="19" t="s">
        <v>355</v>
      </c>
      <c r="K3229" s="19" t="s">
        <v>418</v>
      </c>
      <c r="L3229" s="23">
        <v>56.628719375000003</v>
      </c>
      <c r="M3229" s="19" t="s">
        <v>168</v>
      </c>
      <c r="N3229" s="19" t="s">
        <v>169</v>
      </c>
      <c r="O3229" s="30">
        <v>1.936422018348624</v>
      </c>
      <c r="Q3229" s="22">
        <v>12</v>
      </c>
      <c r="R3229" s="30">
        <v>7.8248329175722824E-4</v>
      </c>
      <c r="S3229" s="23">
        <v>1277.9825595435948</v>
      </c>
      <c r="T3229" s="30">
        <v>2.7358125478803771E-2</v>
      </c>
      <c r="U3229" s="23">
        <v>36.552211911403397</v>
      </c>
      <c r="V3229" s="27">
        <v>2.8601495097442697</v>
      </c>
    </row>
    <row r="3230" spans="1:22" x14ac:dyDescent="0.25">
      <c r="A3230" s="19" t="s">
        <v>90</v>
      </c>
      <c r="B3230" s="19" t="s">
        <v>91</v>
      </c>
      <c r="C3230" s="19" t="s">
        <v>76</v>
      </c>
      <c r="D3230" s="22">
        <v>330006820</v>
      </c>
      <c r="E3230" s="22">
        <v>2</v>
      </c>
      <c r="F3230" s="27">
        <v>16.7</v>
      </c>
      <c r="G3230" s="19" t="s">
        <v>300</v>
      </c>
      <c r="H3230" s="19" t="s">
        <v>301</v>
      </c>
      <c r="I3230" s="23">
        <v>51.48</v>
      </c>
      <c r="J3230" s="19" t="s">
        <v>376</v>
      </c>
      <c r="K3230" s="19" t="s">
        <v>377</v>
      </c>
      <c r="L3230" s="23">
        <v>36</v>
      </c>
      <c r="M3230" s="19" t="s">
        <v>168</v>
      </c>
      <c r="N3230" s="19" t="s">
        <v>169</v>
      </c>
      <c r="O3230" s="30">
        <v>3.0082746478873243</v>
      </c>
      <c r="Q3230" s="22">
        <v>12</v>
      </c>
      <c r="R3230" s="30">
        <v>7.7278432571476765E-4</v>
      </c>
      <c r="S3230" s="23">
        <v>1294.0221051650794</v>
      </c>
      <c r="T3230" s="30">
        <v>2.7358125478803771E-2</v>
      </c>
      <c r="U3230" s="23">
        <v>36.552211911403397</v>
      </c>
      <c r="V3230" s="27">
        <v>2.8246976435337174</v>
      </c>
    </row>
    <row r="3231" spans="1:22" x14ac:dyDescent="0.25">
      <c r="A3231" s="19" t="s">
        <v>90</v>
      </c>
      <c r="B3231" s="19" t="s">
        <v>91</v>
      </c>
      <c r="C3231" s="19" t="s">
        <v>76</v>
      </c>
      <c r="D3231" s="22">
        <v>330006820</v>
      </c>
      <c r="E3231" s="22">
        <v>2</v>
      </c>
      <c r="F3231" s="27">
        <v>16.7</v>
      </c>
      <c r="G3231" s="19" t="s">
        <v>204</v>
      </c>
      <c r="H3231" s="19" t="s">
        <v>205</v>
      </c>
      <c r="I3231" s="23">
        <v>27.972000000000001</v>
      </c>
      <c r="J3231" s="19" t="s">
        <v>380</v>
      </c>
      <c r="K3231" s="19" t="s">
        <v>439</v>
      </c>
      <c r="L3231" s="23">
        <v>5.04</v>
      </c>
      <c r="M3231" s="19" t="s">
        <v>410</v>
      </c>
      <c r="N3231" s="19" t="s">
        <v>411</v>
      </c>
      <c r="O3231" s="30">
        <v>0.23358014864185486</v>
      </c>
      <c r="Q3231" s="22">
        <v>0.56000000000000005</v>
      </c>
      <c r="R3231" s="30">
        <v>6.9864242063836222E-4</v>
      </c>
      <c r="S3231" s="23">
        <v>1431.3473823795039</v>
      </c>
      <c r="T3231" s="30">
        <v>2.7358125478803771E-2</v>
      </c>
      <c r="U3231" s="23">
        <v>36.552211911403397</v>
      </c>
      <c r="V3231" s="27">
        <v>2.5536925809469246</v>
      </c>
    </row>
    <row r="3232" spans="1:22" x14ac:dyDescent="0.25">
      <c r="A3232" s="19" t="s">
        <v>90</v>
      </c>
      <c r="B3232" s="19" t="s">
        <v>91</v>
      </c>
      <c r="C3232" s="19" t="s">
        <v>76</v>
      </c>
      <c r="D3232" s="22">
        <v>330006820</v>
      </c>
      <c r="E3232" s="22">
        <v>2</v>
      </c>
      <c r="F3232" s="27">
        <v>16.7</v>
      </c>
      <c r="G3232" s="19" t="s">
        <v>238</v>
      </c>
      <c r="H3232" s="19" t="s">
        <v>239</v>
      </c>
      <c r="I3232" s="23">
        <v>65</v>
      </c>
      <c r="J3232" s="19" t="s">
        <v>346</v>
      </c>
      <c r="K3232" s="19" t="s">
        <v>347</v>
      </c>
      <c r="L3232" s="23">
        <v>65</v>
      </c>
      <c r="M3232" s="19" t="s">
        <v>410</v>
      </c>
      <c r="N3232" s="19" t="s">
        <v>411</v>
      </c>
      <c r="O3232" s="30">
        <v>9.2295754285714474E-2</v>
      </c>
      <c r="Q3232" s="22">
        <v>0.56000000000000005</v>
      </c>
      <c r="R3232" s="30">
        <v>6.4149102101918748E-4</v>
      </c>
      <c r="S3232" s="23">
        <v>1558.8682728734393</v>
      </c>
      <c r="T3232" s="30">
        <v>2.7358125478803771E-2</v>
      </c>
      <c r="U3232" s="23">
        <v>36.552211911403397</v>
      </c>
      <c r="V3232" s="27">
        <v>2.3447915739555869</v>
      </c>
    </row>
    <row r="3233" spans="1:22" x14ac:dyDescent="0.25">
      <c r="A3233" s="19" t="s">
        <v>90</v>
      </c>
      <c r="B3233" s="19" t="s">
        <v>91</v>
      </c>
      <c r="C3233" s="19" t="s">
        <v>76</v>
      </c>
      <c r="D3233" s="22">
        <v>330006820</v>
      </c>
      <c r="E3233" s="22">
        <v>2</v>
      </c>
      <c r="F3233" s="27">
        <v>16.7</v>
      </c>
      <c r="G3233" s="19" t="s">
        <v>176</v>
      </c>
      <c r="H3233" s="19" t="s">
        <v>177</v>
      </c>
      <c r="I3233" s="23">
        <v>38.22</v>
      </c>
      <c r="J3233" s="19" t="s">
        <v>380</v>
      </c>
      <c r="K3233" s="19" t="s">
        <v>439</v>
      </c>
      <c r="L3233" s="23">
        <v>8.4</v>
      </c>
      <c r="M3233" s="19" t="s">
        <v>410</v>
      </c>
      <c r="N3233" s="19" t="s">
        <v>411</v>
      </c>
      <c r="O3233" s="30">
        <v>0.11856576736712214</v>
      </c>
      <c r="Q3233" s="22">
        <v>0.56000000000000005</v>
      </c>
      <c r="R3233" s="30">
        <v>4.8455770196443633E-4</v>
      </c>
      <c r="S3233" s="23">
        <v>2063.7377054289277</v>
      </c>
      <c r="T3233" s="30">
        <v>2.7358125478803771E-2</v>
      </c>
      <c r="U3233" s="23">
        <v>36.552211911403397</v>
      </c>
      <c r="V3233" s="27">
        <v>1.7711655805506727</v>
      </c>
    </row>
    <row r="3234" spans="1:22" x14ac:dyDescent="0.25">
      <c r="A3234" s="19" t="s">
        <v>90</v>
      </c>
      <c r="B3234" s="19" t="s">
        <v>91</v>
      </c>
      <c r="C3234" s="19" t="s">
        <v>76</v>
      </c>
      <c r="D3234" s="22">
        <v>330006820</v>
      </c>
      <c r="E3234" s="22">
        <v>2</v>
      </c>
      <c r="F3234" s="27">
        <v>16.7</v>
      </c>
      <c r="G3234" s="19" t="s">
        <v>92</v>
      </c>
      <c r="H3234" s="19" t="s">
        <v>93</v>
      </c>
      <c r="I3234" s="23">
        <v>277.89125000000001</v>
      </c>
      <c r="J3234" s="19" t="s">
        <v>344</v>
      </c>
      <c r="K3234" s="19" t="s">
        <v>345</v>
      </c>
      <c r="L3234" s="23">
        <v>152.6875</v>
      </c>
      <c r="M3234" s="19" t="s">
        <v>142</v>
      </c>
      <c r="N3234" s="19" t="s">
        <v>143</v>
      </c>
      <c r="O3234" s="30">
        <v>0.27420539906103969</v>
      </c>
      <c r="Q3234" s="22">
        <v>10</v>
      </c>
      <c r="R3234" s="30">
        <v>4.5628312037018651E-4</v>
      </c>
      <c r="S3234" s="23">
        <v>2191.6217264155885</v>
      </c>
      <c r="T3234" s="30">
        <v>2.7358125478803771E-2</v>
      </c>
      <c r="U3234" s="23">
        <v>36.552211911403397</v>
      </c>
      <c r="V3234" s="27">
        <v>1.6678157307367443</v>
      </c>
    </row>
    <row r="3235" spans="1:22" x14ac:dyDescent="0.25">
      <c r="A3235" s="19" t="s">
        <v>90</v>
      </c>
      <c r="B3235" s="19" t="s">
        <v>91</v>
      </c>
      <c r="C3235" s="19" t="s">
        <v>76</v>
      </c>
      <c r="D3235" s="22">
        <v>330006820</v>
      </c>
      <c r="E3235" s="22">
        <v>2</v>
      </c>
      <c r="F3235" s="27">
        <v>16.7</v>
      </c>
      <c r="G3235" s="19" t="s">
        <v>240</v>
      </c>
      <c r="H3235" s="19" t="s">
        <v>241</v>
      </c>
      <c r="I3235" s="23">
        <v>65.155000000000001</v>
      </c>
      <c r="J3235" s="19" t="s">
        <v>356</v>
      </c>
      <c r="K3235" s="19" t="s">
        <v>423</v>
      </c>
      <c r="L3235" s="23">
        <v>65.155000000000001</v>
      </c>
      <c r="M3235" s="19" t="s">
        <v>168</v>
      </c>
      <c r="N3235" s="19" t="s">
        <v>169</v>
      </c>
      <c r="O3235" s="30">
        <v>1.285576923076923</v>
      </c>
      <c r="Q3235" s="22">
        <v>12</v>
      </c>
      <c r="R3235" s="30">
        <v>4.1797287636265921E-4</v>
      </c>
      <c r="S3235" s="23">
        <v>2392.4997447258706</v>
      </c>
      <c r="T3235" s="30">
        <v>2.7358125478803771E-2</v>
      </c>
      <c r="U3235" s="23">
        <v>36.552211911403397</v>
      </c>
      <c r="V3235" s="27">
        <v>1.5277833150026732</v>
      </c>
    </row>
    <row r="3236" spans="1:22" x14ac:dyDescent="0.25">
      <c r="A3236" s="19" t="s">
        <v>90</v>
      </c>
      <c r="B3236" s="19" t="s">
        <v>91</v>
      </c>
      <c r="C3236" s="19" t="s">
        <v>76</v>
      </c>
      <c r="D3236" s="22">
        <v>330006820</v>
      </c>
      <c r="E3236" s="22">
        <v>2</v>
      </c>
      <c r="F3236" s="27">
        <v>16.7</v>
      </c>
      <c r="G3236" s="19" t="s">
        <v>240</v>
      </c>
      <c r="H3236" s="19" t="s">
        <v>241</v>
      </c>
      <c r="I3236" s="23">
        <v>65.155000000000001</v>
      </c>
      <c r="J3236" s="19" t="s">
        <v>356</v>
      </c>
      <c r="K3236" s="19" t="s">
        <v>423</v>
      </c>
      <c r="L3236" s="23">
        <v>65.155000000000001</v>
      </c>
      <c r="M3236" s="19" t="s">
        <v>410</v>
      </c>
      <c r="N3236" s="19" t="s">
        <v>411</v>
      </c>
      <c r="O3236" s="30">
        <v>5.9786240128410655E-2</v>
      </c>
      <c r="Q3236" s="22">
        <v>0.56000000000000005</v>
      </c>
      <c r="R3236" s="30">
        <v>4.1652828010763435E-4</v>
      </c>
      <c r="S3236" s="23">
        <v>2400.7973714091918</v>
      </c>
      <c r="T3236" s="30">
        <v>2.7358125478803771E-2</v>
      </c>
      <c r="U3236" s="23">
        <v>36.552211911403397</v>
      </c>
      <c r="V3236" s="27">
        <v>1.5225029961586642</v>
      </c>
    </row>
    <row r="3237" spans="1:22" x14ac:dyDescent="0.25">
      <c r="A3237" s="19" t="s">
        <v>90</v>
      </c>
      <c r="B3237" s="19" t="s">
        <v>91</v>
      </c>
      <c r="C3237" s="19" t="s">
        <v>76</v>
      </c>
      <c r="D3237" s="22">
        <v>330006820</v>
      </c>
      <c r="E3237" s="22">
        <v>2</v>
      </c>
      <c r="F3237" s="27">
        <v>16.7</v>
      </c>
      <c r="G3237" s="19" t="s">
        <v>300</v>
      </c>
      <c r="H3237" s="19" t="s">
        <v>301</v>
      </c>
      <c r="I3237" s="23">
        <v>51.48</v>
      </c>
      <c r="J3237" s="19" t="s">
        <v>376</v>
      </c>
      <c r="K3237" s="19" t="s">
        <v>377</v>
      </c>
      <c r="L3237" s="23">
        <v>36</v>
      </c>
      <c r="M3237" s="19" t="s">
        <v>410</v>
      </c>
      <c r="N3237" s="19" t="s">
        <v>411</v>
      </c>
      <c r="O3237" s="30">
        <v>6.4011367741934874E-2</v>
      </c>
      <c r="Q3237" s="22">
        <v>0.56000000000000005</v>
      </c>
      <c r="R3237" s="30">
        <v>3.5236368812604867E-4</v>
      </c>
      <c r="S3237" s="23">
        <v>2837.9768792812633</v>
      </c>
      <c r="T3237" s="30">
        <v>2.7358125478803771E-2</v>
      </c>
      <c r="U3237" s="23">
        <v>36.552211911403397</v>
      </c>
      <c r="V3237" s="27">
        <v>1.2879672198266987</v>
      </c>
    </row>
    <row r="3238" spans="1:22" x14ac:dyDescent="0.25">
      <c r="A3238" s="19" t="s">
        <v>90</v>
      </c>
      <c r="B3238" s="19" t="s">
        <v>91</v>
      </c>
      <c r="C3238" s="19" t="s">
        <v>76</v>
      </c>
      <c r="D3238" s="22">
        <v>330006820</v>
      </c>
      <c r="E3238" s="22">
        <v>2</v>
      </c>
      <c r="F3238" s="27">
        <v>16.7</v>
      </c>
      <c r="G3238" s="19" t="s">
        <v>214</v>
      </c>
      <c r="H3238" s="19" t="s">
        <v>215</v>
      </c>
      <c r="I3238" s="23">
        <v>23.711999999999996</v>
      </c>
      <c r="J3238" s="19" t="s">
        <v>367</v>
      </c>
      <c r="K3238" s="19" t="s">
        <v>430</v>
      </c>
      <c r="L3238" s="23">
        <v>5.927999999999999</v>
      </c>
      <c r="M3238" s="19" t="s">
        <v>410</v>
      </c>
      <c r="N3238" s="19" t="s">
        <v>411</v>
      </c>
      <c r="O3238" s="30">
        <v>0.13372175359513511</v>
      </c>
      <c r="Q3238" s="22">
        <v>0.56000000000000005</v>
      </c>
      <c r="R3238" s="30">
        <v>3.3905156343539815E-4</v>
      </c>
      <c r="S3238" s="23">
        <v>2949.4038896845759</v>
      </c>
      <c r="T3238" s="30">
        <v>2.7358125478803771E-2</v>
      </c>
      <c r="U3238" s="23">
        <v>36.552211911403397</v>
      </c>
      <c r="V3238" s="27">
        <v>1.2393084595583306</v>
      </c>
    </row>
    <row r="3239" spans="1:22" x14ac:dyDescent="0.25">
      <c r="A3239" s="19" t="s">
        <v>90</v>
      </c>
      <c r="B3239" s="19" t="s">
        <v>91</v>
      </c>
      <c r="C3239" s="19" t="s">
        <v>76</v>
      </c>
      <c r="D3239" s="22">
        <v>330006820</v>
      </c>
      <c r="E3239" s="22">
        <v>2</v>
      </c>
      <c r="F3239" s="27">
        <v>16.7</v>
      </c>
      <c r="G3239" s="19" t="s">
        <v>164</v>
      </c>
      <c r="H3239" s="19" t="s">
        <v>165</v>
      </c>
      <c r="I3239" s="23">
        <v>218.53125</v>
      </c>
      <c r="J3239" s="19" t="s">
        <v>344</v>
      </c>
      <c r="K3239" s="19" t="s">
        <v>345</v>
      </c>
      <c r="L3239" s="23">
        <v>98.4375</v>
      </c>
      <c r="M3239" s="19" t="s">
        <v>142</v>
      </c>
      <c r="N3239" s="19" t="s">
        <v>143</v>
      </c>
      <c r="O3239" s="30">
        <v>0.25714429744069678</v>
      </c>
      <c r="Q3239" s="22">
        <v>10</v>
      </c>
      <c r="R3239" s="30">
        <v>3.3649140568914532E-4</v>
      </c>
      <c r="S3239" s="23">
        <v>2971.8441038693618</v>
      </c>
      <c r="T3239" s="30">
        <v>2.7358125478803771E-2</v>
      </c>
      <c r="U3239" s="23">
        <v>36.552211911403397</v>
      </c>
      <c r="V3239" s="27">
        <v>1.229950516711565</v>
      </c>
    </row>
    <row r="3240" spans="1:22" x14ac:dyDescent="0.25">
      <c r="A3240" s="19" t="s">
        <v>90</v>
      </c>
      <c r="B3240" s="19" t="s">
        <v>91</v>
      </c>
      <c r="C3240" s="19" t="s">
        <v>76</v>
      </c>
      <c r="D3240" s="22">
        <v>330006820</v>
      </c>
      <c r="E3240" s="22">
        <v>2</v>
      </c>
      <c r="F3240" s="27">
        <v>16.7</v>
      </c>
      <c r="G3240" s="19" t="s">
        <v>92</v>
      </c>
      <c r="H3240" s="19" t="s">
        <v>93</v>
      </c>
      <c r="I3240" s="23">
        <v>73.92</v>
      </c>
      <c r="J3240" s="19" t="s">
        <v>380</v>
      </c>
      <c r="K3240" s="19" t="s">
        <v>439</v>
      </c>
      <c r="L3240" s="23">
        <v>7.3920000000000003</v>
      </c>
      <c r="M3240" s="19" t="s">
        <v>152</v>
      </c>
      <c r="N3240" s="19" t="s">
        <v>153</v>
      </c>
      <c r="O3240" s="30">
        <v>4.4576702737111878E-3</v>
      </c>
      <c r="Q3240" s="22">
        <v>0.06</v>
      </c>
      <c r="R3240" s="30">
        <v>3.2885328007258583E-4</v>
      </c>
      <c r="S3240" s="23">
        <v>3040.8697756618876</v>
      </c>
      <c r="T3240" s="30">
        <v>2.7358125478803771E-2</v>
      </c>
      <c r="U3240" s="23">
        <v>36.552211911403397</v>
      </c>
      <c r="V3240" s="27">
        <v>1.2020314780973249</v>
      </c>
    </row>
    <row r="3241" spans="1:22" x14ac:dyDescent="0.25">
      <c r="A3241" s="19" t="s">
        <v>90</v>
      </c>
      <c r="B3241" s="19" t="s">
        <v>91</v>
      </c>
      <c r="C3241" s="19" t="s">
        <v>76</v>
      </c>
      <c r="D3241" s="22">
        <v>330006820</v>
      </c>
      <c r="E3241" s="22">
        <v>2</v>
      </c>
      <c r="F3241" s="27">
        <v>16.7</v>
      </c>
      <c r="G3241" s="19" t="s">
        <v>238</v>
      </c>
      <c r="H3241" s="19" t="s">
        <v>239</v>
      </c>
      <c r="I3241" s="23">
        <v>65</v>
      </c>
      <c r="J3241" s="19" t="s">
        <v>346</v>
      </c>
      <c r="K3241" s="19" t="s">
        <v>347</v>
      </c>
      <c r="L3241" s="23">
        <v>65</v>
      </c>
      <c r="M3241" s="19" t="s">
        <v>168</v>
      </c>
      <c r="N3241" s="19" t="s">
        <v>169</v>
      </c>
      <c r="O3241" s="30">
        <v>0.9939393939393939</v>
      </c>
      <c r="Q3241" s="22">
        <v>12</v>
      </c>
      <c r="R3241" s="30">
        <v>3.2238553196637032E-4</v>
      </c>
      <c r="S3241" s="23">
        <v>3101.8761726078797</v>
      </c>
      <c r="T3241" s="30">
        <v>2.7358125478803771E-2</v>
      </c>
      <c r="U3241" s="23">
        <v>36.552211911403397</v>
      </c>
      <c r="V3241" s="27">
        <v>1.1783904281605282</v>
      </c>
    </row>
    <row r="3242" spans="1:22" x14ac:dyDescent="0.25">
      <c r="A3242" s="19" t="s">
        <v>90</v>
      </c>
      <c r="B3242" s="19" t="s">
        <v>91</v>
      </c>
      <c r="C3242" s="19" t="s">
        <v>76</v>
      </c>
      <c r="D3242" s="22">
        <v>330006820</v>
      </c>
      <c r="E3242" s="22">
        <v>2</v>
      </c>
      <c r="F3242" s="27">
        <v>16.7</v>
      </c>
      <c r="G3242" s="19" t="s">
        <v>240</v>
      </c>
      <c r="H3242" s="19" t="s">
        <v>241</v>
      </c>
      <c r="I3242" s="23">
        <v>65.155000000000001</v>
      </c>
      <c r="J3242" s="19" t="s">
        <v>356</v>
      </c>
      <c r="K3242" s="19" t="s">
        <v>423</v>
      </c>
      <c r="L3242" s="23">
        <v>65.155000000000001</v>
      </c>
      <c r="M3242" s="19" t="s">
        <v>152</v>
      </c>
      <c r="N3242" s="19" t="s">
        <v>153</v>
      </c>
      <c r="O3242" s="30">
        <v>4.3013374974401513E-3</v>
      </c>
      <c r="Q3242" s="22">
        <v>0.06</v>
      </c>
      <c r="R3242" s="30">
        <v>2.7969425613344619E-4</v>
      </c>
      <c r="S3242" s="23">
        <v>3575.3326286503557</v>
      </c>
      <c r="T3242" s="30">
        <v>2.7358125478803771E-2</v>
      </c>
      <c r="U3242" s="23">
        <v>36.552211911403397</v>
      </c>
      <c r="V3242" s="27">
        <v>1.0223443720592065</v>
      </c>
    </row>
    <row r="3243" spans="1:22" x14ac:dyDescent="0.25">
      <c r="A3243" s="19" t="s">
        <v>90</v>
      </c>
      <c r="B3243" s="19" t="s">
        <v>91</v>
      </c>
      <c r="C3243" s="19" t="s">
        <v>76</v>
      </c>
      <c r="D3243" s="22">
        <v>330006952</v>
      </c>
      <c r="E3243" s="22">
        <v>2</v>
      </c>
      <c r="F3243" s="27">
        <v>18</v>
      </c>
      <c r="G3243" s="19" t="s">
        <v>176</v>
      </c>
      <c r="H3243" s="19" t="s">
        <v>177</v>
      </c>
      <c r="I3243" s="23">
        <v>885.5</v>
      </c>
      <c r="J3243" s="19" t="s">
        <v>344</v>
      </c>
      <c r="K3243" s="19" t="s">
        <v>345</v>
      </c>
      <c r="L3243" s="23">
        <v>575</v>
      </c>
      <c r="M3243" s="19" t="s">
        <v>410</v>
      </c>
      <c r="N3243" s="19" t="s">
        <v>411</v>
      </c>
      <c r="O3243" s="30">
        <v>0.11856576736712214</v>
      </c>
      <c r="Q3243" s="22">
        <v>0.56000000000000005</v>
      </c>
      <c r="R3243" s="30">
        <v>1.041567331384788E-2</v>
      </c>
      <c r="S3243" s="23">
        <v>96.009155612674292</v>
      </c>
      <c r="T3243" s="30">
        <v>3.1322771399531373E-2</v>
      </c>
      <c r="U3243" s="23">
        <v>31.925655212455474</v>
      </c>
      <c r="V3243" s="27">
        <v>33.252719502348093</v>
      </c>
    </row>
    <row r="3244" spans="1:22" x14ac:dyDescent="0.25">
      <c r="A3244" s="19" t="s">
        <v>90</v>
      </c>
      <c r="B3244" s="19" t="s">
        <v>91</v>
      </c>
      <c r="C3244" s="19" t="s">
        <v>76</v>
      </c>
      <c r="D3244" s="22">
        <v>330006952</v>
      </c>
      <c r="E3244" s="22">
        <v>2</v>
      </c>
      <c r="F3244" s="27">
        <v>18</v>
      </c>
      <c r="G3244" s="19" t="s">
        <v>92</v>
      </c>
      <c r="H3244" s="19" t="s">
        <v>93</v>
      </c>
      <c r="I3244" s="23">
        <v>182</v>
      </c>
      <c r="J3244" s="19" t="s">
        <v>344</v>
      </c>
      <c r="K3244" s="19" t="s">
        <v>345</v>
      </c>
      <c r="L3244" s="23">
        <v>100</v>
      </c>
      <c r="M3244" s="19" t="s">
        <v>410</v>
      </c>
      <c r="N3244" s="19" t="s">
        <v>411</v>
      </c>
      <c r="O3244" s="30">
        <v>0.11968856637609045</v>
      </c>
      <c r="Q3244" s="22">
        <v>0.56000000000000005</v>
      </c>
      <c r="R3244" s="30">
        <v>2.1610435595682993E-3</v>
      </c>
      <c r="S3244" s="23">
        <v>462.73939994053842</v>
      </c>
      <c r="T3244" s="30">
        <v>3.1322771399531373E-2</v>
      </c>
      <c r="U3244" s="23">
        <v>31.925655212455474</v>
      </c>
      <c r="V3244" s="27">
        <v>6.8992731581875004</v>
      </c>
    </row>
    <row r="3245" spans="1:22" x14ac:dyDescent="0.25">
      <c r="A3245" s="19" t="s">
        <v>90</v>
      </c>
      <c r="B3245" s="19" t="s">
        <v>91</v>
      </c>
      <c r="C3245" s="19" t="s">
        <v>76</v>
      </c>
      <c r="D3245" s="22">
        <v>330006952</v>
      </c>
      <c r="E3245" s="22">
        <v>2</v>
      </c>
      <c r="F3245" s="27">
        <v>18</v>
      </c>
      <c r="G3245" s="19" t="s">
        <v>238</v>
      </c>
      <c r="H3245" s="19" t="s">
        <v>239</v>
      </c>
      <c r="I3245" s="23">
        <v>130</v>
      </c>
      <c r="J3245" s="19" t="s">
        <v>346</v>
      </c>
      <c r="K3245" s="19" t="s">
        <v>347</v>
      </c>
      <c r="L3245" s="23">
        <v>130</v>
      </c>
      <c r="M3245" s="19" t="s">
        <v>410</v>
      </c>
      <c r="N3245" s="19" t="s">
        <v>411</v>
      </c>
      <c r="O3245" s="30">
        <v>9.2295754285714474E-2</v>
      </c>
      <c r="Q3245" s="22">
        <v>0.56000000000000005</v>
      </c>
      <c r="R3245" s="30">
        <v>1.1903222278911588E-3</v>
      </c>
      <c r="S3245" s="23">
        <v>840.10865005155426</v>
      </c>
      <c r="T3245" s="30">
        <v>3.1322771399531373E-2</v>
      </c>
      <c r="U3245" s="23">
        <v>31.925655212455474</v>
      </c>
      <c r="V3245" s="27">
        <v>3.8001817039374988</v>
      </c>
    </row>
    <row r="3246" spans="1:22" x14ac:dyDescent="0.25">
      <c r="A3246" s="19" t="s">
        <v>90</v>
      </c>
      <c r="B3246" s="19" t="s">
        <v>91</v>
      </c>
      <c r="C3246" s="19" t="s">
        <v>76</v>
      </c>
      <c r="D3246" s="22">
        <v>330006952</v>
      </c>
      <c r="E3246" s="22">
        <v>2</v>
      </c>
      <c r="F3246" s="27">
        <v>18</v>
      </c>
      <c r="G3246" s="19" t="s">
        <v>92</v>
      </c>
      <c r="H3246" s="19" t="s">
        <v>93</v>
      </c>
      <c r="I3246" s="23">
        <v>93.72</v>
      </c>
      <c r="J3246" s="19" t="s">
        <v>380</v>
      </c>
      <c r="K3246" s="19" t="s">
        <v>439</v>
      </c>
      <c r="L3246" s="23">
        <v>9.3719999999999999</v>
      </c>
      <c r="M3246" s="19" t="s">
        <v>410</v>
      </c>
      <c r="N3246" s="19" t="s">
        <v>411</v>
      </c>
      <c r="O3246" s="30">
        <v>0.11968856637609045</v>
      </c>
      <c r="Q3246" s="22">
        <v>0.56000000000000005</v>
      </c>
      <c r="R3246" s="30">
        <v>1.112818694520555E-3</v>
      </c>
      <c r="S3246" s="23">
        <v>898.61897982477581</v>
      </c>
      <c r="T3246" s="30">
        <v>3.1322771399531373E-2</v>
      </c>
      <c r="U3246" s="23">
        <v>31.925655212455474</v>
      </c>
      <c r="V3246" s="27">
        <v>3.5527465955238049</v>
      </c>
    </row>
    <row r="3247" spans="1:22" x14ac:dyDescent="0.25">
      <c r="A3247" s="19" t="s">
        <v>90</v>
      </c>
      <c r="B3247" s="19" t="s">
        <v>91</v>
      </c>
      <c r="C3247" s="19" t="s">
        <v>76</v>
      </c>
      <c r="D3247" s="22">
        <v>330006952</v>
      </c>
      <c r="E3247" s="22">
        <v>2</v>
      </c>
      <c r="F3247" s="27">
        <v>18</v>
      </c>
      <c r="G3247" s="19" t="s">
        <v>290</v>
      </c>
      <c r="H3247" s="19" t="s">
        <v>291</v>
      </c>
      <c r="I3247" s="23">
        <v>19.100000000000001</v>
      </c>
      <c r="J3247" s="19" t="s">
        <v>346</v>
      </c>
      <c r="K3247" s="19" t="s">
        <v>347</v>
      </c>
      <c r="L3247" s="23">
        <v>19.100000000000001</v>
      </c>
      <c r="M3247" s="19" t="s">
        <v>410</v>
      </c>
      <c r="N3247" s="19" t="s">
        <v>411</v>
      </c>
      <c r="O3247" s="30">
        <v>0.5288034555555563</v>
      </c>
      <c r="Q3247" s="22">
        <v>0.56000000000000005</v>
      </c>
      <c r="R3247" s="30">
        <v>1.0019986112213416E-3</v>
      </c>
      <c r="S3247" s="23">
        <v>998.00537525804998</v>
      </c>
      <c r="T3247" s="30">
        <v>3.1322771399531373E-2</v>
      </c>
      <c r="U3247" s="23">
        <v>31.925655212455474</v>
      </c>
      <c r="V3247" s="27">
        <v>3.1989462185211774</v>
      </c>
    </row>
    <row r="3248" spans="1:22" x14ac:dyDescent="0.25">
      <c r="A3248" s="19" t="s">
        <v>90</v>
      </c>
      <c r="B3248" s="19" t="s">
        <v>91</v>
      </c>
      <c r="C3248" s="19" t="s">
        <v>76</v>
      </c>
      <c r="D3248" s="22">
        <v>330006952</v>
      </c>
      <c r="E3248" s="22">
        <v>2</v>
      </c>
      <c r="F3248" s="27">
        <v>18</v>
      </c>
      <c r="G3248" s="19" t="s">
        <v>176</v>
      </c>
      <c r="H3248" s="19" t="s">
        <v>177</v>
      </c>
      <c r="I3248" s="23">
        <v>72.831960000000009</v>
      </c>
      <c r="J3248" s="19" t="s">
        <v>348</v>
      </c>
      <c r="K3248" s="19" t="s">
        <v>416</v>
      </c>
      <c r="L3248" s="23">
        <v>53.949600000000004</v>
      </c>
      <c r="M3248" s="19" t="s">
        <v>410</v>
      </c>
      <c r="N3248" s="19" t="s">
        <v>411</v>
      </c>
      <c r="O3248" s="30">
        <v>0.11856576736712214</v>
      </c>
      <c r="Q3248" s="22">
        <v>0.56000000000000005</v>
      </c>
      <c r="R3248" s="30">
        <v>8.5668424863606586E-4</v>
      </c>
      <c r="S3248" s="23">
        <v>1167.2912179628706</v>
      </c>
      <c r="T3248" s="30">
        <v>3.1322771399531373E-2</v>
      </c>
      <c r="U3248" s="23">
        <v>31.925655212455474</v>
      </c>
      <c r="V3248" s="27">
        <v>2.7350205947896518</v>
      </c>
    </row>
    <row r="3249" spans="1:22" x14ac:dyDescent="0.25">
      <c r="A3249" s="19" t="s">
        <v>90</v>
      </c>
      <c r="B3249" s="19" t="s">
        <v>91</v>
      </c>
      <c r="C3249" s="19" t="s">
        <v>76</v>
      </c>
      <c r="D3249" s="22">
        <v>330006952</v>
      </c>
      <c r="E3249" s="22">
        <v>2</v>
      </c>
      <c r="F3249" s="27">
        <v>18</v>
      </c>
      <c r="G3249" s="19" t="s">
        <v>204</v>
      </c>
      <c r="H3249" s="19" t="s">
        <v>205</v>
      </c>
      <c r="I3249" s="23">
        <v>35.464500000000001</v>
      </c>
      <c r="J3249" s="19" t="s">
        <v>380</v>
      </c>
      <c r="K3249" s="19" t="s">
        <v>439</v>
      </c>
      <c r="L3249" s="23">
        <v>6.3900000000000006</v>
      </c>
      <c r="M3249" s="19" t="s">
        <v>410</v>
      </c>
      <c r="N3249" s="19" t="s">
        <v>411</v>
      </c>
      <c r="O3249" s="30">
        <v>0.23358014864185486</v>
      </c>
      <c r="Q3249" s="22">
        <v>0.56000000000000005</v>
      </c>
      <c r="R3249" s="30">
        <v>8.2180587118145434E-4</v>
      </c>
      <c r="S3249" s="23">
        <v>1216.8323871456018</v>
      </c>
      <c r="T3249" s="30">
        <v>3.1322771399531373E-2</v>
      </c>
      <c r="U3249" s="23">
        <v>31.925655212455474</v>
      </c>
      <c r="V3249" s="27">
        <v>2.623669089491071</v>
      </c>
    </row>
    <row r="3250" spans="1:22" x14ac:dyDescent="0.25">
      <c r="A3250" s="19" t="s">
        <v>90</v>
      </c>
      <c r="B3250" s="19" t="s">
        <v>91</v>
      </c>
      <c r="C3250" s="19" t="s">
        <v>76</v>
      </c>
      <c r="D3250" s="22">
        <v>330006952</v>
      </c>
      <c r="E3250" s="22">
        <v>2</v>
      </c>
      <c r="F3250" s="27">
        <v>18</v>
      </c>
      <c r="G3250" s="19" t="s">
        <v>92</v>
      </c>
      <c r="H3250" s="19" t="s">
        <v>93</v>
      </c>
      <c r="I3250" s="23">
        <v>182</v>
      </c>
      <c r="J3250" s="19" t="s">
        <v>344</v>
      </c>
      <c r="K3250" s="19" t="s">
        <v>345</v>
      </c>
      <c r="L3250" s="23">
        <v>100</v>
      </c>
      <c r="M3250" s="19" t="s">
        <v>152</v>
      </c>
      <c r="N3250" s="19" t="s">
        <v>153</v>
      </c>
      <c r="O3250" s="30">
        <v>4.4576702737111878E-3</v>
      </c>
      <c r="Q3250" s="22">
        <v>0.06</v>
      </c>
      <c r="R3250" s="30">
        <v>7.5119999056984829E-4</v>
      </c>
      <c r="S3250" s="23">
        <v>1331.2034245919199</v>
      </c>
      <c r="T3250" s="30">
        <v>3.1322771399531373E-2</v>
      </c>
      <c r="U3250" s="23">
        <v>31.925655212455474</v>
      </c>
      <c r="V3250" s="27">
        <v>2.3982551894532778</v>
      </c>
    </row>
    <row r="3251" spans="1:22" x14ac:dyDescent="0.25">
      <c r="A3251" s="19" t="s">
        <v>90</v>
      </c>
      <c r="B3251" s="19" t="s">
        <v>91</v>
      </c>
      <c r="C3251" s="19" t="s">
        <v>76</v>
      </c>
      <c r="D3251" s="22">
        <v>330006952</v>
      </c>
      <c r="E3251" s="22">
        <v>2</v>
      </c>
      <c r="F3251" s="27">
        <v>18</v>
      </c>
      <c r="G3251" s="19" t="s">
        <v>176</v>
      </c>
      <c r="H3251" s="19" t="s">
        <v>177</v>
      </c>
      <c r="I3251" s="23">
        <v>885.5</v>
      </c>
      <c r="J3251" s="19" t="s">
        <v>344</v>
      </c>
      <c r="K3251" s="19" t="s">
        <v>345</v>
      </c>
      <c r="L3251" s="23">
        <v>575</v>
      </c>
      <c r="M3251" s="19" t="s">
        <v>194</v>
      </c>
      <c r="N3251" s="19" t="s">
        <v>195</v>
      </c>
      <c r="O3251" s="30">
        <v>5.836292667993374E-3</v>
      </c>
      <c r="Q3251" s="22">
        <v>0.4</v>
      </c>
      <c r="R3251" s="30">
        <v>7.1778293854279614E-4</v>
      </c>
      <c r="S3251" s="23">
        <v>1393.1788376443519</v>
      </c>
      <c r="T3251" s="30">
        <v>3.1322771399531373E-2</v>
      </c>
      <c r="U3251" s="23">
        <v>31.925655212455474</v>
      </c>
      <c r="V3251" s="27">
        <v>2.2915690613300428</v>
      </c>
    </row>
    <row r="3252" spans="1:22" x14ac:dyDescent="0.25">
      <c r="A3252" s="19" t="s">
        <v>90</v>
      </c>
      <c r="B3252" s="19" t="s">
        <v>91</v>
      </c>
      <c r="C3252" s="19" t="s">
        <v>76</v>
      </c>
      <c r="D3252" s="22">
        <v>330006952</v>
      </c>
      <c r="E3252" s="22">
        <v>2</v>
      </c>
      <c r="F3252" s="27">
        <v>18</v>
      </c>
      <c r="G3252" s="19" t="s">
        <v>176</v>
      </c>
      <c r="H3252" s="19" t="s">
        <v>177</v>
      </c>
      <c r="I3252" s="23">
        <v>885.5</v>
      </c>
      <c r="J3252" s="19" t="s">
        <v>344</v>
      </c>
      <c r="K3252" s="19" t="s">
        <v>345</v>
      </c>
      <c r="L3252" s="23">
        <v>575</v>
      </c>
      <c r="M3252" s="19" t="s">
        <v>188</v>
      </c>
      <c r="N3252" s="19" t="s">
        <v>189</v>
      </c>
      <c r="O3252" s="30">
        <v>5.8653178418806486E-3</v>
      </c>
      <c r="Q3252" s="22">
        <v>0.44</v>
      </c>
      <c r="R3252" s="30">
        <v>6.5577511982137801E-4</v>
      </c>
      <c r="S3252" s="23">
        <v>1524.9129919298905</v>
      </c>
      <c r="T3252" s="30">
        <v>3.1322771399531373E-2</v>
      </c>
      <c r="U3252" s="23">
        <v>31.925655212455474</v>
      </c>
      <c r="V3252" s="27">
        <v>2.0936050372323987</v>
      </c>
    </row>
    <row r="3253" spans="1:22" x14ac:dyDescent="0.25">
      <c r="A3253" s="19" t="s">
        <v>90</v>
      </c>
      <c r="B3253" s="19" t="s">
        <v>91</v>
      </c>
      <c r="C3253" s="19" t="s">
        <v>76</v>
      </c>
      <c r="D3253" s="22">
        <v>330006952</v>
      </c>
      <c r="E3253" s="22">
        <v>2</v>
      </c>
      <c r="F3253" s="27">
        <v>18</v>
      </c>
      <c r="G3253" s="19" t="s">
        <v>238</v>
      </c>
      <c r="H3253" s="19" t="s">
        <v>239</v>
      </c>
      <c r="I3253" s="23">
        <v>130</v>
      </c>
      <c r="J3253" s="19" t="s">
        <v>346</v>
      </c>
      <c r="K3253" s="19" t="s">
        <v>347</v>
      </c>
      <c r="L3253" s="23">
        <v>130</v>
      </c>
      <c r="M3253" s="19" t="s">
        <v>168</v>
      </c>
      <c r="N3253" s="19" t="s">
        <v>169</v>
      </c>
      <c r="O3253" s="30">
        <v>0.9939393939393939</v>
      </c>
      <c r="Q3253" s="22">
        <v>12</v>
      </c>
      <c r="R3253" s="30">
        <v>5.9820426487093158E-4</v>
      </c>
      <c r="S3253" s="23">
        <v>1671.669793621013</v>
      </c>
      <c r="T3253" s="30">
        <v>3.1322771399531373E-2</v>
      </c>
      <c r="U3253" s="23">
        <v>31.925655212455474</v>
      </c>
      <c r="V3253" s="27">
        <v>1.9098063106889753</v>
      </c>
    </row>
    <row r="3254" spans="1:22" x14ac:dyDescent="0.25">
      <c r="A3254" s="19" t="s">
        <v>90</v>
      </c>
      <c r="B3254" s="19" t="s">
        <v>91</v>
      </c>
      <c r="C3254" s="19" t="s">
        <v>76</v>
      </c>
      <c r="D3254" s="22">
        <v>330006952</v>
      </c>
      <c r="E3254" s="22">
        <v>2</v>
      </c>
      <c r="F3254" s="27">
        <v>18</v>
      </c>
      <c r="G3254" s="19" t="s">
        <v>176</v>
      </c>
      <c r="H3254" s="19" t="s">
        <v>177</v>
      </c>
      <c r="I3254" s="23">
        <v>48.457499999999996</v>
      </c>
      <c r="J3254" s="19" t="s">
        <v>380</v>
      </c>
      <c r="K3254" s="19" t="s">
        <v>439</v>
      </c>
      <c r="L3254" s="23">
        <v>10.65</v>
      </c>
      <c r="M3254" s="19" t="s">
        <v>410</v>
      </c>
      <c r="N3254" s="19" t="s">
        <v>411</v>
      </c>
      <c r="O3254" s="30">
        <v>0.11856576736712214</v>
      </c>
      <c r="Q3254" s="22">
        <v>0.56000000000000005</v>
      </c>
      <c r="R3254" s="30">
        <v>5.6998022541590479E-4</v>
      </c>
      <c r="S3254" s="23">
        <v>1754.4468306252504</v>
      </c>
      <c r="T3254" s="30">
        <v>3.1322771399531373E-2</v>
      </c>
      <c r="U3254" s="23">
        <v>31.925655212455474</v>
      </c>
      <c r="V3254" s="27">
        <v>1.8196992154545826</v>
      </c>
    </row>
    <row r="3255" spans="1:22" x14ac:dyDescent="0.25">
      <c r="A3255" s="19" t="s">
        <v>90</v>
      </c>
      <c r="B3255" s="19" t="s">
        <v>91</v>
      </c>
      <c r="C3255" s="19" t="s">
        <v>76</v>
      </c>
      <c r="D3255" s="22">
        <v>330006952</v>
      </c>
      <c r="E3255" s="22">
        <v>2</v>
      </c>
      <c r="F3255" s="27">
        <v>18</v>
      </c>
      <c r="G3255" s="19" t="s">
        <v>214</v>
      </c>
      <c r="H3255" s="19" t="s">
        <v>215</v>
      </c>
      <c r="I3255" s="23">
        <v>42.16</v>
      </c>
      <c r="J3255" s="19" t="s">
        <v>367</v>
      </c>
      <c r="K3255" s="19" t="s">
        <v>430</v>
      </c>
      <c r="L3255" s="23">
        <v>10.54</v>
      </c>
      <c r="M3255" s="19" t="s">
        <v>410</v>
      </c>
      <c r="N3255" s="19" t="s">
        <v>411</v>
      </c>
      <c r="O3255" s="30">
        <v>0.13372175359513511</v>
      </c>
      <c r="Q3255" s="22">
        <v>0.56000000000000005</v>
      </c>
      <c r="R3255" s="30">
        <v>5.5929654083044589E-4</v>
      </c>
      <c r="S3255" s="23">
        <v>1787.960280453721</v>
      </c>
      <c r="T3255" s="30">
        <v>3.1322771399531373E-2</v>
      </c>
      <c r="U3255" s="23">
        <v>31.925655212455474</v>
      </c>
      <c r="V3255" s="27">
        <v>1.7855908524071842</v>
      </c>
    </row>
    <row r="3256" spans="1:22" x14ac:dyDescent="0.25">
      <c r="A3256" s="19" t="s">
        <v>90</v>
      </c>
      <c r="B3256" s="19" t="s">
        <v>91</v>
      </c>
      <c r="C3256" s="19" t="s">
        <v>76</v>
      </c>
      <c r="D3256" s="22">
        <v>330006952</v>
      </c>
      <c r="E3256" s="22">
        <v>2</v>
      </c>
      <c r="F3256" s="27">
        <v>18</v>
      </c>
      <c r="G3256" s="19" t="s">
        <v>92</v>
      </c>
      <c r="H3256" s="19" t="s">
        <v>93</v>
      </c>
      <c r="I3256" s="23">
        <v>93.72</v>
      </c>
      <c r="J3256" s="19" t="s">
        <v>380</v>
      </c>
      <c r="K3256" s="19" t="s">
        <v>439</v>
      </c>
      <c r="L3256" s="23">
        <v>9.3719999999999999</v>
      </c>
      <c r="M3256" s="19" t="s">
        <v>152</v>
      </c>
      <c r="N3256" s="19" t="s">
        <v>153</v>
      </c>
      <c r="O3256" s="30">
        <v>4.4576702737111878E-3</v>
      </c>
      <c r="Q3256" s="22">
        <v>0.06</v>
      </c>
      <c r="R3256" s="30">
        <v>3.868267204187153E-4</v>
      </c>
      <c r="S3256" s="23">
        <v>2585.1368253919059</v>
      </c>
      <c r="T3256" s="30">
        <v>3.1322771399531373E-2</v>
      </c>
      <c r="U3256" s="23">
        <v>31.925655212455474</v>
      </c>
      <c r="V3256" s="27">
        <v>1.2349696503052816</v>
      </c>
    </row>
    <row r="3257" spans="1:22" x14ac:dyDescent="0.25">
      <c r="A3257" s="19" t="s">
        <v>90</v>
      </c>
      <c r="B3257" s="19" t="s">
        <v>91</v>
      </c>
      <c r="C3257" s="19" t="s">
        <v>76</v>
      </c>
      <c r="D3257" s="22">
        <v>330006952</v>
      </c>
      <c r="E3257" s="22">
        <v>2</v>
      </c>
      <c r="F3257" s="27">
        <v>18</v>
      </c>
      <c r="G3257" s="19" t="s">
        <v>316</v>
      </c>
      <c r="H3257" s="19" t="s">
        <v>317</v>
      </c>
      <c r="I3257" s="23">
        <v>37.625444999999999</v>
      </c>
      <c r="J3257" s="19" t="s">
        <v>355</v>
      </c>
      <c r="K3257" s="19" t="s">
        <v>418</v>
      </c>
      <c r="L3257" s="23">
        <v>26.311500000000002</v>
      </c>
      <c r="M3257" s="19" t="s">
        <v>410</v>
      </c>
      <c r="N3257" s="19" t="s">
        <v>411</v>
      </c>
      <c r="O3257" s="30">
        <v>0.10077373540856026</v>
      </c>
      <c r="Q3257" s="22">
        <v>0.56000000000000005</v>
      </c>
      <c r="R3257" s="30">
        <v>3.7615641260509283E-4</v>
      </c>
      <c r="S3257" s="23">
        <v>2658.4685691636696</v>
      </c>
      <c r="T3257" s="30">
        <v>3.1322771399531373E-2</v>
      </c>
      <c r="U3257" s="23">
        <v>31.925655212455474</v>
      </c>
      <c r="V3257" s="27">
        <v>1.2009039934784334</v>
      </c>
    </row>
    <row r="3258" spans="1:22" x14ac:dyDescent="0.25">
      <c r="A3258" s="19" t="s">
        <v>90</v>
      </c>
      <c r="B3258" s="19" t="s">
        <v>91</v>
      </c>
      <c r="C3258" s="19" t="s">
        <v>76</v>
      </c>
      <c r="D3258" s="22">
        <v>330006952</v>
      </c>
      <c r="E3258" s="22">
        <v>2</v>
      </c>
      <c r="F3258" s="27">
        <v>18</v>
      </c>
      <c r="G3258" s="19" t="s">
        <v>316</v>
      </c>
      <c r="H3258" s="19" t="s">
        <v>317</v>
      </c>
      <c r="I3258" s="23">
        <v>37.625444999999999</v>
      </c>
      <c r="J3258" s="19" t="s">
        <v>355</v>
      </c>
      <c r="K3258" s="19" t="s">
        <v>418</v>
      </c>
      <c r="L3258" s="23">
        <v>26.311500000000002</v>
      </c>
      <c r="M3258" s="19" t="s">
        <v>168</v>
      </c>
      <c r="N3258" s="19" t="s">
        <v>169</v>
      </c>
      <c r="O3258" s="30">
        <v>1.936422018348624</v>
      </c>
      <c r="Q3258" s="22">
        <v>12</v>
      </c>
      <c r="R3258" s="30">
        <v>3.3730898216743118E-4</v>
      </c>
      <c r="S3258" s="23">
        <v>2964.6408867452769</v>
      </c>
      <c r="T3258" s="30">
        <v>3.1322771399531373E-2</v>
      </c>
      <c r="U3258" s="23">
        <v>31.925655212455474</v>
      </c>
      <c r="V3258" s="27">
        <v>1.0768810264741699</v>
      </c>
    </row>
    <row r="3259" spans="1:22" x14ac:dyDescent="0.25">
      <c r="A3259" s="19" t="s">
        <v>90</v>
      </c>
      <c r="B3259" s="19" t="s">
        <v>91</v>
      </c>
      <c r="C3259" s="19" t="s">
        <v>76</v>
      </c>
      <c r="D3259" s="22">
        <v>330006952</v>
      </c>
      <c r="E3259" s="22">
        <v>2</v>
      </c>
      <c r="F3259" s="27">
        <v>18</v>
      </c>
      <c r="G3259" s="19" t="s">
        <v>176</v>
      </c>
      <c r="H3259" s="19" t="s">
        <v>177</v>
      </c>
      <c r="I3259" s="23">
        <v>885.5</v>
      </c>
      <c r="J3259" s="19" t="s">
        <v>344</v>
      </c>
      <c r="K3259" s="19" t="s">
        <v>345</v>
      </c>
      <c r="L3259" s="23">
        <v>575</v>
      </c>
      <c r="M3259" s="19" t="s">
        <v>100</v>
      </c>
      <c r="N3259" s="19" t="s">
        <v>101</v>
      </c>
      <c r="O3259" s="30">
        <v>5.8546424017624421E-3</v>
      </c>
      <c r="Q3259" s="22">
        <v>0.9</v>
      </c>
      <c r="R3259" s="30">
        <v>3.2001764486176807E-4</v>
      </c>
      <c r="S3259" s="23">
        <v>3124.82769639765</v>
      </c>
      <c r="T3259" s="30">
        <v>3.1322771399531373E-2</v>
      </c>
      <c r="U3259" s="23">
        <v>31.925655212455474</v>
      </c>
      <c r="V3259" s="27">
        <v>1.0216772991758831</v>
      </c>
    </row>
    <row r="3260" spans="1:22" x14ac:dyDescent="0.25">
      <c r="A3260" s="19" t="s">
        <v>90</v>
      </c>
      <c r="B3260" s="19" t="s">
        <v>91</v>
      </c>
      <c r="C3260" s="19" t="s">
        <v>76</v>
      </c>
      <c r="D3260" s="22">
        <v>330007180</v>
      </c>
      <c r="E3260" s="22">
        <v>2</v>
      </c>
      <c r="F3260" s="27">
        <v>16.2</v>
      </c>
      <c r="G3260" s="19" t="s">
        <v>92</v>
      </c>
      <c r="H3260" s="19" t="s">
        <v>93</v>
      </c>
      <c r="I3260" s="23">
        <v>608.19213000000013</v>
      </c>
      <c r="J3260" s="19" t="s">
        <v>344</v>
      </c>
      <c r="K3260" s="19" t="s">
        <v>345</v>
      </c>
      <c r="L3260" s="23">
        <v>334.17149999999998</v>
      </c>
      <c r="M3260" s="19" t="s">
        <v>410</v>
      </c>
      <c r="N3260" s="19" t="s">
        <v>411</v>
      </c>
      <c r="O3260" s="30">
        <v>0.11968856637609045</v>
      </c>
      <c r="Q3260" s="22">
        <v>0.56000000000000005</v>
      </c>
      <c r="R3260" s="30">
        <v>8.023990754069758E-3</v>
      </c>
      <c r="S3260" s="23">
        <v>124.62626523999934</v>
      </c>
      <c r="T3260" s="30">
        <v>3.5521019904174937E-2</v>
      </c>
      <c r="U3260" s="23">
        <v>28.152344800281643</v>
      </c>
      <c r="V3260" s="27">
        <v>22.589415438284373</v>
      </c>
    </row>
    <row r="3261" spans="1:22" x14ac:dyDescent="0.25">
      <c r="A3261" s="19" t="s">
        <v>90</v>
      </c>
      <c r="B3261" s="19" t="s">
        <v>91</v>
      </c>
      <c r="C3261" s="19" t="s">
        <v>76</v>
      </c>
      <c r="D3261" s="22">
        <v>330007180</v>
      </c>
      <c r="E3261" s="22">
        <v>2</v>
      </c>
      <c r="F3261" s="27">
        <v>16.2</v>
      </c>
      <c r="G3261" s="19" t="s">
        <v>92</v>
      </c>
      <c r="H3261" s="19" t="s">
        <v>93</v>
      </c>
      <c r="I3261" s="23">
        <v>608.19213000000013</v>
      </c>
      <c r="J3261" s="19" t="s">
        <v>344</v>
      </c>
      <c r="K3261" s="19" t="s">
        <v>345</v>
      </c>
      <c r="L3261" s="23">
        <v>334.17149999999998</v>
      </c>
      <c r="M3261" s="19" t="s">
        <v>152</v>
      </c>
      <c r="N3261" s="19" t="s">
        <v>153</v>
      </c>
      <c r="O3261" s="30">
        <v>4.4576702737111878E-3</v>
      </c>
      <c r="Q3261" s="22">
        <v>0.06</v>
      </c>
      <c r="R3261" s="30">
        <v>2.7892180849856899E-3</v>
      </c>
      <c r="S3261" s="23">
        <v>358.52341750649822</v>
      </c>
      <c r="T3261" s="30">
        <v>3.5521019904174937E-2</v>
      </c>
      <c r="U3261" s="23">
        <v>28.152344800281643</v>
      </c>
      <c r="V3261" s="27">
        <v>7.8523029251698411</v>
      </c>
    </row>
    <row r="3262" spans="1:22" x14ac:dyDescent="0.25">
      <c r="A3262" s="19" t="s">
        <v>90</v>
      </c>
      <c r="B3262" s="19" t="s">
        <v>91</v>
      </c>
      <c r="C3262" s="19" t="s">
        <v>76</v>
      </c>
      <c r="D3262" s="22">
        <v>330007180</v>
      </c>
      <c r="E3262" s="22">
        <v>2</v>
      </c>
      <c r="F3262" s="27">
        <v>16.2</v>
      </c>
      <c r="G3262" s="19" t="s">
        <v>176</v>
      </c>
      <c r="H3262" s="19" t="s">
        <v>177</v>
      </c>
      <c r="I3262" s="23">
        <v>208.95952</v>
      </c>
      <c r="J3262" s="19" t="s">
        <v>344</v>
      </c>
      <c r="K3262" s="19" t="s">
        <v>345</v>
      </c>
      <c r="L3262" s="23">
        <v>135.68799999999999</v>
      </c>
      <c r="M3262" s="19" t="s">
        <v>410</v>
      </c>
      <c r="N3262" s="19" t="s">
        <v>411</v>
      </c>
      <c r="O3262" s="30">
        <v>0.11856576736712214</v>
      </c>
      <c r="Q3262" s="22">
        <v>0.56000000000000005</v>
      </c>
      <c r="R3262" s="30">
        <v>2.7309794794384379E-3</v>
      </c>
      <c r="S3262" s="23">
        <v>366.16899084339758</v>
      </c>
      <c r="T3262" s="30">
        <v>3.5521019904174937E-2</v>
      </c>
      <c r="U3262" s="23">
        <v>28.152344800281643</v>
      </c>
      <c r="V3262" s="27">
        <v>7.6883475947644566</v>
      </c>
    </row>
    <row r="3263" spans="1:22" x14ac:dyDescent="0.25">
      <c r="A3263" s="19" t="s">
        <v>90</v>
      </c>
      <c r="B3263" s="19" t="s">
        <v>91</v>
      </c>
      <c r="C3263" s="19" t="s">
        <v>76</v>
      </c>
      <c r="D3263" s="22">
        <v>330007180</v>
      </c>
      <c r="E3263" s="22">
        <v>2</v>
      </c>
      <c r="F3263" s="27">
        <v>16.2</v>
      </c>
      <c r="G3263" s="19" t="s">
        <v>204</v>
      </c>
      <c r="H3263" s="19" t="s">
        <v>205</v>
      </c>
      <c r="I3263" s="23">
        <v>64</v>
      </c>
      <c r="J3263" s="19" t="s">
        <v>346</v>
      </c>
      <c r="K3263" s="19" t="s">
        <v>347</v>
      </c>
      <c r="L3263" s="23">
        <v>64</v>
      </c>
      <c r="M3263" s="19" t="s">
        <v>410</v>
      </c>
      <c r="N3263" s="19" t="s">
        <v>411</v>
      </c>
      <c r="O3263" s="30">
        <v>0.23358014864185486</v>
      </c>
      <c r="Q3263" s="22">
        <v>0.56000000000000005</v>
      </c>
      <c r="R3263" s="30">
        <v>1.6478317364504752E-3</v>
      </c>
      <c r="S3263" s="23">
        <v>606.8580777270729</v>
      </c>
      <c r="T3263" s="30">
        <v>3.5521019904174937E-2</v>
      </c>
      <c r="U3263" s="23">
        <v>28.152344800281643</v>
      </c>
      <c r="V3263" s="27">
        <v>4.6390327217400609</v>
      </c>
    </row>
    <row r="3264" spans="1:22" x14ac:dyDescent="0.25">
      <c r="A3264" s="19" t="s">
        <v>90</v>
      </c>
      <c r="B3264" s="19" t="s">
        <v>91</v>
      </c>
      <c r="C3264" s="19" t="s">
        <v>76</v>
      </c>
      <c r="D3264" s="22">
        <v>330007180</v>
      </c>
      <c r="E3264" s="22">
        <v>2</v>
      </c>
      <c r="F3264" s="27">
        <v>16.2</v>
      </c>
      <c r="G3264" s="19" t="s">
        <v>176</v>
      </c>
      <c r="H3264" s="19" t="s">
        <v>177</v>
      </c>
      <c r="I3264" s="23">
        <v>116.55171000000001</v>
      </c>
      <c r="J3264" s="19" t="s">
        <v>348</v>
      </c>
      <c r="K3264" s="19" t="s">
        <v>416</v>
      </c>
      <c r="L3264" s="23">
        <v>86.334600000000009</v>
      </c>
      <c r="M3264" s="19" t="s">
        <v>410</v>
      </c>
      <c r="N3264" s="19" t="s">
        <v>411</v>
      </c>
      <c r="O3264" s="30">
        <v>0.11856576736712214</v>
      </c>
      <c r="Q3264" s="22">
        <v>0.56000000000000005</v>
      </c>
      <c r="R3264" s="30">
        <v>1.5232631100198727E-3</v>
      </c>
      <c r="S3264" s="23">
        <v>656.48540519500523</v>
      </c>
      <c r="T3264" s="30">
        <v>3.5521019904174937E-2</v>
      </c>
      <c r="U3264" s="23">
        <v>28.152344800281643</v>
      </c>
      <c r="V3264" s="27">
        <v>4.2883428294828807</v>
      </c>
    </row>
    <row r="3265" spans="1:22" x14ac:dyDescent="0.25">
      <c r="A3265" s="19" t="s">
        <v>90</v>
      </c>
      <c r="B3265" s="19" t="s">
        <v>91</v>
      </c>
      <c r="C3265" s="19" t="s">
        <v>76</v>
      </c>
      <c r="D3265" s="22">
        <v>330007180</v>
      </c>
      <c r="E3265" s="22">
        <v>2</v>
      </c>
      <c r="F3265" s="27">
        <v>16.2</v>
      </c>
      <c r="G3265" s="19" t="s">
        <v>316</v>
      </c>
      <c r="H3265" s="19" t="s">
        <v>317</v>
      </c>
      <c r="I3265" s="23">
        <v>115.61049500000001</v>
      </c>
      <c r="J3265" s="19" t="s">
        <v>355</v>
      </c>
      <c r="K3265" s="19" t="s">
        <v>418</v>
      </c>
      <c r="L3265" s="23">
        <v>80.846500000000006</v>
      </c>
      <c r="M3265" s="19" t="s">
        <v>410</v>
      </c>
      <c r="N3265" s="19" t="s">
        <v>411</v>
      </c>
      <c r="O3265" s="30">
        <v>0.10077373540856026</v>
      </c>
      <c r="Q3265" s="22">
        <v>0.56000000000000005</v>
      </c>
      <c r="R3265" s="30">
        <v>1.2842263484989726E-3</v>
      </c>
      <c r="S3265" s="23">
        <v>778.67893083553258</v>
      </c>
      <c r="T3265" s="30">
        <v>3.5521019904174937E-2</v>
      </c>
      <c r="U3265" s="23">
        <v>28.152344800281643</v>
      </c>
      <c r="V3265" s="27">
        <v>3.6153982964549733</v>
      </c>
    </row>
    <row r="3266" spans="1:22" x14ac:dyDescent="0.25">
      <c r="A3266" s="19" t="s">
        <v>90</v>
      </c>
      <c r="B3266" s="19" t="s">
        <v>91</v>
      </c>
      <c r="C3266" s="19" t="s">
        <v>76</v>
      </c>
      <c r="D3266" s="22">
        <v>330007180</v>
      </c>
      <c r="E3266" s="22">
        <v>2</v>
      </c>
      <c r="F3266" s="27">
        <v>16.2</v>
      </c>
      <c r="G3266" s="19" t="s">
        <v>304</v>
      </c>
      <c r="H3266" s="19" t="s">
        <v>305</v>
      </c>
      <c r="I3266" s="23">
        <v>72</v>
      </c>
      <c r="J3266" s="19" t="s">
        <v>346</v>
      </c>
      <c r="K3266" s="19" t="s">
        <v>347</v>
      </c>
      <c r="L3266" s="23">
        <v>72</v>
      </c>
      <c r="M3266" s="19" t="s">
        <v>410</v>
      </c>
      <c r="N3266" s="19" t="s">
        <v>411</v>
      </c>
      <c r="O3266" s="30">
        <v>0.1516843273296814</v>
      </c>
      <c r="Q3266" s="22">
        <v>0.56000000000000005</v>
      </c>
      <c r="R3266" s="30">
        <v>1.2038438676958841E-3</v>
      </c>
      <c r="S3266" s="23">
        <v>830.67250399669001</v>
      </c>
      <c r="T3266" s="30">
        <v>3.5521019904174937E-2</v>
      </c>
      <c r="U3266" s="23">
        <v>28.152344800281643</v>
      </c>
      <c r="V3266" s="27">
        <v>3.3891027649079164</v>
      </c>
    </row>
    <row r="3267" spans="1:22" x14ac:dyDescent="0.25">
      <c r="A3267" s="19" t="s">
        <v>90</v>
      </c>
      <c r="B3267" s="19" t="s">
        <v>91</v>
      </c>
      <c r="C3267" s="19" t="s">
        <v>76</v>
      </c>
      <c r="D3267" s="22">
        <v>330007180</v>
      </c>
      <c r="E3267" s="22">
        <v>2</v>
      </c>
      <c r="F3267" s="27">
        <v>16.2</v>
      </c>
      <c r="G3267" s="19" t="s">
        <v>316</v>
      </c>
      <c r="H3267" s="19" t="s">
        <v>317</v>
      </c>
      <c r="I3267" s="23">
        <v>115.61049500000001</v>
      </c>
      <c r="J3267" s="19" t="s">
        <v>355</v>
      </c>
      <c r="K3267" s="19" t="s">
        <v>418</v>
      </c>
      <c r="L3267" s="23">
        <v>80.846500000000006</v>
      </c>
      <c r="M3267" s="19" t="s">
        <v>168</v>
      </c>
      <c r="N3267" s="19" t="s">
        <v>169</v>
      </c>
      <c r="O3267" s="30">
        <v>1.936422018348624</v>
      </c>
      <c r="Q3267" s="22">
        <v>12</v>
      </c>
      <c r="R3267" s="30">
        <v>1.1515982925420962E-3</v>
      </c>
      <c r="S3267" s="23">
        <v>868.35835592683065</v>
      </c>
      <c r="T3267" s="30">
        <v>3.5521019904174937E-2</v>
      </c>
      <c r="U3267" s="23">
        <v>28.152344800281643</v>
      </c>
      <c r="V3267" s="27">
        <v>3.2420192203060703</v>
      </c>
    </row>
    <row r="3268" spans="1:22" x14ac:dyDescent="0.25">
      <c r="A3268" s="19" t="s">
        <v>90</v>
      </c>
      <c r="B3268" s="19" t="s">
        <v>91</v>
      </c>
      <c r="C3268" s="19" t="s">
        <v>76</v>
      </c>
      <c r="D3268" s="22">
        <v>330007180</v>
      </c>
      <c r="E3268" s="22">
        <v>2</v>
      </c>
      <c r="F3268" s="27">
        <v>16.2</v>
      </c>
      <c r="G3268" s="19" t="s">
        <v>92</v>
      </c>
      <c r="H3268" s="19" t="s">
        <v>93</v>
      </c>
      <c r="I3268" s="23">
        <v>608.19213000000013</v>
      </c>
      <c r="J3268" s="19" t="s">
        <v>344</v>
      </c>
      <c r="K3268" s="19" t="s">
        <v>345</v>
      </c>
      <c r="L3268" s="23">
        <v>334.17149999999998</v>
      </c>
      <c r="M3268" s="19" t="s">
        <v>142</v>
      </c>
      <c r="N3268" s="19" t="s">
        <v>143</v>
      </c>
      <c r="O3268" s="30">
        <v>0.27420539906103969</v>
      </c>
      <c r="Q3268" s="22">
        <v>10</v>
      </c>
      <c r="R3268" s="30">
        <v>1.0294417636569984E-3</v>
      </c>
      <c r="S3268" s="23">
        <v>971.40026303925231</v>
      </c>
      <c r="T3268" s="30">
        <v>3.5521019904174937E-2</v>
      </c>
      <c r="U3268" s="23">
        <v>28.152344800281643</v>
      </c>
      <c r="V3268" s="27">
        <v>2.8981199482281861</v>
      </c>
    </row>
    <row r="3269" spans="1:22" x14ac:dyDescent="0.25">
      <c r="A3269" s="19" t="s">
        <v>90</v>
      </c>
      <c r="B3269" s="19" t="s">
        <v>91</v>
      </c>
      <c r="C3269" s="19" t="s">
        <v>76</v>
      </c>
      <c r="D3269" s="22">
        <v>330007180</v>
      </c>
      <c r="E3269" s="22">
        <v>2</v>
      </c>
      <c r="F3269" s="27">
        <v>16.2</v>
      </c>
      <c r="G3269" s="19" t="s">
        <v>238</v>
      </c>
      <c r="H3269" s="19" t="s">
        <v>239</v>
      </c>
      <c r="I3269" s="23">
        <v>65</v>
      </c>
      <c r="J3269" s="19" t="s">
        <v>346</v>
      </c>
      <c r="K3269" s="19" t="s">
        <v>347</v>
      </c>
      <c r="L3269" s="23">
        <v>65</v>
      </c>
      <c r="M3269" s="19" t="s">
        <v>410</v>
      </c>
      <c r="N3269" s="19" t="s">
        <v>411</v>
      </c>
      <c r="O3269" s="30">
        <v>9.2295754285714474E-2</v>
      </c>
      <c r="Q3269" s="22">
        <v>0.56000000000000005</v>
      </c>
      <c r="R3269" s="30">
        <v>6.6129012660619941E-4</v>
      </c>
      <c r="S3269" s="23">
        <v>1512.1955700927977</v>
      </c>
      <c r="T3269" s="30">
        <v>3.5521019904174937E-2</v>
      </c>
      <c r="U3269" s="23">
        <v>28.152344800281643</v>
      </c>
      <c r="V3269" s="27">
        <v>1.8616867657239626</v>
      </c>
    </row>
    <row r="3270" spans="1:22" x14ac:dyDescent="0.25">
      <c r="A3270" s="19" t="s">
        <v>90</v>
      </c>
      <c r="B3270" s="19" t="s">
        <v>91</v>
      </c>
      <c r="C3270" s="19" t="s">
        <v>76</v>
      </c>
      <c r="D3270" s="22">
        <v>330007180</v>
      </c>
      <c r="E3270" s="22">
        <v>2</v>
      </c>
      <c r="F3270" s="27">
        <v>16.2</v>
      </c>
      <c r="G3270" s="19" t="s">
        <v>164</v>
      </c>
      <c r="H3270" s="19" t="s">
        <v>165</v>
      </c>
      <c r="I3270" s="23">
        <v>54.817350000000005</v>
      </c>
      <c r="J3270" s="19" t="s">
        <v>344</v>
      </c>
      <c r="K3270" s="19" t="s">
        <v>345</v>
      </c>
      <c r="L3270" s="23">
        <v>24.692499999999999</v>
      </c>
      <c r="M3270" s="19" t="s">
        <v>410</v>
      </c>
      <c r="N3270" s="19" t="s">
        <v>411</v>
      </c>
      <c r="O3270" s="30">
        <v>9.5862263004483805E-2</v>
      </c>
      <c r="Q3270" s="22">
        <v>0.56000000000000005</v>
      </c>
      <c r="R3270" s="30">
        <v>5.7924550517072767E-4</v>
      </c>
      <c r="S3270" s="23">
        <v>1726.383702719037</v>
      </c>
      <c r="T3270" s="30">
        <v>3.5521019904174937E-2</v>
      </c>
      <c r="U3270" s="23">
        <v>28.152344800281643</v>
      </c>
      <c r="V3270" s="27">
        <v>1.6307119185579648</v>
      </c>
    </row>
    <row r="3271" spans="1:22" x14ac:dyDescent="0.25">
      <c r="A3271" s="19" t="s">
        <v>90</v>
      </c>
      <c r="B3271" s="19" t="s">
        <v>91</v>
      </c>
      <c r="C3271" s="19" t="s">
        <v>76</v>
      </c>
      <c r="D3271" s="22">
        <v>330007180</v>
      </c>
      <c r="E3271" s="22">
        <v>2</v>
      </c>
      <c r="F3271" s="27">
        <v>16.2</v>
      </c>
      <c r="G3271" s="19" t="s">
        <v>176</v>
      </c>
      <c r="H3271" s="19" t="s">
        <v>177</v>
      </c>
      <c r="I3271" s="23">
        <v>32.1</v>
      </c>
      <c r="J3271" s="19" t="s">
        <v>346</v>
      </c>
      <c r="K3271" s="19" t="s">
        <v>347</v>
      </c>
      <c r="L3271" s="23">
        <v>32.1</v>
      </c>
      <c r="M3271" s="19" t="s">
        <v>410</v>
      </c>
      <c r="N3271" s="19" t="s">
        <v>411</v>
      </c>
      <c r="O3271" s="30">
        <v>0.11856576736712214</v>
      </c>
      <c r="Q3271" s="22">
        <v>0.56000000000000005</v>
      </c>
      <c r="R3271" s="30">
        <v>4.1952834352784621E-4</v>
      </c>
      <c r="S3271" s="23">
        <v>2383.6291764959738</v>
      </c>
      <c r="T3271" s="30">
        <v>3.5521019904174937E-2</v>
      </c>
      <c r="U3271" s="23">
        <v>28.152344800281643</v>
      </c>
      <c r="V3271" s="27">
        <v>1.1810706580486932</v>
      </c>
    </row>
    <row r="3272" spans="1:22" x14ac:dyDescent="0.25">
      <c r="A3272" s="19" t="s">
        <v>90</v>
      </c>
      <c r="B3272" s="19" t="s">
        <v>91</v>
      </c>
      <c r="C3272" s="19" t="s">
        <v>76</v>
      </c>
      <c r="D3272" s="22">
        <v>330007180</v>
      </c>
      <c r="E3272" s="22">
        <v>2</v>
      </c>
      <c r="F3272" s="27">
        <v>16.2</v>
      </c>
      <c r="G3272" s="19" t="s">
        <v>230</v>
      </c>
      <c r="H3272" s="19" t="s">
        <v>231</v>
      </c>
      <c r="I3272" s="23">
        <v>38</v>
      </c>
      <c r="J3272" s="19" t="s">
        <v>346</v>
      </c>
      <c r="K3272" s="19" t="s">
        <v>347</v>
      </c>
      <c r="L3272" s="23">
        <v>38</v>
      </c>
      <c r="M3272" s="19" t="s">
        <v>410</v>
      </c>
      <c r="N3272" s="19" t="s">
        <v>411</v>
      </c>
      <c r="O3272" s="30">
        <v>9.5828202387098591E-2</v>
      </c>
      <c r="Q3272" s="22">
        <v>0.56000000000000005</v>
      </c>
      <c r="R3272" s="30">
        <v>4.013967913039844E-4</v>
      </c>
      <c r="S3272" s="23">
        <v>2491.3004330487624</v>
      </c>
      <c r="T3272" s="30">
        <v>3.5521019904174937E-2</v>
      </c>
      <c r="U3272" s="23">
        <v>28.152344800281643</v>
      </c>
      <c r="V3272" s="27">
        <v>1.1300260870516461</v>
      </c>
    </row>
    <row r="3273" spans="1:22" x14ac:dyDescent="0.25">
      <c r="A3273" s="19" t="s">
        <v>90</v>
      </c>
      <c r="B3273" s="19" t="s">
        <v>91</v>
      </c>
      <c r="C3273" s="19" t="s">
        <v>76</v>
      </c>
      <c r="D3273" s="22">
        <v>330007180</v>
      </c>
      <c r="E3273" s="22">
        <v>2</v>
      </c>
      <c r="F3273" s="27">
        <v>16.2</v>
      </c>
      <c r="G3273" s="19" t="s">
        <v>92</v>
      </c>
      <c r="H3273" s="19" t="s">
        <v>93</v>
      </c>
      <c r="I3273" s="23">
        <v>608.19213000000013</v>
      </c>
      <c r="J3273" s="19" t="s">
        <v>344</v>
      </c>
      <c r="K3273" s="19" t="s">
        <v>345</v>
      </c>
      <c r="L3273" s="23">
        <v>334.17149999999998</v>
      </c>
      <c r="M3273" s="19" t="s">
        <v>154</v>
      </c>
      <c r="N3273" s="19" t="s">
        <v>155</v>
      </c>
      <c r="O3273" s="30">
        <v>7.6762199845081388E-3</v>
      </c>
      <c r="Q3273" s="22">
        <v>0.75</v>
      </c>
      <c r="R3273" s="30">
        <v>3.8424827841370969E-4</v>
      </c>
      <c r="S3273" s="23">
        <v>2602.4840088504629</v>
      </c>
      <c r="T3273" s="30">
        <v>3.5521019904174937E-2</v>
      </c>
      <c r="U3273" s="23">
        <v>28.152344800281643</v>
      </c>
      <c r="V3273" s="27">
        <v>1.0817490022817373</v>
      </c>
    </row>
    <row r="3274" spans="1:22" x14ac:dyDescent="0.25">
      <c r="A3274" s="19" t="s">
        <v>90</v>
      </c>
      <c r="B3274" s="19" t="s">
        <v>91</v>
      </c>
      <c r="C3274" s="19" t="s">
        <v>76</v>
      </c>
      <c r="D3274" s="22">
        <v>330007180</v>
      </c>
      <c r="E3274" s="22">
        <v>2</v>
      </c>
      <c r="F3274" s="27">
        <v>16.2</v>
      </c>
      <c r="G3274" s="19" t="s">
        <v>92</v>
      </c>
      <c r="H3274" s="19" t="s">
        <v>93</v>
      </c>
      <c r="I3274" s="23">
        <v>608.19213000000013</v>
      </c>
      <c r="J3274" s="19" t="s">
        <v>344</v>
      </c>
      <c r="K3274" s="19" t="s">
        <v>345</v>
      </c>
      <c r="L3274" s="23">
        <v>334.17149999999998</v>
      </c>
      <c r="M3274" s="19" t="s">
        <v>134</v>
      </c>
      <c r="N3274" s="19" t="s">
        <v>135</v>
      </c>
      <c r="O3274" s="30">
        <v>0.17178215869564956</v>
      </c>
      <c r="Q3274" s="22">
        <v>17</v>
      </c>
      <c r="R3274" s="30">
        <v>3.79362952044681E-4</v>
      </c>
      <c r="S3274" s="23">
        <v>2635.998045170792</v>
      </c>
      <c r="T3274" s="30">
        <v>3.5521019904174937E-2</v>
      </c>
      <c r="U3274" s="23">
        <v>28.152344800281643</v>
      </c>
      <c r="V3274" s="27">
        <v>1.0679956630414569</v>
      </c>
    </row>
    <row r="3275" spans="1:22" x14ac:dyDescent="0.25">
      <c r="A3275" s="19" t="s">
        <v>90</v>
      </c>
      <c r="B3275" s="19" t="s">
        <v>91</v>
      </c>
      <c r="C3275" s="19" t="s">
        <v>76</v>
      </c>
      <c r="D3275" s="22">
        <v>330007180</v>
      </c>
      <c r="E3275" s="22">
        <v>2</v>
      </c>
      <c r="F3275" s="27">
        <v>16.2</v>
      </c>
      <c r="G3275" s="19" t="s">
        <v>304</v>
      </c>
      <c r="H3275" s="19" t="s">
        <v>305</v>
      </c>
      <c r="I3275" s="23">
        <v>72</v>
      </c>
      <c r="J3275" s="19" t="s">
        <v>346</v>
      </c>
      <c r="K3275" s="19" t="s">
        <v>347</v>
      </c>
      <c r="L3275" s="23">
        <v>72</v>
      </c>
      <c r="M3275" s="19" t="s">
        <v>168</v>
      </c>
      <c r="N3275" s="19" t="s">
        <v>169</v>
      </c>
      <c r="O3275" s="30">
        <v>0.99390410958904096</v>
      </c>
      <c r="Q3275" s="22">
        <v>12</v>
      </c>
      <c r="R3275" s="30">
        <v>3.6811263318112632E-4</v>
      </c>
      <c r="S3275" s="23">
        <v>2716.5598511474054</v>
      </c>
      <c r="T3275" s="30">
        <v>3.5521019904174937E-2</v>
      </c>
      <c r="U3275" s="23">
        <v>28.152344800281643</v>
      </c>
      <c r="V3275" s="27">
        <v>1.0363233774654665</v>
      </c>
    </row>
    <row r="3276" spans="1:22" x14ac:dyDescent="0.25">
      <c r="A3276" s="19" t="s">
        <v>90</v>
      </c>
      <c r="B3276" s="19" t="s">
        <v>91</v>
      </c>
      <c r="C3276" s="19" t="s">
        <v>76</v>
      </c>
      <c r="D3276" s="22">
        <v>330007180</v>
      </c>
      <c r="E3276" s="22">
        <v>2</v>
      </c>
      <c r="F3276" s="27">
        <v>16.2</v>
      </c>
      <c r="G3276" s="19" t="s">
        <v>264</v>
      </c>
      <c r="H3276" s="19" t="s">
        <v>265</v>
      </c>
      <c r="I3276" s="23">
        <v>27.056250000000002</v>
      </c>
      <c r="J3276" s="19" t="s">
        <v>369</v>
      </c>
      <c r="K3276" s="19" t="s">
        <v>422</v>
      </c>
      <c r="L3276" s="23">
        <v>8.125</v>
      </c>
      <c r="M3276" s="19" t="s">
        <v>168</v>
      </c>
      <c r="N3276" s="19" t="s">
        <v>169</v>
      </c>
      <c r="O3276" s="30">
        <v>2.5643019478908187</v>
      </c>
      <c r="Q3276" s="22">
        <v>12</v>
      </c>
      <c r="R3276" s="30">
        <v>3.5689503383549878E-4</v>
      </c>
      <c r="S3276" s="23">
        <v>2801.9442838785008</v>
      </c>
      <c r="T3276" s="30">
        <v>3.5521019904174937E-2</v>
      </c>
      <c r="U3276" s="23">
        <v>28.152344800281643</v>
      </c>
      <c r="V3276" s="27">
        <v>1.0047432050045146</v>
      </c>
    </row>
    <row r="3277" spans="1:22" x14ac:dyDescent="0.25">
      <c r="A3277" s="19" t="s">
        <v>90</v>
      </c>
      <c r="B3277" s="19" t="s">
        <v>91</v>
      </c>
      <c r="C3277" s="19" t="s">
        <v>76</v>
      </c>
      <c r="D3277" s="22">
        <v>330007364</v>
      </c>
      <c r="E3277" s="22">
        <v>2</v>
      </c>
      <c r="F3277" s="27">
        <v>16.7</v>
      </c>
      <c r="G3277" s="19" t="s">
        <v>176</v>
      </c>
      <c r="H3277" s="19" t="s">
        <v>177</v>
      </c>
      <c r="I3277" s="23">
        <v>143.22</v>
      </c>
      <c r="J3277" s="19" t="s">
        <v>344</v>
      </c>
      <c r="K3277" s="19" t="s">
        <v>345</v>
      </c>
      <c r="L3277" s="23">
        <v>93</v>
      </c>
      <c r="M3277" s="19" t="s">
        <v>410</v>
      </c>
      <c r="N3277" s="19" t="s">
        <v>411</v>
      </c>
      <c r="O3277" s="30">
        <v>0.11856576736712214</v>
      </c>
      <c r="Q3277" s="22">
        <v>0.56000000000000005</v>
      </c>
      <c r="R3277" s="30">
        <v>1.8157601798887118E-3</v>
      </c>
      <c r="S3277" s="23">
        <v>550.7335225631449</v>
      </c>
      <c r="T3277" s="30">
        <v>2.5431113492460966E-2</v>
      </c>
      <c r="U3277" s="23">
        <v>39.321911732117009</v>
      </c>
      <c r="V3277" s="27">
        <v>7.1399161520276824</v>
      </c>
    </row>
    <row r="3278" spans="1:22" x14ac:dyDescent="0.25">
      <c r="A3278" s="19" t="s">
        <v>90</v>
      </c>
      <c r="B3278" s="19" t="s">
        <v>91</v>
      </c>
      <c r="C3278" s="19" t="s">
        <v>76</v>
      </c>
      <c r="D3278" s="22">
        <v>330007364</v>
      </c>
      <c r="E3278" s="22">
        <v>2</v>
      </c>
      <c r="F3278" s="27">
        <v>16.7</v>
      </c>
      <c r="G3278" s="19" t="s">
        <v>176</v>
      </c>
      <c r="H3278" s="19" t="s">
        <v>177</v>
      </c>
      <c r="I3278" s="23">
        <v>128.4</v>
      </c>
      <c r="J3278" s="19" t="s">
        <v>346</v>
      </c>
      <c r="K3278" s="19" t="s">
        <v>347</v>
      </c>
      <c r="L3278" s="23">
        <v>128.4</v>
      </c>
      <c r="M3278" s="19" t="s">
        <v>410</v>
      </c>
      <c r="N3278" s="19" t="s">
        <v>411</v>
      </c>
      <c r="O3278" s="30">
        <v>0.11856576736712214</v>
      </c>
      <c r="Q3278" s="22">
        <v>0.56000000000000005</v>
      </c>
      <c r="R3278" s="30">
        <v>1.6278704587188286E-3</v>
      </c>
      <c r="S3278" s="23">
        <v>614.29949455991903</v>
      </c>
      <c r="T3278" s="30">
        <v>2.5431113492460966E-2</v>
      </c>
      <c r="U3278" s="23">
        <v>39.321911732117009</v>
      </c>
      <c r="V3278" s="27">
        <v>6.4010978489062609</v>
      </c>
    </row>
    <row r="3279" spans="1:22" x14ac:dyDescent="0.25">
      <c r="A3279" s="19" t="s">
        <v>90</v>
      </c>
      <c r="B3279" s="19" t="s">
        <v>91</v>
      </c>
      <c r="C3279" s="19" t="s">
        <v>76</v>
      </c>
      <c r="D3279" s="22">
        <v>330007364</v>
      </c>
      <c r="E3279" s="22">
        <v>2</v>
      </c>
      <c r="F3279" s="27">
        <v>16.7</v>
      </c>
      <c r="G3279" s="19" t="s">
        <v>92</v>
      </c>
      <c r="H3279" s="19" t="s">
        <v>93</v>
      </c>
      <c r="I3279" s="23">
        <v>110.88</v>
      </c>
      <c r="J3279" s="19" t="s">
        <v>380</v>
      </c>
      <c r="K3279" s="19" t="s">
        <v>439</v>
      </c>
      <c r="L3279" s="23">
        <v>11.088000000000001</v>
      </c>
      <c r="M3279" s="19" t="s">
        <v>410</v>
      </c>
      <c r="N3279" s="19" t="s">
        <v>411</v>
      </c>
      <c r="O3279" s="30">
        <v>0.11968856637609045</v>
      </c>
      <c r="Q3279" s="22">
        <v>0.56000000000000005</v>
      </c>
      <c r="R3279" s="30">
        <v>1.4190620444590365E-3</v>
      </c>
      <c r="S3279" s="23">
        <v>704.69082300147909</v>
      </c>
      <c r="T3279" s="30">
        <v>2.5431113492460966E-2</v>
      </c>
      <c r="U3279" s="23">
        <v>39.321911732117009</v>
      </c>
      <c r="V3279" s="27">
        <v>5.5800232454615735</v>
      </c>
    </row>
    <row r="3280" spans="1:22" x14ac:dyDescent="0.25">
      <c r="A3280" s="19" t="s">
        <v>90</v>
      </c>
      <c r="B3280" s="19" t="s">
        <v>91</v>
      </c>
      <c r="C3280" s="19" t="s">
        <v>76</v>
      </c>
      <c r="D3280" s="22">
        <v>330007364</v>
      </c>
      <c r="E3280" s="22">
        <v>2</v>
      </c>
      <c r="F3280" s="27">
        <v>16.7</v>
      </c>
      <c r="G3280" s="19" t="s">
        <v>290</v>
      </c>
      <c r="H3280" s="19" t="s">
        <v>291</v>
      </c>
      <c r="I3280" s="23">
        <v>24</v>
      </c>
      <c r="J3280" s="19" t="s">
        <v>346</v>
      </c>
      <c r="K3280" s="19" t="s">
        <v>347</v>
      </c>
      <c r="L3280" s="23">
        <v>24</v>
      </c>
      <c r="M3280" s="19" t="s">
        <v>410</v>
      </c>
      <c r="N3280" s="19" t="s">
        <v>411</v>
      </c>
      <c r="O3280" s="30">
        <v>0.5288034555555563</v>
      </c>
      <c r="Q3280" s="22">
        <v>0.56000000000000005</v>
      </c>
      <c r="R3280" s="30">
        <v>1.3570661819218724E-3</v>
      </c>
      <c r="S3280" s="23">
        <v>736.88373737513928</v>
      </c>
      <c r="T3280" s="30">
        <v>2.5431113492460966E-2</v>
      </c>
      <c r="U3280" s="23">
        <v>39.321911732117009</v>
      </c>
      <c r="V3280" s="27">
        <v>5.3362436620172904</v>
      </c>
    </row>
    <row r="3281" spans="1:22" x14ac:dyDescent="0.25">
      <c r="A3281" s="19" t="s">
        <v>90</v>
      </c>
      <c r="B3281" s="19" t="s">
        <v>91</v>
      </c>
      <c r="C3281" s="19" t="s">
        <v>76</v>
      </c>
      <c r="D3281" s="22">
        <v>330007364</v>
      </c>
      <c r="E3281" s="22">
        <v>2</v>
      </c>
      <c r="F3281" s="27">
        <v>16.7</v>
      </c>
      <c r="G3281" s="19" t="s">
        <v>164</v>
      </c>
      <c r="H3281" s="19" t="s">
        <v>165</v>
      </c>
      <c r="I3281" s="23">
        <v>127.5</v>
      </c>
      <c r="J3281" s="19" t="s">
        <v>346</v>
      </c>
      <c r="K3281" s="19" t="s">
        <v>347</v>
      </c>
      <c r="L3281" s="23">
        <v>127.5</v>
      </c>
      <c r="M3281" s="19" t="s">
        <v>410</v>
      </c>
      <c r="N3281" s="19" t="s">
        <v>411</v>
      </c>
      <c r="O3281" s="30">
        <v>9.5862263004483805E-2</v>
      </c>
      <c r="Q3281" s="22">
        <v>0.56000000000000005</v>
      </c>
      <c r="R3281" s="30">
        <v>1.3069331194473573E-3</v>
      </c>
      <c r="S3281" s="23">
        <v>765.15009461452371</v>
      </c>
      <c r="T3281" s="30">
        <v>2.5431113492460966E-2</v>
      </c>
      <c r="U3281" s="23">
        <v>39.321911732117009</v>
      </c>
      <c r="V3281" s="27">
        <v>5.1391108762689317</v>
      </c>
    </row>
    <row r="3282" spans="1:22" x14ac:dyDescent="0.25">
      <c r="A3282" s="19" t="s">
        <v>90</v>
      </c>
      <c r="B3282" s="19" t="s">
        <v>91</v>
      </c>
      <c r="C3282" s="19" t="s">
        <v>76</v>
      </c>
      <c r="D3282" s="22">
        <v>330007364</v>
      </c>
      <c r="E3282" s="22">
        <v>2</v>
      </c>
      <c r="F3282" s="27">
        <v>16.7</v>
      </c>
      <c r="G3282" s="19" t="s">
        <v>238</v>
      </c>
      <c r="H3282" s="19" t="s">
        <v>239</v>
      </c>
      <c r="I3282" s="23">
        <v>130</v>
      </c>
      <c r="J3282" s="19" t="s">
        <v>346</v>
      </c>
      <c r="K3282" s="19" t="s">
        <v>347</v>
      </c>
      <c r="L3282" s="23">
        <v>130</v>
      </c>
      <c r="M3282" s="19" t="s">
        <v>410</v>
      </c>
      <c r="N3282" s="19" t="s">
        <v>411</v>
      </c>
      <c r="O3282" s="30">
        <v>9.2295754285714474E-2</v>
      </c>
      <c r="Q3282" s="22">
        <v>0.56000000000000005</v>
      </c>
      <c r="R3282" s="30">
        <v>1.282982042038375E-3</v>
      </c>
      <c r="S3282" s="23">
        <v>779.43413643671965</v>
      </c>
      <c r="T3282" s="30">
        <v>2.5431113492460966E-2</v>
      </c>
      <c r="U3282" s="23">
        <v>39.321911732117009</v>
      </c>
      <c r="V3282" s="27">
        <v>5.0449306610924216</v>
      </c>
    </row>
    <row r="3283" spans="1:22" x14ac:dyDescent="0.25">
      <c r="A3283" s="19" t="s">
        <v>90</v>
      </c>
      <c r="B3283" s="19" t="s">
        <v>91</v>
      </c>
      <c r="C3283" s="19" t="s">
        <v>76</v>
      </c>
      <c r="D3283" s="22">
        <v>330007364</v>
      </c>
      <c r="E3283" s="22">
        <v>2</v>
      </c>
      <c r="F3283" s="27">
        <v>16.7</v>
      </c>
      <c r="G3283" s="19" t="s">
        <v>204</v>
      </c>
      <c r="H3283" s="19" t="s">
        <v>205</v>
      </c>
      <c r="I3283" s="23">
        <v>41.957999999999998</v>
      </c>
      <c r="J3283" s="19" t="s">
        <v>380</v>
      </c>
      <c r="K3283" s="19" t="s">
        <v>439</v>
      </c>
      <c r="L3283" s="23">
        <v>7.5600000000000005</v>
      </c>
      <c r="M3283" s="19" t="s">
        <v>410</v>
      </c>
      <c r="N3283" s="19" t="s">
        <v>411</v>
      </c>
      <c r="O3283" s="30">
        <v>0.23358014864185486</v>
      </c>
      <c r="Q3283" s="22">
        <v>0.56000000000000005</v>
      </c>
      <c r="R3283" s="30">
        <v>1.0479636309575434E-3</v>
      </c>
      <c r="S3283" s="23">
        <v>954.23158825300243</v>
      </c>
      <c r="T3283" s="30">
        <v>2.5431113492460966E-2</v>
      </c>
      <c r="U3283" s="23">
        <v>39.321911732117009</v>
      </c>
      <c r="V3283" s="27">
        <v>4.1207933394981371</v>
      </c>
    </row>
    <row r="3284" spans="1:22" x14ac:dyDescent="0.25">
      <c r="A3284" s="19" t="s">
        <v>90</v>
      </c>
      <c r="B3284" s="19" t="s">
        <v>91</v>
      </c>
      <c r="C3284" s="19" t="s">
        <v>76</v>
      </c>
      <c r="D3284" s="22">
        <v>330007364</v>
      </c>
      <c r="E3284" s="22">
        <v>2</v>
      </c>
      <c r="F3284" s="27">
        <v>16.7</v>
      </c>
      <c r="G3284" s="19" t="s">
        <v>240</v>
      </c>
      <c r="H3284" s="19" t="s">
        <v>241</v>
      </c>
      <c r="I3284" s="23">
        <v>148.19999999999999</v>
      </c>
      <c r="J3284" s="19" t="s">
        <v>350</v>
      </c>
      <c r="K3284" s="19" t="s">
        <v>421</v>
      </c>
      <c r="L3284" s="23">
        <v>148.19999999999999</v>
      </c>
      <c r="M3284" s="19" t="s">
        <v>168</v>
      </c>
      <c r="N3284" s="19" t="s">
        <v>169</v>
      </c>
      <c r="O3284" s="30">
        <v>1.285576923076923</v>
      </c>
      <c r="Q3284" s="22">
        <v>12</v>
      </c>
      <c r="R3284" s="30">
        <v>9.5071107784431132E-4</v>
      </c>
      <c r="S3284" s="23">
        <v>1051.8442703617684</v>
      </c>
      <c r="T3284" s="30">
        <v>2.5431113492460966E-2</v>
      </c>
      <c r="U3284" s="23">
        <v>39.321911732117009</v>
      </c>
      <c r="V3284" s="27">
        <v>3.7383777085739833</v>
      </c>
    </row>
    <row r="3285" spans="1:22" x14ac:dyDescent="0.25">
      <c r="A3285" s="19" t="s">
        <v>90</v>
      </c>
      <c r="B3285" s="19" t="s">
        <v>91</v>
      </c>
      <c r="C3285" s="19" t="s">
        <v>76</v>
      </c>
      <c r="D3285" s="22">
        <v>330007364</v>
      </c>
      <c r="E3285" s="22">
        <v>2</v>
      </c>
      <c r="F3285" s="27">
        <v>16.7</v>
      </c>
      <c r="G3285" s="19" t="s">
        <v>240</v>
      </c>
      <c r="H3285" s="19" t="s">
        <v>241</v>
      </c>
      <c r="I3285" s="23">
        <v>148.19999999999999</v>
      </c>
      <c r="J3285" s="19" t="s">
        <v>350</v>
      </c>
      <c r="K3285" s="19" t="s">
        <v>421</v>
      </c>
      <c r="L3285" s="23">
        <v>148.19999999999999</v>
      </c>
      <c r="M3285" s="19" t="s">
        <v>410</v>
      </c>
      <c r="N3285" s="19" t="s">
        <v>411</v>
      </c>
      <c r="O3285" s="30">
        <v>5.9786240128410655E-2</v>
      </c>
      <c r="Q3285" s="22">
        <v>0.56000000000000005</v>
      </c>
      <c r="R3285" s="30">
        <v>9.4742523385697806E-4</v>
      </c>
      <c r="S3285" s="23">
        <v>1055.4922586650869</v>
      </c>
      <c r="T3285" s="30">
        <v>2.5431113492460966E-2</v>
      </c>
      <c r="U3285" s="23">
        <v>39.321911732117009</v>
      </c>
      <c r="V3285" s="27">
        <v>3.7254571418504403</v>
      </c>
    </row>
    <row r="3286" spans="1:22" x14ac:dyDescent="0.25">
      <c r="A3286" s="19" t="s">
        <v>90</v>
      </c>
      <c r="B3286" s="19" t="s">
        <v>91</v>
      </c>
      <c r="C3286" s="19" t="s">
        <v>76</v>
      </c>
      <c r="D3286" s="22">
        <v>330007364</v>
      </c>
      <c r="E3286" s="22">
        <v>2</v>
      </c>
      <c r="F3286" s="27">
        <v>16.7</v>
      </c>
      <c r="G3286" s="19" t="s">
        <v>316</v>
      </c>
      <c r="H3286" s="19" t="s">
        <v>317</v>
      </c>
      <c r="I3286" s="23">
        <v>85.390376499999988</v>
      </c>
      <c r="J3286" s="19" t="s">
        <v>355</v>
      </c>
      <c r="K3286" s="19" t="s">
        <v>418</v>
      </c>
      <c r="L3286" s="23">
        <v>59.713550000000005</v>
      </c>
      <c r="M3286" s="19" t="s">
        <v>410</v>
      </c>
      <c r="N3286" s="19" t="s">
        <v>411</v>
      </c>
      <c r="O3286" s="30">
        <v>0.10077373540856026</v>
      </c>
      <c r="Q3286" s="22">
        <v>0.56000000000000005</v>
      </c>
      <c r="R3286" s="30">
        <v>9.2013550126693127E-4</v>
      </c>
      <c r="S3286" s="23">
        <v>1086.7964540256339</v>
      </c>
      <c r="T3286" s="30">
        <v>2.5431113492460966E-2</v>
      </c>
      <c r="U3286" s="23">
        <v>39.321911732117009</v>
      </c>
      <c r="V3286" s="27">
        <v>3.6181486962405507</v>
      </c>
    </row>
    <row r="3287" spans="1:22" x14ac:dyDescent="0.25">
      <c r="A3287" s="19" t="s">
        <v>90</v>
      </c>
      <c r="B3287" s="19" t="s">
        <v>91</v>
      </c>
      <c r="C3287" s="19" t="s">
        <v>76</v>
      </c>
      <c r="D3287" s="22">
        <v>330007364</v>
      </c>
      <c r="E3287" s="22">
        <v>2</v>
      </c>
      <c r="F3287" s="27">
        <v>16.7</v>
      </c>
      <c r="G3287" s="19" t="s">
        <v>316</v>
      </c>
      <c r="H3287" s="19" t="s">
        <v>317</v>
      </c>
      <c r="I3287" s="23">
        <v>85.390376499999988</v>
      </c>
      <c r="J3287" s="19" t="s">
        <v>355</v>
      </c>
      <c r="K3287" s="19" t="s">
        <v>418</v>
      </c>
      <c r="L3287" s="23">
        <v>59.713550000000005</v>
      </c>
      <c r="M3287" s="19" t="s">
        <v>168</v>
      </c>
      <c r="N3287" s="19" t="s">
        <v>169</v>
      </c>
      <c r="O3287" s="30">
        <v>1.936422018348624</v>
      </c>
      <c r="Q3287" s="22">
        <v>12</v>
      </c>
      <c r="R3287" s="30">
        <v>8.2510880843153153E-4</v>
      </c>
      <c r="S3287" s="23">
        <v>1211.9613677387872</v>
      </c>
      <c r="T3287" s="30">
        <v>2.5431113492460966E-2</v>
      </c>
      <c r="U3287" s="23">
        <v>39.321911732117009</v>
      </c>
      <c r="V3287" s="27">
        <v>3.2444855734536926</v>
      </c>
    </row>
    <row r="3288" spans="1:22" x14ac:dyDescent="0.25">
      <c r="A3288" s="19" t="s">
        <v>90</v>
      </c>
      <c r="B3288" s="19" t="s">
        <v>91</v>
      </c>
      <c r="C3288" s="19" t="s">
        <v>76</v>
      </c>
      <c r="D3288" s="22">
        <v>330007364</v>
      </c>
      <c r="E3288" s="22">
        <v>2</v>
      </c>
      <c r="F3288" s="27">
        <v>16.7</v>
      </c>
      <c r="G3288" s="19" t="s">
        <v>176</v>
      </c>
      <c r="H3288" s="19" t="s">
        <v>177</v>
      </c>
      <c r="I3288" s="23">
        <v>57.33</v>
      </c>
      <c r="J3288" s="19" t="s">
        <v>380</v>
      </c>
      <c r="K3288" s="19" t="s">
        <v>439</v>
      </c>
      <c r="L3288" s="23">
        <v>12.600000000000001</v>
      </c>
      <c r="M3288" s="19" t="s">
        <v>410</v>
      </c>
      <c r="N3288" s="19" t="s">
        <v>411</v>
      </c>
      <c r="O3288" s="30">
        <v>0.11856576736712214</v>
      </c>
      <c r="Q3288" s="22">
        <v>0.56000000000000005</v>
      </c>
      <c r="R3288" s="30">
        <v>7.268365529466543E-4</v>
      </c>
      <c r="S3288" s="23">
        <v>1375.8251369526188</v>
      </c>
      <c r="T3288" s="30">
        <v>2.5431113492460966E-2</v>
      </c>
      <c r="U3288" s="23">
        <v>39.321911732117009</v>
      </c>
      <c r="V3288" s="27">
        <v>2.8580602778644533</v>
      </c>
    </row>
    <row r="3289" spans="1:22" x14ac:dyDescent="0.25">
      <c r="A3289" s="19" t="s">
        <v>90</v>
      </c>
      <c r="B3289" s="19" t="s">
        <v>91</v>
      </c>
      <c r="C3289" s="19" t="s">
        <v>76</v>
      </c>
      <c r="D3289" s="22">
        <v>330007364</v>
      </c>
      <c r="E3289" s="22">
        <v>2</v>
      </c>
      <c r="F3289" s="27">
        <v>16.7</v>
      </c>
      <c r="G3289" s="19" t="s">
        <v>164</v>
      </c>
      <c r="H3289" s="19" t="s">
        <v>165</v>
      </c>
      <c r="I3289" s="23">
        <v>127.5</v>
      </c>
      <c r="J3289" s="19" t="s">
        <v>346</v>
      </c>
      <c r="K3289" s="19" t="s">
        <v>347</v>
      </c>
      <c r="L3289" s="23">
        <v>127.5</v>
      </c>
      <c r="M3289" s="19" t="s">
        <v>168</v>
      </c>
      <c r="N3289" s="19" t="s">
        <v>169</v>
      </c>
      <c r="O3289" s="30">
        <v>1.0708333333333333</v>
      </c>
      <c r="Q3289" s="22">
        <v>12</v>
      </c>
      <c r="R3289" s="30">
        <v>6.8129366267465075E-4</v>
      </c>
      <c r="S3289" s="23">
        <v>1467.795834287022</v>
      </c>
      <c r="T3289" s="30">
        <v>2.5431113492460966E-2</v>
      </c>
      <c r="U3289" s="23">
        <v>39.321911732117009</v>
      </c>
      <c r="V3289" s="27">
        <v>2.6789769267343315</v>
      </c>
    </row>
    <row r="3290" spans="1:22" x14ac:dyDescent="0.25">
      <c r="A3290" s="19" t="s">
        <v>90</v>
      </c>
      <c r="B3290" s="19" t="s">
        <v>91</v>
      </c>
      <c r="C3290" s="19" t="s">
        <v>76</v>
      </c>
      <c r="D3290" s="22">
        <v>330007364</v>
      </c>
      <c r="E3290" s="22">
        <v>2</v>
      </c>
      <c r="F3290" s="27">
        <v>16.7</v>
      </c>
      <c r="G3290" s="19" t="s">
        <v>238</v>
      </c>
      <c r="H3290" s="19" t="s">
        <v>239</v>
      </c>
      <c r="I3290" s="23">
        <v>130</v>
      </c>
      <c r="J3290" s="19" t="s">
        <v>346</v>
      </c>
      <c r="K3290" s="19" t="s">
        <v>347</v>
      </c>
      <c r="L3290" s="23">
        <v>130</v>
      </c>
      <c r="M3290" s="19" t="s">
        <v>168</v>
      </c>
      <c r="N3290" s="19" t="s">
        <v>169</v>
      </c>
      <c r="O3290" s="30">
        <v>0.9939393939393939</v>
      </c>
      <c r="Q3290" s="22">
        <v>12</v>
      </c>
      <c r="R3290" s="30">
        <v>6.4477106393274065E-4</v>
      </c>
      <c r="S3290" s="23">
        <v>1550.9380863039398</v>
      </c>
      <c r="T3290" s="30">
        <v>2.5431113492460966E-2</v>
      </c>
      <c r="U3290" s="23">
        <v>39.321911732117009</v>
      </c>
      <c r="V3290" s="27">
        <v>2.53536308633864</v>
      </c>
    </row>
    <row r="3291" spans="1:22" x14ac:dyDescent="0.25">
      <c r="A3291" s="19" t="s">
        <v>90</v>
      </c>
      <c r="B3291" s="19" t="s">
        <v>91</v>
      </c>
      <c r="C3291" s="19" t="s">
        <v>76</v>
      </c>
      <c r="D3291" s="22">
        <v>330007364</v>
      </c>
      <c r="E3291" s="22">
        <v>2</v>
      </c>
      <c r="F3291" s="27">
        <v>16.7</v>
      </c>
      <c r="G3291" s="19" t="s">
        <v>240</v>
      </c>
      <c r="H3291" s="19" t="s">
        <v>241</v>
      </c>
      <c r="I3291" s="23">
        <v>148.19999999999999</v>
      </c>
      <c r="J3291" s="19" t="s">
        <v>350</v>
      </c>
      <c r="K3291" s="19" t="s">
        <v>421</v>
      </c>
      <c r="L3291" s="23">
        <v>148.19999999999999</v>
      </c>
      <c r="M3291" s="19" t="s">
        <v>152</v>
      </c>
      <c r="N3291" s="19" t="s">
        <v>153</v>
      </c>
      <c r="O3291" s="30">
        <v>4.3013374974401513E-3</v>
      </c>
      <c r="Q3291" s="22">
        <v>0.06</v>
      </c>
      <c r="R3291" s="30">
        <v>6.3618584542977084E-4</v>
      </c>
      <c r="S3291" s="23">
        <v>1571.867728877962</v>
      </c>
      <c r="T3291" s="30">
        <v>2.5431113492460966E-2</v>
      </c>
      <c r="U3291" s="23">
        <v>39.321911732117009</v>
      </c>
      <c r="V3291" s="27">
        <v>2.5016043659211684</v>
      </c>
    </row>
    <row r="3292" spans="1:22" x14ac:dyDescent="0.25">
      <c r="A3292" s="19" t="s">
        <v>90</v>
      </c>
      <c r="B3292" s="19" t="s">
        <v>91</v>
      </c>
      <c r="C3292" s="19" t="s">
        <v>76</v>
      </c>
      <c r="D3292" s="22">
        <v>330007364</v>
      </c>
      <c r="E3292" s="22">
        <v>2</v>
      </c>
      <c r="F3292" s="27">
        <v>16.7</v>
      </c>
      <c r="G3292" s="19" t="s">
        <v>240</v>
      </c>
      <c r="H3292" s="19" t="s">
        <v>241</v>
      </c>
      <c r="I3292" s="23">
        <v>148.19999999999999</v>
      </c>
      <c r="J3292" s="19" t="s">
        <v>350</v>
      </c>
      <c r="K3292" s="19" t="s">
        <v>421</v>
      </c>
      <c r="L3292" s="23">
        <v>148.19999999999999</v>
      </c>
      <c r="M3292" s="19" t="s">
        <v>150</v>
      </c>
      <c r="N3292" s="19" t="s">
        <v>151</v>
      </c>
      <c r="O3292" s="30">
        <v>0.28918853574036046</v>
      </c>
      <c r="Q3292" s="22">
        <v>5</v>
      </c>
      <c r="R3292" s="30">
        <v>5.1326635924217265E-4</v>
      </c>
      <c r="S3292" s="23">
        <v>1948.3061416229962</v>
      </c>
      <c r="T3292" s="30">
        <v>2.5431113492460966E-2</v>
      </c>
      <c r="U3292" s="23">
        <v>39.321911732117009</v>
      </c>
      <c r="V3292" s="27">
        <v>2.0182614473185772</v>
      </c>
    </row>
    <row r="3293" spans="1:22" x14ac:dyDescent="0.25">
      <c r="A3293" s="19" t="s">
        <v>90</v>
      </c>
      <c r="B3293" s="19" t="s">
        <v>91</v>
      </c>
      <c r="C3293" s="19" t="s">
        <v>76</v>
      </c>
      <c r="D3293" s="22">
        <v>330007364</v>
      </c>
      <c r="E3293" s="22">
        <v>2</v>
      </c>
      <c r="F3293" s="27">
        <v>16.7</v>
      </c>
      <c r="G3293" s="19" t="s">
        <v>92</v>
      </c>
      <c r="H3293" s="19" t="s">
        <v>93</v>
      </c>
      <c r="I3293" s="23">
        <v>110.88</v>
      </c>
      <c r="J3293" s="19" t="s">
        <v>380</v>
      </c>
      <c r="K3293" s="19" t="s">
        <v>439</v>
      </c>
      <c r="L3293" s="23">
        <v>11.088000000000001</v>
      </c>
      <c r="M3293" s="19" t="s">
        <v>152</v>
      </c>
      <c r="N3293" s="19" t="s">
        <v>153</v>
      </c>
      <c r="O3293" s="30">
        <v>4.4576702737111878E-3</v>
      </c>
      <c r="Q3293" s="22">
        <v>0.06</v>
      </c>
      <c r="R3293" s="30">
        <v>4.9327992010887874E-4</v>
      </c>
      <c r="S3293" s="23">
        <v>2027.2465171079252</v>
      </c>
      <c r="T3293" s="30">
        <v>2.5431113492460966E-2</v>
      </c>
      <c r="U3293" s="23">
        <v>39.321911732117009</v>
      </c>
      <c r="V3293" s="27">
        <v>1.9396709477747058</v>
      </c>
    </row>
    <row r="3294" spans="1:22" x14ac:dyDescent="0.25">
      <c r="A3294" s="19" t="s">
        <v>90</v>
      </c>
      <c r="B3294" s="19" t="s">
        <v>91</v>
      </c>
      <c r="C3294" s="19" t="s">
        <v>76</v>
      </c>
      <c r="D3294" s="22">
        <v>330007364</v>
      </c>
      <c r="E3294" s="22">
        <v>2</v>
      </c>
      <c r="F3294" s="27">
        <v>16.7</v>
      </c>
      <c r="G3294" s="19" t="s">
        <v>300</v>
      </c>
      <c r="H3294" s="19" t="s">
        <v>301</v>
      </c>
      <c r="I3294" s="23">
        <v>31.603000000000002</v>
      </c>
      <c r="J3294" s="19" t="s">
        <v>376</v>
      </c>
      <c r="K3294" s="19" t="s">
        <v>377</v>
      </c>
      <c r="L3294" s="23">
        <v>22.1</v>
      </c>
      <c r="M3294" s="19" t="s">
        <v>168</v>
      </c>
      <c r="N3294" s="19" t="s">
        <v>169</v>
      </c>
      <c r="O3294" s="30">
        <v>3.0082746478873243</v>
      </c>
      <c r="Q3294" s="22">
        <v>12</v>
      </c>
      <c r="R3294" s="30">
        <v>4.7440371106378801E-4</v>
      </c>
      <c r="S3294" s="23">
        <v>2107.9093115811243</v>
      </c>
      <c r="T3294" s="30">
        <v>2.5431113492460966E-2</v>
      </c>
      <c r="U3294" s="23">
        <v>39.321911732117009</v>
      </c>
      <c r="V3294" s="27">
        <v>1.8654460851839014</v>
      </c>
    </row>
    <row r="3295" spans="1:22" x14ac:dyDescent="0.25">
      <c r="A3295" s="19" t="s">
        <v>90</v>
      </c>
      <c r="B3295" s="19" t="s">
        <v>91</v>
      </c>
      <c r="C3295" s="19" t="s">
        <v>76</v>
      </c>
      <c r="D3295" s="22">
        <v>330007364</v>
      </c>
      <c r="E3295" s="22">
        <v>2</v>
      </c>
      <c r="F3295" s="27">
        <v>16.7</v>
      </c>
      <c r="G3295" s="19" t="s">
        <v>214</v>
      </c>
      <c r="H3295" s="19" t="s">
        <v>215</v>
      </c>
      <c r="I3295" s="23">
        <v>31.92</v>
      </c>
      <c r="J3295" s="19" t="s">
        <v>344</v>
      </c>
      <c r="K3295" s="19" t="s">
        <v>345</v>
      </c>
      <c r="L3295" s="23">
        <v>24</v>
      </c>
      <c r="M3295" s="19" t="s">
        <v>410</v>
      </c>
      <c r="N3295" s="19" t="s">
        <v>411</v>
      </c>
      <c r="O3295" s="30">
        <v>0.13372175359513511</v>
      </c>
      <c r="Q3295" s="22">
        <v>0.56000000000000005</v>
      </c>
      <c r="R3295" s="30">
        <v>4.5641556616303605E-4</v>
      </c>
      <c r="S3295" s="23">
        <v>2190.9857466228273</v>
      </c>
      <c r="T3295" s="30">
        <v>2.5431113492460966E-2</v>
      </c>
      <c r="U3295" s="23">
        <v>39.321911732117009</v>
      </c>
      <c r="V3295" s="27">
        <v>1.7947132605827116</v>
      </c>
    </row>
    <row r="3296" spans="1:22" x14ac:dyDescent="0.25">
      <c r="A3296" s="19" t="s">
        <v>90</v>
      </c>
      <c r="B3296" s="19" t="s">
        <v>91</v>
      </c>
      <c r="C3296" s="19" t="s">
        <v>76</v>
      </c>
      <c r="D3296" s="22">
        <v>330007364</v>
      </c>
      <c r="E3296" s="22">
        <v>2</v>
      </c>
      <c r="F3296" s="27">
        <v>16.7</v>
      </c>
      <c r="G3296" s="19" t="s">
        <v>316</v>
      </c>
      <c r="H3296" s="19" t="s">
        <v>317</v>
      </c>
      <c r="I3296" s="23">
        <v>33.021905000000004</v>
      </c>
      <c r="J3296" s="19" t="s">
        <v>349</v>
      </c>
      <c r="K3296" s="19" t="s">
        <v>419</v>
      </c>
      <c r="L3296" s="23">
        <v>26.0015</v>
      </c>
      <c r="M3296" s="19" t="s">
        <v>410</v>
      </c>
      <c r="N3296" s="19" t="s">
        <v>411</v>
      </c>
      <c r="O3296" s="30">
        <v>0.10077373540856026</v>
      </c>
      <c r="Q3296" s="22">
        <v>0.56000000000000005</v>
      </c>
      <c r="R3296" s="30">
        <v>3.5583198429818368E-4</v>
      </c>
      <c r="S3296" s="23">
        <v>2810.315104113884</v>
      </c>
      <c r="T3296" s="30">
        <v>2.5431113492460966E-2</v>
      </c>
      <c r="U3296" s="23">
        <v>39.321911732117009</v>
      </c>
      <c r="V3296" s="27">
        <v>1.3991993878037223</v>
      </c>
    </row>
    <row r="3297" spans="1:22" x14ac:dyDescent="0.25">
      <c r="A3297" s="19" t="s">
        <v>90</v>
      </c>
      <c r="B3297" s="19" t="s">
        <v>91</v>
      </c>
      <c r="C3297" s="19" t="s">
        <v>76</v>
      </c>
      <c r="D3297" s="22">
        <v>330007364</v>
      </c>
      <c r="E3297" s="22">
        <v>2</v>
      </c>
      <c r="F3297" s="27">
        <v>16.7</v>
      </c>
      <c r="G3297" s="19" t="s">
        <v>316</v>
      </c>
      <c r="H3297" s="19" t="s">
        <v>317</v>
      </c>
      <c r="I3297" s="23">
        <v>33.021905000000004</v>
      </c>
      <c r="J3297" s="19" t="s">
        <v>349</v>
      </c>
      <c r="K3297" s="19" t="s">
        <v>419</v>
      </c>
      <c r="L3297" s="23">
        <v>26.0015</v>
      </c>
      <c r="M3297" s="19" t="s">
        <v>168</v>
      </c>
      <c r="N3297" s="19" t="s">
        <v>169</v>
      </c>
      <c r="O3297" s="30">
        <v>1.936422018348624</v>
      </c>
      <c r="Q3297" s="22">
        <v>12</v>
      </c>
      <c r="R3297" s="30">
        <v>3.1908355254399462E-4</v>
      </c>
      <c r="S3297" s="23">
        <v>3133.9753867825011</v>
      </c>
      <c r="T3297" s="30">
        <v>2.5431113492460966E-2</v>
      </c>
      <c r="U3297" s="23">
        <v>39.321911732117009</v>
      </c>
      <c r="V3297" s="27">
        <v>1.2546975288305275</v>
      </c>
    </row>
    <row r="3298" spans="1:22" x14ac:dyDescent="0.25">
      <c r="A3298" s="19" t="s">
        <v>90</v>
      </c>
      <c r="B3298" s="19" t="s">
        <v>91</v>
      </c>
      <c r="C3298" s="19" t="s">
        <v>76</v>
      </c>
      <c r="D3298" s="22">
        <v>330007494</v>
      </c>
      <c r="E3298" s="22">
        <v>2</v>
      </c>
      <c r="F3298" s="27">
        <v>16.100000000000001</v>
      </c>
      <c r="G3298" s="19" t="s">
        <v>176</v>
      </c>
      <c r="H3298" s="19" t="s">
        <v>177</v>
      </c>
      <c r="I3298" s="23">
        <v>781.85799999999995</v>
      </c>
      <c r="J3298" s="19" t="s">
        <v>344</v>
      </c>
      <c r="K3298" s="19" t="s">
        <v>345</v>
      </c>
      <c r="L3298" s="23">
        <v>507.7</v>
      </c>
      <c r="M3298" s="19" t="s">
        <v>410</v>
      </c>
      <c r="N3298" s="19" t="s">
        <v>411</v>
      </c>
      <c r="O3298" s="30">
        <v>0.11856576736712214</v>
      </c>
      <c r="Q3298" s="22">
        <v>0.56000000000000005</v>
      </c>
      <c r="R3298" s="30">
        <v>1.0281898152409423E-2</v>
      </c>
      <c r="S3298" s="23">
        <v>97.258306314351458</v>
      </c>
      <c r="T3298" s="30">
        <v>3.0313701395069122E-2</v>
      </c>
      <c r="U3298" s="23">
        <v>32.988383271554618</v>
      </c>
      <c r="V3298" s="27">
        <v>33.918319701077131</v>
      </c>
    </row>
    <row r="3299" spans="1:22" x14ac:dyDescent="0.25">
      <c r="A3299" s="19" t="s">
        <v>90</v>
      </c>
      <c r="B3299" s="19" t="s">
        <v>91</v>
      </c>
      <c r="C3299" s="19" t="s">
        <v>76</v>
      </c>
      <c r="D3299" s="22">
        <v>330007494</v>
      </c>
      <c r="E3299" s="22">
        <v>2</v>
      </c>
      <c r="F3299" s="27">
        <v>16.100000000000001</v>
      </c>
      <c r="G3299" s="19" t="s">
        <v>92</v>
      </c>
      <c r="H3299" s="19" t="s">
        <v>93</v>
      </c>
      <c r="I3299" s="23">
        <v>193.92464000000001</v>
      </c>
      <c r="J3299" s="19" t="s">
        <v>344</v>
      </c>
      <c r="K3299" s="19" t="s">
        <v>345</v>
      </c>
      <c r="L3299" s="23">
        <v>106.55200000000001</v>
      </c>
      <c r="M3299" s="19" t="s">
        <v>410</v>
      </c>
      <c r="N3299" s="19" t="s">
        <v>411</v>
      </c>
      <c r="O3299" s="30">
        <v>0.11968856637609045</v>
      </c>
      <c r="Q3299" s="22">
        <v>0.56000000000000005</v>
      </c>
      <c r="R3299" s="30">
        <v>2.5743746835181279E-3</v>
      </c>
      <c r="S3299" s="23">
        <v>388.44384479162329</v>
      </c>
      <c r="T3299" s="30">
        <v>3.0313701395069122E-2</v>
      </c>
      <c r="U3299" s="23">
        <v>32.988383271554618</v>
      </c>
      <c r="V3299" s="27">
        <v>8.4924458744483111</v>
      </c>
    </row>
    <row r="3300" spans="1:22" x14ac:dyDescent="0.25">
      <c r="A3300" s="19" t="s">
        <v>90</v>
      </c>
      <c r="B3300" s="19" t="s">
        <v>91</v>
      </c>
      <c r="C3300" s="19" t="s">
        <v>76</v>
      </c>
      <c r="D3300" s="22">
        <v>330007494</v>
      </c>
      <c r="E3300" s="22">
        <v>2</v>
      </c>
      <c r="F3300" s="27">
        <v>16.100000000000001</v>
      </c>
      <c r="G3300" s="19" t="s">
        <v>316</v>
      </c>
      <c r="H3300" s="19" t="s">
        <v>317</v>
      </c>
      <c r="I3300" s="23">
        <v>151.23750273774999</v>
      </c>
      <c r="J3300" s="19" t="s">
        <v>355</v>
      </c>
      <c r="K3300" s="19" t="s">
        <v>418</v>
      </c>
      <c r="L3300" s="23">
        <v>105.760491425</v>
      </c>
      <c r="M3300" s="19" t="s">
        <v>410</v>
      </c>
      <c r="N3300" s="19" t="s">
        <v>411</v>
      </c>
      <c r="O3300" s="30">
        <v>0.10077373540856026</v>
      </c>
      <c r="Q3300" s="22">
        <v>0.56000000000000005</v>
      </c>
      <c r="R3300" s="30">
        <v>1.690413496533432E-3</v>
      </c>
      <c r="S3300" s="23">
        <v>591.57123511538566</v>
      </c>
      <c r="T3300" s="30">
        <v>3.0313701395069122E-2</v>
      </c>
      <c r="U3300" s="23">
        <v>32.988383271554618</v>
      </c>
      <c r="V3300" s="27">
        <v>5.576400831105361</v>
      </c>
    </row>
    <row r="3301" spans="1:22" x14ac:dyDescent="0.25">
      <c r="A3301" s="19" t="s">
        <v>90</v>
      </c>
      <c r="B3301" s="19" t="s">
        <v>91</v>
      </c>
      <c r="C3301" s="19" t="s">
        <v>76</v>
      </c>
      <c r="D3301" s="22">
        <v>330007494</v>
      </c>
      <c r="E3301" s="22">
        <v>2</v>
      </c>
      <c r="F3301" s="27">
        <v>16.100000000000001</v>
      </c>
      <c r="G3301" s="19" t="s">
        <v>316</v>
      </c>
      <c r="H3301" s="19" t="s">
        <v>317</v>
      </c>
      <c r="I3301" s="23">
        <v>151.23750273774999</v>
      </c>
      <c r="J3301" s="19" t="s">
        <v>355</v>
      </c>
      <c r="K3301" s="19" t="s">
        <v>418</v>
      </c>
      <c r="L3301" s="23">
        <v>105.760491425</v>
      </c>
      <c r="M3301" s="19" t="s">
        <v>168</v>
      </c>
      <c r="N3301" s="19" t="s">
        <v>169</v>
      </c>
      <c r="O3301" s="30">
        <v>1.936422018348624</v>
      </c>
      <c r="Q3301" s="22">
        <v>12</v>
      </c>
      <c r="R3301" s="30">
        <v>1.5158365957631437E-3</v>
      </c>
      <c r="S3301" s="23">
        <v>659.70171375665518</v>
      </c>
      <c r="T3301" s="30">
        <v>3.0313701395069122E-2</v>
      </c>
      <c r="U3301" s="23">
        <v>32.988383271554618</v>
      </c>
      <c r="V3301" s="27">
        <v>5.0004998598083183</v>
      </c>
    </row>
    <row r="3302" spans="1:22" x14ac:dyDescent="0.25">
      <c r="A3302" s="19" t="s">
        <v>90</v>
      </c>
      <c r="B3302" s="19" t="s">
        <v>91</v>
      </c>
      <c r="C3302" s="19" t="s">
        <v>76</v>
      </c>
      <c r="D3302" s="22">
        <v>330007494</v>
      </c>
      <c r="E3302" s="22">
        <v>2</v>
      </c>
      <c r="F3302" s="27">
        <v>16.100000000000001</v>
      </c>
      <c r="G3302" s="19" t="s">
        <v>238</v>
      </c>
      <c r="H3302" s="19" t="s">
        <v>239</v>
      </c>
      <c r="I3302" s="23">
        <v>130</v>
      </c>
      <c r="J3302" s="19" t="s">
        <v>346</v>
      </c>
      <c r="K3302" s="19" t="s">
        <v>347</v>
      </c>
      <c r="L3302" s="23">
        <v>130</v>
      </c>
      <c r="M3302" s="19" t="s">
        <v>410</v>
      </c>
      <c r="N3302" s="19" t="s">
        <v>411</v>
      </c>
      <c r="O3302" s="30">
        <v>9.2295754285714474E-2</v>
      </c>
      <c r="Q3302" s="22">
        <v>0.56000000000000005</v>
      </c>
      <c r="R3302" s="30">
        <v>1.330795037393842E-3</v>
      </c>
      <c r="S3302" s="23">
        <v>751.43051476833477</v>
      </c>
      <c r="T3302" s="30">
        <v>3.0313701395069122E-2</v>
      </c>
      <c r="U3302" s="23">
        <v>32.988383271554618</v>
      </c>
      <c r="V3302" s="27">
        <v>4.3900776749430914</v>
      </c>
    </row>
    <row r="3303" spans="1:22" x14ac:dyDescent="0.25">
      <c r="A3303" s="19" t="s">
        <v>90</v>
      </c>
      <c r="B3303" s="19" t="s">
        <v>91</v>
      </c>
      <c r="C3303" s="19" t="s">
        <v>76</v>
      </c>
      <c r="D3303" s="22">
        <v>330007494</v>
      </c>
      <c r="E3303" s="22">
        <v>2</v>
      </c>
      <c r="F3303" s="27">
        <v>16.100000000000001</v>
      </c>
      <c r="G3303" s="19" t="s">
        <v>92</v>
      </c>
      <c r="H3303" s="19" t="s">
        <v>93</v>
      </c>
      <c r="I3303" s="23">
        <v>193.92464000000001</v>
      </c>
      <c r="J3303" s="19" t="s">
        <v>344</v>
      </c>
      <c r="K3303" s="19" t="s">
        <v>345</v>
      </c>
      <c r="L3303" s="23">
        <v>106.55200000000001</v>
      </c>
      <c r="M3303" s="19" t="s">
        <v>152</v>
      </c>
      <c r="N3303" s="19" t="s">
        <v>153</v>
      </c>
      <c r="O3303" s="30">
        <v>4.4576702737111878E-3</v>
      </c>
      <c r="Q3303" s="22">
        <v>0.06</v>
      </c>
      <c r="R3303" s="30">
        <v>8.9487795348669084E-4</v>
      </c>
      <c r="S3303" s="23">
        <v>1117.4708194606033</v>
      </c>
      <c r="T3303" s="30">
        <v>3.0313701395069122E-2</v>
      </c>
      <c r="U3303" s="23">
        <v>32.988383271554618</v>
      </c>
      <c r="V3303" s="27">
        <v>2.952057691088338</v>
      </c>
    </row>
    <row r="3304" spans="1:22" x14ac:dyDescent="0.25">
      <c r="A3304" s="19" t="s">
        <v>90</v>
      </c>
      <c r="B3304" s="19" t="s">
        <v>91</v>
      </c>
      <c r="C3304" s="19" t="s">
        <v>76</v>
      </c>
      <c r="D3304" s="22">
        <v>330007494</v>
      </c>
      <c r="E3304" s="22">
        <v>2</v>
      </c>
      <c r="F3304" s="27">
        <v>16.100000000000001</v>
      </c>
      <c r="G3304" s="19" t="s">
        <v>176</v>
      </c>
      <c r="H3304" s="19" t="s">
        <v>177</v>
      </c>
      <c r="I3304" s="23">
        <v>64.2</v>
      </c>
      <c r="J3304" s="19" t="s">
        <v>346</v>
      </c>
      <c r="K3304" s="19" t="s">
        <v>347</v>
      </c>
      <c r="L3304" s="23">
        <v>64.2</v>
      </c>
      <c r="M3304" s="19" t="s">
        <v>410</v>
      </c>
      <c r="N3304" s="19" t="s">
        <v>411</v>
      </c>
      <c r="O3304" s="30">
        <v>0.11856576736712214</v>
      </c>
      <c r="Q3304" s="22">
        <v>0.56000000000000005</v>
      </c>
      <c r="R3304" s="30">
        <v>8.4426821927342951E-4</v>
      </c>
      <c r="S3304" s="23">
        <v>1184.4577080736167</v>
      </c>
      <c r="T3304" s="30">
        <v>3.0313701395069122E-2</v>
      </c>
      <c r="U3304" s="23">
        <v>32.988383271554618</v>
      </c>
      <c r="V3304" s="27">
        <v>2.7851043601384804</v>
      </c>
    </row>
    <row r="3305" spans="1:22" x14ac:dyDescent="0.25">
      <c r="A3305" s="19" t="s">
        <v>90</v>
      </c>
      <c r="B3305" s="19" t="s">
        <v>91</v>
      </c>
      <c r="C3305" s="19" t="s">
        <v>76</v>
      </c>
      <c r="D3305" s="22">
        <v>330007494</v>
      </c>
      <c r="E3305" s="22">
        <v>2</v>
      </c>
      <c r="F3305" s="27">
        <v>16.100000000000001</v>
      </c>
      <c r="G3305" s="19" t="s">
        <v>176</v>
      </c>
      <c r="H3305" s="19" t="s">
        <v>177</v>
      </c>
      <c r="I3305" s="23">
        <v>781.85799999999995</v>
      </c>
      <c r="J3305" s="19" t="s">
        <v>344</v>
      </c>
      <c r="K3305" s="19" t="s">
        <v>345</v>
      </c>
      <c r="L3305" s="23">
        <v>507.7</v>
      </c>
      <c r="M3305" s="19" t="s">
        <v>194</v>
      </c>
      <c r="N3305" s="19" t="s">
        <v>195</v>
      </c>
      <c r="O3305" s="30">
        <v>5.836292667993374E-3</v>
      </c>
      <c r="Q3305" s="22">
        <v>0.4</v>
      </c>
      <c r="R3305" s="30">
        <v>7.0856399267266515E-4</v>
      </c>
      <c r="S3305" s="23">
        <v>1411.3051331158588</v>
      </c>
      <c r="T3305" s="30">
        <v>3.0313701395069122E-2</v>
      </c>
      <c r="U3305" s="23">
        <v>32.988383271554618</v>
      </c>
      <c r="V3305" s="27">
        <v>2.3374380562708894</v>
      </c>
    </row>
    <row r="3306" spans="1:22" x14ac:dyDescent="0.25">
      <c r="A3306" s="19" t="s">
        <v>90</v>
      </c>
      <c r="B3306" s="19" t="s">
        <v>91</v>
      </c>
      <c r="C3306" s="19" t="s">
        <v>76</v>
      </c>
      <c r="D3306" s="22">
        <v>330007494</v>
      </c>
      <c r="E3306" s="22">
        <v>2</v>
      </c>
      <c r="F3306" s="27">
        <v>16.100000000000001</v>
      </c>
      <c r="G3306" s="19" t="s">
        <v>238</v>
      </c>
      <c r="H3306" s="19" t="s">
        <v>239</v>
      </c>
      <c r="I3306" s="23">
        <v>130</v>
      </c>
      <c r="J3306" s="19" t="s">
        <v>346</v>
      </c>
      <c r="K3306" s="19" t="s">
        <v>347</v>
      </c>
      <c r="L3306" s="23">
        <v>130</v>
      </c>
      <c r="M3306" s="19" t="s">
        <v>168</v>
      </c>
      <c r="N3306" s="19" t="s">
        <v>169</v>
      </c>
      <c r="O3306" s="30">
        <v>0.9939393939393939</v>
      </c>
      <c r="Q3306" s="22">
        <v>12</v>
      </c>
      <c r="R3306" s="30">
        <v>6.6879979923458181E-4</v>
      </c>
      <c r="S3306" s="23">
        <v>1495.2157598499064</v>
      </c>
      <c r="T3306" s="30">
        <v>3.0313701395069122E-2</v>
      </c>
      <c r="U3306" s="23">
        <v>32.988383271554618</v>
      </c>
      <c r="V3306" s="27">
        <v>2.2062624109089164</v>
      </c>
    </row>
    <row r="3307" spans="1:22" x14ac:dyDescent="0.25">
      <c r="A3307" s="19" t="s">
        <v>90</v>
      </c>
      <c r="B3307" s="19" t="s">
        <v>91</v>
      </c>
      <c r="C3307" s="19" t="s">
        <v>76</v>
      </c>
      <c r="D3307" s="22">
        <v>330007494</v>
      </c>
      <c r="E3307" s="22">
        <v>2</v>
      </c>
      <c r="F3307" s="27">
        <v>16.100000000000001</v>
      </c>
      <c r="G3307" s="19" t="s">
        <v>176</v>
      </c>
      <c r="H3307" s="19" t="s">
        <v>177</v>
      </c>
      <c r="I3307" s="23">
        <v>781.85799999999995</v>
      </c>
      <c r="J3307" s="19" t="s">
        <v>344</v>
      </c>
      <c r="K3307" s="19" t="s">
        <v>345</v>
      </c>
      <c r="L3307" s="23">
        <v>507.7</v>
      </c>
      <c r="M3307" s="19" t="s">
        <v>188</v>
      </c>
      <c r="N3307" s="19" t="s">
        <v>189</v>
      </c>
      <c r="O3307" s="30">
        <v>5.8653178418806486E-3</v>
      </c>
      <c r="Q3307" s="22">
        <v>0.44</v>
      </c>
      <c r="R3307" s="30">
        <v>6.4735258007017496E-4</v>
      </c>
      <c r="S3307" s="23">
        <v>1544.7532469733835</v>
      </c>
      <c r="T3307" s="30">
        <v>3.0313701395069122E-2</v>
      </c>
      <c r="U3307" s="23">
        <v>32.988383271554618</v>
      </c>
      <c r="V3307" s="27">
        <v>2.1355115023184679</v>
      </c>
    </row>
    <row r="3308" spans="1:22" x14ac:dyDescent="0.25">
      <c r="A3308" s="19" t="s">
        <v>90</v>
      </c>
      <c r="B3308" s="19" t="s">
        <v>91</v>
      </c>
      <c r="C3308" s="19" t="s">
        <v>76</v>
      </c>
      <c r="D3308" s="22">
        <v>330007494</v>
      </c>
      <c r="E3308" s="22">
        <v>2</v>
      </c>
      <c r="F3308" s="27">
        <v>16.100000000000001</v>
      </c>
      <c r="G3308" s="19" t="s">
        <v>240</v>
      </c>
      <c r="H3308" s="19" t="s">
        <v>241</v>
      </c>
      <c r="I3308" s="23">
        <v>65.849999999999994</v>
      </c>
      <c r="J3308" s="19" t="s">
        <v>350</v>
      </c>
      <c r="K3308" s="19" t="s">
        <v>421</v>
      </c>
      <c r="L3308" s="23">
        <v>65.849999999999994</v>
      </c>
      <c r="M3308" s="19" t="s">
        <v>168</v>
      </c>
      <c r="N3308" s="19" t="s">
        <v>169</v>
      </c>
      <c r="O3308" s="30">
        <v>1.285576923076923</v>
      </c>
      <c r="Q3308" s="22">
        <v>12</v>
      </c>
      <c r="R3308" s="30">
        <v>4.3817412207357851E-4</v>
      </c>
      <c r="S3308" s="23">
        <v>2282.1977602595148</v>
      </c>
      <c r="T3308" s="30">
        <v>3.0313701395069122E-2</v>
      </c>
      <c r="U3308" s="23">
        <v>32.988383271554618</v>
      </c>
      <c r="V3308" s="27">
        <v>1.4454655878640166</v>
      </c>
    </row>
    <row r="3309" spans="1:22" x14ac:dyDescent="0.25">
      <c r="A3309" s="19" t="s">
        <v>90</v>
      </c>
      <c r="B3309" s="19" t="s">
        <v>91</v>
      </c>
      <c r="C3309" s="19" t="s">
        <v>76</v>
      </c>
      <c r="D3309" s="22">
        <v>330007494</v>
      </c>
      <c r="E3309" s="22">
        <v>2</v>
      </c>
      <c r="F3309" s="27">
        <v>16.100000000000001</v>
      </c>
      <c r="G3309" s="19" t="s">
        <v>240</v>
      </c>
      <c r="H3309" s="19" t="s">
        <v>241</v>
      </c>
      <c r="I3309" s="23">
        <v>65.849999999999994</v>
      </c>
      <c r="J3309" s="19" t="s">
        <v>350</v>
      </c>
      <c r="K3309" s="19" t="s">
        <v>421</v>
      </c>
      <c r="L3309" s="23">
        <v>65.849999999999994</v>
      </c>
      <c r="M3309" s="19" t="s">
        <v>410</v>
      </c>
      <c r="N3309" s="19" t="s">
        <v>411</v>
      </c>
      <c r="O3309" s="30">
        <v>5.9786240128410655E-2</v>
      </c>
      <c r="Q3309" s="22">
        <v>0.56000000000000005</v>
      </c>
      <c r="R3309" s="30">
        <v>4.3665970635047035E-4</v>
      </c>
      <c r="S3309" s="23">
        <v>2290.1128394873772</v>
      </c>
      <c r="T3309" s="30">
        <v>3.0313701395069122E-2</v>
      </c>
      <c r="U3309" s="23">
        <v>32.988383271554618</v>
      </c>
      <c r="V3309" s="27">
        <v>1.4404697752333806</v>
      </c>
    </row>
    <row r="3310" spans="1:22" x14ac:dyDescent="0.25">
      <c r="A3310" s="19" t="s">
        <v>90</v>
      </c>
      <c r="B3310" s="19" t="s">
        <v>91</v>
      </c>
      <c r="C3310" s="19" t="s">
        <v>76</v>
      </c>
      <c r="D3310" s="22">
        <v>330007494</v>
      </c>
      <c r="E3310" s="22">
        <v>2</v>
      </c>
      <c r="F3310" s="27">
        <v>16.100000000000001</v>
      </c>
      <c r="G3310" s="19" t="s">
        <v>164</v>
      </c>
      <c r="H3310" s="19" t="s">
        <v>165</v>
      </c>
      <c r="I3310" s="23">
        <v>39.160800000000002</v>
      </c>
      <c r="J3310" s="19" t="s">
        <v>344</v>
      </c>
      <c r="K3310" s="19" t="s">
        <v>345</v>
      </c>
      <c r="L3310" s="23">
        <v>17.64</v>
      </c>
      <c r="M3310" s="19" t="s">
        <v>410</v>
      </c>
      <c r="N3310" s="19" t="s">
        <v>411</v>
      </c>
      <c r="O3310" s="30">
        <v>9.5862263004483805E-2</v>
      </c>
      <c r="Q3310" s="22">
        <v>0.56000000000000005</v>
      </c>
      <c r="R3310" s="30">
        <v>4.1637565539773611E-4</v>
      </c>
      <c r="S3310" s="23">
        <v>2401.6773964480853</v>
      </c>
      <c r="T3310" s="30">
        <v>3.0313701395069122E-2</v>
      </c>
      <c r="U3310" s="23">
        <v>32.988383271554618</v>
      </c>
      <c r="V3310" s="27">
        <v>1.3735559705205267</v>
      </c>
    </row>
    <row r="3311" spans="1:22" x14ac:dyDescent="0.25">
      <c r="A3311" s="19" t="s">
        <v>90</v>
      </c>
      <c r="B3311" s="19" t="s">
        <v>91</v>
      </c>
      <c r="C3311" s="19" t="s">
        <v>76</v>
      </c>
      <c r="D3311" s="22">
        <v>330007494</v>
      </c>
      <c r="E3311" s="22">
        <v>2</v>
      </c>
      <c r="F3311" s="27">
        <v>16.100000000000001</v>
      </c>
      <c r="G3311" s="19" t="s">
        <v>214</v>
      </c>
      <c r="H3311" s="19" t="s">
        <v>215</v>
      </c>
      <c r="I3311" s="23">
        <v>28</v>
      </c>
      <c r="J3311" s="19" t="s">
        <v>367</v>
      </c>
      <c r="K3311" s="19" t="s">
        <v>430</v>
      </c>
      <c r="L3311" s="23">
        <v>7</v>
      </c>
      <c r="M3311" s="19" t="s">
        <v>410</v>
      </c>
      <c r="N3311" s="19" t="s">
        <v>411</v>
      </c>
      <c r="O3311" s="30">
        <v>0.13372175359513511</v>
      </c>
      <c r="Q3311" s="22">
        <v>0.56000000000000005</v>
      </c>
      <c r="R3311" s="30">
        <v>4.1528494905321452E-4</v>
      </c>
      <c r="S3311" s="23">
        <v>2407.9851732643947</v>
      </c>
      <c r="T3311" s="30">
        <v>3.0313701395069122E-2</v>
      </c>
      <c r="U3311" s="23">
        <v>32.988383271554618</v>
      </c>
      <c r="V3311" s="27">
        <v>1.3699579066275474</v>
      </c>
    </row>
    <row r="3312" spans="1:22" x14ac:dyDescent="0.25">
      <c r="A3312" s="19" t="s">
        <v>90</v>
      </c>
      <c r="B3312" s="19" t="s">
        <v>91</v>
      </c>
      <c r="C3312" s="19" t="s">
        <v>76</v>
      </c>
      <c r="D3312" s="22">
        <v>330007494</v>
      </c>
      <c r="E3312" s="22">
        <v>2</v>
      </c>
      <c r="F3312" s="27">
        <v>16.100000000000001</v>
      </c>
      <c r="G3312" s="19" t="s">
        <v>300</v>
      </c>
      <c r="H3312" s="19" t="s">
        <v>301</v>
      </c>
      <c r="I3312" s="23">
        <v>26.311999999999998</v>
      </c>
      <c r="J3312" s="19" t="s">
        <v>376</v>
      </c>
      <c r="K3312" s="19" t="s">
        <v>377</v>
      </c>
      <c r="L3312" s="23">
        <v>18.399999999999999</v>
      </c>
      <c r="M3312" s="19" t="s">
        <v>168</v>
      </c>
      <c r="N3312" s="19" t="s">
        <v>169</v>
      </c>
      <c r="O3312" s="30">
        <v>3.0082746478873243</v>
      </c>
      <c r="Q3312" s="22">
        <v>12</v>
      </c>
      <c r="R3312" s="30">
        <v>4.0969835680751171E-4</v>
      </c>
      <c r="S3312" s="23">
        <v>2440.8201384850299</v>
      </c>
      <c r="T3312" s="30">
        <v>3.0313701395069122E-2</v>
      </c>
      <c r="U3312" s="23">
        <v>32.988383271554618</v>
      </c>
      <c r="V3312" s="27">
        <v>1.3515286420092334</v>
      </c>
    </row>
    <row r="3313" spans="1:22" x14ac:dyDescent="0.25">
      <c r="A3313" s="19" t="s">
        <v>90</v>
      </c>
      <c r="B3313" s="19" t="s">
        <v>91</v>
      </c>
      <c r="C3313" s="19" t="s">
        <v>76</v>
      </c>
      <c r="D3313" s="22">
        <v>330007494</v>
      </c>
      <c r="E3313" s="22">
        <v>2</v>
      </c>
      <c r="F3313" s="27">
        <v>16.100000000000001</v>
      </c>
      <c r="G3313" s="19" t="s">
        <v>92</v>
      </c>
      <c r="H3313" s="19" t="s">
        <v>93</v>
      </c>
      <c r="I3313" s="23">
        <v>193.92464000000001</v>
      </c>
      <c r="J3313" s="19" t="s">
        <v>344</v>
      </c>
      <c r="K3313" s="19" t="s">
        <v>345</v>
      </c>
      <c r="L3313" s="23">
        <v>106.55200000000001</v>
      </c>
      <c r="M3313" s="19" t="s">
        <v>142</v>
      </c>
      <c r="N3313" s="19" t="s">
        <v>143</v>
      </c>
      <c r="O3313" s="30">
        <v>0.27420539906103969</v>
      </c>
      <c r="Q3313" s="22">
        <v>10</v>
      </c>
      <c r="R3313" s="30">
        <v>3.3028064160849969E-4</v>
      </c>
      <c r="S3313" s="23">
        <v>3027.7281621166176</v>
      </c>
      <c r="T3313" s="30">
        <v>3.0313701395069122E-2</v>
      </c>
      <c r="U3313" s="23">
        <v>32.988383271554618</v>
      </c>
      <c r="V3313" s="27">
        <v>1.0895424392556157</v>
      </c>
    </row>
    <row r="3314" spans="1:22" x14ac:dyDescent="0.25">
      <c r="A3314" s="19" t="s">
        <v>90</v>
      </c>
      <c r="B3314" s="19" t="s">
        <v>91</v>
      </c>
      <c r="C3314" s="19" t="s">
        <v>76</v>
      </c>
      <c r="D3314" s="22">
        <v>330007494</v>
      </c>
      <c r="E3314" s="22">
        <v>2</v>
      </c>
      <c r="F3314" s="27">
        <v>16.100000000000001</v>
      </c>
      <c r="G3314" s="19" t="s">
        <v>176</v>
      </c>
      <c r="H3314" s="19" t="s">
        <v>177</v>
      </c>
      <c r="I3314" s="23">
        <v>781.85799999999995</v>
      </c>
      <c r="J3314" s="19" t="s">
        <v>344</v>
      </c>
      <c r="K3314" s="19" t="s">
        <v>345</v>
      </c>
      <c r="L3314" s="23">
        <v>507.7</v>
      </c>
      <c r="M3314" s="19" t="s">
        <v>100</v>
      </c>
      <c r="N3314" s="19" t="s">
        <v>101</v>
      </c>
      <c r="O3314" s="30">
        <v>5.8546424017624421E-3</v>
      </c>
      <c r="Q3314" s="22">
        <v>0.9</v>
      </c>
      <c r="R3314" s="30">
        <v>3.1590745334418075E-4</v>
      </c>
      <c r="S3314" s="23">
        <v>3165.4840346881633</v>
      </c>
      <c r="T3314" s="30">
        <v>3.0313701395069122E-2</v>
      </c>
      <c r="U3314" s="23">
        <v>32.988383271554618</v>
      </c>
      <c r="V3314" s="27">
        <v>1.0421276149258591</v>
      </c>
    </row>
    <row r="3315" spans="1:22" x14ac:dyDescent="0.25">
      <c r="A3315" s="19" t="s">
        <v>90</v>
      </c>
      <c r="B3315" s="19" t="s">
        <v>91</v>
      </c>
      <c r="C3315" s="19" t="s">
        <v>76</v>
      </c>
      <c r="D3315" s="22">
        <v>330007758</v>
      </c>
      <c r="E3315" s="22">
        <v>2</v>
      </c>
      <c r="F3315" s="27">
        <v>15.8</v>
      </c>
      <c r="G3315" s="19" t="s">
        <v>176</v>
      </c>
      <c r="H3315" s="19" t="s">
        <v>177</v>
      </c>
      <c r="I3315" s="23">
        <v>466.8356</v>
      </c>
      <c r="J3315" s="19" t="s">
        <v>344</v>
      </c>
      <c r="K3315" s="19" t="s">
        <v>345</v>
      </c>
      <c r="L3315" s="23">
        <v>303.14</v>
      </c>
      <c r="M3315" s="19" t="s">
        <v>410</v>
      </c>
      <c r="N3315" s="19" t="s">
        <v>411</v>
      </c>
      <c r="O3315" s="30">
        <v>0.11856576736712214</v>
      </c>
      <c r="Q3315" s="22">
        <v>0.56000000000000005</v>
      </c>
      <c r="R3315" s="30">
        <v>6.2557324986766373E-3</v>
      </c>
      <c r="S3315" s="23">
        <v>159.85338251140757</v>
      </c>
      <c r="T3315" s="30">
        <v>2.8212336141851091E-2</v>
      </c>
      <c r="U3315" s="23">
        <v>35.445487214246242</v>
      </c>
      <c r="V3315" s="27">
        <v>22.173748629758744</v>
      </c>
    </row>
    <row r="3316" spans="1:22" x14ac:dyDescent="0.25">
      <c r="A3316" s="19" t="s">
        <v>90</v>
      </c>
      <c r="B3316" s="19" t="s">
        <v>91</v>
      </c>
      <c r="C3316" s="19" t="s">
        <v>76</v>
      </c>
      <c r="D3316" s="22">
        <v>330007758</v>
      </c>
      <c r="E3316" s="22">
        <v>2</v>
      </c>
      <c r="F3316" s="27">
        <v>15.8</v>
      </c>
      <c r="G3316" s="19" t="s">
        <v>164</v>
      </c>
      <c r="H3316" s="19" t="s">
        <v>165</v>
      </c>
      <c r="I3316" s="23">
        <v>349.65000000000003</v>
      </c>
      <c r="J3316" s="19" t="s">
        <v>344</v>
      </c>
      <c r="K3316" s="19" t="s">
        <v>345</v>
      </c>
      <c r="L3316" s="23">
        <v>157.5</v>
      </c>
      <c r="M3316" s="19" t="s">
        <v>410</v>
      </c>
      <c r="N3316" s="19" t="s">
        <v>411</v>
      </c>
      <c r="O3316" s="30">
        <v>9.5862263004483805E-2</v>
      </c>
      <c r="Q3316" s="22">
        <v>0.56000000000000005</v>
      </c>
      <c r="R3316" s="30">
        <v>3.7882278774319356E-3</v>
      </c>
      <c r="S3316" s="23">
        <v>263.97567209655466</v>
      </c>
      <c r="T3316" s="30">
        <v>2.8212336141851091E-2</v>
      </c>
      <c r="U3316" s="23">
        <v>35.445487214246242</v>
      </c>
      <c r="V3316" s="27">
        <v>13.427558279416484</v>
      </c>
    </row>
    <row r="3317" spans="1:22" x14ac:dyDescent="0.25">
      <c r="A3317" s="19" t="s">
        <v>90</v>
      </c>
      <c r="B3317" s="19" t="s">
        <v>91</v>
      </c>
      <c r="C3317" s="19" t="s">
        <v>76</v>
      </c>
      <c r="D3317" s="22">
        <v>330007758</v>
      </c>
      <c r="E3317" s="22">
        <v>2</v>
      </c>
      <c r="F3317" s="27">
        <v>15.8</v>
      </c>
      <c r="G3317" s="19" t="s">
        <v>164</v>
      </c>
      <c r="H3317" s="19" t="s">
        <v>165</v>
      </c>
      <c r="I3317" s="23">
        <v>349.65000000000003</v>
      </c>
      <c r="J3317" s="19" t="s">
        <v>344</v>
      </c>
      <c r="K3317" s="19" t="s">
        <v>345</v>
      </c>
      <c r="L3317" s="23">
        <v>157.5</v>
      </c>
      <c r="M3317" s="19" t="s">
        <v>168</v>
      </c>
      <c r="N3317" s="19" t="s">
        <v>169</v>
      </c>
      <c r="O3317" s="30">
        <v>1.0708333333333333</v>
      </c>
      <c r="Q3317" s="22">
        <v>12</v>
      </c>
      <c r="R3317" s="30">
        <v>1.9747725474683546E-3</v>
      </c>
      <c r="S3317" s="23">
        <v>506.38743245747133</v>
      </c>
      <c r="T3317" s="30">
        <v>2.8212336141851091E-2</v>
      </c>
      <c r="U3317" s="23">
        <v>35.445487214246242</v>
      </c>
      <c r="V3317" s="27">
        <v>6.999677508233404</v>
      </c>
    </row>
    <row r="3318" spans="1:22" x14ac:dyDescent="0.25">
      <c r="A3318" s="19" t="s">
        <v>90</v>
      </c>
      <c r="B3318" s="19" t="s">
        <v>91</v>
      </c>
      <c r="C3318" s="19" t="s">
        <v>76</v>
      </c>
      <c r="D3318" s="22">
        <v>330007758</v>
      </c>
      <c r="E3318" s="22">
        <v>2</v>
      </c>
      <c r="F3318" s="27">
        <v>15.8</v>
      </c>
      <c r="G3318" s="19" t="s">
        <v>92</v>
      </c>
      <c r="H3318" s="19" t="s">
        <v>93</v>
      </c>
      <c r="I3318" s="23">
        <v>106.47</v>
      </c>
      <c r="J3318" s="19" t="s">
        <v>344</v>
      </c>
      <c r="K3318" s="19" t="s">
        <v>345</v>
      </c>
      <c r="L3318" s="23">
        <v>58.5</v>
      </c>
      <c r="M3318" s="19" t="s">
        <v>410</v>
      </c>
      <c r="N3318" s="19" t="s">
        <v>411</v>
      </c>
      <c r="O3318" s="30">
        <v>0.11968856637609045</v>
      </c>
      <c r="Q3318" s="22">
        <v>0.56000000000000005</v>
      </c>
      <c r="R3318" s="30">
        <v>1.4402397900160882E-3</v>
      </c>
      <c r="S3318" s="23">
        <v>694.32882422227033</v>
      </c>
      <c r="T3318" s="30">
        <v>2.8212336141851091E-2</v>
      </c>
      <c r="U3318" s="23">
        <v>35.445487214246242</v>
      </c>
      <c r="V3318" s="27">
        <v>5.1050001062463952</v>
      </c>
    </row>
    <row r="3319" spans="1:22" x14ac:dyDescent="0.25">
      <c r="A3319" s="19" t="s">
        <v>90</v>
      </c>
      <c r="B3319" s="19" t="s">
        <v>91</v>
      </c>
      <c r="C3319" s="19" t="s">
        <v>76</v>
      </c>
      <c r="D3319" s="22">
        <v>330007758</v>
      </c>
      <c r="E3319" s="22">
        <v>2</v>
      </c>
      <c r="F3319" s="27">
        <v>15.8</v>
      </c>
      <c r="G3319" s="19" t="s">
        <v>314</v>
      </c>
      <c r="H3319" s="19" t="s">
        <v>315</v>
      </c>
      <c r="I3319" s="23">
        <v>58.382999999999996</v>
      </c>
      <c r="J3319" s="19" t="s">
        <v>366</v>
      </c>
      <c r="K3319" s="19" t="s">
        <v>425</v>
      </c>
      <c r="L3319" s="23">
        <v>49.9</v>
      </c>
      <c r="M3319" s="19" t="s">
        <v>168</v>
      </c>
      <c r="N3319" s="19" t="s">
        <v>169</v>
      </c>
      <c r="O3319" s="30">
        <v>4.138039298245614</v>
      </c>
      <c r="Q3319" s="22">
        <v>12</v>
      </c>
      <c r="R3319" s="30">
        <v>1.2742149174550298E-3</v>
      </c>
      <c r="S3319" s="23">
        <v>784.79696501849537</v>
      </c>
      <c r="T3319" s="30">
        <v>2.8212336141851091E-2</v>
      </c>
      <c r="U3319" s="23">
        <v>35.445487214246242</v>
      </c>
      <c r="V3319" s="27">
        <v>4.5165168564854081</v>
      </c>
    </row>
    <row r="3320" spans="1:22" x14ac:dyDescent="0.25">
      <c r="A3320" s="19" t="s">
        <v>90</v>
      </c>
      <c r="B3320" s="19" t="s">
        <v>91</v>
      </c>
      <c r="C3320" s="19" t="s">
        <v>76</v>
      </c>
      <c r="D3320" s="22">
        <v>330007758</v>
      </c>
      <c r="E3320" s="22">
        <v>2</v>
      </c>
      <c r="F3320" s="27">
        <v>15.8</v>
      </c>
      <c r="G3320" s="19" t="s">
        <v>176</v>
      </c>
      <c r="H3320" s="19" t="s">
        <v>177</v>
      </c>
      <c r="I3320" s="23">
        <v>93</v>
      </c>
      <c r="J3320" s="19" t="s">
        <v>346</v>
      </c>
      <c r="K3320" s="19" t="s">
        <v>347</v>
      </c>
      <c r="L3320" s="23">
        <v>93</v>
      </c>
      <c r="M3320" s="19" t="s">
        <v>410</v>
      </c>
      <c r="N3320" s="19" t="s">
        <v>411</v>
      </c>
      <c r="O3320" s="30">
        <v>0.11856576736712214</v>
      </c>
      <c r="Q3320" s="22">
        <v>0.56000000000000005</v>
      </c>
      <c r="R3320" s="30">
        <v>1.2462269852104835E-3</v>
      </c>
      <c r="S3320" s="23">
        <v>802.42204018002656</v>
      </c>
      <c r="T3320" s="30">
        <v>2.8212336141851091E-2</v>
      </c>
      <c r="U3320" s="23">
        <v>35.445487214246242</v>
      </c>
      <c r="V3320" s="27">
        <v>4.4173122670326839</v>
      </c>
    </row>
    <row r="3321" spans="1:22" x14ac:dyDescent="0.25">
      <c r="A3321" s="19" t="s">
        <v>90</v>
      </c>
      <c r="B3321" s="19" t="s">
        <v>91</v>
      </c>
      <c r="C3321" s="19" t="s">
        <v>76</v>
      </c>
      <c r="D3321" s="22">
        <v>330007758</v>
      </c>
      <c r="E3321" s="22">
        <v>2</v>
      </c>
      <c r="F3321" s="27">
        <v>15.8</v>
      </c>
      <c r="G3321" s="19" t="s">
        <v>164</v>
      </c>
      <c r="H3321" s="19" t="s">
        <v>165</v>
      </c>
      <c r="I3321" s="23">
        <v>349.65000000000003</v>
      </c>
      <c r="J3321" s="19" t="s">
        <v>344</v>
      </c>
      <c r="K3321" s="19" t="s">
        <v>345</v>
      </c>
      <c r="L3321" s="23">
        <v>157.5</v>
      </c>
      <c r="M3321" s="19" t="s">
        <v>142</v>
      </c>
      <c r="N3321" s="19" t="s">
        <v>143</v>
      </c>
      <c r="O3321" s="30">
        <v>0.25714429744069678</v>
      </c>
      <c r="Q3321" s="22">
        <v>10</v>
      </c>
      <c r="R3321" s="30">
        <v>5.6905382025404831E-4</v>
      </c>
      <c r="S3321" s="23">
        <v>1757.3030254916137</v>
      </c>
      <c r="T3321" s="30">
        <v>2.8212336141851091E-2</v>
      </c>
      <c r="U3321" s="23">
        <v>35.445487214246242</v>
      </c>
      <c r="V3321" s="27">
        <v>2.0170389910032847</v>
      </c>
    </row>
    <row r="3322" spans="1:22" x14ac:dyDescent="0.25">
      <c r="A3322" s="19" t="s">
        <v>90</v>
      </c>
      <c r="B3322" s="19" t="s">
        <v>91</v>
      </c>
      <c r="C3322" s="19" t="s">
        <v>76</v>
      </c>
      <c r="D3322" s="22">
        <v>330007758</v>
      </c>
      <c r="E3322" s="22">
        <v>2</v>
      </c>
      <c r="F3322" s="27">
        <v>15.8</v>
      </c>
      <c r="G3322" s="19" t="s">
        <v>92</v>
      </c>
      <c r="H3322" s="19" t="s">
        <v>93</v>
      </c>
      <c r="I3322" s="23">
        <v>106.47</v>
      </c>
      <c r="J3322" s="19" t="s">
        <v>344</v>
      </c>
      <c r="K3322" s="19" t="s">
        <v>345</v>
      </c>
      <c r="L3322" s="23">
        <v>58.5</v>
      </c>
      <c r="M3322" s="19" t="s">
        <v>152</v>
      </c>
      <c r="N3322" s="19" t="s">
        <v>153</v>
      </c>
      <c r="O3322" s="30">
        <v>4.4576702737111878E-3</v>
      </c>
      <c r="Q3322" s="22">
        <v>0.06</v>
      </c>
      <c r="R3322" s="30">
        <v>5.0064151270256348E-4</v>
      </c>
      <c r="S3322" s="23">
        <v>1997.4372372794239</v>
      </c>
      <c r="T3322" s="30">
        <v>2.8212336141851091E-2</v>
      </c>
      <c r="U3322" s="23">
        <v>35.445487214246242</v>
      </c>
      <c r="V3322" s="27">
        <v>1.7745482337419614</v>
      </c>
    </row>
    <row r="3323" spans="1:22" x14ac:dyDescent="0.25">
      <c r="A3323" s="19" t="s">
        <v>90</v>
      </c>
      <c r="B3323" s="19" t="s">
        <v>91</v>
      </c>
      <c r="C3323" s="19" t="s">
        <v>76</v>
      </c>
      <c r="D3323" s="22">
        <v>330007758</v>
      </c>
      <c r="E3323" s="22">
        <v>2</v>
      </c>
      <c r="F3323" s="27">
        <v>15.8</v>
      </c>
      <c r="G3323" s="19" t="s">
        <v>264</v>
      </c>
      <c r="H3323" s="19" t="s">
        <v>265</v>
      </c>
      <c r="I3323" s="23">
        <v>35.167875000000002</v>
      </c>
      <c r="J3323" s="19" t="s">
        <v>362</v>
      </c>
      <c r="K3323" s="19" t="s">
        <v>420</v>
      </c>
      <c r="L3323" s="23">
        <v>28.134300000000003</v>
      </c>
      <c r="M3323" s="19" t="s">
        <v>168</v>
      </c>
      <c r="N3323" s="19" t="s">
        <v>169</v>
      </c>
      <c r="O3323" s="30">
        <v>2.5643019478908187</v>
      </c>
      <c r="Q3323" s="22">
        <v>12</v>
      </c>
      <c r="R3323" s="30">
        <v>4.7563845129578499E-4</v>
      </c>
      <c r="S3323" s="23">
        <v>2102.4372551792089</v>
      </c>
      <c r="T3323" s="30">
        <v>2.8212336141851091E-2</v>
      </c>
      <c r="U3323" s="23">
        <v>35.445487214246242</v>
      </c>
      <c r="V3323" s="27">
        <v>1.6859236644008631</v>
      </c>
    </row>
    <row r="3324" spans="1:22" x14ac:dyDescent="0.25">
      <c r="A3324" s="19" t="s">
        <v>90</v>
      </c>
      <c r="B3324" s="19" t="s">
        <v>91</v>
      </c>
      <c r="C3324" s="19" t="s">
        <v>76</v>
      </c>
      <c r="D3324" s="22">
        <v>330007758</v>
      </c>
      <c r="E3324" s="22">
        <v>2</v>
      </c>
      <c r="F3324" s="27">
        <v>15.8</v>
      </c>
      <c r="G3324" s="19" t="s">
        <v>176</v>
      </c>
      <c r="H3324" s="19" t="s">
        <v>177</v>
      </c>
      <c r="I3324" s="23">
        <v>466.8356</v>
      </c>
      <c r="J3324" s="19" t="s">
        <v>344</v>
      </c>
      <c r="K3324" s="19" t="s">
        <v>345</v>
      </c>
      <c r="L3324" s="23">
        <v>303.14</v>
      </c>
      <c r="M3324" s="19" t="s">
        <v>194</v>
      </c>
      <c r="N3324" s="19" t="s">
        <v>195</v>
      </c>
      <c r="O3324" s="30">
        <v>5.836292667993374E-3</v>
      </c>
      <c r="Q3324" s="22">
        <v>0.4</v>
      </c>
      <c r="R3324" s="30">
        <v>4.3110588440479233E-4</v>
      </c>
      <c r="S3324" s="23">
        <v>2319.6157514311203</v>
      </c>
      <c r="T3324" s="30">
        <v>2.8212336141851091E-2</v>
      </c>
      <c r="U3324" s="23">
        <v>35.445487214246242</v>
      </c>
      <c r="V3324" s="27">
        <v>1.5280758113656385</v>
      </c>
    </row>
    <row r="3325" spans="1:22" x14ac:dyDescent="0.25">
      <c r="A3325" s="19" t="s">
        <v>90</v>
      </c>
      <c r="B3325" s="19" t="s">
        <v>91</v>
      </c>
      <c r="C3325" s="19" t="s">
        <v>76</v>
      </c>
      <c r="D3325" s="22">
        <v>330007758</v>
      </c>
      <c r="E3325" s="22">
        <v>2</v>
      </c>
      <c r="F3325" s="27">
        <v>15.8</v>
      </c>
      <c r="G3325" s="19" t="s">
        <v>176</v>
      </c>
      <c r="H3325" s="19" t="s">
        <v>177</v>
      </c>
      <c r="I3325" s="23">
        <v>466.8356</v>
      </c>
      <c r="J3325" s="19" t="s">
        <v>344</v>
      </c>
      <c r="K3325" s="19" t="s">
        <v>345</v>
      </c>
      <c r="L3325" s="23">
        <v>303.14</v>
      </c>
      <c r="M3325" s="19" t="s">
        <v>188</v>
      </c>
      <c r="N3325" s="19" t="s">
        <v>189</v>
      </c>
      <c r="O3325" s="30">
        <v>5.8653178418806486E-3</v>
      </c>
      <c r="Q3325" s="22">
        <v>0.44</v>
      </c>
      <c r="R3325" s="30">
        <v>3.9386351753525E-4</v>
      </c>
      <c r="S3325" s="23">
        <v>2538.9505640377115</v>
      </c>
      <c r="T3325" s="30">
        <v>2.8212336141851091E-2</v>
      </c>
      <c r="U3325" s="23">
        <v>35.445487214246242</v>
      </c>
      <c r="V3325" s="27">
        <v>1.3960684274953756</v>
      </c>
    </row>
    <row r="3326" spans="1:22" x14ac:dyDescent="0.25">
      <c r="A3326" s="19" t="s">
        <v>90</v>
      </c>
      <c r="B3326" s="19" t="s">
        <v>91</v>
      </c>
      <c r="C3326" s="19" t="s">
        <v>76</v>
      </c>
      <c r="D3326" s="22">
        <v>330007758</v>
      </c>
      <c r="E3326" s="22">
        <v>2</v>
      </c>
      <c r="F3326" s="27">
        <v>15.8</v>
      </c>
      <c r="G3326" s="19" t="s">
        <v>264</v>
      </c>
      <c r="H3326" s="19" t="s">
        <v>265</v>
      </c>
      <c r="I3326" s="23">
        <v>35.167875000000002</v>
      </c>
      <c r="J3326" s="19" t="s">
        <v>362</v>
      </c>
      <c r="K3326" s="19" t="s">
        <v>420</v>
      </c>
      <c r="L3326" s="23">
        <v>28.134300000000003</v>
      </c>
      <c r="M3326" s="19" t="s">
        <v>410</v>
      </c>
      <c r="N3326" s="19" t="s">
        <v>411</v>
      </c>
      <c r="O3326" s="30">
        <v>8.8593630492425871E-2</v>
      </c>
      <c r="Q3326" s="22">
        <v>0.56000000000000005</v>
      </c>
      <c r="R3326" s="30">
        <v>3.52130393643063E-4</v>
      </c>
      <c r="S3326" s="23">
        <v>2839.8571042227331</v>
      </c>
      <c r="T3326" s="30">
        <v>2.8212336141851091E-2</v>
      </c>
      <c r="U3326" s="23">
        <v>35.445487214246242</v>
      </c>
      <c r="V3326" s="27">
        <v>1.2481433365622685</v>
      </c>
    </row>
    <row r="3327" spans="1:22" x14ac:dyDescent="0.25">
      <c r="A3327" s="19" t="s">
        <v>90</v>
      </c>
      <c r="B3327" s="19" t="s">
        <v>91</v>
      </c>
      <c r="C3327" s="19" t="s">
        <v>76</v>
      </c>
      <c r="D3327" s="22">
        <v>330007758</v>
      </c>
      <c r="E3327" s="22">
        <v>2</v>
      </c>
      <c r="F3327" s="27">
        <v>15.8</v>
      </c>
      <c r="G3327" s="19" t="s">
        <v>240</v>
      </c>
      <c r="H3327" s="19" t="s">
        <v>241</v>
      </c>
      <c r="I3327" s="23">
        <v>48.747500000000002</v>
      </c>
      <c r="J3327" s="19" t="s">
        <v>368</v>
      </c>
      <c r="K3327" s="19" t="s">
        <v>428</v>
      </c>
      <c r="L3327" s="23">
        <v>26.35</v>
      </c>
      <c r="M3327" s="19" t="s">
        <v>168</v>
      </c>
      <c r="N3327" s="19" t="s">
        <v>169</v>
      </c>
      <c r="O3327" s="30">
        <v>1.285576923076923</v>
      </c>
      <c r="Q3327" s="22">
        <v>12</v>
      </c>
      <c r="R3327" s="30">
        <v>3.3053091275154172E-4</v>
      </c>
      <c r="S3327" s="23">
        <v>3025.4356292287084</v>
      </c>
      <c r="T3327" s="30">
        <v>2.8212336141851091E-2</v>
      </c>
      <c r="U3327" s="23">
        <v>35.445487214246242</v>
      </c>
      <c r="V3327" s="27">
        <v>1.1715829241847913</v>
      </c>
    </row>
    <row r="3328" spans="1:22" x14ac:dyDescent="0.25">
      <c r="A3328" s="19" t="s">
        <v>90</v>
      </c>
      <c r="B3328" s="19" t="s">
        <v>91</v>
      </c>
      <c r="C3328" s="19" t="s">
        <v>76</v>
      </c>
      <c r="D3328" s="22">
        <v>330007758</v>
      </c>
      <c r="E3328" s="22">
        <v>2</v>
      </c>
      <c r="F3328" s="27">
        <v>15.8</v>
      </c>
      <c r="G3328" s="19" t="s">
        <v>240</v>
      </c>
      <c r="H3328" s="19" t="s">
        <v>241</v>
      </c>
      <c r="I3328" s="23">
        <v>48.747500000000002</v>
      </c>
      <c r="J3328" s="19" t="s">
        <v>368</v>
      </c>
      <c r="K3328" s="19" t="s">
        <v>428</v>
      </c>
      <c r="L3328" s="23">
        <v>26.35</v>
      </c>
      <c r="M3328" s="19" t="s">
        <v>410</v>
      </c>
      <c r="N3328" s="19" t="s">
        <v>411</v>
      </c>
      <c r="O3328" s="30">
        <v>5.9786240128410655E-2</v>
      </c>
      <c r="Q3328" s="22">
        <v>0.56000000000000005</v>
      </c>
      <c r="R3328" s="30">
        <v>3.293885330763674E-4</v>
      </c>
      <c r="S3328" s="23">
        <v>3035.9283933182764</v>
      </c>
      <c r="T3328" s="30">
        <v>2.8212336141851091E-2</v>
      </c>
      <c r="U3328" s="23">
        <v>35.445487214246242</v>
      </c>
      <c r="V3328" s="27">
        <v>1.1675337037677707</v>
      </c>
    </row>
    <row r="3329" spans="1:22" x14ac:dyDescent="0.25">
      <c r="A3329" s="19" t="s">
        <v>90</v>
      </c>
      <c r="B3329" s="19" t="s">
        <v>91</v>
      </c>
      <c r="C3329" s="19" t="s">
        <v>76</v>
      </c>
      <c r="D3329" s="22">
        <v>330007758</v>
      </c>
      <c r="E3329" s="22">
        <v>2</v>
      </c>
      <c r="F3329" s="27">
        <v>15.8</v>
      </c>
      <c r="G3329" s="19" t="s">
        <v>264</v>
      </c>
      <c r="H3329" s="19" t="s">
        <v>265</v>
      </c>
      <c r="I3329" s="23">
        <v>24.066000000000003</v>
      </c>
      <c r="J3329" s="19" t="s">
        <v>370</v>
      </c>
      <c r="K3329" s="19" t="s">
        <v>442</v>
      </c>
      <c r="L3329" s="23">
        <v>6.0165000000000006</v>
      </c>
      <c r="M3329" s="19" t="s">
        <v>168</v>
      </c>
      <c r="N3329" s="19" t="s">
        <v>169</v>
      </c>
      <c r="O3329" s="30">
        <v>2.5643019478908187</v>
      </c>
      <c r="Q3329" s="22">
        <v>12</v>
      </c>
      <c r="R3329" s="30">
        <v>3.2548782003133148E-4</v>
      </c>
      <c r="S3329" s="23">
        <v>3072.3115842053321</v>
      </c>
      <c r="T3329" s="30">
        <v>2.8212336141851091E-2</v>
      </c>
      <c r="U3329" s="23">
        <v>35.445487214246242</v>
      </c>
      <c r="V3329" s="27">
        <v>1.1537074363313442</v>
      </c>
    </row>
  </sheetData>
  <pageMargins left="0.75" right="0.75" top="1" bottom="1" header="0.5" footer="0.5"/>
  <headerFooter alignWithMargins="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786"/>
  <sheetViews>
    <sheetView zoomScale="85" zoomScaleNormal="85" workbookViewId="0"/>
  </sheetViews>
  <sheetFormatPr defaultRowHeight="15" x14ac:dyDescent="0.25"/>
  <cols>
    <col min="1" max="1" width="13.7109375" style="19" bestFit="1" customWidth="1"/>
    <col min="2" max="2" width="55.7109375" style="19" bestFit="1" customWidth="1"/>
    <col min="3" max="3" width="20.7109375" style="19" customWidth="1"/>
    <col min="4" max="4" width="40.7109375" style="19" customWidth="1"/>
    <col min="5" max="5" width="15.42578125" style="22" bestFit="1" customWidth="1"/>
    <col min="6" max="6" width="15.7109375" style="22" bestFit="1" customWidth="1"/>
    <col min="7" max="8" width="18.140625" style="32" bestFit="1" customWidth="1"/>
  </cols>
  <sheetData>
    <row r="1" spans="1:8" s="20" customFormat="1" ht="60" x14ac:dyDescent="0.25">
      <c r="A1" s="22" t="s">
        <v>581</v>
      </c>
      <c r="B1" s="22" t="s">
        <v>582</v>
      </c>
      <c r="C1" s="22" t="s">
        <v>583</v>
      </c>
      <c r="D1" s="22" t="s">
        <v>584</v>
      </c>
      <c r="E1" s="22" t="s">
        <v>600</v>
      </c>
      <c r="F1" s="22" t="s">
        <v>601</v>
      </c>
      <c r="G1" s="31" t="s">
        <v>602</v>
      </c>
      <c r="H1" s="31" t="s">
        <v>603</v>
      </c>
    </row>
    <row r="2" spans="1:8" x14ac:dyDescent="0.25">
      <c r="A2" s="19" t="s">
        <v>92</v>
      </c>
      <c r="B2" s="19" t="s">
        <v>93</v>
      </c>
      <c r="C2" s="19" t="s">
        <v>452</v>
      </c>
      <c r="D2" s="19" t="s">
        <v>453</v>
      </c>
      <c r="E2" s="22" t="b">
        <v>0</v>
      </c>
      <c r="F2" s="22" t="b">
        <v>0</v>
      </c>
      <c r="G2" s="32">
        <v>0</v>
      </c>
      <c r="H2" s="32">
        <v>0</v>
      </c>
    </row>
    <row r="3" spans="1:8" x14ac:dyDescent="0.25">
      <c r="A3" s="19" t="s">
        <v>92</v>
      </c>
      <c r="B3" s="19" t="s">
        <v>93</v>
      </c>
      <c r="C3" s="19" t="s">
        <v>268</v>
      </c>
      <c r="D3" s="19" t="s">
        <v>269</v>
      </c>
      <c r="E3" s="22" t="b">
        <v>0</v>
      </c>
      <c r="F3" s="22" t="b">
        <v>0</v>
      </c>
      <c r="G3" s="32">
        <v>0</v>
      </c>
      <c r="H3" s="32">
        <v>0</v>
      </c>
    </row>
    <row r="4" spans="1:8" x14ac:dyDescent="0.25">
      <c r="A4" s="19" t="s">
        <v>92</v>
      </c>
      <c r="B4" s="19" t="s">
        <v>93</v>
      </c>
      <c r="C4" s="19" t="s">
        <v>454</v>
      </c>
      <c r="D4" s="19" t="s">
        <v>455</v>
      </c>
      <c r="E4" s="22" t="b">
        <v>0</v>
      </c>
      <c r="F4" s="22" t="b">
        <v>0</v>
      </c>
      <c r="G4" s="32">
        <v>0</v>
      </c>
      <c r="H4" s="32">
        <v>0</v>
      </c>
    </row>
    <row r="5" spans="1:8" x14ac:dyDescent="0.25">
      <c r="A5" s="19" t="s">
        <v>92</v>
      </c>
      <c r="B5" s="19" t="s">
        <v>93</v>
      </c>
      <c r="C5" s="19" t="s">
        <v>456</v>
      </c>
      <c r="D5" s="19" t="s">
        <v>457</v>
      </c>
      <c r="E5" s="22" t="b">
        <v>0</v>
      </c>
      <c r="F5" s="22" t="b">
        <v>0</v>
      </c>
      <c r="G5" s="32">
        <v>0</v>
      </c>
      <c r="H5" s="32">
        <v>0</v>
      </c>
    </row>
    <row r="6" spans="1:8" x14ac:dyDescent="0.25">
      <c r="A6" s="19" t="s">
        <v>92</v>
      </c>
      <c r="B6" s="19" t="s">
        <v>93</v>
      </c>
      <c r="C6" s="19" t="s">
        <v>458</v>
      </c>
      <c r="D6" s="19" t="s">
        <v>459</v>
      </c>
      <c r="E6" s="22" t="b">
        <v>0</v>
      </c>
      <c r="F6" s="22" t="b">
        <v>0</v>
      </c>
      <c r="G6" s="32">
        <v>0</v>
      </c>
      <c r="H6" s="32">
        <v>0</v>
      </c>
    </row>
    <row r="7" spans="1:8" x14ac:dyDescent="0.25">
      <c r="A7" s="19" t="s">
        <v>92</v>
      </c>
      <c r="B7" s="19" t="s">
        <v>93</v>
      </c>
      <c r="C7" s="19" t="s">
        <v>460</v>
      </c>
      <c r="D7" s="19" t="s">
        <v>461</v>
      </c>
      <c r="E7" s="22" t="b">
        <v>0</v>
      </c>
      <c r="F7" s="22" t="b">
        <v>1</v>
      </c>
      <c r="G7" s="32">
        <v>0</v>
      </c>
      <c r="H7" s="32">
        <v>0</v>
      </c>
    </row>
    <row r="8" spans="1:8" x14ac:dyDescent="0.25">
      <c r="A8" s="19" t="s">
        <v>92</v>
      </c>
      <c r="B8" s="19" t="s">
        <v>93</v>
      </c>
      <c r="C8" s="19" t="s">
        <v>462</v>
      </c>
      <c r="D8" s="19" t="s">
        <v>463</v>
      </c>
      <c r="E8" s="22" t="b">
        <v>0</v>
      </c>
      <c r="F8" s="22" t="b">
        <v>0</v>
      </c>
      <c r="G8" s="32">
        <v>0</v>
      </c>
      <c r="H8" s="32">
        <v>0</v>
      </c>
    </row>
    <row r="9" spans="1:8" x14ac:dyDescent="0.25">
      <c r="A9" s="19" t="s">
        <v>92</v>
      </c>
      <c r="B9" s="19" t="s">
        <v>93</v>
      </c>
      <c r="C9" s="19" t="s">
        <v>464</v>
      </c>
      <c r="D9" s="19" t="s">
        <v>465</v>
      </c>
      <c r="E9" s="22" t="b">
        <v>0</v>
      </c>
      <c r="F9" s="22" t="b">
        <v>1</v>
      </c>
      <c r="G9" s="32">
        <v>0</v>
      </c>
      <c r="H9" s="32">
        <v>0</v>
      </c>
    </row>
    <row r="10" spans="1:8" x14ac:dyDescent="0.25">
      <c r="A10" s="19" t="s">
        <v>92</v>
      </c>
      <c r="B10" s="19" t="s">
        <v>93</v>
      </c>
      <c r="C10" s="19" t="s">
        <v>466</v>
      </c>
      <c r="D10" s="19" t="s">
        <v>467</v>
      </c>
      <c r="E10" s="22" t="b">
        <v>0</v>
      </c>
      <c r="F10" s="22" t="b">
        <v>1</v>
      </c>
      <c r="G10" s="32">
        <v>0</v>
      </c>
      <c r="H10" s="32">
        <v>0</v>
      </c>
    </row>
    <row r="11" spans="1:8" x14ac:dyDescent="0.25">
      <c r="A11" s="19" t="s">
        <v>92</v>
      </c>
      <c r="B11" s="19" t="s">
        <v>93</v>
      </c>
      <c r="C11" s="19" t="s">
        <v>468</v>
      </c>
      <c r="D11" s="19" t="s">
        <v>469</v>
      </c>
      <c r="E11" s="22" t="b">
        <v>1</v>
      </c>
      <c r="F11" s="22" t="b">
        <v>1</v>
      </c>
      <c r="G11" s="32">
        <v>0</v>
      </c>
      <c r="H11" s="32">
        <v>0</v>
      </c>
    </row>
    <row r="12" spans="1:8" x14ac:dyDescent="0.25">
      <c r="A12" s="19" t="s">
        <v>92</v>
      </c>
      <c r="B12" s="19" t="s">
        <v>93</v>
      </c>
      <c r="C12" s="19" t="s">
        <v>326</v>
      </c>
      <c r="D12" s="19" t="s">
        <v>327</v>
      </c>
      <c r="E12" s="22" t="b">
        <v>0</v>
      </c>
      <c r="F12" s="22" t="b">
        <v>1</v>
      </c>
      <c r="G12" s="32">
        <v>0</v>
      </c>
      <c r="H12" s="32">
        <v>0</v>
      </c>
    </row>
    <row r="13" spans="1:8" x14ac:dyDescent="0.25">
      <c r="A13" s="19" t="s">
        <v>92</v>
      </c>
      <c r="B13" s="19" t="s">
        <v>93</v>
      </c>
      <c r="C13" s="19" t="s">
        <v>470</v>
      </c>
      <c r="D13" s="19" t="s">
        <v>471</v>
      </c>
      <c r="E13" s="22" t="b">
        <v>0</v>
      </c>
      <c r="F13" s="22" t="b">
        <v>0</v>
      </c>
      <c r="G13" s="32">
        <v>0</v>
      </c>
      <c r="H13" s="32">
        <v>0</v>
      </c>
    </row>
    <row r="14" spans="1:8" x14ac:dyDescent="0.25">
      <c r="A14" s="19" t="s">
        <v>92</v>
      </c>
      <c r="B14" s="19" t="s">
        <v>93</v>
      </c>
      <c r="C14" s="19" t="s">
        <v>472</v>
      </c>
      <c r="D14" s="19" t="s">
        <v>473</v>
      </c>
      <c r="E14" s="22" t="b">
        <v>0</v>
      </c>
      <c r="F14" s="22" t="b">
        <v>0</v>
      </c>
      <c r="G14" s="32">
        <v>0</v>
      </c>
      <c r="H14" s="32">
        <v>0</v>
      </c>
    </row>
    <row r="15" spans="1:8" x14ac:dyDescent="0.25">
      <c r="A15" s="19" t="s">
        <v>92</v>
      </c>
      <c r="B15" s="19" t="s">
        <v>93</v>
      </c>
      <c r="C15" s="19" t="s">
        <v>160</v>
      </c>
      <c r="D15" s="19" t="s">
        <v>161</v>
      </c>
      <c r="E15" s="22" t="b">
        <v>0</v>
      </c>
      <c r="F15" s="22" t="b">
        <v>1</v>
      </c>
      <c r="G15" s="32">
        <v>0</v>
      </c>
      <c r="H15" s="32">
        <v>0</v>
      </c>
    </row>
    <row r="16" spans="1:8" x14ac:dyDescent="0.25">
      <c r="A16" s="19" t="s">
        <v>92</v>
      </c>
      <c r="B16" s="19" t="s">
        <v>93</v>
      </c>
      <c r="C16" s="19" t="s">
        <v>474</v>
      </c>
      <c r="D16" s="19" t="s">
        <v>475</v>
      </c>
      <c r="E16" s="22" t="b">
        <v>0</v>
      </c>
      <c r="F16" s="22" t="b">
        <v>0</v>
      </c>
      <c r="G16" s="32">
        <v>0</v>
      </c>
      <c r="H16" s="32">
        <v>0</v>
      </c>
    </row>
    <row r="17" spans="1:8" x14ac:dyDescent="0.25">
      <c r="A17" s="19" t="s">
        <v>92</v>
      </c>
      <c r="B17" s="19" t="s">
        <v>93</v>
      </c>
      <c r="C17" s="19" t="s">
        <v>476</v>
      </c>
      <c r="D17" s="19" t="s">
        <v>477</v>
      </c>
      <c r="E17" s="22" t="b">
        <v>0</v>
      </c>
      <c r="F17" s="22" t="b">
        <v>1</v>
      </c>
      <c r="G17" s="32">
        <v>0</v>
      </c>
      <c r="H17" s="32">
        <v>0</v>
      </c>
    </row>
    <row r="18" spans="1:8" x14ac:dyDescent="0.25">
      <c r="A18" s="19" t="s">
        <v>92</v>
      </c>
      <c r="B18" s="19" t="s">
        <v>93</v>
      </c>
      <c r="C18" s="19" t="s">
        <v>478</v>
      </c>
      <c r="D18" s="19" t="s">
        <v>479</v>
      </c>
      <c r="E18" s="22" t="b">
        <v>0</v>
      </c>
      <c r="F18" s="22" t="b">
        <v>1</v>
      </c>
      <c r="G18" s="32">
        <v>0</v>
      </c>
      <c r="H18" s="32">
        <v>0</v>
      </c>
    </row>
    <row r="19" spans="1:8" x14ac:dyDescent="0.25">
      <c r="A19" s="19" t="s">
        <v>164</v>
      </c>
      <c r="B19" s="19" t="s">
        <v>165</v>
      </c>
      <c r="C19" s="19" t="s">
        <v>452</v>
      </c>
      <c r="D19" s="19" t="s">
        <v>453</v>
      </c>
      <c r="E19" s="22" t="b">
        <v>0</v>
      </c>
      <c r="F19" s="22" t="b">
        <v>0</v>
      </c>
      <c r="G19" s="32">
        <v>0</v>
      </c>
      <c r="H19" s="32">
        <v>0</v>
      </c>
    </row>
    <row r="20" spans="1:8" x14ac:dyDescent="0.25">
      <c r="A20" s="19" t="s">
        <v>164</v>
      </c>
      <c r="B20" s="19" t="s">
        <v>165</v>
      </c>
      <c r="C20" s="19" t="s">
        <v>268</v>
      </c>
      <c r="D20" s="19" t="s">
        <v>269</v>
      </c>
      <c r="E20" s="22" t="b">
        <v>0</v>
      </c>
      <c r="F20" s="22" t="b">
        <v>0</v>
      </c>
      <c r="G20" s="32">
        <v>0</v>
      </c>
      <c r="H20" s="32">
        <v>0</v>
      </c>
    </row>
    <row r="21" spans="1:8" x14ac:dyDescent="0.25">
      <c r="A21" s="19" t="s">
        <v>164</v>
      </c>
      <c r="B21" s="19" t="s">
        <v>165</v>
      </c>
      <c r="C21" s="19" t="s">
        <v>454</v>
      </c>
      <c r="D21" s="19" t="s">
        <v>455</v>
      </c>
      <c r="E21" s="22" t="b">
        <v>0</v>
      </c>
      <c r="F21" s="22" t="b">
        <v>0</v>
      </c>
      <c r="G21" s="32">
        <v>0</v>
      </c>
      <c r="H21" s="32">
        <v>0</v>
      </c>
    </row>
    <row r="22" spans="1:8" x14ac:dyDescent="0.25">
      <c r="A22" s="19" t="s">
        <v>164</v>
      </c>
      <c r="B22" s="19" t="s">
        <v>165</v>
      </c>
      <c r="C22" s="19" t="s">
        <v>456</v>
      </c>
      <c r="D22" s="19" t="s">
        <v>457</v>
      </c>
      <c r="E22" s="22" t="b">
        <v>0</v>
      </c>
      <c r="F22" s="22" t="b">
        <v>0</v>
      </c>
      <c r="G22" s="32">
        <v>0</v>
      </c>
      <c r="H22" s="32">
        <v>0</v>
      </c>
    </row>
    <row r="23" spans="1:8" x14ac:dyDescent="0.25">
      <c r="A23" s="19" t="s">
        <v>164</v>
      </c>
      <c r="B23" s="19" t="s">
        <v>165</v>
      </c>
      <c r="C23" s="19" t="s">
        <v>458</v>
      </c>
      <c r="D23" s="19" t="s">
        <v>459</v>
      </c>
      <c r="E23" s="22" t="b">
        <v>0</v>
      </c>
      <c r="F23" s="22" t="b">
        <v>0</v>
      </c>
      <c r="G23" s="32">
        <v>0</v>
      </c>
      <c r="H23" s="32">
        <v>0</v>
      </c>
    </row>
    <row r="24" spans="1:8" x14ac:dyDescent="0.25">
      <c r="A24" s="19" t="s">
        <v>164</v>
      </c>
      <c r="B24" s="19" t="s">
        <v>165</v>
      </c>
      <c r="C24" s="19" t="s">
        <v>460</v>
      </c>
      <c r="D24" s="19" t="s">
        <v>461</v>
      </c>
      <c r="E24" s="22" t="b">
        <v>0</v>
      </c>
      <c r="F24" s="22" t="b">
        <v>1</v>
      </c>
      <c r="G24" s="32">
        <v>0</v>
      </c>
      <c r="H24" s="32">
        <v>0</v>
      </c>
    </row>
    <row r="25" spans="1:8" x14ac:dyDescent="0.25">
      <c r="A25" s="19" t="s">
        <v>164</v>
      </c>
      <c r="B25" s="19" t="s">
        <v>165</v>
      </c>
      <c r="C25" s="19" t="s">
        <v>462</v>
      </c>
      <c r="D25" s="19" t="s">
        <v>463</v>
      </c>
      <c r="E25" s="22" t="b">
        <v>0</v>
      </c>
      <c r="F25" s="22" t="b">
        <v>0</v>
      </c>
      <c r="G25" s="32">
        <v>0</v>
      </c>
      <c r="H25" s="32">
        <v>0</v>
      </c>
    </row>
    <row r="26" spans="1:8" x14ac:dyDescent="0.25">
      <c r="A26" s="19" t="s">
        <v>164</v>
      </c>
      <c r="B26" s="19" t="s">
        <v>165</v>
      </c>
      <c r="C26" s="19" t="s">
        <v>464</v>
      </c>
      <c r="D26" s="19" t="s">
        <v>465</v>
      </c>
      <c r="E26" s="22" t="b">
        <v>0</v>
      </c>
      <c r="F26" s="22" t="b">
        <v>1</v>
      </c>
      <c r="G26" s="32">
        <v>0</v>
      </c>
      <c r="H26" s="32">
        <v>0</v>
      </c>
    </row>
    <row r="27" spans="1:8" x14ac:dyDescent="0.25">
      <c r="A27" s="19" t="s">
        <v>164</v>
      </c>
      <c r="B27" s="19" t="s">
        <v>165</v>
      </c>
      <c r="C27" s="19" t="s">
        <v>466</v>
      </c>
      <c r="D27" s="19" t="s">
        <v>467</v>
      </c>
      <c r="E27" s="22" t="b">
        <v>0</v>
      </c>
      <c r="F27" s="22" t="b">
        <v>1</v>
      </c>
      <c r="G27" s="32">
        <v>0</v>
      </c>
      <c r="H27" s="32">
        <v>0</v>
      </c>
    </row>
    <row r="28" spans="1:8" x14ac:dyDescent="0.25">
      <c r="A28" s="19" t="s">
        <v>164</v>
      </c>
      <c r="B28" s="19" t="s">
        <v>165</v>
      </c>
      <c r="C28" s="19" t="s">
        <v>468</v>
      </c>
      <c r="D28" s="19" t="s">
        <v>469</v>
      </c>
      <c r="E28" s="22" t="b">
        <v>1</v>
      </c>
      <c r="F28" s="22" t="b">
        <v>1</v>
      </c>
      <c r="G28" s="32">
        <v>0</v>
      </c>
      <c r="H28" s="32">
        <v>0</v>
      </c>
    </row>
    <row r="29" spans="1:8" x14ac:dyDescent="0.25">
      <c r="A29" s="19" t="s">
        <v>164</v>
      </c>
      <c r="B29" s="19" t="s">
        <v>165</v>
      </c>
      <c r="C29" s="19" t="s">
        <v>326</v>
      </c>
      <c r="D29" s="19" t="s">
        <v>327</v>
      </c>
      <c r="E29" s="22" t="b">
        <v>0</v>
      </c>
      <c r="F29" s="22" t="b">
        <v>1</v>
      </c>
      <c r="G29" s="32">
        <v>0</v>
      </c>
      <c r="H29" s="32">
        <v>0</v>
      </c>
    </row>
    <row r="30" spans="1:8" x14ac:dyDescent="0.25">
      <c r="A30" s="19" t="s">
        <v>164</v>
      </c>
      <c r="B30" s="19" t="s">
        <v>165</v>
      </c>
      <c r="C30" s="19" t="s">
        <v>470</v>
      </c>
      <c r="D30" s="19" t="s">
        <v>471</v>
      </c>
      <c r="E30" s="22" t="b">
        <v>0</v>
      </c>
      <c r="F30" s="22" t="b">
        <v>0</v>
      </c>
      <c r="G30" s="32">
        <v>0</v>
      </c>
      <c r="H30" s="32">
        <v>0</v>
      </c>
    </row>
    <row r="31" spans="1:8" x14ac:dyDescent="0.25">
      <c r="A31" s="19" t="s">
        <v>164</v>
      </c>
      <c r="B31" s="19" t="s">
        <v>165</v>
      </c>
      <c r="C31" s="19" t="s">
        <v>472</v>
      </c>
      <c r="D31" s="19" t="s">
        <v>473</v>
      </c>
      <c r="E31" s="22" t="b">
        <v>0</v>
      </c>
      <c r="F31" s="22" t="b">
        <v>0</v>
      </c>
      <c r="G31" s="32">
        <v>0</v>
      </c>
      <c r="H31" s="32">
        <v>0</v>
      </c>
    </row>
    <row r="32" spans="1:8" x14ac:dyDescent="0.25">
      <c r="A32" s="19" t="s">
        <v>164</v>
      </c>
      <c r="B32" s="19" t="s">
        <v>165</v>
      </c>
      <c r="C32" s="19" t="s">
        <v>160</v>
      </c>
      <c r="D32" s="19" t="s">
        <v>161</v>
      </c>
      <c r="E32" s="22" t="b">
        <v>0</v>
      </c>
      <c r="F32" s="22" t="b">
        <v>1</v>
      </c>
      <c r="G32" s="32">
        <v>0</v>
      </c>
      <c r="H32" s="32">
        <v>0</v>
      </c>
    </row>
    <row r="33" spans="1:8" x14ac:dyDescent="0.25">
      <c r="A33" s="19" t="s">
        <v>164</v>
      </c>
      <c r="B33" s="19" t="s">
        <v>165</v>
      </c>
      <c r="C33" s="19" t="s">
        <v>474</v>
      </c>
      <c r="D33" s="19" t="s">
        <v>475</v>
      </c>
      <c r="E33" s="22" t="b">
        <v>0</v>
      </c>
      <c r="F33" s="22" t="b">
        <v>0</v>
      </c>
      <c r="G33" s="32">
        <v>0</v>
      </c>
      <c r="H33" s="32">
        <v>0</v>
      </c>
    </row>
    <row r="34" spans="1:8" x14ac:dyDescent="0.25">
      <c r="A34" s="19" t="s">
        <v>164</v>
      </c>
      <c r="B34" s="19" t="s">
        <v>165</v>
      </c>
      <c r="C34" s="19" t="s">
        <v>476</v>
      </c>
      <c r="D34" s="19" t="s">
        <v>477</v>
      </c>
      <c r="E34" s="22" t="b">
        <v>0</v>
      </c>
      <c r="F34" s="22" t="b">
        <v>1</v>
      </c>
      <c r="G34" s="32">
        <v>2</v>
      </c>
      <c r="H34" s="32">
        <v>0</v>
      </c>
    </row>
    <row r="35" spans="1:8" x14ac:dyDescent="0.25">
      <c r="A35" s="19" t="s">
        <v>164</v>
      </c>
      <c r="B35" s="19" t="s">
        <v>165</v>
      </c>
      <c r="C35" s="19" t="s">
        <v>478</v>
      </c>
      <c r="D35" s="19" t="s">
        <v>479</v>
      </c>
      <c r="E35" s="22" t="b">
        <v>0</v>
      </c>
      <c r="F35" s="22" t="b">
        <v>1</v>
      </c>
      <c r="G35" s="32">
        <v>0</v>
      </c>
      <c r="H35" s="32">
        <v>0</v>
      </c>
    </row>
    <row r="36" spans="1:8" x14ac:dyDescent="0.25">
      <c r="A36" s="19" t="s">
        <v>176</v>
      </c>
      <c r="B36" s="19" t="s">
        <v>177</v>
      </c>
      <c r="C36" s="19" t="s">
        <v>452</v>
      </c>
      <c r="D36" s="19" t="s">
        <v>453</v>
      </c>
      <c r="E36" s="22" t="b">
        <v>1</v>
      </c>
      <c r="F36" s="22" t="b">
        <v>0</v>
      </c>
      <c r="G36" s="32">
        <v>0</v>
      </c>
      <c r="H36" s="32">
        <v>0</v>
      </c>
    </row>
    <row r="37" spans="1:8" x14ac:dyDescent="0.25">
      <c r="A37" s="19" t="s">
        <v>176</v>
      </c>
      <c r="B37" s="19" t="s">
        <v>177</v>
      </c>
      <c r="C37" s="19" t="s">
        <v>268</v>
      </c>
      <c r="D37" s="19" t="s">
        <v>269</v>
      </c>
      <c r="E37" s="22" t="b">
        <v>0</v>
      </c>
      <c r="F37" s="22" t="b">
        <v>0</v>
      </c>
      <c r="G37" s="32">
        <v>0</v>
      </c>
      <c r="H37" s="32">
        <v>0</v>
      </c>
    </row>
    <row r="38" spans="1:8" x14ac:dyDescent="0.25">
      <c r="A38" s="19" t="s">
        <v>176</v>
      </c>
      <c r="B38" s="19" t="s">
        <v>177</v>
      </c>
      <c r="C38" s="19" t="s">
        <v>454</v>
      </c>
      <c r="D38" s="19" t="s">
        <v>455</v>
      </c>
      <c r="E38" s="22" t="b">
        <v>1</v>
      </c>
      <c r="F38" s="22" t="b">
        <v>0</v>
      </c>
      <c r="G38" s="32">
        <v>0</v>
      </c>
      <c r="H38" s="32">
        <v>0</v>
      </c>
    </row>
    <row r="39" spans="1:8" x14ac:dyDescent="0.25">
      <c r="A39" s="19" t="s">
        <v>176</v>
      </c>
      <c r="B39" s="19" t="s">
        <v>177</v>
      </c>
      <c r="C39" s="19" t="s">
        <v>456</v>
      </c>
      <c r="D39" s="19" t="s">
        <v>457</v>
      </c>
      <c r="E39" s="22" t="b">
        <v>1</v>
      </c>
      <c r="F39" s="22" t="b">
        <v>0</v>
      </c>
      <c r="G39" s="32">
        <v>0</v>
      </c>
      <c r="H39" s="32">
        <v>0</v>
      </c>
    </row>
    <row r="40" spans="1:8" x14ac:dyDescent="0.25">
      <c r="A40" s="19" t="s">
        <v>176</v>
      </c>
      <c r="B40" s="19" t="s">
        <v>177</v>
      </c>
      <c r="C40" s="19" t="s">
        <v>458</v>
      </c>
      <c r="D40" s="19" t="s">
        <v>459</v>
      </c>
      <c r="E40" s="22" t="b">
        <v>1</v>
      </c>
      <c r="F40" s="22" t="b">
        <v>0</v>
      </c>
      <c r="G40" s="32">
        <v>0</v>
      </c>
      <c r="H40" s="32">
        <v>0</v>
      </c>
    </row>
    <row r="41" spans="1:8" x14ac:dyDescent="0.25">
      <c r="A41" s="19" t="s">
        <v>176</v>
      </c>
      <c r="B41" s="19" t="s">
        <v>177</v>
      </c>
      <c r="C41" s="19" t="s">
        <v>460</v>
      </c>
      <c r="D41" s="19" t="s">
        <v>461</v>
      </c>
      <c r="E41" s="22" t="b">
        <v>0</v>
      </c>
      <c r="F41" s="22" t="b">
        <v>1</v>
      </c>
      <c r="G41" s="32">
        <v>0</v>
      </c>
      <c r="H41" s="32">
        <v>0</v>
      </c>
    </row>
    <row r="42" spans="1:8" x14ac:dyDescent="0.25">
      <c r="A42" s="19" t="s">
        <v>176</v>
      </c>
      <c r="B42" s="19" t="s">
        <v>177</v>
      </c>
      <c r="C42" s="19" t="s">
        <v>462</v>
      </c>
      <c r="D42" s="19" t="s">
        <v>463</v>
      </c>
      <c r="E42" s="22" t="b">
        <v>0</v>
      </c>
      <c r="F42" s="22" t="b">
        <v>0</v>
      </c>
      <c r="G42" s="32">
        <v>0</v>
      </c>
      <c r="H42" s="32">
        <v>0</v>
      </c>
    </row>
    <row r="43" spans="1:8" x14ac:dyDescent="0.25">
      <c r="A43" s="19" t="s">
        <v>176</v>
      </c>
      <c r="B43" s="19" t="s">
        <v>177</v>
      </c>
      <c r="C43" s="19" t="s">
        <v>464</v>
      </c>
      <c r="D43" s="19" t="s">
        <v>465</v>
      </c>
      <c r="E43" s="22" t="b">
        <v>0</v>
      </c>
      <c r="F43" s="22" t="b">
        <v>1</v>
      </c>
      <c r="G43" s="32">
        <v>0</v>
      </c>
      <c r="H43" s="32">
        <v>0</v>
      </c>
    </row>
    <row r="44" spans="1:8" x14ac:dyDescent="0.25">
      <c r="A44" s="19" t="s">
        <v>176</v>
      </c>
      <c r="B44" s="19" t="s">
        <v>177</v>
      </c>
      <c r="C44" s="19" t="s">
        <v>466</v>
      </c>
      <c r="D44" s="19" t="s">
        <v>467</v>
      </c>
      <c r="E44" s="22" t="b">
        <v>1</v>
      </c>
      <c r="F44" s="22" t="b">
        <v>1</v>
      </c>
      <c r="G44" s="32">
        <v>0</v>
      </c>
      <c r="H44" s="32">
        <v>0</v>
      </c>
    </row>
    <row r="45" spans="1:8" x14ac:dyDescent="0.25">
      <c r="A45" s="19" t="s">
        <v>176</v>
      </c>
      <c r="B45" s="19" t="s">
        <v>177</v>
      </c>
      <c r="C45" s="19" t="s">
        <v>468</v>
      </c>
      <c r="D45" s="19" t="s">
        <v>469</v>
      </c>
      <c r="E45" s="22" t="b">
        <v>1</v>
      </c>
      <c r="F45" s="22" t="b">
        <v>1</v>
      </c>
      <c r="G45" s="32">
        <v>0</v>
      </c>
      <c r="H45" s="32">
        <v>0</v>
      </c>
    </row>
    <row r="46" spans="1:8" x14ac:dyDescent="0.25">
      <c r="A46" s="19" t="s">
        <v>176</v>
      </c>
      <c r="B46" s="19" t="s">
        <v>177</v>
      </c>
      <c r="C46" s="19" t="s">
        <v>326</v>
      </c>
      <c r="D46" s="19" t="s">
        <v>327</v>
      </c>
      <c r="E46" s="22" t="b">
        <v>1</v>
      </c>
      <c r="F46" s="22" t="b">
        <v>1</v>
      </c>
      <c r="G46" s="32">
        <v>0</v>
      </c>
      <c r="H46" s="32">
        <v>0</v>
      </c>
    </row>
    <row r="47" spans="1:8" x14ac:dyDescent="0.25">
      <c r="A47" s="19" t="s">
        <v>176</v>
      </c>
      <c r="B47" s="19" t="s">
        <v>177</v>
      </c>
      <c r="C47" s="19" t="s">
        <v>470</v>
      </c>
      <c r="D47" s="19" t="s">
        <v>471</v>
      </c>
      <c r="E47" s="22" t="b">
        <v>0</v>
      </c>
      <c r="F47" s="22" t="b">
        <v>0</v>
      </c>
      <c r="G47" s="32">
        <v>0</v>
      </c>
      <c r="H47" s="32">
        <v>0</v>
      </c>
    </row>
    <row r="48" spans="1:8" x14ac:dyDescent="0.25">
      <c r="A48" s="19" t="s">
        <v>176</v>
      </c>
      <c r="B48" s="19" t="s">
        <v>177</v>
      </c>
      <c r="C48" s="19" t="s">
        <v>472</v>
      </c>
      <c r="D48" s="19" t="s">
        <v>473</v>
      </c>
      <c r="E48" s="22" t="b">
        <v>0</v>
      </c>
      <c r="F48" s="22" t="b">
        <v>0</v>
      </c>
      <c r="G48" s="32">
        <v>0</v>
      </c>
      <c r="H48" s="32">
        <v>0</v>
      </c>
    </row>
    <row r="49" spans="1:8" x14ac:dyDescent="0.25">
      <c r="A49" s="19" t="s">
        <v>176</v>
      </c>
      <c r="B49" s="19" t="s">
        <v>177</v>
      </c>
      <c r="C49" s="19" t="s">
        <v>160</v>
      </c>
      <c r="D49" s="19" t="s">
        <v>161</v>
      </c>
      <c r="E49" s="22" t="b">
        <v>1</v>
      </c>
      <c r="F49" s="22" t="b">
        <v>1</v>
      </c>
      <c r="G49" s="32">
        <v>0</v>
      </c>
      <c r="H49" s="32">
        <v>0</v>
      </c>
    </row>
    <row r="50" spans="1:8" x14ac:dyDescent="0.25">
      <c r="A50" s="19" t="s">
        <v>176</v>
      </c>
      <c r="B50" s="19" t="s">
        <v>177</v>
      </c>
      <c r="C50" s="19" t="s">
        <v>474</v>
      </c>
      <c r="D50" s="19" t="s">
        <v>475</v>
      </c>
      <c r="E50" s="22" t="b">
        <v>0</v>
      </c>
      <c r="F50" s="22" t="b">
        <v>0</v>
      </c>
      <c r="G50" s="32">
        <v>0</v>
      </c>
      <c r="H50" s="32">
        <v>0</v>
      </c>
    </row>
    <row r="51" spans="1:8" x14ac:dyDescent="0.25">
      <c r="A51" s="19" t="s">
        <v>176</v>
      </c>
      <c r="B51" s="19" t="s">
        <v>177</v>
      </c>
      <c r="C51" s="19" t="s">
        <v>478</v>
      </c>
      <c r="D51" s="19" t="s">
        <v>479</v>
      </c>
      <c r="E51" s="22" t="b">
        <v>0</v>
      </c>
      <c r="F51" s="22" t="b">
        <v>1</v>
      </c>
      <c r="G51" s="32">
        <v>0</v>
      </c>
      <c r="H51" s="32">
        <v>0</v>
      </c>
    </row>
    <row r="52" spans="1:8" x14ac:dyDescent="0.25">
      <c r="A52" s="19" t="s">
        <v>204</v>
      </c>
      <c r="B52" s="19" t="s">
        <v>205</v>
      </c>
      <c r="C52" s="19" t="s">
        <v>452</v>
      </c>
      <c r="D52" s="19" t="s">
        <v>453</v>
      </c>
      <c r="E52" s="22" t="b">
        <v>1</v>
      </c>
      <c r="F52" s="22" t="b">
        <v>0</v>
      </c>
      <c r="G52" s="32">
        <v>0</v>
      </c>
      <c r="H52" s="32">
        <v>0</v>
      </c>
    </row>
    <row r="53" spans="1:8" x14ac:dyDescent="0.25">
      <c r="A53" s="19" t="s">
        <v>204</v>
      </c>
      <c r="B53" s="19" t="s">
        <v>205</v>
      </c>
      <c r="C53" s="19" t="s">
        <v>268</v>
      </c>
      <c r="D53" s="19" t="s">
        <v>269</v>
      </c>
      <c r="E53" s="22" t="b">
        <v>0</v>
      </c>
      <c r="F53" s="22" t="b">
        <v>0</v>
      </c>
      <c r="G53" s="32">
        <v>0</v>
      </c>
      <c r="H53" s="32">
        <v>0</v>
      </c>
    </row>
    <row r="54" spans="1:8" x14ac:dyDescent="0.25">
      <c r="A54" s="19" t="s">
        <v>204</v>
      </c>
      <c r="B54" s="19" t="s">
        <v>205</v>
      </c>
      <c r="C54" s="19" t="s">
        <v>454</v>
      </c>
      <c r="D54" s="19" t="s">
        <v>455</v>
      </c>
      <c r="E54" s="22" t="b">
        <v>1</v>
      </c>
      <c r="F54" s="22" t="b">
        <v>0</v>
      </c>
      <c r="G54" s="32">
        <v>0</v>
      </c>
      <c r="H54" s="32">
        <v>0</v>
      </c>
    </row>
    <row r="55" spans="1:8" x14ac:dyDescent="0.25">
      <c r="A55" s="19" t="s">
        <v>204</v>
      </c>
      <c r="B55" s="19" t="s">
        <v>205</v>
      </c>
      <c r="C55" s="19" t="s">
        <v>456</v>
      </c>
      <c r="D55" s="19" t="s">
        <v>457</v>
      </c>
      <c r="E55" s="22" t="b">
        <v>1</v>
      </c>
      <c r="F55" s="22" t="b">
        <v>0</v>
      </c>
      <c r="G55" s="32">
        <v>0</v>
      </c>
      <c r="H55" s="32">
        <v>0</v>
      </c>
    </row>
    <row r="56" spans="1:8" x14ac:dyDescent="0.25">
      <c r="A56" s="19" t="s">
        <v>204</v>
      </c>
      <c r="B56" s="19" t="s">
        <v>205</v>
      </c>
      <c r="C56" s="19" t="s">
        <v>458</v>
      </c>
      <c r="D56" s="19" t="s">
        <v>459</v>
      </c>
      <c r="E56" s="22" t="b">
        <v>0</v>
      </c>
      <c r="F56" s="22" t="b">
        <v>0</v>
      </c>
      <c r="G56" s="32">
        <v>0</v>
      </c>
      <c r="H56" s="32">
        <v>0</v>
      </c>
    </row>
    <row r="57" spans="1:8" x14ac:dyDescent="0.25">
      <c r="A57" s="19" t="s">
        <v>204</v>
      </c>
      <c r="B57" s="19" t="s">
        <v>205</v>
      </c>
      <c r="C57" s="19" t="s">
        <v>460</v>
      </c>
      <c r="D57" s="19" t="s">
        <v>461</v>
      </c>
      <c r="E57" s="22" t="b">
        <v>0</v>
      </c>
      <c r="F57" s="22" t="b">
        <v>1</v>
      </c>
      <c r="G57" s="32">
        <v>0</v>
      </c>
      <c r="H57" s="32">
        <v>0</v>
      </c>
    </row>
    <row r="58" spans="1:8" x14ac:dyDescent="0.25">
      <c r="A58" s="19" t="s">
        <v>204</v>
      </c>
      <c r="B58" s="19" t="s">
        <v>205</v>
      </c>
      <c r="C58" s="19" t="s">
        <v>462</v>
      </c>
      <c r="D58" s="19" t="s">
        <v>463</v>
      </c>
      <c r="E58" s="22" t="b">
        <v>0</v>
      </c>
      <c r="F58" s="22" t="b">
        <v>0</v>
      </c>
      <c r="G58" s="32">
        <v>0</v>
      </c>
      <c r="H58" s="32">
        <v>0</v>
      </c>
    </row>
    <row r="59" spans="1:8" x14ac:dyDescent="0.25">
      <c r="A59" s="19" t="s">
        <v>204</v>
      </c>
      <c r="B59" s="19" t="s">
        <v>205</v>
      </c>
      <c r="C59" s="19" t="s">
        <v>464</v>
      </c>
      <c r="D59" s="19" t="s">
        <v>465</v>
      </c>
      <c r="E59" s="22" t="b">
        <v>0</v>
      </c>
      <c r="F59" s="22" t="b">
        <v>1</v>
      </c>
      <c r="G59" s="32">
        <v>0</v>
      </c>
      <c r="H59" s="32">
        <v>0</v>
      </c>
    </row>
    <row r="60" spans="1:8" x14ac:dyDescent="0.25">
      <c r="A60" s="19" t="s">
        <v>204</v>
      </c>
      <c r="B60" s="19" t="s">
        <v>205</v>
      </c>
      <c r="C60" s="19" t="s">
        <v>466</v>
      </c>
      <c r="D60" s="19" t="s">
        <v>467</v>
      </c>
      <c r="E60" s="22" t="b">
        <v>1</v>
      </c>
      <c r="F60" s="22" t="b">
        <v>1</v>
      </c>
      <c r="G60" s="32">
        <v>0</v>
      </c>
      <c r="H60" s="32">
        <v>0</v>
      </c>
    </row>
    <row r="61" spans="1:8" x14ac:dyDescent="0.25">
      <c r="A61" s="19" t="s">
        <v>204</v>
      </c>
      <c r="B61" s="19" t="s">
        <v>205</v>
      </c>
      <c r="C61" s="19" t="s">
        <v>468</v>
      </c>
      <c r="D61" s="19" t="s">
        <v>469</v>
      </c>
      <c r="E61" s="22" t="b">
        <v>1</v>
      </c>
      <c r="F61" s="22" t="b">
        <v>1</v>
      </c>
      <c r="G61" s="32">
        <v>0</v>
      </c>
      <c r="H61" s="32">
        <v>0</v>
      </c>
    </row>
    <row r="62" spans="1:8" x14ac:dyDescent="0.25">
      <c r="A62" s="19" t="s">
        <v>204</v>
      </c>
      <c r="B62" s="19" t="s">
        <v>205</v>
      </c>
      <c r="C62" s="19" t="s">
        <v>326</v>
      </c>
      <c r="D62" s="19" t="s">
        <v>327</v>
      </c>
      <c r="E62" s="22" t="b">
        <v>1</v>
      </c>
      <c r="F62" s="22" t="b">
        <v>1</v>
      </c>
      <c r="G62" s="32">
        <v>0</v>
      </c>
      <c r="H62" s="32">
        <v>0</v>
      </c>
    </row>
    <row r="63" spans="1:8" x14ac:dyDescent="0.25">
      <c r="A63" s="19" t="s">
        <v>204</v>
      </c>
      <c r="B63" s="19" t="s">
        <v>205</v>
      </c>
      <c r="C63" s="19" t="s">
        <v>470</v>
      </c>
      <c r="D63" s="19" t="s">
        <v>471</v>
      </c>
      <c r="E63" s="22" t="b">
        <v>0</v>
      </c>
      <c r="F63" s="22" t="b">
        <v>0</v>
      </c>
      <c r="G63" s="32">
        <v>0</v>
      </c>
      <c r="H63" s="32">
        <v>0</v>
      </c>
    </row>
    <row r="64" spans="1:8" x14ac:dyDescent="0.25">
      <c r="A64" s="19" t="s">
        <v>204</v>
      </c>
      <c r="B64" s="19" t="s">
        <v>205</v>
      </c>
      <c r="C64" s="19" t="s">
        <v>472</v>
      </c>
      <c r="D64" s="19" t="s">
        <v>473</v>
      </c>
      <c r="E64" s="22" t="b">
        <v>0</v>
      </c>
      <c r="F64" s="22" t="b">
        <v>0</v>
      </c>
      <c r="G64" s="32">
        <v>0</v>
      </c>
      <c r="H64" s="32">
        <v>0</v>
      </c>
    </row>
    <row r="65" spans="1:8" x14ac:dyDescent="0.25">
      <c r="A65" s="19" t="s">
        <v>204</v>
      </c>
      <c r="B65" s="19" t="s">
        <v>205</v>
      </c>
      <c r="C65" s="19" t="s">
        <v>160</v>
      </c>
      <c r="D65" s="19" t="s">
        <v>161</v>
      </c>
      <c r="E65" s="22" t="b">
        <v>1</v>
      </c>
      <c r="F65" s="22" t="b">
        <v>1</v>
      </c>
      <c r="G65" s="32">
        <v>0</v>
      </c>
      <c r="H65" s="32">
        <v>0</v>
      </c>
    </row>
    <row r="66" spans="1:8" x14ac:dyDescent="0.25">
      <c r="A66" s="19" t="s">
        <v>204</v>
      </c>
      <c r="B66" s="19" t="s">
        <v>205</v>
      </c>
      <c r="C66" s="19" t="s">
        <v>474</v>
      </c>
      <c r="D66" s="19" t="s">
        <v>475</v>
      </c>
      <c r="E66" s="22" t="b">
        <v>0</v>
      </c>
      <c r="F66" s="22" t="b">
        <v>0</v>
      </c>
      <c r="G66" s="32">
        <v>0</v>
      </c>
      <c r="H66" s="32">
        <v>0</v>
      </c>
    </row>
    <row r="67" spans="1:8" x14ac:dyDescent="0.25">
      <c r="A67" s="19" t="s">
        <v>204</v>
      </c>
      <c r="B67" s="19" t="s">
        <v>205</v>
      </c>
      <c r="C67" s="19" t="s">
        <v>478</v>
      </c>
      <c r="D67" s="19" t="s">
        <v>479</v>
      </c>
      <c r="E67" s="22" t="b">
        <v>0</v>
      </c>
      <c r="F67" s="22" t="b">
        <v>1</v>
      </c>
      <c r="G67" s="32">
        <v>0</v>
      </c>
      <c r="H67" s="32">
        <v>0</v>
      </c>
    </row>
    <row r="68" spans="1:8" x14ac:dyDescent="0.25">
      <c r="A68" s="19" t="s">
        <v>330</v>
      </c>
      <c r="B68" s="19" t="s">
        <v>331</v>
      </c>
      <c r="C68" s="19" t="s">
        <v>452</v>
      </c>
      <c r="D68" s="19" t="s">
        <v>453</v>
      </c>
      <c r="E68" s="22" t="b">
        <v>1</v>
      </c>
      <c r="F68" s="22" t="b">
        <v>0</v>
      </c>
      <c r="G68" s="32">
        <v>0</v>
      </c>
      <c r="H68" s="32">
        <v>0</v>
      </c>
    </row>
    <row r="69" spans="1:8" x14ac:dyDescent="0.25">
      <c r="A69" s="19" t="s">
        <v>330</v>
      </c>
      <c r="B69" s="19" t="s">
        <v>331</v>
      </c>
      <c r="C69" s="19" t="s">
        <v>268</v>
      </c>
      <c r="D69" s="19" t="s">
        <v>269</v>
      </c>
      <c r="E69" s="22" t="b">
        <v>0</v>
      </c>
      <c r="F69" s="22" t="b">
        <v>0</v>
      </c>
      <c r="G69" s="32">
        <v>0</v>
      </c>
      <c r="H69" s="32">
        <v>0</v>
      </c>
    </row>
    <row r="70" spans="1:8" x14ac:dyDescent="0.25">
      <c r="A70" s="19" t="s">
        <v>330</v>
      </c>
      <c r="B70" s="19" t="s">
        <v>331</v>
      </c>
      <c r="C70" s="19" t="s">
        <v>454</v>
      </c>
      <c r="D70" s="19" t="s">
        <v>455</v>
      </c>
      <c r="E70" s="22" t="b">
        <v>1</v>
      </c>
      <c r="F70" s="22" t="b">
        <v>0</v>
      </c>
      <c r="G70" s="32">
        <v>0</v>
      </c>
      <c r="H70" s="32">
        <v>0</v>
      </c>
    </row>
    <row r="71" spans="1:8" x14ac:dyDescent="0.25">
      <c r="A71" s="19" t="s">
        <v>330</v>
      </c>
      <c r="B71" s="19" t="s">
        <v>331</v>
      </c>
      <c r="C71" s="19" t="s">
        <v>456</v>
      </c>
      <c r="D71" s="19" t="s">
        <v>457</v>
      </c>
      <c r="E71" s="22" t="b">
        <v>1</v>
      </c>
      <c r="F71" s="22" t="b">
        <v>0</v>
      </c>
      <c r="G71" s="32">
        <v>0</v>
      </c>
      <c r="H71" s="32">
        <v>0</v>
      </c>
    </row>
    <row r="72" spans="1:8" x14ac:dyDescent="0.25">
      <c r="A72" s="19" t="s">
        <v>330</v>
      </c>
      <c r="B72" s="19" t="s">
        <v>331</v>
      </c>
      <c r="C72" s="19" t="s">
        <v>458</v>
      </c>
      <c r="D72" s="19" t="s">
        <v>459</v>
      </c>
      <c r="E72" s="22" t="b">
        <v>0</v>
      </c>
      <c r="F72" s="22" t="b">
        <v>0</v>
      </c>
      <c r="G72" s="32">
        <v>0</v>
      </c>
      <c r="H72" s="32">
        <v>0</v>
      </c>
    </row>
    <row r="73" spans="1:8" x14ac:dyDescent="0.25">
      <c r="A73" s="19" t="s">
        <v>330</v>
      </c>
      <c r="B73" s="19" t="s">
        <v>331</v>
      </c>
      <c r="C73" s="19" t="s">
        <v>460</v>
      </c>
      <c r="D73" s="19" t="s">
        <v>461</v>
      </c>
      <c r="E73" s="22" t="b">
        <v>0</v>
      </c>
      <c r="F73" s="22" t="b">
        <v>1</v>
      </c>
      <c r="G73" s="32">
        <v>0</v>
      </c>
      <c r="H73" s="32">
        <v>0</v>
      </c>
    </row>
    <row r="74" spans="1:8" x14ac:dyDescent="0.25">
      <c r="A74" s="19" t="s">
        <v>330</v>
      </c>
      <c r="B74" s="19" t="s">
        <v>331</v>
      </c>
      <c r="C74" s="19" t="s">
        <v>462</v>
      </c>
      <c r="D74" s="19" t="s">
        <v>463</v>
      </c>
      <c r="E74" s="22" t="b">
        <v>0</v>
      </c>
      <c r="F74" s="22" t="b">
        <v>0</v>
      </c>
      <c r="G74" s="32">
        <v>0</v>
      </c>
      <c r="H74" s="32">
        <v>0</v>
      </c>
    </row>
    <row r="75" spans="1:8" x14ac:dyDescent="0.25">
      <c r="A75" s="19" t="s">
        <v>330</v>
      </c>
      <c r="B75" s="19" t="s">
        <v>331</v>
      </c>
      <c r="C75" s="19" t="s">
        <v>464</v>
      </c>
      <c r="D75" s="19" t="s">
        <v>465</v>
      </c>
      <c r="E75" s="22" t="b">
        <v>0</v>
      </c>
      <c r="F75" s="22" t="b">
        <v>1</v>
      </c>
      <c r="G75" s="32">
        <v>0</v>
      </c>
      <c r="H75" s="32">
        <v>0</v>
      </c>
    </row>
    <row r="76" spans="1:8" x14ac:dyDescent="0.25">
      <c r="A76" s="19" t="s">
        <v>330</v>
      </c>
      <c r="B76" s="19" t="s">
        <v>331</v>
      </c>
      <c r="C76" s="19" t="s">
        <v>466</v>
      </c>
      <c r="D76" s="19" t="s">
        <v>467</v>
      </c>
      <c r="E76" s="22" t="b">
        <v>0</v>
      </c>
      <c r="F76" s="22" t="b">
        <v>1</v>
      </c>
      <c r="G76" s="32">
        <v>0</v>
      </c>
      <c r="H76" s="32">
        <v>0</v>
      </c>
    </row>
    <row r="77" spans="1:8" x14ac:dyDescent="0.25">
      <c r="A77" s="19" t="s">
        <v>330</v>
      </c>
      <c r="B77" s="19" t="s">
        <v>331</v>
      </c>
      <c r="C77" s="19" t="s">
        <v>468</v>
      </c>
      <c r="D77" s="19" t="s">
        <v>469</v>
      </c>
      <c r="E77" s="22" t="b">
        <v>1</v>
      </c>
      <c r="F77" s="22" t="b">
        <v>1</v>
      </c>
      <c r="G77" s="32">
        <v>0</v>
      </c>
      <c r="H77" s="32">
        <v>0</v>
      </c>
    </row>
    <row r="78" spans="1:8" x14ac:dyDescent="0.25">
      <c r="A78" s="19" t="s">
        <v>330</v>
      </c>
      <c r="B78" s="19" t="s">
        <v>331</v>
      </c>
      <c r="C78" s="19" t="s">
        <v>326</v>
      </c>
      <c r="D78" s="19" t="s">
        <v>327</v>
      </c>
      <c r="E78" s="22" t="b">
        <v>0</v>
      </c>
      <c r="F78" s="22" t="b">
        <v>1</v>
      </c>
      <c r="G78" s="32">
        <v>0</v>
      </c>
      <c r="H78" s="32">
        <v>0</v>
      </c>
    </row>
    <row r="79" spans="1:8" x14ac:dyDescent="0.25">
      <c r="A79" s="19" t="s">
        <v>330</v>
      </c>
      <c r="B79" s="19" t="s">
        <v>331</v>
      </c>
      <c r="C79" s="19" t="s">
        <v>470</v>
      </c>
      <c r="D79" s="19" t="s">
        <v>471</v>
      </c>
      <c r="E79" s="22" t="b">
        <v>0</v>
      </c>
      <c r="F79" s="22" t="b">
        <v>0</v>
      </c>
      <c r="G79" s="32">
        <v>0</v>
      </c>
      <c r="H79" s="32">
        <v>0</v>
      </c>
    </row>
    <row r="80" spans="1:8" x14ac:dyDescent="0.25">
      <c r="A80" s="19" t="s">
        <v>330</v>
      </c>
      <c r="B80" s="19" t="s">
        <v>331</v>
      </c>
      <c r="C80" s="19" t="s">
        <v>472</v>
      </c>
      <c r="D80" s="19" t="s">
        <v>473</v>
      </c>
      <c r="E80" s="22" t="b">
        <v>1</v>
      </c>
      <c r="F80" s="22" t="b">
        <v>0</v>
      </c>
      <c r="G80" s="32">
        <v>0</v>
      </c>
      <c r="H80" s="32">
        <v>0</v>
      </c>
    </row>
    <row r="81" spans="1:8" x14ac:dyDescent="0.25">
      <c r="A81" s="19" t="s">
        <v>330</v>
      </c>
      <c r="B81" s="19" t="s">
        <v>331</v>
      </c>
      <c r="C81" s="19" t="s">
        <v>160</v>
      </c>
      <c r="D81" s="19" t="s">
        <v>161</v>
      </c>
      <c r="E81" s="22" t="b">
        <v>0</v>
      </c>
      <c r="F81" s="22" t="b">
        <v>1</v>
      </c>
      <c r="G81" s="32">
        <v>0</v>
      </c>
      <c r="H81" s="32">
        <v>0</v>
      </c>
    </row>
    <row r="82" spans="1:8" x14ac:dyDescent="0.25">
      <c r="A82" s="19" t="s">
        <v>330</v>
      </c>
      <c r="B82" s="19" t="s">
        <v>331</v>
      </c>
      <c r="C82" s="19" t="s">
        <v>474</v>
      </c>
      <c r="D82" s="19" t="s">
        <v>475</v>
      </c>
      <c r="E82" s="22" t="b">
        <v>1</v>
      </c>
      <c r="F82" s="22" t="b">
        <v>0</v>
      </c>
      <c r="G82" s="32">
        <v>0</v>
      </c>
      <c r="H82" s="32">
        <v>0</v>
      </c>
    </row>
    <row r="83" spans="1:8" x14ac:dyDescent="0.25">
      <c r="A83" s="19" t="s">
        <v>330</v>
      </c>
      <c r="B83" s="19" t="s">
        <v>331</v>
      </c>
      <c r="C83" s="19" t="s">
        <v>478</v>
      </c>
      <c r="D83" s="19" t="s">
        <v>479</v>
      </c>
      <c r="E83" s="22" t="b">
        <v>0</v>
      </c>
      <c r="F83" s="22" t="b">
        <v>1</v>
      </c>
      <c r="G83" s="32">
        <v>0</v>
      </c>
      <c r="H83" s="32">
        <v>0</v>
      </c>
    </row>
    <row r="84" spans="1:8" x14ac:dyDescent="0.25">
      <c r="A84" s="19" t="s">
        <v>214</v>
      </c>
      <c r="B84" s="19" t="s">
        <v>215</v>
      </c>
      <c r="C84" s="19" t="s">
        <v>452</v>
      </c>
      <c r="D84" s="19" t="s">
        <v>453</v>
      </c>
      <c r="E84" s="22" t="b">
        <v>1</v>
      </c>
      <c r="F84" s="22" t="b">
        <v>0</v>
      </c>
      <c r="G84" s="32">
        <v>0</v>
      </c>
      <c r="H84" s="32">
        <v>0</v>
      </c>
    </row>
    <row r="85" spans="1:8" x14ac:dyDescent="0.25">
      <c r="A85" s="19" t="s">
        <v>214</v>
      </c>
      <c r="B85" s="19" t="s">
        <v>215</v>
      </c>
      <c r="C85" s="19" t="s">
        <v>268</v>
      </c>
      <c r="D85" s="19" t="s">
        <v>269</v>
      </c>
      <c r="E85" s="22" t="b">
        <v>0</v>
      </c>
      <c r="F85" s="22" t="b">
        <v>0</v>
      </c>
      <c r="G85" s="32">
        <v>0</v>
      </c>
      <c r="H85" s="32">
        <v>0</v>
      </c>
    </row>
    <row r="86" spans="1:8" x14ac:dyDescent="0.25">
      <c r="A86" s="19" t="s">
        <v>214</v>
      </c>
      <c r="B86" s="19" t="s">
        <v>215</v>
      </c>
      <c r="C86" s="19" t="s">
        <v>454</v>
      </c>
      <c r="D86" s="19" t="s">
        <v>455</v>
      </c>
      <c r="E86" s="22" t="b">
        <v>0</v>
      </c>
      <c r="F86" s="22" t="b">
        <v>0</v>
      </c>
      <c r="G86" s="32">
        <v>0</v>
      </c>
      <c r="H86" s="32">
        <v>0</v>
      </c>
    </row>
    <row r="87" spans="1:8" x14ac:dyDescent="0.25">
      <c r="A87" s="19" t="s">
        <v>214</v>
      </c>
      <c r="B87" s="19" t="s">
        <v>215</v>
      </c>
      <c r="C87" s="19" t="s">
        <v>456</v>
      </c>
      <c r="D87" s="19" t="s">
        <v>457</v>
      </c>
      <c r="E87" s="22" t="b">
        <v>1</v>
      </c>
      <c r="F87" s="22" t="b">
        <v>0</v>
      </c>
      <c r="G87" s="32">
        <v>0</v>
      </c>
      <c r="H87" s="32">
        <v>0</v>
      </c>
    </row>
    <row r="88" spans="1:8" x14ac:dyDescent="0.25">
      <c r="A88" s="19" t="s">
        <v>214</v>
      </c>
      <c r="B88" s="19" t="s">
        <v>215</v>
      </c>
      <c r="C88" s="19" t="s">
        <v>458</v>
      </c>
      <c r="D88" s="19" t="s">
        <v>459</v>
      </c>
      <c r="E88" s="22" t="b">
        <v>1</v>
      </c>
      <c r="F88" s="22" t="b">
        <v>0</v>
      </c>
      <c r="G88" s="32">
        <v>0</v>
      </c>
      <c r="H88" s="32">
        <v>0</v>
      </c>
    </row>
    <row r="89" spans="1:8" x14ac:dyDescent="0.25">
      <c r="A89" s="19" t="s">
        <v>214</v>
      </c>
      <c r="B89" s="19" t="s">
        <v>215</v>
      </c>
      <c r="C89" s="19" t="s">
        <v>460</v>
      </c>
      <c r="D89" s="19" t="s">
        <v>461</v>
      </c>
      <c r="E89" s="22" t="b">
        <v>1</v>
      </c>
      <c r="F89" s="22" t="b">
        <v>1</v>
      </c>
      <c r="G89" s="32">
        <v>0</v>
      </c>
      <c r="H89" s="32">
        <v>0</v>
      </c>
    </row>
    <row r="90" spans="1:8" x14ac:dyDescent="0.25">
      <c r="A90" s="19" t="s">
        <v>214</v>
      </c>
      <c r="B90" s="19" t="s">
        <v>215</v>
      </c>
      <c r="C90" s="19" t="s">
        <v>462</v>
      </c>
      <c r="D90" s="19" t="s">
        <v>463</v>
      </c>
      <c r="E90" s="22" t="b">
        <v>0</v>
      </c>
      <c r="F90" s="22" t="b">
        <v>0</v>
      </c>
      <c r="G90" s="32">
        <v>0</v>
      </c>
      <c r="H90" s="32">
        <v>0</v>
      </c>
    </row>
    <row r="91" spans="1:8" x14ac:dyDescent="0.25">
      <c r="A91" s="19" t="s">
        <v>214</v>
      </c>
      <c r="B91" s="19" t="s">
        <v>215</v>
      </c>
      <c r="C91" s="19" t="s">
        <v>464</v>
      </c>
      <c r="D91" s="19" t="s">
        <v>465</v>
      </c>
      <c r="E91" s="22" t="b">
        <v>0</v>
      </c>
      <c r="F91" s="22" t="b">
        <v>1</v>
      </c>
      <c r="G91" s="32">
        <v>0</v>
      </c>
      <c r="H91" s="32">
        <v>0</v>
      </c>
    </row>
    <row r="92" spans="1:8" x14ac:dyDescent="0.25">
      <c r="A92" s="19" t="s">
        <v>214</v>
      </c>
      <c r="B92" s="19" t="s">
        <v>215</v>
      </c>
      <c r="C92" s="19" t="s">
        <v>466</v>
      </c>
      <c r="D92" s="19" t="s">
        <v>467</v>
      </c>
      <c r="E92" s="22" t="b">
        <v>1</v>
      </c>
      <c r="F92" s="22" t="b">
        <v>1</v>
      </c>
      <c r="G92" s="32">
        <v>0</v>
      </c>
      <c r="H92" s="32">
        <v>0</v>
      </c>
    </row>
    <row r="93" spans="1:8" x14ac:dyDescent="0.25">
      <c r="A93" s="19" t="s">
        <v>214</v>
      </c>
      <c r="B93" s="19" t="s">
        <v>215</v>
      </c>
      <c r="C93" s="19" t="s">
        <v>468</v>
      </c>
      <c r="D93" s="19" t="s">
        <v>469</v>
      </c>
      <c r="E93" s="22" t="b">
        <v>1</v>
      </c>
      <c r="F93" s="22" t="b">
        <v>1</v>
      </c>
      <c r="G93" s="32">
        <v>0</v>
      </c>
      <c r="H93" s="32">
        <v>0</v>
      </c>
    </row>
    <row r="94" spans="1:8" x14ac:dyDescent="0.25">
      <c r="A94" s="19" t="s">
        <v>214</v>
      </c>
      <c r="B94" s="19" t="s">
        <v>215</v>
      </c>
      <c r="C94" s="19" t="s">
        <v>326</v>
      </c>
      <c r="D94" s="19" t="s">
        <v>327</v>
      </c>
      <c r="E94" s="22" t="b">
        <v>1</v>
      </c>
      <c r="F94" s="22" t="b">
        <v>1</v>
      </c>
      <c r="G94" s="32">
        <v>0</v>
      </c>
      <c r="H94" s="32">
        <v>0</v>
      </c>
    </row>
    <row r="95" spans="1:8" x14ac:dyDescent="0.25">
      <c r="A95" s="19" t="s">
        <v>214</v>
      </c>
      <c r="B95" s="19" t="s">
        <v>215</v>
      </c>
      <c r="C95" s="19" t="s">
        <v>470</v>
      </c>
      <c r="D95" s="19" t="s">
        <v>471</v>
      </c>
      <c r="E95" s="22" t="b">
        <v>0</v>
      </c>
      <c r="F95" s="22" t="b">
        <v>0</v>
      </c>
      <c r="G95" s="32">
        <v>0</v>
      </c>
      <c r="H95" s="32">
        <v>0</v>
      </c>
    </row>
    <row r="96" spans="1:8" x14ac:dyDescent="0.25">
      <c r="A96" s="19" t="s">
        <v>214</v>
      </c>
      <c r="B96" s="19" t="s">
        <v>215</v>
      </c>
      <c r="C96" s="19" t="s">
        <v>472</v>
      </c>
      <c r="D96" s="19" t="s">
        <v>473</v>
      </c>
      <c r="E96" s="22" t="b">
        <v>0</v>
      </c>
      <c r="F96" s="22" t="b">
        <v>0</v>
      </c>
      <c r="G96" s="32">
        <v>0</v>
      </c>
      <c r="H96" s="32">
        <v>0</v>
      </c>
    </row>
    <row r="97" spans="1:8" x14ac:dyDescent="0.25">
      <c r="A97" s="19" t="s">
        <v>214</v>
      </c>
      <c r="B97" s="19" t="s">
        <v>215</v>
      </c>
      <c r="C97" s="19" t="s">
        <v>160</v>
      </c>
      <c r="D97" s="19" t="s">
        <v>161</v>
      </c>
      <c r="E97" s="22" t="b">
        <v>1</v>
      </c>
      <c r="F97" s="22" t="b">
        <v>1</v>
      </c>
      <c r="G97" s="32">
        <v>0</v>
      </c>
      <c r="H97" s="32">
        <v>0</v>
      </c>
    </row>
    <row r="98" spans="1:8" x14ac:dyDescent="0.25">
      <c r="A98" s="19" t="s">
        <v>214</v>
      </c>
      <c r="B98" s="19" t="s">
        <v>215</v>
      </c>
      <c r="C98" s="19" t="s">
        <v>474</v>
      </c>
      <c r="D98" s="19" t="s">
        <v>475</v>
      </c>
      <c r="E98" s="22" t="b">
        <v>0</v>
      </c>
      <c r="F98" s="22" t="b">
        <v>0</v>
      </c>
      <c r="G98" s="32">
        <v>0</v>
      </c>
      <c r="H98" s="32">
        <v>0</v>
      </c>
    </row>
    <row r="99" spans="1:8" x14ac:dyDescent="0.25">
      <c r="A99" s="19" t="s">
        <v>214</v>
      </c>
      <c r="B99" s="19" t="s">
        <v>215</v>
      </c>
      <c r="C99" s="19" t="s">
        <v>476</v>
      </c>
      <c r="D99" s="19" t="s">
        <v>477</v>
      </c>
      <c r="E99" s="22" t="b">
        <v>1</v>
      </c>
      <c r="F99" s="22" t="b">
        <v>1</v>
      </c>
      <c r="G99" s="32">
        <v>0</v>
      </c>
      <c r="H99" s="32">
        <v>0</v>
      </c>
    </row>
    <row r="100" spans="1:8" x14ac:dyDescent="0.25">
      <c r="A100" s="19" t="s">
        <v>214</v>
      </c>
      <c r="B100" s="19" t="s">
        <v>215</v>
      </c>
      <c r="C100" s="19" t="s">
        <v>478</v>
      </c>
      <c r="D100" s="19" t="s">
        <v>479</v>
      </c>
      <c r="E100" s="22" t="b">
        <v>0</v>
      </c>
      <c r="F100" s="22" t="b">
        <v>1</v>
      </c>
      <c r="G100" s="32">
        <v>0</v>
      </c>
      <c r="H100" s="32">
        <v>0</v>
      </c>
    </row>
    <row r="101" spans="1:8" x14ac:dyDescent="0.25">
      <c r="A101" s="19" t="s">
        <v>222</v>
      </c>
      <c r="B101" s="19" t="s">
        <v>223</v>
      </c>
      <c r="C101" s="19" t="s">
        <v>452</v>
      </c>
      <c r="D101" s="19" t="s">
        <v>453</v>
      </c>
      <c r="E101" s="22" t="b">
        <v>1</v>
      </c>
      <c r="F101" s="22" t="b">
        <v>0</v>
      </c>
      <c r="G101" s="32">
        <v>0</v>
      </c>
      <c r="H101" s="32">
        <v>0</v>
      </c>
    </row>
    <row r="102" spans="1:8" x14ac:dyDescent="0.25">
      <c r="A102" s="19" t="s">
        <v>222</v>
      </c>
      <c r="B102" s="19" t="s">
        <v>223</v>
      </c>
      <c r="C102" s="19" t="s">
        <v>324</v>
      </c>
      <c r="D102" s="19" t="s">
        <v>325</v>
      </c>
      <c r="E102" s="22" t="b">
        <v>0</v>
      </c>
      <c r="F102" s="22" t="b">
        <v>1</v>
      </c>
      <c r="G102" s="32">
        <v>9</v>
      </c>
      <c r="H102" s="32">
        <v>0</v>
      </c>
    </row>
    <row r="103" spans="1:8" x14ac:dyDescent="0.25">
      <c r="A103" s="19" t="s">
        <v>222</v>
      </c>
      <c r="B103" s="19" t="s">
        <v>223</v>
      </c>
      <c r="C103" s="19" t="s">
        <v>268</v>
      </c>
      <c r="D103" s="19" t="s">
        <v>269</v>
      </c>
      <c r="E103" s="22" t="b">
        <v>0</v>
      </c>
      <c r="F103" s="22" t="b">
        <v>0</v>
      </c>
      <c r="G103" s="32">
        <v>0</v>
      </c>
      <c r="H103" s="32">
        <v>0</v>
      </c>
    </row>
    <row r="104" spans="1:8" x14ac:dyDescent="0.25">
      <c r="A104" s="19" t="s">
        <v>222</v>
      </c>
      <c r="B104" s="19" t="s">
        <v>223</v>
      </c>
      <c r="C104" s="19" t="s">
        <v>168</v>
      </c>
      <c r="D104" s="19" t="s">
        <v>169</v>
      </c>
      <c r="E104" s="22" t="b">
        <v>1</v>
      </c>
      <c r="F104" s="22" t="b">
        <v>1</v>
      </c>
      <c r="G104" s="32">
        <v>1</v>
      </c>
      <c r="H104" s="32">
        <v>264</v>
      </c>
    </row>
    <row r="105" spans="1:8" x14ac:dyDescent="0.25">
      <c r="A105" s="19" t="s">
        <v>222</v>
      </c>
      <c r="B105" s="19" t="s">
        <v>223</v>
      </c>
      <c r="C105" s="19" t="s">
        <v>454</v>
      </c>
      <c r="D105" s="19" t="s">
        <v>455</v>
      </c>
      <c r="E105" s="22" t="b">
        <v>0</v>
      </c>
      <c r="F105" s="22" t="b">
        <v>0</v>
      </c>
      <c r="G105" s="32">
        <v>0</v>
      </c>
      <c r="H105" s="32">
        <v>0</v>
      </c>
    </row>
    <row r="106" spans="1:8" x14ac:dyDescent="0.25">
      <c r="A106" s="19" t="s">
        <v>222</v>
      </c>
      <c r="B106" s="19" t="s">
        <v>223</v>
      </c>
      <c r="C106" s="19" t="s">
        <v>456</v>
      </c>
      <c r="D106" s="19" t="s">
        <v>457</v>
      </c>
      <c r="E106" s="22" t="b">
        <v>1</v>
      </c>
      <c r="F106" s="22" t="b">
        <v>0</v>
      </c>
      <c r="G106" s="32">
        <v>0</v>
      </c>
      <c r="H106" s="32">
        <v>0</v>
      </c>
    </row>
    <row r="107" spans="1:8" x14ac:dyDescent="0.25">
      <c r="A107" s="19" t="s">
        <v>222</v>
      </c>
      <c r="B107" s="19" t="s">
        <v>223</v>
      </c>
      <c r="C107" s="19" t="s">
        <v>248</v>
      </c>
      <c r="D107" s="19" t="s">
        <v>249</v>
      </c>
      <c r="E107" s="22" t="b">
        <v>0</v>
      </c>
      <c r="F107" s="22" t="b">
        <v>1</v>
      </c>
      <c r="G107" s="32">
        <v>1</v>
      </c>
      <c r="H107" s="32">
        <v>0</v>
      </c>
    </row>
    <row r="108" spans="1:8" x14ac:dyDescent="0.25">
      <c r="A108" s="19" t="s">
        <v>222</v>
      </c>
      <c r="B108" s="19" t="s">
        <v>223</v>
      </c>
      <c r="C108" s="19" t="s">
        <v>480</v>
      </c>
      <c r="D108" s="19" t="s">
        <v>481</v>
      </c>
      <c r="E108" s="22" t="b">
        <v>0</v>
      </c>
      <c r="F108" s="22" t="b">
        <v>1</v>
      </c>
      <c r="G108" s="32">
        <v>0</v>
      </c>
      <c r="H108" s="32">
        <v>0</v>
      </c>
    </row>
    <row r="109" spans="1:8" x14ac:dyDescent="0.25">
      <c r="A109" s="19" t="s">
        <v>222</v>
      </c>
      <c r="B109" s="19" t="s">
        <v>223</v>
      </c>
      <c r="C109" s="19" t="s">
        <v>458</v>
      </c>
      <c r="D109" s="19" t="s">
        <v>459</v>
      </c>
      <c r="E109" s="22" t="b">
        <v>1</v>
      </c>
      <c r="F109" s="22" t="b">
        <v>0</v>
      </c>
      <c r="G109" s="32">
        <v>0</v>
      </c>
      <c r="H109" s="32">
        <v>0</v>
      </c>
    </row>
    <row r="110" spans="1:8" x14ac:dyDescent="0.25">
      <c r="A110" s="19" t="s">
        <v>222</v>
      </c>
      <c r="B110" s="19" t="s">
        <v>223</v>
      </c>
      <c r="C110" s="19" t="s">
        <v>460</v>
      </c>
      <c r="D110" s="19" t="s">
        <v>461</v>
      </c>
      <c r="E110" s="22" t="b">
        <v>1</v>
      </c>
      <c r="F110" s="22" t="b">
        <v>1</v>
      </c>
      <c r="G110" s="32">
        <v>0</v>
      </c>
      <c r="H110" s="32">
        <v>0</v>
      </c>
    </row>
    <row r="111" spans="1:8" x14ac:dyDescent="0.25">
      <c r="A111" s="19" t="s">
        <v>222</v>
      </c>
      <c r="B111" s="19" t="s">
        <v>223</v>
      </c>
      <c r="C111" s="19" t="s">
        <v>462</v>
      </c>
      <c r="D111" s="19" t="s">
        <v>463</v>
      </c>
      <c r="E111" s="22" t="b">
        <v>0</v>
      </c>
      <c r="F111" s="22" t="b">
        <v>0</v>
      </c>
      <c r="G111" s="32">
        <v>0</v>
      </c>
      <c r="H111" s="32">
        <v>0</v>
      </c>
    </row>
    <row r="112" spans="1:8" x14ac:dyDescent="0.25">
      <c r="A112" s="19" t="s">
        <v>222</v>
      </c>
      <c r="B112" s="19" t="s">
        <v>223</v>
      </c>
      <c r="C112" s="19" t="s">
        <v>464</v>
      </c>
      <c r="D112" s="19" t="s">
        <v>465</v>
      </c>
      <c r="E112" s="22" t="b">
        <v>0</v>
      </c>
      <c r="F112" s="22" t="b">
        <v>1</v>
      </c>
      <c r="G112" s="32">
        <v>0</v>
      </c>
      <c r="H112" s="32">
        <v>0</v>
      </c>
    </row>
    <row r="113" spans="1:8" x14ac:dyDescent="0.25">
      <c r="A113" s="19" t="s">
        <v>222</v>
      </c>
      <c r="B113" s="19" t="s">
        <v>223</v>
      </c>
      <c r="C113" s="19" t="s">
        <v>466</v>
      </c>
      <c r="D113" s="19" t="s">
        <v>467</v>
      </c>
      <c r="E113" s="22" t="b">
        <v>1</v>
      </c>
      <c r="F113" s="22" t="b">
        <v>1</v>
      </c>
      <c r="G113" s="32">
        <v>0</v>
      </c>
      <c r="H113" s="32">
        <v>0</v>
      </c>
    </row>
    <row r="114" spans="1:8" x14ac:dyDescent="0.25">
      <c r="A114" s="19" t="s">
        <v>222</v>
      </c>
      <c r="B114" s="19" t="s">
        <v>223</v>
      </c>
      <c r="C114" s="19" t="s">
        <v>468</v>
      </c>
      <c r="D114" s="19" t="s">
        <v>469</v>
      </c>
      <c r="E114" s="22" t="b">
        <v>1</v>
      </c>
      <c r="F114" s="22" t="b">
        <v>1</v>
      </c>
      <c r="G114" s="32">
        <v>0</v>
      </c>
      <c r="H114" s="32">
        <v>0</v>
      </c>
    </row>
    <row r="115" spans="1:8" x14ac:dyDescent="0.25">
      <c r="A115" s="19" t="s">
        <v>222</v>
      </c>
      <c r="B115" s="19" t="s">
        <v>223</v>
      </c>
      <c r="C115" s="19" t="s">
        <v>326</v>
      </c>
      <c r="D115" s="19" t="s">
        <v>327</v>
      </c>
      <c r="E115" s="22" t="b">
        <v>1</v>
      </c>
      <c r="F115" s="22" t="b">
        <v>1</v>
      </c>
      <c r="G115" s="32">
        <v>0</v>
      </c>
      <c r="H115" s="32">
        <v>0</v>
      </c>
    </row>
    <row r="116" spans="1:8" x14ac:dyDescent="0.25">
      <c r="A116" s="19" t="s">
        <v>222</v>
      </c>
      <c r="B116" s="19" t="s">
        <v>223</v>
      </c>
      <c r="C116" s="19" t="s">
        <v>470</v>
      </c>
      <c r="D116" s="19" t="s">
        <v>471</v>
      </c>
      <c r="E116" s="22" t="b">
        <v>0</v>
      </c>
      <c r="F116" s="22" t="b">
        <v>0</v>
      </c>
      <c r="G116" s="32">
        <v>0</v>
      </c>
      <c r="H116" s="32">
        <v>0</v>
      </c>
    </row>
    <row r="117" spans="1:8" x14ac:dyDescent="0.25">
      <c r="A117" s="19" t="s">
        <v>222</v>
      </c>
      <c r="B117" s="19" t="s">
        <v>223</v>
      </c>
      <c r="C117" s="19" t="s">
        <v>472</v>
      </c>
      <c r="D117" s="19" t="s">
        <v>473</v>
      </c>
      <c r="E117" s="22" t="b">
        <v>0</v>
      </c>
      <c r="F117" s="22" t="b">
        <v>0</v>
      </c>
      <c r="G117" s="32">
        <v>0</v>
      </c>
      <c r="H117" s="32">
        <v>0</v>
      </c>
    </row>
    <row r="118" spans="1:8" x14ac:dyDescent="0.25">
      <c r="A118" s="19" t="s">
        <v>222</v>
      </c>
      <c r="B118" s="19" t="s">
        <v>223</v>
      </c>
      <c r="C118" s="19" t="s">
        <v>160</v>
      </c>
      <c r="D118" s="19" t="s">
        <v>161</v>
      </c>
      <c r="E118" s="22" t="b">
        <v>1</v>
      </c>
      <c r="F118" s="22" t="b">
        <v>1</v>
      </c>
      <c r="G118" s="32">
        <v>0</v>
      </c>
      <c r="H118" s="32">
        <v>0</v>
      </c>
    </row>
    <row r="119" spans="1:8" x14ac:dyDescent="0.25">
      <c r="A119" s="19" t="s">
        <v>222</v>
      </c>
      <c r="B119" s="19" t="s">
        <v>223</v>
      </c>
      <c r="C119" s="19" t="s">
        <v>474</v>
      </c>
      <c r="D119" s="19" t="s">
        <v>475</v>
      </c>
      <c r="E119" s="22" t="b">
        <v>0</v>
      </c>
      <c r="F119" s="22" t="b">
        <v>0</v>
      </c>
      <c r="G119" s="32">
        <v>0</v>
      </c>
      <c r="H119" s="32">
        <v>0</v>
      </c>
    </row>
    <row r="120" spans="1:8" x14ac:dyDescent="0.25">
      <c r="A120" s="19" t="s">
        <v>222</v>
      </c>
      <c r="B120" s="19" t="s">
        <v>223</v>
      </c>
      <c r="C120" s="19" t="s">
        <v>484</v>
      </c>
      <c r="D120" s="19" t="s">
        <v>485</v>
      </c>
      <c r="E120" s="22" t="b">
        <v>0</v>
      </c>
      <c r="F120" s="22" t="b">
        <v>1</v>
      </c>
      <c r="G120" s="32">
        <v>0</v>
      </c>
      <c r="H120" s="32">
        <v>0</v>
      </c>
    </row>
    <row r="121" spans="1:8" x14ac:dyDescent="0.25">
      <c r="A121" s="19" t="s">
        <v>222</v>
      </c>
      <c r="B121" s="19" t="s">
        <v>223</v>
      </c>
      <c r="C121" s="19" t="s">
        <v>486</v>
      </c>
      <c r="D121" s="19" t="s">
        <v>487</v>
      </c>
      <c r="E121" s="22" t="b">
        <v>1</v>
      </c>
      <c r="F121" s="22" t="b">
        <v>1</v>
      </c>
      <c r="G121" s="32">
        <v>2</v>
      </c>
      <c r="H121" s="32">
        <v>136</v>
      </c>
    </row>
    <row r="122" spans="1:8" x14ac:dyDescent="0.25">
      <c r="A122" s="19" t="s">
        <v>222</v>
      </c>
      <c r="B122" s="19" t="s">
        <v>223</v>
      </c>
      <c r="C122" s="19" t="s">
        <v>478</v>
      </c>
      <c r="D122" s="19" t="s">
        <v>479</v>
      </c>
      <c r="E122" s="22" t="b">
        <v>0</v>
      </c>
      <c r="F122" s="22" t="b">
        <v>1</v>
      </c>
      <c r="G122" s="32">
        <v>0</v>
      </c>
      <c r="H122" s="32">
        <v>0</v>
      </c>
    </row>
    <row r="123" spans="1:8" x14ac:dyDescent="0.25">
      <c r="A123" s="19" t="s">
        <v>230</v>
      </c>
      <c r="B123" s="19" t="s">
        <v>231</v>
      </c>
      <c r="C123" s="19" t="s">
        <v>452</v>
      </c>
      <c r="D123" s="19" t="s">
        <v>453</v>
      </c>
      <c r="E123" s="22" t="b">
        <v>1</v>
      </c>
      <c r="F123" s="22" t="b">
        <v>0</v>
      </c>
      <c r="G123" s="32">
        <v>0</v>
      </c>
      <c r="H123" s="32">
        <v>0</v>
      </c>
    </row>
    <row r="124" spans="1:8" x14ac:dyDescent="0.25">
      <c r="A124" s="19" t="s">
        <v>230</v>
      </c>
      <c r="B124" s="19" t="s">
        <v>231</v>
      </c>
      <c r="C124" s="19" t="s">
        <v>268</v>
      </c>
      <c r="D124" s="19" t="s">
        <v>269</v>
      </c>
      <c r="E124" s="22" t="b">
        <v>0</v>
      </c>
      <c r="F124" s="22" t="b">
        <v>0</v>
      </c>
      <c r="G124" s="32">
        <v>0</v>
      </c>
      <c r="H124" s="32">
        <v>0</v>
      </c>
    </row>
    <row r="125" spans="1:8" x14ac:dyDescent="0.25">
      <c r="A125" s="19" t="s">
        <v>230</v>
      </c>
      <c r="B125" s="19" t="s">
        <v>231</v>
      </c>
      <c r="C125" s="19" t="s">
        <v>454</v>
      </c>
      <c r="D125" s="19" t="s">
        <v>455</v>
      </c>
      <c r="E125" s="22" t="b">
        <v>1</v>
      </c>
      <c r="F125" s="22" t="b">
        <v>0</v>
      </c>
      <c r="G125" s="32">
        <v>0</v>
      </c>
      <c r="H125" s="32">
        <v>0</v>
      </c>
    </row>
    <row r="126" spans="1:8" x14ac:dyDescent="0.25">
      <c r="A126" s="19" t="s">
        <v>230</v>
      </c>
      <c r="B126" s="19" t="s">
        <v>231</v>
      </c>
      <c r="C126" s="19" t="s">
        <v>456</v>
      </c>
      <c r="D126" s="19" t="s">
        <v>457</v>
      </c>
      <c r="E126" s="22" t="b">
        <v>1</v>
      </c>
      <c r="F126" s="22" t="b">
        <v>0</v>
      </c>
      <c r="G126" s="32">
        <v>0</v>
      </c>
      <c r="H126" s="32">
        <v>0</v>
      </c>
    </row>
    <row r="127" spans="1:8" x14ac:dyDescent="0.25">
      <c r="A127" s="19" t="s">
        <v>230</v>
      </c>
      <c r="B127" s="19" t="s">
        <v>231</v>
      </c>
      <c r="C127" s="19" t="s">
        <v>458</v>
      </c>
      <c r="D127" s="19" t="s">
        <v>459</v>
      </c>
      <c r="E127" s="22" t="b">
        <v>1</v>
      </c>
      <c r="F127" s="22" t="b">
        <v>0</v>
      </c>
      <c r="G127" s="32">
        <v>0</v>
      </c>
      <c r="H127" s="32">
        <v>0</v>
      </c>
    </row>
    <row r="128" spans="1:8" x14ac:dyDescent="0.25">
      <c r="A128" s="19" t="s">
        <v>230</v>
      </c>
      <c r="B128" s="19" t="s">
        <v>231</v>
      </c>
      <c r="C128" s="19" t="s">
        <v>460</v>
      </c>
      <c r="D128" s="19" t="s">
        <v>461</v>
      </c>
      <c r="E128" s="22" t="b">
        <v>0</v>
      </c>
      <c r="F128" s="22" t="b">
        <v>1</v>
      </c>
      <c r="G128" s="32">
        <v>0</v>
      </c>
      <c r="H128" s="32">
        <v>0</v>
      </c>
    </row>
    <row r="129" spans="1:8" x14ac:dyDescent="0.25">
      <c r="A129" s="19" t="s">
        <v>230</v>
      </c>
      <c r="B129" s="19" t="s">
        <v>231</v>
      </c>
      <c r="C129" s="19" t="s">
        <v>462</v>
      </c>
      <c r="D129" s="19" t="s">
        <v>463</v>
      </c>
      <c r="E129" s="22" t="b">
        <v>0</v>
      </c>
      <c r="F129" s="22" t="b">
        <v>0</v>
      </c>
      <c r="G129" s="32">
        <v>0</v>
      </c>
      <c r="H129" s="32">
        <v>0</v>
      </c>
    </row>
    <row r="130" spans="1:8" x14ac:dyDescent="0.25">
      <c r="A130" s="19" t="s">
        <v>230</v>
      </c>
      <c r="B130" s="19" t="s">
        <v>231</v>
      </c>
      <c r="C130" s="19" t="s">
        <v>464</v>
      </c>
      <c r="D130" s="19" t="s">
        <v>465</v>
      </c>
      <c r="E130" s="22" t="b">
        <v>0</v>
      </c>
      <c r="F130" s="22" t="b">
        <v>1</v>
      </c>
      <c r="G130" s="32">
        <v>0</v>
      </c>
      <c r="H130" s="32">
        <v>0</v>
      </c>
    </row>
    <row r="131" spans="1:8" x14ac:dyDescent="0.25">
      <c r="A131" s="19" t="s">
        <v>230</v>
      </c>
      <c r="B131" s="19" t="s">
        <v>231</v>
      </c>
      <c r="C131" s="19" t="s">
        <v>466</v>
      </c>
      <c r="D131" s="19" t="s">
        <v>467</v>
      </c>
      <c r="E131" s="22" t="b">
        <v>0</v>
      </c>
      <c r="F131" s="22" t="b">
        <v>1</v>
      </c>
      <c r="G131" s="32">
        <v>0</v>
      </c>
      <c r="H131" s="32">
        <v>0</v>
      </c>
    </row>
    <row r="132" spans="1:8" x14ac:dyDescent="0.25">
      <c r="A132" s="19" t="s">
        <v>230</v>
      </c>
      <c r="B132" s="19" t="s">
        <v>231</v>
      </c>
      <c r="C132" s="19" t="s">
        <v>468</v>
      </c>
      <c r="D132" s="19" t="s">
        <v>469</v>
      </c>
      <c r="E132" s="22" t="b">
        <v>0</v>
      </c>
      <c r="F132" s="22" t="b">
        <v>1</v>
      </c>
      <c r="G132" s="32">
        <v>0</v>
      </c>
      <c r="H132" s="32">
        <v>0</v>
      </c>
    </row>
    <row r="133" spans="1:8" x14ac:dyDescent="0.25">
      <c r="A133" s="19" t="s">
        <v>230</v>
      </c>
      <c r="B133" s="19" t="s">
        <v>231</v>
      </c>
      <c r="C133" s="19" t="s">
        <v>326</v>
      </c>
      <c r="D133" s="19" t="s">
        <v>327</v>
      </c>
      <c r="E133" s="22" t="b">
        <v>0</v>
      </c>
      <c r="F133" s="22" t="b">
        <v>1</v>
      </c>
      <c r="G133" s="32">
        <v>0</v>
      </c>
      <c r="H133" s="32">
        <v>0</v>
      </c>
    </row>
    <row r="134" spans="1:8" x14ac:dyDescent="0.25">
      <c r="A134" s="19" t="s">
        <v>230</v>
      </c>
      <c r="B134" s="19" t="s">
        <v>231</v>
      </c>
      <c r="C134" s="19" t="s">
        <v>470</v>
      </c>
      <c r="D134" s="19" t="s">
        <v>471</v>
      </c>
      <c r="E134" s="22" t="b">
        <v>0</v>
      </c>
      <c r="F134" s="22" t="b">
        <v>0</v>
      </c>
      <c r="G134" s="32">
        <v>0</v>
      </c>
      <c r="H134" s="32">
        <v>0</v>
      </c>
    </row>
    <row r="135" spans="1:8" x14ac:dyDescent="0.25">
      <c r="A135" s="19" t="s">
        <v>230</v>
      </c>
      <c r="B135" s="19" t="s">
        <v>231</v>
      </c>
      <c r="C135" s="19" t="s">
        <v>472</v>
      </c>
      <c r="D135" s="19" t="s">
        <v>473</v>
      </c>
      <c r="E135" s="22" t="b">
        <v>0</v>
      </c>
      <c r="F135" s="22" t="b">
        <v>0</v>
      </c>
      <c r="G135" s="32">
        <v>0</v>
      </c>
      <c r="H135" s="32">
        <v>0</v>
      </c>
    </row>
    <row r="136" spans="1:8" x14ac:dyDescent="0.25">
      <c r="A136" s="19" t="s">
        <v>230</v>
      </c>
      <c r="B136" s="19" t="s">
        <v>231</v>
      </c>
      <c r="C136" s="19" t="s">
        <v>160</v>
      </c>
      <c r="D136" s="19" t="s">
        <v>161</v>
      </c>
      <c r="E136" s="22" t="b">
        <v>0</v>
      </c>
      <c r="F136" s="22" t="b">
        <v>1</v>
      </c>
      <c r="G136" s="32">
        <v>0</v>
      </c>
      <c r="H136" s="32">
        <v>0</v>
      </c>
    </row>
    <row r="137" spans="1:8" x14ac:dyDescent="0.25">
      <c r="A137" s="19" t="s">
        <v>230</v>
      </c>
      <c r="B137" s="19" t="s">
        <v>231</v>
      </c>
      <c r="C137" s="19" t="s">
        <v>474</v>
      </c>
      <c r="D137" s="19" t="s">
        <v>475</v>
      </c>
      <c r="E137" s="22" t="b">
        <v>0</v>
      </c>
      <c r="F137" s="22" t="b">
        <v>0</v>
      </c>
      <c r="G137" s="32">
        <v>0</v>
      </c>
      <c r="H137" s="32">
        <v>0</v>
      </c>
    </row>
    <row r="138" spans="1:8" x14ac:dyDescent="0.25">
      <c r="A138" s="19" t="s">
        <v>230</v>
      </c>
      <c r="B138" s="19" t="s">
        <v>231</v>
      </c>
      <c r="C138" s="19" t="s">
        <v>478</v>
      </c>
      <c r="D138" s="19" t="s">
        <v>479</v>
      </c>
      <c r="E138" s="22" t="b">
        <v>0</v>
      </c>
      <c r="F138" s="22" t="b">
        <v>1</v>
      </c>
      <c r="G138" s="32">
        <v>0</v>
      </c>
      <c r="H138" s="32">
        <v>0</v>
      </c>
    </row>
    <row r="139" spans="1:8" x14ac:dyDescent="0.25">
      <c r="A139" s="19" t="s">
        <v>238</v>
      </c>
      <c r="B139" s="19" t="s">
        <v>239</v>
      </c>
      <c r="C139" s="19" t="s">
        <v>452</v>
      </c>
      <c r="D139" s="19" t="s">
        <v>453</v>
      </c>
      <c r="E139" s="22" t="b">
        <v>1</v>
      </c>
      <c r="F139" s="22" t="b">
        <v>0</v>
      </c>
      <c r="G139" s="32">
        <v>0</v>
      </c>
      <c r="H139" s="32">
        <v>0</v>
      </c>
    </row>
    <row r="140" spans="1:8" x14ac:dyDescent="0.25">
      <c r="A140" s="19" t="s">
        <v>238</v>
      </c>
      <c r="B140" s="19" t="s">
        <v>239</v>
      </c>
      <c r="C140" s="19" t="s">
        <v>268</v>
      </c>
      <c r="D140" s="19" t="s">
        <v>269</v>
      </c>
      <c r="E140" s="22" t="b">
        <v>0</v>
      </c>
      <c r="F140" s="22" t="b">
        <v>0</v>
      </c>
      <c r="G140" s="32">
        <v>0</v>
      </c>
      <c r="H140" s="32">
        <v>0</v>
      </c>
    </row>
    <row r="141" spans="1:8" x14ac:dyDescent="0.25">
      <c r="A141" s="19" t="s">
        <v>238</v>
      </c>
      <c r="B141" s="19" t="s">
        <v>239</v>
      </c>
      <c r="C141" s="19" t="s">
        <v>454</v>
      </c>
      <c r="D141" s="19" t="s">
        <v>455</v>
      </c>
      <c r="E141" s="22" t="b">
        <v>0</v>
      </c>
      <c r="F141" s="22" t="b">
        <v>0</v>
      </c>
      <c r="G141" s="32">
        <v>0</v>
      </c>
      <c r="H141" s="32">
        <v>0</v>
      </c>
    </row>
    <row r="142" spans="1:8" x14ac:dyDescent="0.25">
      <c r="A142" s="19" t="s">
        <v>238</v>
      </c>
      <c r="B142" s="19" t="s">
        <v>239</v>
      </c>
      <c r="C142" s="19" t="s">
        <v>456</v>
      </c>
      <c r="D142" s="19" t="s">
        <v>457</v>
      </c>
      <c r="E142" s="22" t="b">
        <v>0</v>
      </c>
      <c r="F142" s="22" t="b">
        <v>0</v>
      </c>
      <c r="G142" s="32">
        <v>0</v>
      </c>
      <c r="H142" s="32">
        <v>0</v>
      </c>
    </row>
    <row r="143" spans="1:8" x14ac:dyDescent="0.25">
      <c r="A143" s="19" t="s">
        <v>238</v>
      </c>
      <c r="B143" s="19" t="s">
        <v>239</v>
      </c>
      <c r="C143" s="19" t="s">
        <v>458</v>
      </c>
      <c r="D143" s="19" t="s">
        <v>459</v>
      </c>
      <c r="E143" s="22" t="b">
        <v>1</v>
      </c>
      <c r="F143" s="22" t="b">
        <v>0</v>
      </c>
      <c r="G143" s="32">
        <v>0</v>
      </c>
      <c r="H143" s="32">
        <v>0</v>
      </c>
    </row>
    <row r="144" spans="1:8" x14ac:dyDescent="0.25">
      <c r="A144" s="19" t="s">
        <v>238</v>
      </c>
      <c r="B144" s="19" t="s">
        <v>239</v>
      </c>
      <c r="C144" s="19" t="s">
        <v>460</v>
      </c>
      <c r="D144" s="19" t="s">
        <v>461</v>
      </c>
      <c r="E144" s="22" t="b">
        <v>0</v>
      </c>
      <c r="F144" s="22" t="b">
        <v>1</v>
      </c>
      <c r="G144" s="32">
        <v>0</v>
      </c>
      <c r="H144" s="32">
        <v>0</v>
      </c>
    </row>
    <row r="145" spans="1:8" x14ac:dyDescent="0.25">
      <c r="A145" s="19" t="s">
        <v>238</v>
      </c>
      <c r="B145" s="19" t="s">
        <v>239</v>
      </c>
      <c r="C145" s="19" t="s">
        <v>462</v>
      </c>
      <c r="D145" s="19" t="s">
        <v>463</v>
      </c>
      <c r="E145" s="22" t="b">
        <v>0</v>
      </c>
      <c r="F145" s="22" t="b">
        <v>0</v>
      </c>
      <c r="G145" s="32">
        <v>0</v>
      </c>
      <c r="H145" s="32">
        <v>0</v>
      </c>
    </row>
    <row r="146" spans="1:8" x14ac:dyDescent="0.25">
      <c r="A146" s="19" t="s">
        <v>238</v>
      </c>
      <c r="B146" s="19" t="s">
        <v>239</v>
      </c>
      <c r="C146" s="19" t="s">
        <v>464</v>
      </c>
      <c r="D146" s="19" t="s">
        <v>465</v>
      </c>
      <c r="E146" s="22" t="b">
        <v>0</v>
      </c>
      <c r="F146" s="22" t="b">
        <v>1</v>
      </c>
      <c r="G146" s="32">
        <v>0</v>
      </c>
      <c r="H146" s="32">
        <v>0</v>
      </c>
    </row>
    <row r="147" spans="1:8" x14ac:dyDescent="0.25">
      <c r="A147" s="19" t="s">
        <v>238</v>
      </c>
      <c r="B147" s="19" t="s">
        <v>239</v>
      </c>
      <c r="C147" s="19" t="s">
        <v>466</v>
      </c>
      <c r="D147" s="19" t="s">
        <v>467</v>
      </c>
      <c r="E147" s="22" t="b">
        <v>0</v>
      </c>
      <c r="F147" s="22" t="b">
        <v>1</v>
      </c>
      <c r="G147" s="32">
        <v>0</v>
      </c>
      <c r="H147" s="32">
        <v>0</v>
      </c>
    </row>
    <row r="148" spans="1:8" x14ac:dyDescent="0.25">
      <c r="A148" s="19" t="s">
        <v>238</v>
      </c>
      <c r="B148" s="19" t="s">
        <v>239</v>
      </c>
      <c r="C148" s="19" t="s">
        <v>468</v>
      </c>
      <c r="D148" s="19" t="s">
        <v>469</v>
      </c>
      <c r="E148" s="22" t="b">
        <v>1</v>
      </c>
      <c r="F148" s="22" t="b">
        <v>1</v>
      </c>
      <c r="G148" s="32">
        <v>0</v>
      </c>
      <c r="H148" s="32">
        <v>0</v>
      </c>
    </row>
    <row r="149" spans="1:8" x14ac:dyDescent="0.25">
      <c r="A149" s="19" t="s">
        <v>238</v>
      </c>
      <c r="B149" s="19" t="s">
        <v>239</v>
      </c>
      <c r="C149" s="19" t="s">
        <v>326</v>
      </c>
      <c r="D149" s="19" t="s">
        <v>327</v>
      </c>
      <c r="E149" s="22" t="b">
        <v>1</v>
      </c>
      <c r="F149" s="22" t="b">
        <v>1</v>
      </c>
      <c r="G149" s="32">
        <v>0</v>
      </c>
      <c r="H149" s="32">
        <v>0</v>
      </c>
    </row>
    <row r="150" spans="1:8" x14ac:dyDescent="0.25">
      <c r="A150" s="19" t="s">
        <v>238</v>
      </c>
      <c r="B150" s="19" t="s">
        <v>239</v>
      </c>
      <c r="C150" s="19" t="s">
        <v>470</v>
      </c>
      <c r="D150" s="19" t="s">
        <v>471</v>
      </c>
      <c r="E150" s="22" t="b">
        <v>0</v>
      </c>
      <c r="F150" s="22" t="b">
        <v>0</v>
      </c>
      <c r="G150" s="32">
        <v>0</v>
      </c>
      <c r="H150" s="32">
        <v>0</v>
      </c>
    </row>
    <row r="151" spans="1:8" x14ac:dyDescent="0.25">
      <c r="A151" s="19" t="s">
        <v>238</v>
      </c>
      <c r="B151" s="19" t="s">
        <v>239</v>
      </c>
      <c r="C151" s="19" t="s">
        <v>472</v>
      </c>
      <c r="D151" s="19" t="s">
        <v>473</v>
      </c>
      <c r="E151" s="22" t="b">
        <v>0</v>
      </c>
      <c r="F151" s="22" t="b">
        <v>0</v>
      </c>
      <c r="G151" s="32">
        <v>0</v>
      </c>
      <c r="H151" s="32">
        <v>0</v>
      </c>
    </row>
    <row r="152" spans="1:8" x14ac:dyDescent="0.25">
      <c r="A152" s="19" t="s">
        <v>238</v>
      </c>
      <c r="B152" s="19" t="s">
        <v>239</v>
      </c>
      <c r="C152" s="19" t="s">
        <v>160</v>
      </c>
      <c r="D152" s="19" t="s">
        <v>161</v>
      </c>
      <c r="E152" s="22" t="b">
        <v>0</v>
      </c>
      <c r="F152" s="22" t="b">
        <v>1</v>
      </c>
      <c r="G152" s="32">
        <v>0</v>
      </c>
      <c r="H152" s="32">
        <v>0</v>
      </c>
    </row>
    <row r="153" spans="1:8" x14ac:dyDescent="0.25">
      <c r="A153" s="19" t="s">
        <v>238</v>
      </c>
      <c r="B153" s="19" t="s">
        <v>239</v>
      </c>
      <c r="C153" s="19" t="s">
        <v>474</v>
      </c>
      <c r="D153" s="19" t="s">
        <v>475</v>
      </c>
      <c r="E153" s="22" t="b">
        <v>0</v>
      </c>
      <c r="F153" s="22" t="b">
        <v>0</v>
      </c>
      <c r="G153" s="32">
        <v>0</v>
      </c>
      <c r="H153" s="32">
        <v>0</v>
      </c>
    </row>
    <row r="154" spans="1:8" x14ac:dyDescent="0.25">
      <c r="A154" s="19" t="s">
        <v>238</v>
      </c>
      <c r="B154" s="19" t="s">
        <v>239</v>
      </c>
      <c r="C154" s="19" t="s">
        <v>476</v>
      </c>
      <c r="D154" s="19" t="s">
        <v>477</v>
      </c>
      <c r="E154" s="22" t="b">
        <v>0</v>
      </c>
      <c r="F154" s="22" t="b">
        <v>1</v>
      </c>
      <c r="G154" s="32">
        <v>0</v>
      </c>
      <c r="H154" s="32">
        <v>0</v>
      </c>
    </row>
    <row r="155" spans="1:8" x14ac:dyDescent="0.25">
      <c r="A155" s="19" t="s">
        <v>238</v>
      </c>
      <c r="B155" s="19" t="s">
        <v>239</v>
      </c>
      <c r="C155" s="19" t="s">
        <v>478</v>
      </c>
      <c r="D155" s="19" t="s">
        <v>479</v>
      </c>
      <c r="E155" s="22" t="b">
        <v>0</v>
      </c>
      <c r="F155" s="22" t="b">
        <v>1</v>
      </c>
      <c r="G155" s="32">
        <v>0</v>
      </c>
      <c r="H155" s="32">
        <v>0</v>
      </c>
    </row>
    <row r="156" spans="1:8" x14ac:dyDescent="0.25">
      <c r="A156" s="19" t="s">
        <v>240</v>
      </c>
      <c r="B156" s="19" t="s">
        <v>241</v>
      </c>
      <c r="C156" s="19" t="s">
        <v>452</v>
      </c>
      <c r="D156" s="19" t="s">
        <v>453</v>
      </c>
      <c r="E156" s="22" t="b">
        <v>0</v>
      </c>
      <c r="F156" s="22" t="b">
        <v>0</v>
      </c>
      <c r="G156" s="32">
        <v>0</v>
      </c>
      <c r="H156" s="32">
        <v>0</v>
      </c>
    </row>
    <row r="157" spans="1:8" x14ac:dyDescent="0.25">
      <c r="A157" s="19" t="s">
        <v>240</v>
      </c>
      <c r="B157" s="19" t="s">
        <v>241</v>
      </c>
      <c r="C157" s="19" t="s">
        <v>268</v>
      </c>
      <c r="D157" s="19" t="s">
        <v>269</v>
      </c>
      <c r="E157" s="22" t="b">
        <v>0</v>
      </c>
      <c r="F157" s="22" t="b">
        <v>0</v>
      </c>
      <c r="G157" s="32">
        <v>0</v>
      </c>
      <c r="H157" s="32">
        <v>0</v>
      </c>
    </row>
    <row r="158" spans="1:8" x14ac:dyDescent="0.25">
      <c r="A158" s="19" t="s">
        <v>240</v>
      </c>
      <c r="B158" s="19" t="s">
        <v>241</v>
      </c>
      <c r="C158" s="19" t="s">
        <v>454</v>
      </c>
      <c r="D158" s="19" t="s">
        <v>455</v>
      </c>
      <c r="E158" s="22" t="b">
        <v>0</v>
      </c>
      <c r="F158" s="22" t="b">
        <v>0</v>
      </c>
      <c r="G158" s="32">
        <v>0</v>
      </c>
      <c r="H158" s="32">
        <v>0</v>
      </c>
    </row>
    <row r="159" spans="1:8" x14ac:dyDescent="0.25">
      <c r="A159" s="19" t="s">
        <v>240</v>
      </c>
      <c r="B159" s="19" t="s">
        <v>241</v>
      </c>
      <c r="C159" s="19" t="s">
        <v>456</v>
      </c>
      <c r="D159" s="19" t="s">
        <v>457</v>
      </c>
      <c r="E159" s="22" t="b">
        <v>1</v>
      </c>
      <c r="F159" s="22" t="b">
        <v>0</v>
      </c>
      <c r="G159" s="32">
        <v>0</v>
      </c>
      <c r="H159" s="32">
        <v>0</v>
      </c>
    </row>
    <row r="160" spans="1:8" x14ac:dyDescent="0.25">
      <c r="A160" s="19" t="s">
        <v>240</v>
      </c>
      <c r="B160" s="19" t="s">
        <v>241</v>
      </c>
      <c r="C160" s="19" t="s">
        <v>458</v>
      </c>
      <c r="D160" s="19" t="s">
        <v>459</v>
      </c>
      <c r="E160" s="22" t="b">
        <v>0</v>
      </c>
      <c r="F160" s="22" t="b">
        <v>0</v>
      </c>
      <c r="G160" s="32">
        <v>0</v>
      </c>
      <c r="H160" s="32">
        <v>0</v>
      </c>
    </row>
    <row r="161" spans="1:8" x14ac:dyDescent="0.25">
      <c r="A161" s="19" t="s">
        <v>240</v>
      </c>
      <c r="B161" s="19" t="s">
        <v>241</v>
      </c>
      <c r="C161" s="19" t="s">
        <v>460</v>
      </c>
      <c r="D161" s="19" t="s">
        <v>461</v>
      </c>
      <c r="E161" s="22" t="b">
        <v>1</v>
      </c>
      <c r="F161" s="22" t="b">
        <v>1</v>
      </c>
      <c r="G161" s="32">
        <v>0</v>
      </c>
      <c r="H161" s="32">
        <v>0</v>
      </c>
    </row>
    <row r="162" spans="1:8" x14ac:dyDescent="0.25">
      <c r="A162" s="19" t="s">
        <v>240</v>
      </c>
      <c r="B162" s="19" t="s">
        <v>241</v>
      </c>
      <c r="C162" s="19" t="s">
        <v>462</v>
      </c>
      <c r="D162" s="19" t="s">
        <v>463</v>
      </c>
      <c r="E162" s="22" t="b">
        <v>0</v>
      </c>
      <c r="F162" s="22" t="b">
        <v>0</v>
      </c>
      <c r="G162" s="32">
        <v>0</v>
      </c>
      <c r="H162" s="32">
        <v>0</v>
      </c>
    </row>
    <row r="163" spans="1:8" x14ac:dyDescent="0.25">
      <c r="A163" s="19" t="s">
        <v>240</v>
      </c>
      <c r="B163" s="19" t="s">
        <v>241</v>
      </c>
      <c r="C163" s="19" t="s">
        <v>464</v>
      </c>
      <c r="D163" s="19" t="s">
        <v>465</v>
      </c>
      <c r="E163" s="22" t="b">
        <v>0</v>
      </c>
      <c r="F163" s="22" t="b">
        <v>1</v>
      </c>
      <c r="G163" s="32">
        <v>0</v>
      </c>
      <c r="H163" s="32">
        <v>0</v>
      </c>
    </row>
    <row r="164" spans="1:8" x14ac:dyDescent="0.25">
      <c r="A164" s="19" t="s">
        <v>240</v>
      </c>
      <c r="B164" s="19" t="s">
        <v>241</v>
      </c>
      <c r="C164" s="19" t="s">
        <v>466</v>
      </c>
      <c r="D164" s="19" t="s">
        <v>467</v>
      </c>
      <c r="E164" s="22" t="b">
        <v>1</v>
      </c>
      <c r="F164" s="22" t="b">
        <v>1</v>
      </c>
      <c r="G164" s="32">
        <v>0</v>
      </c>
      <c r="H164" s="32">
        <v>0</v>
      </c>
    </row>
    <row r="165" spans="1:8" x14ac:dyDescent="0.25">
      <c r="A165" s="19" t="s">
        <v>240</v>
      </c>
      <c r="B165" s="19" t="s">
        <v>241</v>
      </c>
      <c r="C165" s="19" t="s">
        <v>468</v>
      </c>
      <c r="D165" s="19" t="s">
        <v>469</v>
      </c>
      <c r="E165" s="22" t="b">
        <v>1</v>
      </c>
      <c r="F165" s="22" t="b">
        <v>1</v>
      </c>
      <c r="G165" s="32">
        <v>0</v>
      </c>
      <c r="H165" s="32">
        <v>0</v>
      </c>
    </row>
    <row r="166" spans="1:8" x14ac:dyDescent="0.25">
      <c r="A166" s="19" t="s">
        <v>240</v>
      </c>
      <c r="B166" s="19" t="s">
        <v>241</v>
      </c>
      <c r="C166" s="19" t="s">
        <v>326</v>
      </c>
      <c r="D166" s="19" t="s">
        <v>327</v>
      </c>
      <c r="E166" s="22" t="b">
        <v>1</v>
      </c>
      <c r="F166" s="22" t="b">
        <v>1</v>
      </c>
      <c r="G166" s="32">
        <v>0</v>
      </c>
      <c r="H166" s="32">
        <v>0</v>
      </c>
    </row>
    <row r="167" spans="1:8" x14ac:dyDescent="0.25">
      <c r="A167" s="19" t="s">
        <v>240</v>
      </c>
      <c r="B167" s="19" t="s">
        <v>241</v>
      </c>
      <c r="C167" s="19" t="s">
        <v>470</v>
      </c>
      <c r="D167" s="19" t="s">
        <v>471</v>
      </c>
      <c r="E167" s="22" t="b">
        <v>0</v>
      </c>
      <c r="F167" s="22" t="b">
        <v>0</v>
      </c>
      <c r="G167" s="32">
        <v>0</v>
      </c>
      <c r="H167" s="32">
        <v>0</v>
      </c>
    </row>
    <row r="168" spans="1:8" x14ac:dyDescent="0.25">
      <c r="A168" s="19" t="s">
        <v>240</v>
      </c>
      <c r="B168" s="19" t="s">
        <v>241</v>
      </c>
      <c r="C168" s="19" t="s">
        <v>472</v>
      </c>
      <c r="D168" s="19" t="s">
        <v>473</v>
      </c>
      <c r="E168" s="22" t="b">
        <v>1</v>
      </c>
      <c r="F168" s="22" t="b">
        <v>0</v>
      </c>
      <c r="G168" s="32">
        <v>0</v>
      </c>
      <c r="H168" s="32">
        <v>0</v>
      </c>
    </row>
    <row r="169" spans="1:8" x14ac:dyDescent="0.25">
      <c r="A169" s="19" t="s">
        <v>240</v>
      </c>
      <c r="B169" s="19" t="s">
        <v>241</v>
      </c>
      <c r="C169" s="19" t="s">
        <v>160</v>
      </c>
      <c r="D169" s="19" t="s">
        <v>161</v>
      </c>
      <c r="E169" s="22" t="b">
        <v>1</v>
      </c>
      <c r="F169" s="22" t="b">
        <v>1</v>
      </c>
      <c r="G169" s="32">
        <v>0</v>
      </c>
      <c r="H169" s="32">
        <v>0</v>
      </c>
    </row>
    <row r="170" spans="1:8" x14ac:dyDescent="0.25">
      <c r="A170" s="19" t="s">
        <v>240</v>
      </c>
      <c r="B170" s="19" t="s">
        <v>241</v>
      </c>
      <c r="C170" s="19" t="s">
        <v>474</v>
      </c>
      <c r="D170" s="19" t="s">
        <v>475</v>
      </c>
      <c r="E170" s="22" t="b">
        <v>1</v>
      </c>
      <c r="F170" s="22" t="b">
        <v>0</v>
      </c>
      <c r="G170" s="32">
        <v>0</v>
      </c>
      <c r="H170" s="32">
        <v>0</v>
      </c>
    </row>
    <row r="171" spans="1:8" x14ac:dyDescent="0.25">
      <c r="A171" s="19" t="s">
        <v>240</v>
      </c>
      <c r="B171" s="19" t="s">
        <v>241</v>
      </c>
      <c r="C171" s="19" t="s">
        <v>478</v>
      </c>
      <c r="D171" s="19" t="s">
        <v>479</v>
      </c>
      <c r="E171" s="22" t="b">
        <v>0</v>
      </c>
      <c r="F171" s="22" t="b">
        <v>1</v>
      </c>
      <c r="G171" s="32">
        <v>0</v>
      </c>
      <c r="H171" s="32">
        <v>0</v>
      </c>
    </row>
    <row r="172" spans="1:8" x14ac:dyDescent="0.25">
      <c r="A172" s="19" t="s">
        <v>258</v>
      </c>
      <c r="B172" s="19" t="s">
        <v>259</v>
      </c>
      <c r="C172" s="19" t="s">
        <v>452</v>
      </c>
      <c r="D172" s="19" t="s">
        <v>453</v>
      </c>
      <c r="E172" s="22" t="b">
        <v>0</v>
      </c>
      <c r="F172" s="22" t="b">
        <v>0</v>
      </c>
      <c r="G172" s="32">
        <v>0</v>
      </c>
      <c r="H172" s="32">
        <v>0</v>
      </c>
    </row>
    <row r="173" spans="1:8" x14ac:dyDescent="0.25">
      <c r="A173" s="19" t="s">
        <v>258</v>
      </c>
      <c r="B173" s="19" t="s">
        <v>259</v>
      </c>
      <c r="C173" s="19" t="s">
        <v>268</v>
      </c>
      <c r="D173" s="19" t="s">
        <v>269</v>
      </c>
      <c r="E173" s="22" t="b">
        <v>0</v>
      </c>
      <c r="F173" s="22" t="b">
        <v>0</v>
      </c>
      <c r="G173" s="32">
        <v>0</v>
      </c>
      <c r="H173" s="32">
        <v>0</v>
      </c>
    </row>
    <row r="174" spans="1:8" x14ac:dyDescent="0.25">
      <c r="A174" s="19" t="s">
        <v>258</v>
      </c>
      <c r="B174" s="19" t="s">
        <v>259</v>
      </c>
      <c r="C174" s="19" t="s">
        <v>454</v>
      </c>
      <c r="D174" s="19" t="s">
        <v>455</v>
      </c>
      <c r="E174" s="22" t="b">
        <v>0</v>
      </c>
      <c r="F174" s="22" t="b">
        <v>0</v>
      </c>
      <c r="G174" s="32">
        <v>0</v>
      </c>
      <c r="H174" s="32">
        <v>0</v>
      </c>
    </row>
    <row r="175" spans="1:8" x14ac:dyDescent="0.25">
      <c r="A175" s="19" t="s">
        <v>258</v>
      </c>
      <c r="B175" s="19" t="s">
        <v>259</v>
      </c>
      <c r="C175" s="19" t="s">
        <v>456</v>
      </c>
      <c r="D175" s="19" t="s">
        <v>457</v>
      </c>
      <c r="E175" s="22" t="b">
        <v>1</v>
      </c>
      <c r="F175" s="22" t="b">
        <v>0</v>
      </c>
      <c r="G175" s="32">
        <v>0</v>
      </c>
      <c r="H175" s="32">
        <v>0</v>
      </c>
    </row>
    <row r="176" spans="1:8" x14ac:dyDescent="0.25">
      <c r="A176" s="19" t="s">
        <v>258</v>
      </c>
      <c r="B176" s="19" t="s">
        <v>259</v>
      </c>
      <c r="C176" s="19" t="s">
        <v>458</v>
      </c>
      <c r="D176" s="19" t="s">
        <v>459</v>
      </c>
      <c r="E176" s="22" t="b">
        <v>0</v>
      </c>
      <c r="F176" s="22" t="b">
        <v>0</v>
      </c>
      <c r="G176" s="32">
        <v>0</v>
      </c>
      <c r="H176" s="32">
        <v>0</v>
      </c>
    </row>
    <row r="177" spans="1:8" x14ac:dyDescent="0.25">
      <c r="A177" s="19" t="s">
        <v>258</v>
      </c>
      <c r="B177" s="19" t="s">
        <v>259</v>
      </c>
      <c r="C177" s="19" t="s">
        <v>460</v>
      </c>
      <c r="D177" s="19" t="s">
        <v>461</v>
      </c>
      <c r="E177" s="22" t="b">
        <v>0</v>
      </c>
      <c r="F177" s="22" t="b">
        <v>1</v>
      </c>
      <c r="G177" s="32">
        <v>0</v>
      </c>
      <c r="H177" s="32">
        <v>0</v>
      </c>
    </row>
    <row r="178" spans="1:8" x14ac:dyDescent="0.25">
      <c r="A178" s="19" t="s">
        <v>258</v>
      </c>
      <c r="B178" s="19" t="s">
        <v>259</v>
      </c>
      <c r="C178" s="19" t="s">
        <v>462</v>
      </c>
      <c r="D178" s="19" t="s">
        <v>463</v>
      </c>
      <c r="E178" s="22" t="b">
        <v>0</v>
      </c>
      <c r="F178" s="22" t="b">
        <v>0</v>
      </c>
      <c r="G178" s="32">
        <v>0</v>
      </c>
      <c r="H178" s="32">
        <v>0</v>
      </c>
    </row>
    <row r="179" spans="1:8" x14ac:dyDescent="0.25">
      <c r="A179" s="19" t="s">
        <v>258</v>
      </c>
      <c r="B179" s="19" t="s">
        <v>259</v>
      </c>
      <c r="C179" s="19" t="s">
        <v>464</v>
      </c>
      <c r="D179" s="19" t="s">
        <v>465</v>
      </c>
      <c r="E179" s="22" t="b">
        <v>1</v>
      </c>
      <c r="F179" s="22" t="b">
        <v>1</v>
      </c>
      <c r="G179" s="32">
        <v>0</v>
      </c>
      <c r="H179" s="32">
        <v>0</v>
      </c>
    </row>
    <row r="180" spans="1:8" x14ac:dyDescent="0.25">
      <c r="A180" s="19" t="s">
        <v>258</v>
      </c>
      <c r="B180" s="19" t="s">
        <v>259</v>
      </c>
      <c r="C180" s="19" t="s">
        <v>466</v>
      </c>
      <c r="D180" s="19" t="s">
        <v>467</v>
      </c>
      <c r="E180" s="22" t="b">
        <v>0</v>
      </c>
      <c r="F180" s="22" t="b">
        <v>1</v>
      </c>
      <c r="G180" s="32">
        <v>0</v>
      </c>
      <c r="H180" s="32">
        <v>0</v>
      </c>
    </row>
    <row r="181" spans="1:8" x14ac:dyDescent="0.25">
      <c r="A181" s="19" t="s">
        <v>258</v>
      </c>
      <c r="B181" s="19" t="s">
        <v>259</v>
      </c>
      <c r="C181" s="19" t="s">
        <v>468</v>
      </c>
      <c r="D181" s="19" t="s">
        <v>469</v>
      </c>
      <c r="E181" s="22" t="b">
        <v>1</v>
      </c>
      <c r="F181" s="22" t="b">
        <v>1</v>
      </c>
      <c r="G181" s="32">
        <v>0</v>
      </c>
      <c r="H181" s="32">
        <v>0</v>
      </c>
    </row>
    <row r="182" spans="1:8" x14ac:dyDescent="0.25">
      <c r="A182" s="19" t="s">
        <v>258</v>
      </c>
      <c r="B182" s="19" t="s">
        <v>259</v>
      </c>
      <c r="C182" s="19" t="s">
        <v>326</v>
      </c>
      <c r="D182" s="19" t="s">
        <v>327</v>
      </c>
      <c r="E182" s="22" t="b">
        <v>0</v>
      </c>
      <c r="F182" s="22" t="b">
        <v>1</v>
      </c>
      <c r="G182" s="32">
        <v>0</v>
      </c>
      <c r="H182" s="32">
        <v>0</v>
      </c>
    </row>
    <row r="183" spans="1:8" x14ac:dyDescent="0.25">
      <c r="A183" s="19" t="s">
        <v>258</v>
      </c>
      <c r="B183" s="19" t="s">
        <v>259</v>
      </c>
      <c r="C183" s="19" t="s">
        <v>470</v>
      </c>
      <c r="D183" s="19" t="s">
        <v>471</v>
      </c>
      <c r="E183" s="22" t="b">
        <v>0</v>
      </c>
      <c r="F183" s="22" t="b">
        <v>0</v>
      </c>
      <c r="G183" s="32">
        <v>0</v>
      </c>
      <c r="H183" s="32">
        <v>0</v>
      </c>
    </row>
    <row r="184" spans="1:8" x14ac:dyDescent="0.25">
      <c r="A184" s="19" t="s">
        <v>258</v>
      </c>
      <c r="B184" s="19" t="s">
        <v>259</v>
      </c>
      <c r="C184" s="19" t="s">
        <v>472</v>
      </c>
      <c r="D184" s="19" t="s">
        <v>473</v>
      </c>
      <c r="E184" s="22" t="b">
        <v>1</v>
      </c>
      <c r="F184" s="22" t="b">
        <v>0</v>
      </c>
      <c r="G184" s="32">
        <v>0</v>
      </c>
      <c r="H184" s="32">
        <v>0</v>
      </c>
    </row>
    <row r="185" spans="1:8" x14ac:dyDescent="0.25">
      <c r="A185" s="19" t="s">
        <v>258</v>
      </c>
      <c r="B185" s="19" t="s">
        <v>259</v>
      </c>
      <c r="C185" s="19" t="s">
        <v>160</v>
      </c>
      <c r="D185" s="19" t="s">
        <v>161</v>
      </c>
      <c r="E185" s="22" t="b">
        <v>0</v>
      </c>
      <c r="F185" s="22" t="b">
        <v>1</v>
      </c>
      <c r="G185" s="32">
        <v>0</v>
      </c>
      <c r="H185" s="32">
        <v>0</v>
      </c>
    </row>
    <row r="186" spans="1:8" x14ac:dyDescent="0.25">
      <c r="A186" s="19" t="s">
        <v>258</v>
      </c>
      <c r="B186" s="19" t="s">
        <v>259</v>
      </c>
      <c r="C186" s="19" t="s">
        <v>474</v>
      </c>
      <c r="D186" s="19" t="s">
        <v>475</v>
      </c>
      <c r="E186" s="22" t="b">
        <v>1</v>
      </c>
      <c r="F186" s="22" t="b">
        <v>0</v>
      </c>
      <c r="G186" s="32">
        <v>0</v>
      </c>
      <c r="H186" s="32">
        <v>0</v>
      </c>
    </row>
    <row r="187" spans="1:8" x14ac:dyDescent="0.25">
      <c r="A187" s="19" t="s">
        <v>258</v>
      </c>
      <c r="B187" s="19" t="s">
        <v>259</v>
      </c>
      <c r="C187" s="19" t="s">
        <v>478</v>
      </c>
      <c r="D187" s="19" t="s">
        <v>479</v>
      </c>
      <c r="E187" s="22" t="b">
        <v>0</v>
      </c>
      <c r="F187" s="22" t="b">
        <v>1</v>
      </c>
      <c r="G187" s="32">
        <v>0</v>
      </c>
      <c r="H187" s="32">
        <v>0</v>
      </c>
    </row>
    <row r="188" spans="1:8" x14ac:dyDescent="0.25">
      <c r="A188" s="19" t="s">
        <v>264</v>
      </c>
      <c r="B188" s="19" t="s">
        <v>265</v>
      </c>
      <c r="C188" s="19" t="s">
        <v>452</v>
      </c>
      <c r="D188" s="19" t="s">
        <v>453</v>
      </c>
      <c r="E188" s="22" t="b">
        <v>0</v>
      </c>
      <c r="F188" s="22" t="b">
        <v>0</v>
      </c>
      <c r="G188" s="32">
        <v>0</v>
      </c>
      <c r="H188" s="32">
        <v>0</v>
      </c>
    </row>
    <row r="189" spans="1:8" x14ac:dyDescent="0.25">
      <c r="A189" s="19" t="s">
        <v>264</v>
      </c>
      <c r="B189" s="19" t="s">
        <v>265</v>
      </c>
      <c r="C189" s="19" t="s">
        <v>268</v>
      </c>
      <c r="D189" s="19" t="s">
        <v>269</v>
      </c>
      <c r="E189" s="22" t="b">
        <v>0</v>
      </c>
      <c r="F189" s="22" t="b">
        <v>0</v>
      </c>
      <c r="G189" s="32">
        <v>0</v>
      </c>
      <c r="H189" s="32">
        <v>0</v>
      </c>
    </row>
    <row r="190" spans="1:8" x14ac:dyDescent="0.25">
      <c r="A190" s="19" t="s">
        <v>264</v>
      </c>
      <c r="B190" s="19" t="s">
        <v>265</v>
      </c>
      <c r="C190" s="19" t="s">
        <v>454</v>
      </c>
      <c r="D190" s="19" t="s">
        <v>455</v>
      </c>
      <c r="E190" s="22" t="b">
        <v>1</v>
      </c>
      <c r="F190" s="22" t="b">
        <v>0</v>
      </c>
      <c r="G190" s="32">
        <v>0</v>
      </c>
      <c r="H190" s="32">
        <v>0</v>
      </c>
    </row>
    <row r="191" spans="1:8" x14ac:dyDescent="0.25">
      <c r="A191" s="19" t="s">
        <v>264</v>
      </c>
      <c r="B191" s="19" t="s">
        <v>265</v>
      </c>
      <c r="C191" s="19" t="s">
        <v>456</v>
      </c>
      <c r="D191" s="19" t="s">
        <v>457</v>
      </c>
      <c r="E191" s="22" t="b">
        <v>1</v>
      </c>
      <c r="F191" s="22" t="b">
        <v>0</v>
      </c>
      <c r="G191" s="32">
        <v>0</v>
      </c>
      <c r="H191" s="32">
        <v>0</v>
      </c>
    </row>
    <row r="192" spans="1:8" x14ac:dyDescent="0.25">
      <c r="A192" s="19" t="s">
        <v>264</v>
      </c>
      <c r="B192" s="19" t="s">
        <v>265</v>
      </c>
      <c r="C192" s="19" t="s">
        <v>458</v>
      </c>
      <c r="D192" s="19" t="s">
        <v>459</v>
      </c>
      <c r="E192" s="22" t="b">
        <v>1</v>
      </c>
      <c r="F192" s="22" t="b">
        <v>0</v>
      </c>
      <c r="G192" s="32">
        <v>0</v>
      </c>
      <c r="H192" s="32">
        <v>0</v>
      </c>
    </row>
    <row r="193" spans="1:8" x14ac:dyDescent="0.25">
      <c r="A193" s="19" t="s">
        <v>264</v>
      </c>
      <c r="B193" s="19" t="s">
        <v>265</v>
      </c>
      <c r="C193" s="19" t="s">
        <v>460</v>
      </c>
      <c r="D193" s="19" t="s">
        <v>461</v>
      </c>
      <c r="E193" s="22" t="b">
        <v>1</v>
      </c>
      <c r="F193" s="22" t="b">
        <v>1</v>
      </c>
      <c r="G193" s="32">
        <v>0</v>
      </c>
      <c r="H193" s="32">
        <v>0</v>
      </c>
    </row>
    <row r="194" spans="1:8" x14ac:dyDescent="0.25">
      <c r="A194" s="19" t="s">
        <v>264</v>
      </c>
      <c r="B194" s="19" t="s">
        <v>265</v>
      </c>
      <c r="C194" s="19" t="s">
        <v>462</v>
      </c>
      <c r="D194" s="19" t="s">
        <v>463</v>
      </c>
      <c r="E194" s="22" t="b">
        <v>0</v>
      </c>
      <c r="F194" s="22" t="b">
        <v>0</v>
      </c>
      <c r="G194" s="32">
        <v>0</v>
      </c>
      <c r="H194" s="32">
        <v>0</v>
      </c>
    </row>
    <row r="195" spans="1:8" x14ac:dyDescent="0.25">
      <c r="A195" s="19" t="s">
        <v>264</v>
      </c>
      <c r="B195" s="19" t="s">
        <v>265</v>
      </c>
      <c r="C195" s="19" t="s">
        <v>464</v>
      </c>
      <c r="D195" s="19" t="s">
        <v>465</v>
      </c>
      <c r="E195" s="22" t="b">
        <v>1</v>
      </c>
      <c r="F195" s="22" t="b">
        <v>1</v>
      </c>
      <c r="G195" s="32">
        <v>0</v>
      </c>
      <c r="H195" s="32">
        <v>0</v>
      </c>
    </row>
    <row r="196" spans="1:8" x14ac:dyDescent="0.25">
      <c r="A196" s="19" t="s">
        <v>264</v>
      </c>
      <c r="B196" s="19" t="s">
        <v>265</v>
      </c>
      <c r="C196" s="19" t="s">
        <v>466</v>
      </c>
      <c r="D196" s="19" t="s">
        <v>467</v>
      </c>
      <c r="E196" s="22" t="b">
        <v>0</v>
      </c>
      <c r="F196" s="22" t="b">
        <v>1</v>
      </c>
      <c r="G196" s="32">
        <v>0</v>
      </c>
      <c r="H196" s="32">
        <v>0</v>
      </c>
    </row>
    <row r="197" spans="1:8" x14ac:dyDescent="0.25">
      <c r="A197" s="19" t="s">
        <v>264</v>
      </c>
      <c r="B197" s="19" t="s">
        <v>265</v>
      </c>
      <c r="C197" s="19" t="s">
        <v>468</v>
      </c>
      <c r="D197" s="19" t="s">
        <v>469</v>
      </c>
      <c r="E197" s="22" t="b">
        <v>1</v>
      </c>
      <c r="F197" s="22" t="b">
        <v>1</v>
      </c>
      <c r="G197" s="32">
        <v>0</v>
      </c>
      <c r="H197" s="32">
        <v>0</v>
      </c>
    </row>
    <row r="198" spans="1:8" x14ac:dyDescent="0.25">
      <c r="A198" s="19" t="s">
        <v>264</v>
      </c>
      <c r="B198" s="19" t="s">
        <v>265</v>
      </c>
      <c r="C198" s="19" t="s">
        <v>326</v>
      </c>
      <c r="D198" s="19" t="s">
        <v>327</v>
      </c>
      <c r="E198" s="22" t="b">
        <v>0</v>
      </c>
      <c r="F198" s="22" t="b">
        <v>1</v>
      </c>
      <c r="G198" s="32">
        <v>0</v>
      </c>
      <c r="H198" s="32">
        <v>0</v>
      </c>
    </row>
    <row r="199" spans="1:8" x14ac:dyDescent="0.25">
      <c r="A199" s="19" t="s">
        <v>264</v>
      </c>
      <c r="B199" s="19" t="s">
        <v>265</v>
      </c>
      <c r="C199" s="19" t="s">
        <v>470</v>
      </c>
      <c r="D199" s="19" t="s">
        <v>471</v>
      </c>
      <c r="E199" s="22" t="b">
        <v>0</v>
      </c>
      <c r="F199" s="22" t="b">
        <v>0</v>
      </c>
      <c r="G199" s="32">
        <v>0</v>
      </c>
      <c r="H199" s="32">
        <v>0</v>
      </c>
    </row>
    <row r="200" spans="1:8" x14ac:dyDescent="0.25">
      <c r="A200" s="19" t="s">
        <v>264</v>
      </c>
      <c r="B200" s="19" t="s">
        <v>265</v>
      </c>
      <c r="C200" s="19" t="s">
        <v>472</v>
      </c>
      <c r="D200" s="19" t="s">
        <v>473</v>
      </c>
      <c r="E200" s="22" t="b">
        <v>1</v>
      </c>
      <c r="F200" s="22" t="b">
        <v>0</v>
      </c>
      <c r="G200" s="32">
        <v>0</v>
      </c>
      <c r="H200" s="32">
        <v>0</v>
      </c>
    </row>
    <row r="201" spans="1:8" x14ac:dyDescent="0.25">
      <c r="A201" s="19" t="s">
        <v>264</v>
      </c>
      <c r="B201" s="19" t="s">
        <v>265</v>
      </c>
      <c r="C201" s="19" t="s">
        <v>160</v>
      </c>
      <c r="D201" s="19" t="s">
        <v>161</v>
      </c>
      <c r="E201" s="22" t="b">
        <v>1</v>
      </c>
      <c r="F201" s="22" t="b">
        <v>1</v>
      </c>
      <c r="G201" s="32">
        <v>0</v>
      </c>
      <c r="H201" s="32">
        <v>0</v>
      </c>
    </row>
    <row r="202" spans="1:8" x14ac:dyDescent="0.25">
      <c r="A202" s="19" t="s">
        <v>264</v>
      </c>
      <c r="B202" s="19" t="s">
        <v>265</v>
      </c>
      <c r="C202" s="19" t="s">
        <v>474</v>
      </c>
      <c r="D202" s="19" t="s">
        <v>475</v>
      </c>
      <c r="E202" s="22" t="b">
        <v>1</v>
      </c>
      <c r="F202" s="22" t="b">
        <v>0</v>
      </c>
      <c r="G202" s="32">
        <v>0</v>
      </c>
      <c r="H202" s="32">
        <v>0</v>
      </c>
    </row>
    <row r="203" spans="1:8" x14ac:dyDescent="0.25">
      <c r="A203" s="19" t="s">
        <v>264</v>
      </c>
      <c r="B203" s="19" t="s">
        <v>265</v>
      </c>
      <c r="C203" s="19" t="s">
        <v>478</v>
      </c>
      <c r="D203" s="19" t="s">
        <v>479</v>
      </c>
      <c r="E203" s="22" t="b">
        <v>1</v>
      </c>
      <c r="F203" s="22" t="b">
        <v>1</v>
      </c>
      <c r="G203" s="32">
        <v>0</v>
      </c>
      <c r="H203" s="32">
        <v>0</v>
      </c>
    </row>
    <row r="204" spans="1:8" x14ac:dyDescent="0.25">
      <c r="A204" s="19" t="s">
        <v>270</v>
      </c>
      <c r="B204" s="19" t="s">
        <v>271</v>
      </c>
      <c r="C204" s="19" t="s">
        <v>452</v>
      </c>
      <c r="D204" s="19" t="s">
        <v>453</v>
      </c>
      <c r="E204" s="22" t="b">
        <v>0</v>
      </c>
      <c r="F204" s="22" t="b">
        <v>0</v>
      </c>
      <c r="G204" s="32">
        <v>0</v>
      </c>
      <c r="H204" s="32">
        <v>0</v>
      </c>
    </row>
    <row r="205" spans="1:8" x14ac:dyDescent="0.25">
      <c r="A205" s="19" t="s">
        <v>270</v>
      </c>
      <c r="B205" s="19" t="s">
        <v>271</v>
      </c>
      <c r="C205" s="19" t="s">
        <v>268</v>
      </c>
      <c r="D205" s="19" t="s">
        <v>269</v>
      </c>
      <c r="E205" s="22" t="b">
        <v>0</v>
      </c>
      <c r="F205" s="22" t="b">
        <v>0</v>
      </c>
      <c r="G205" s="32">
        <v>0</v>
      </c>
      <c r="H205" s="32">
        <v>0</v>
      </c>
    </row>
    <row r="206" spans="1:8" x14ac:dyDescent="0.25">
      <c r="A206" s="19" t="s">
        <v>270</v>
      </c>
      <c r="B206" s="19" t="s">
        <v>271</v>
      </c>
      <c r="C206" s="19" t="s">
        <v>454</v>
      </c>
      <c r="D206" s="19" t="s">
        <v>455</v>
      </c>
      <c r="E206" s="22" t="b">
        <v>0</v>
      </c>
      <c r="F206" s="22" t="b">
        <v>0</v>
      </c>
      <c r="G206" s="32">
        <v>0</v>
      </c>
      <c r="H206" s="32">
        <v>0</v>
      </c>
    </row>
    <row r="207" spans="1:8" x14ac:dyDescent="0.25">
      <c r="A207" s="19" t="s">
        <v>270</v>
      </c>
      <c r="B207" s="19" t="s">
        <v>271</v>
      </c>
      <c r="C207" s="19" t="s">
        <v>456</v>
      </c>
      <c r="D207" s="19" t="s">
        <v>457</v>
      </c>
      <c r="E207" s="22" t="b">
        <v>1</v>
      </c>
      <c r="F207" s="22" t="b">
        <v>0</v>
      </c>
      <c r="G207" s="32">
        <v>0</v>
      </c>
      <c r="H207" s="32">
        <v>0</v>
      </c>
    </row>
    <row r="208" spans="1:8" x14ac:dyDescent="0.25">
      <c r="A208" s="19" t="s">
        <v>270</v>
      </c>
      <c r="B208" s="19" t="s">
        <v>271</v>
      </c>
      <c r="C208" s="19" t="s">
        <v>458</v>
      </c>
      <c r="D208" s="19" t="s">
        <v>459</v>
      </c>
      <c r="E208" s="22" t="b">
        <v>1</v>
      </c>
      <c r="F208" s="22" t="b">
        <v>0</v>
      </c>
      <c r="G208" s="32">
        <v>0</v>
      </c>
      <c r="H208" s="32">
        <v>0</v>
      </c>
    </row>
    <row r="209" spans="1:8" x14ac:dyDescent="0.25">
      <c r="A209" s="19" t="s">
        <v>270</v>
      </c>
      <c r="B209" s="19" t="s">
        <v>271</v>
      </c>
      <c r="C209" s="19" t="s">
        <v>460</v>
      </c>
      <c r="D209" s="19" t="s">
        <v>461</v>
      </c>
      <c r="E209" s="22" t="b">
        <v>1</v>
      </c>
      <c r="F209" s="22" t="b">
        <v>1</v>
      </c>
      <c r="G209" s="32">
        <v>0</v>
      </c>
      <c r="H209" s="32">
        <v>0</v>
      </c>
    </row>
    <row r="210" spans="1:8" x14ac:dyDescent="0.25">
      <c r="A210" s="19" t="s">
        <v>270</v>
      </c>
      <c r="B210" s="19" t="s">
        <v>271</v>
      </c>
      <c r="C210" s="19" t="s">
        <v>462</v>
      </c>
      <c r="D210" s="19" t="s">
        <v>463</v>
      </c>
      <c r="E210" s="22" t="b">
        <v>0</v>
      </c>
      <c r="F210" s="22" t="b">
        <v>0</v>
      </c>
      <c r="G210" s="32">
        <v>0</v>
      </c>
      <c r="H210" s="32">
        <v>0</v>
      </c>
    </row>
    <row r="211" spans="1:8" x14ac:dyDescent="0.25">
      <c r="A211" s="19" t="s">
        <v>270</v>
      </c>
      <c r="B211" s="19" t="s">
        <v>271</v>
      </c>
      <c r="C211" s="19" t="s">
        <v>464</v>
      </c>
      <c r="D211" s="19" t="s">
        <v>465</v>
      </c>
      <c r="E211" s="22" t="b">
        <v>1</v>
      </c>
      <c r="F211" s="22" t="b">
        <v>1</v>
      </c>
      <c r="G211" s="32">
        <v>0</v>
      </c>
      <c r="H211" s="32">
        <v>0</v>
      </c>
    </row>
    <row r="212" spans="1:8" x14ac:dyDescent="0.25">
      <c r="A212" s="19" t="s">
        <v>270</v>
      </c>
      <c r="B212" s="19" t="s">
        <v>271</v>
      </c>
      <c r="C212" s="19" t="s">
        <v>466</v>
      </c>
      <c r="D212" s="19" t="s">
        <v>467</v>
      </c>
      <c r="E212" s="22" t="b">
        <v>0</v>
      </c>
      <c r="F212" s="22" t="b">
        <v>1</v>
      </c>
      <c r="G212" s="32">
        <v>0</v>
      </c>
      <c r="H212" s="32">
        <v>0</v>
      </c>
    </row>
    <row r="213" spans="1:8" x14ac:dyDescent="0.25">
      <c r="A213" s="19" t="s">
        <v>270</v>
      </c>
      <c r="B213" s="19" t="s">
        <v>271</v>
      </c>
      <c r="C213" s="19" t="s">
        <v>468</v>
      </c>
      <c r="D213" s="19" t="s">
        <v>469</v>
      </c>
      <c r="E213" s="22" t="b">
        <v>1</v>
      </c>
      <c r="F213" s="22" t="b">
        <v>1</v>
      </c>
      <c r="G213" s="32">
        <v>0</v>
      </c>
      <c r="H213" s="32">
        <v>0</v>
      </c>
    </row>
    <row r="214" spans="1:8" x14ac:dyDescent="0.25">
      <c r="A214" s="19" t="s">
        <v>270</v>
      </c>
      <c r="B214" s="19" t="s">
        <v>271</v>
      </c>
      <c r="C214" s="19" t="s">
        <v>326</v>
      </c>
      <c r="D214" s="19" t="s">
        <v>327</v>
      </c>
      <c r="E214" s="22" t="b">
        <v>0</v>
      </c>
      <c r="F214" s="22" t="b">
        <v>1</v>
      </c>
      <c r="G214" s="32">
        <v>0</v>
      </c>
      <c r="H214" s="32">
        <v>0</v>
      </c>
    </row>
    <row r="215" spans="1:8" x14ac:dyDescent="0.25">
      <c r="A215" s="19" t="s">
        <v>270</v>
      </c>
      <c r="B215" s="19" t="s">
        <v>271</v>
      </c>
      <c r="C215" s="19" t="s">
        <v>470</v>
      </c>
      <c r="D215" s="19" t="s">
        <v>471</v>
      </c>
      <c r="E215" s="22" t="b">
        <v>0</v>
      </c>
      <c r="F215" s="22" t="b">
        <v>0</v>
      </c>
      <c r="G215" s="32">
        <v>0</v>
      </c>
      <c r="H215" s="32">
        <v>0</v>
      </c>
    </row>
    <row r="216" spans="1:8" x14ac:dyDescent="0.25">
      <c r="A216" s="19" t="s">
        <v>270</v>
      </c>
      <c r="B216" s="19" t="s">
        <v>271</v>
      </c>
      <c r="C216" s="19" t="s">
        <v>472</v>
      </c>
      <c r="D216" s="19" t="s">
        <v>473</v>
      </c>
      <c r="E216" s="22" t="b">
        <v>1</v>
      </c>
      <c r="F216" s="22" t="b">
        <v>0</v>
      </c>
      <c r="G216" s="32">
        <v>0</v>
      </c>
      <c r="H216" s="32">
        <v>0</v>
      </c>
    </row>
    <row r="217" spans="1:8" x14ac:dyDescent="0.25">
      <c r="A217" s="19" t="s">
        <v>270</v>
      </c>
      <c r="B217" s="19" t="s">
        <v>271</v>
      </c>
      <c r="C217" s="19" t="s">
        <v>160</v>
      </c>
      <c r="D217" s="19" t="s">
        <v>161</v>
      </c>
      <c r="E217" s="22" t="b">
        <v>1</v>
      </c>
      <c r="F217" s="22" t="b">
        <v>1</v>
      </c>
      <c r="G217" s="32">
        <v>0</v>
      </c>
      <c r="H217" s="32">
        <v>0</v>
      </c>
    </row>
    <row r="218" spans="1:8" x14ac:dyDescent="0.25">
      <c r="A218" s="19" t="s">
        <v>270</v>
      </c>
      <c r="B218" s="19" t="s">
        <v>271</v>
      </c>
      <c r="C218" s="19" t="s">
        <v>474</v>
      </c>
      <c r="D218" s="19" t="s">
        <v>475</v>
      </c>
      <c r="E218" s="22" t="b">
        <v>1</v>
      </c>
      <c r="F218" s="22" t="b">
        <v>0</v>
      </c>
      <c r="G218" s="32">
        <v>0</v>
      </c>
      <c r="H218" s="32">
        <v>0</v>
      </c>
    </row>
    <row r="219" spans="1:8" x14ac:dyDescent="0.25">
      <c r="A219" s="19" t="s">
        <v>270</v>
      </c>
      <c r="B219" s="19" t="s">
        <v>271</v>
      </c>
      <c r="C219" s="19" t="s">
        <v>476</v>
      </c>
      <c r="D219" s="19" t="s">
        <v>477</v>
      </c>
      <c r="E219" s="22" t="b">
        <v>0</v>
      </c>
      <c r="F219" s="22" t="b">
        <v>1</v>
      </c>
      <c r="G219" s="32">
        <v>6</v>
      </c>
      <c r="H219" s="32">
        <v>0</v>
      </c>
    </row>
    <row r="220" spans="1:8" x14ac:dyDescent="0.25">
      <c r="A220" s="19" t="s">
        <v>270</v>
      </c>
      <c r="B220" s="19" t="s">
        <v>271</v>
      </c>
      <c r="C220" s="19" t="s">
        <v>478</v>
      </c>
      <c r="D220" s="19" t="s">
        <v>479</v>
      </c>
      <c r="E220" s="22" t="b">
        <v>0</v>
      </c>
      <c r="F220" s="22" t="b">
        <v>1</v>
      </c>
      <c r="G220" s="32">
        <v>0</v>
      </c>
      <c r="H220" s="32">
        <v>0</v>
      </c>
    </row>
    <row r="221" spans="1:8" x14ac:dyDescent="0.25">
      <c r="A221" s="19" t="s">
        <v>276</v>
      </c>
      <c r="B221" s="19" t="s">
        <v>277</v>
      </c>
      <c r="C221" s="19" t="s">
        <v>452</v>
      </c>
      <c r="D221" s="19" t="s">
        <v>453</v>
      </c>
      <c r="E221" s="22" t="b">
        <v>0</v>
      </c>
      <c r="F221" s="22" t="b">
        <v>0</v>
      </c>
      <c r="G221" s="32">
        <v>0</v>
      </c>
      <c r="H221" s="32">
        <v>0</v>
      </c>
    </row>
    <row r="222" spans="1:8" x14ac:dyDescent="0.25">
      <c r="A222" s="19" t="s">
        <v>276</v>
      </c>
      <c r="B222" s="19" t="s">
        <v>277</v>
      </c>
      <c r="C222" s="19" t="s">
        <v>268</v>
      </c>
      <c r="D222" s="19" t="s">
        <v>269</v>
      </c>
      <c r="E222" s="22" t="b">
        <v>0</v>
      </c>
      <c r="F222" s="22" t="b">
        <v>0</v>
      </c>
      <c r="G222" s="32">
        <v>0</v>
      </c>
      <c r="H222" s="32">
        <v>0</v>
      </c>
    </row>
    <row r="223" spans="1:8" x14ac:dyDescent="0.25">
      <c r="A223" s="19" t="s">
        <v>276</v>
      </c>
      <c r="B223" s="19" t="s">
        <v>277</v>
      </c>
      <c r="C223" s="19" t="s">
        <v>454</v>
      </c>
      <c r="D223" s="19" t="s">
        <v>455</v>
      </c>
      <c r="E223" s="22" t="b">
        <v>0</v>
      </c>
      <c r="F223" s="22" t="b">
        <v>0</v>
      </c>
      <c r="G223" s="32">
        <v>0</v>
      </c>
      <c r="H223" s="32">
        <v>0</v>
      </c>
    </row>
    <row r="224" spans="1:8" x14ac:dyDescent="0.25">
      <c r="A224" s="19" t="s">
        <v>276</v>
      </c>
      <c r="B224" s="19" t="s">
        <v>277</v>
      </c>
      <c r="C224" s="19" t="s">
        <v>456</v>
      </c>
      <c r="D224" s="19" t="s">
        <v>457</v>
      </c>
      <c r="E224" s="22" t="b">
        <v>1</v>
      </c>
      <c r="F224" s="22" t="b">
        <v>0</v>
      </c>
      <c r="G224" s="32">
        <v>0</v>
      </c>
      <c r="H224" s="32">
        <v>0</v>
      </c>
    </row>
    <row r="225" spans="1:8" x14ac:dyDescent="0.25">
      <c r="A225" s="19" t="s">
        <v>276</v>
      </c>
      <c r="B225" s="19" t="s">
        <v>277</v>
      </c>
      <c r="C225" s="19" t="s">
        <v>480</v>
      </c>
      <c r="D225" s="19" t="s">
        <v>481</v>
      </c>
      <c r="E225" s="22" t="b">
        <v>0</v>
      </c>
      <c r="F225" s="22" t="b">
        <v>1</v>
      </c>
      <c r="G225" s="32">
        <v>0</v>
      </c>
      <c r="H225" s="32">
        <v>0</v>
      </c>
    </row>
    <row r="226" spans="1:8" x14ac:dyDescent="0.25">
      <c r="A226" s="19" t="s">
        <v>276</v>
      </c>
      <c r="B226" s="19" t="s">
        <v>277</v>
      </c>
      <c r="C226" s="19" t="s">
        <v>458</v>
      </c>
      <c r="D226" s="19" t="s">
        <v>459</v>
      </c>
      <c r="E226" s="22" t="b">
        <v>1</v>
      </c>
      <c r="F226" s="22" t="b">
        <v>0</v>
      </c>
      <c r="G226" s="32">
        <v>0</v>
      </c>
      <c r="H226" s="32">
        <v>0</v>
      </c>
    </row>
    <row r="227" spans="1:8" x14ac:dyDescent="0.25">
      <c r="A227" s="19" t="s">
        <v>276</v>
      </c>
      <c r="B227" s="19" t="s">
        <v>277</v>
      </c>
      <c r="C227" s="19" t="s">
        <v>460</v>
      </c>
      <c r="D227" s="19" t="s">
        <v>461</v>
      </c>
      <c r="E227" s="22" t="b">
        <v>1</v>
      </c>
      <c r="F227" s="22" t="b">
        <v>1</v>
      </c>
      <c r="G227" s="32">
        <v>0</v>
      </c>
      <c r="H227" s="32">
        <v>0</v>
      </c>
    </row>
    <row r="228" spans="1:8" x14ac:dyDescent="0.25">
      <c r="A228" s="19" t="s">
        <v>276</v>
      </c>
      <c r="B228" s="19" t="s">
        <v>277</v>
      </c>
      <c r="C228" s="19" t="s">
        <v>462</v>
      </c>
      <c r="D228" s="19" t="s">
        <v>463</v>
      </c>
      <c r="E228" s="22" t="b">
        <v>0</v>
      </c>
      <c r="F228" s="22" t="b">
        <v>0</v>
      </c>
      <c r="G228" s="32">
        <v>0</v>
      </c>
      <c r="H228" s="32">
        <v>0</v>
      </c>
    </row>
    <row r="229" spans="1:8" x14ac:dyDescent="0.25">
      <c r="A229" s="19" t="s">
        <v>276</v>
      </c>
      <c r="B229" s="19" t="s">
        <v>277</v>
      </c>
      <c r="C229" s="19" t="s">
        <v>464</v>
      </c>
      <c r="D229" s="19" t="s">
        <v>465</v>
      </c>
      <c r="E229" s="22" t="b">
        <v>1</v>
      </c>
      <c r="F229" s="22" t="b">
        <v>1</v>
      </c>
      <c r="G229" s="32">
        <v>0</v>
      </c>
      <c r="H229" s="32">
        <v>0</v>
      </c>
    </row>
    <row r="230" spans="1:8" x14ac:dyDescent="0.25">
      <c r="A230" s="19" t="s">
        <v>276</v>
      </c>
      <c r="B230" s="19" t="s">
        <v>277</v>
      </c>
      <c r="C230" s="19" t="s">
        <v>466</v>
      </c>
      <c r="D230" s="19" t="s">
        <v>467</v>
      </c>
      <c r="E230" s="22" t="b">
        <v>0</v>
      </c>
      <c r="F230" s="22" t="b">
        <v>1</v>
      </c>
      <c r="G230" s="32">
        <v>0</v>
      </c>
      <c r="H230" s="32">
        <v>0</v>
      </c>
    </row>
    <row r="231" spans="1:8" x14ac:dyDescent="0.25">
      <c r="A231" s="19" t="s">
        <v>276</v>
      </c>
      <c r="B231" s="19" t="s">
        <v>277</v>
      </c>
      <c r="C231" s="19" t="s">
        <v>468</v>
      </c>
      <c r="D231" s="19" t="s">
        <v>469</v>
      </c>
      <c r="E231" s="22" t="b">
        <v>1</v>
      </c>
      <c r="F231" s="22" t="b">
        <v>1</v>
      </c>
      <c r="G231" s="32">
        <v>0</v>
      </c>
      <c r="H231" s="32">
        <v>0</v>
      </c>
    </row>
    <row r="232" spans="1:8" x14ac:dyDescent="0.25">
      <c r="A232" s="19" t="s">
        <v>276</v>
      </c>
      <c r="B232" s="19" t="s">
        <v>277</v>
      </c>
      <c r="C232" s="19" t="s">
        <v>326</v>
      </c>
      <c r="D232" s="19" t="s">
        <v>327</v>
      </c>
      <c r="E232" s="22" t="b">
        <v>1</v>
      </c>
      <c r="F232" s="22" t="b">
        <v>1</v>
      </c>
      <c r="G232" s="32">
        <v>0</v>
      </c>
      <c r="H232" s="32">
        <v>0</v>
      </c>
    </row>
    <row r="233" spans="1:8" x14ac:dyDescent="0.25">
      <c r="A233" s="19" t="s">
        <v>276</v>
      </c>
      <c r="B233" s="19" t="s">
        <v>277</v>
      </c>
      <c r="C233" s="19" t="s">
        <v>470</v>
      </c>
      <c r="D233" s="19" t="s">
        <v>471</v>
      </c>
      <c r="E233" s="22" t="b">
        <v>0</v>
      </c>
      <c r="F233" s="22" t="b">
        <v>0</v>
      </c>
      <c r="G233" s="32">
        <v>0</v>
      </c>
      <c r="H233" s="32">
        <v>0</v>
      </c>
    </row>
    <row r="234" spans="1:8" x14ac:dyDescent="0.25">
      <c r="A234" s="19" t="s">
        <v>276</v>
      </c>
      <c r="B234" s="19" t="s">
        <v>277</v>
      </c>
      <c r="C234" s="19" t="s">
        <v>472</v>
      </c>
      <c r="D234" s="19" t="s">
        <v>473</v>
      </c>
      <c r="E234" s="22" t="b">
        <v>1</v>
      </c>
      <c r="F234" s="22" t="b">
        <v>0</v>
      </c>
      <c r="G234" s="32">
        <v>0</v>
      </c>
      <c r="H234" s="32">
        <v>0</v>
      </c>
    </row>
    <row r="235" spans="1:8" x14ac:dyDescent="0.25">
      <c r="A235" s="19" t="s">
        <v>276</v>
      </c>
      <c r="B235" s="19" t="s">
        <v>277</v>
      </c>
      <c r="C235" s="19" t="s">
        <v>160</v>
      </c>
      <c r="D235" s="19" t="s">
        <v>161</v>
      </c>
      <c r="E235" s="22" t="b">
        <v>0</v>
      </c>
      <c r="F235" s="22" t="b">
        <v>1</v>
      </c>
      <c r="G235" s="32">
        <v>0</v>
      </c>
      <c r="H235" s="32">
        <v>0</v>
      </c>
    </row>
    <row r="236" spans="1:8" x14ac:dyDescent="0.25">
      <c r="A236" s="19" t="s">
        <v>276</v>
      </c>
      <c r="B236" s="19" t="s">
        <v>277</v>
      </c>
      <c r="C236" s="19" t="s">
        <v>474</v>
      </c>
      <c r="D236" s="19" t="s">
        <v>475</v>
      </c>
      <c r="E236" s="22" t="b">
        <v>1</v>
      </c>
      <c r="F236" s="22" t="b">
        <v>0</v>
      </c>
      <c r="G236" s="32">
        <v>0</v>
      </c>
      <c r="H236" s="32">
        <v>0</v>
      </c>
    </row>
    <row r="237" spans="1:8" x14ac:dyDescent="0.25">
      <c r="A237" s="19" t="s">
        <v>276</v>
      </c>
      <c r="B237" s="19" t="s">
        <v>277</v>
      </c>
      <c r="C237" s="19" t="s">
        <v>488</v>
      </c>
      <c r="D237" s="19" t="s">
        <v>489</v>
      </c>
      <c r="E237" s="22" t="b">
        <v>1</v>
      </c>
      <c r="F237" s="22" t="b">
        <v>1</v>
      </c>
      <c r="G237" s="32">
        <v>9</v>
      </c>
      <c r="H237" s="32">
        <v>180</v>
      </c>
    </row>
    <row r="238" spans="1:8" x14ac:dyDescent="0.25">
      <c r="A238" s="19" t="s">
        <v>276</v>
      </c>
      <c r="B238" s="19" t="s">
        <v>277</v>
      </c>
      <c r="C238" s="19" t="s">
        <v>484</v>
      </c>
      <c r="D238" s="19" t="s">
        <v>485</v>
      </c>
      <c r="E238" s="22" t="b">
        <v>0</v>
      </c>
      <c r="F238" s="22" t="b">
        <v>1</v>
      </c>
      <c r="G238" s="32">
        <v>0</v>
      </c>
      <c r="H238" s="32">
        <v>0</v>
      </c>
    </row>
    <row r="239" spans="1:8" x14ac:dyDescent="0.25">
      <c r="A239" s="19" t="s">
        <v>276</v>
      </c>
      <c r="B239" s="19" t="s">
        <v>277</v>
      </c>
      <c r="C239" s="19" t="s">
        <v>478</v>
      </c>
      <c r="D239" s="19" t="s">
        <v>479</v>
      </c>
      <c r="E239" s="22" t="b">
        <v>0</v>
      </c>
      <c r="F239" s="22" t="b">
        <v>1</v>
      </c>
      <c r="G239" s="32">
        <v>0</v>
      </c>
      <c r="H239" s="32">
        <v>0</v>
      </c>
    </row>
    <row r="240" spans="1:8" x14ac:dyDescent="0.25">
      <c r="A240" s="19" t="s">
        <v>278</v>
      </c>
      <c r="B240" s="19" t="s">
        <v>279</v>
      </c>
      <c r="C240" s="19" t="s">
        <v>452</v>
      </c>
      <c r="D240" s="19" t="s">
        <v>453</v>
      </c>
      <c r="E240" s="22" t="b">
        <v>0</v>
      </c>
      <c r="F240" s="22" t="b">
        <v>0</v>
      </c>
      <c r="G240" s="32">
        <v>0</v>
      </c>
      <c r="H240" s="32">
        <v>0</v>
      </c>
    </row>
    <row r="241" spans="1:8" x14ac:dyDescent="0.25">
      <c r="A241" s="19" t="s">
        <v>278</v>
      </c>
      <c r="B241" s="19" t="s">
        <v>279</v>
      </c>
      <c r="C241" s="19" t="s">
        <v>268</v>
      </c>
      <c r="D241" s="19" t="s">
        <v>269</v>
      </c>
      <c r="E241" s="22" t="b">
        <v>0</v>
      </c>
      <c r="F241" s="22" t="b">
        <v>0</v>
      </c>
      <c r="G241" s="32">
        <v>0</v>
      </c>
      <c r="H241" s="32">
        <v>0</v>
      </c>
    </row>
    <row r="242" spans="1:8" x14ac:dyDescent="0.25">
      <c r="A242" s="19" t="s">
        <v>278</v>
      </c>
      <c r="B242" s="19" t="s">
        <v>279</v>
      </c>
      <c r="C242" s="19" t="s">
        <v>454</v>
      </c>
      <c r="D242" s="19" t="s">
        <v>455</v>
      </c>
      <c r="E242" s="22" t="b">
        <v>0</v>
      </c>
      <c r="F242" s="22" t="b">
        <v>0</v>
      </c>
      <c r="G242" s="32">
        <v>0</v>
      </c>
      <c r="H242" s="32">
        <v>0</v>
      </c>
    </row>
    <row r="243" spans="1:8" x14ac:dyDescent="0.25">
      <c r="A243" s="19" t="s">
        <v>278</v>
      </c>
      <c r="B243" s="19" t="s">
        <v>279</v>
      </c>
      <c r="C243" s="19" t="s">
        <v>456</v>
      </c>
      <c r="D243" s="19" t="s">
        <v>457</v>
      </c>
      <c r="E243" s="22" t="b">
        <v>1</v>
      </c>
      <c r="F243" s="22" t="b">
        <v>0</v>
      </c>
      <c r="G243" s="32">
        <v>0</v>
      </c>
      <c r="H243" s="32">
        <v>0</v>
      </c>
    </row>
    <row r="244" spans="1:8" x14ac:dyDescent="0.25">
      <c r="A244" s="19" t="s">
        <v>278</v>
      </c>
      <c r="B244" s="19" t="s">
        <v>279</v>
      </c>
      <c r="C244" s="19" t="s">
        <v>458</v>
      </c>
      <c r="D244" s="19" t="s">
        <v>459</v>
      </c>
      <c r="E244" s="22" t="b">
        <v>1</v>
      </c>
      <c r="F244" s="22" t="b">
        <v>0</v>
      </c>
      <c r="G244" s="32">
        <v>0</v>
      </c>
      <c r="H244" s="32">
        <v>0</v>
      </c>
    </row>
    <row r="245" spans="1:8" x14ac:dyDescent="0.25">
      <c r="A245" s="19" t="s">
        <v>278</v>
      </c>
      <c r="B245" s="19" t="s">
        <v>279</v>
      </c>
      <c r="C245" s="19" t="s">
        <v>460</v>
      </c>
      <c r="D245" s="19" t="s">
        <v>461</v>
      </c>
      <c r="E245" s="22" t="b">
        <v>0</v>
      </c>
      <c r="F245" s="22" t="b">
        <v>1</v>
      </c>
      <c r="G245" s="32">
        <v>0</v>
      </c>
      <c r="H245" s="32">
        <v>0</v>
      </c>
    </row>
    <row r="246" spans="1:8" x14ac:dyDescent="0.25">
      <c r="A246" s="19" t="s">
        <v>278</v>
      </c>
      <c r="B246" s="19" t="s">
        <v>279</v>
      </c>
      <c r="C246" s="19" t="s">
        <v>462</v>
      </c>
      <c r="D246" s="19" t="s">
        <v>463</v>
      </c>
      <c r="E246" s="22" t="b">
        <v>0</v>
      </c>
      <c r="F246" s="22" t="b">
        <v>0</v>
      </c>
      <c r="G246" s="32">
        <v>0</v>
      </c>
      <c r="H246" s="32">
        <v>0</v>
      </c>
    </row>
    <row r="247" spans="1:8" x14ac:dyDescent="0.25">
      <c r="A247" s="19" t="s">
        <v>278</v>
      </c>
      <c r="B247" s="19" t="s">
        <v>279</v>
      </c>
      <c r="C247" s="19" t="s">
        <v>464</v>
      </c>
      <c r="D247" s="19" t="s">
        <v>465</v>
      </c>
      <c r="E247" s="22" t="b">
        <v>1</v>
      </c>
      <c r="F247" s="22" t="b">
        <v>1</v>
      </c>
      <c r="G247" s="32">
        <v>0</v>
      </c>
      <c r="H247" s="32">
        <v>0</v>
      </c>
    </row>
    <row r="248" spans="1:8" x14ac:dyDescent="0.25">
      <c r="A248" s="19" t="s">
        <v>278</v>
      </c>
      <c r="B248" s="19" t="s">
        <v>279</v>
      </c>
      <c r="C248" s="19" t="s">
        <v>466</v>
      </c>
      <c r="D248" s="19" t="s">
        <v>467</v>
      </c>
      <c r="E248" s="22" t="b">
        <v>0</v>
      </c>
      <c r="F248" s="22" t="b">
        <v>1</v>
      </c>
      <c r="G248" s="32">
        <v>0</v>
      </c>
      <c r="H248" s="32">
        <v>0</v>
      </c>
    </row>
    <row r="249" spans="1:8" x14ac:dyDescent="0.25">
      <c r="A249" s="19" t="s">
        <v>278</v>
      </c>
      <c r="B249" s="19" t="s">
        <v>279</v>
      </c>
      <c r="C249" s="19" t="s">
        <v>468</v>
      </c>
      <c r="D249" s="19" t="s">
        <v>469</v>
      </c>
      <c r="E249" s="22" t="b">
        <v>1</v>
      </c>
      <c r="F249" s="22" t="b">
        <v>1</v>
      </c>
      <c r="G249" s="32">
        <v>0</v>
      </c>
      <c r="H249" s="32">
        <v>0</v>
      </c>
    </row>
    <row r="250" spans="1:8" x14ac:dyDescent="0.25">
      <c r="A250" s="19" t="s">
        <v>278</v>
      </c>
      <c r="B250" s="19" t="s">
        <v>279</v>
      </c>
      <c r="C250" s="19" t="s">
        <v>326</v>
      </c>
      <c r="D250" s="19" t="s">
        <v>327</v>
      </c>
      <c r="E250" s="22" t="b">
        <v>1</v>
      </c>
      <c r="F250" s="22" t="b">
        <v>1</v>
      </c>
      <c r="G250" s="32">
        <v>0</v>
      </c>
      <c r="H250" s="32">
        <v>0</v>
      </c>
    </row>
    <row r="251" spans="1:8" x14ac:dyDescent="0.25">
      <c r="A251" s="19" t="s">
        <v>278</v>
      </c>
      <c r="B251" s="19" t="s">
        <v>279</v>
      </c>
      <c r="C251" s="19" t="s">
        <v>470</v>
      </c>
      <c r="D251" s="19" t="s">
        <v>471</v>
      </c>
      <c r="E251" s="22" t="b">
        <v>0</v>
      </c>
      <c r="F251" s="22" t="b">
        <v>0</v>
      </c>
      <c r="G251" s="32">
        <v>0</v>
      </c>
      <c r="H251" s="32">
        <v>0</v>
      </c>
    </row>
    <row r="252" spans="1:8" x14ac:dyDescent="0.25">
      <c r="A252" s="19" t="s">
        <v>278</v>
      </c>
      <c r="B252" s="19" t="s">
        <v>279</v>
      </c>
      <c r="C252" s="19" t="s">
        <v>472</v>
      </c>
      <c r="D252" s="19" t="s">
        <v>473</v>
      </c>
      <c r="E252" s="22" t="b">
        <v>1</v>
      </c>
      <c r="F252" s="22" t="b">
        <v>0</v>
      </c>
      <c r="G252" s="32">
        <v>0</v>
      </c>
      <c r="H252" s="32">
        <v>0</v>
      </c>
    </row>
    <row r="253" spans="1:8" x14ac:dyDescent="0.25">
      <c r="A253" s="19" t="s">
        <v>278</v>
      </c>
      <c r="B253" s="19" t="s">
        <v>279</v>
      </c>
      <c r="C253" s="19" t="s">
        <v>160</v>
      </c>
      <c r="D253" s="19" t="s">
        <v>161</v>
      </c>
      <c r="E253" s="22" t="b">
        <v>1</v>
      </c>
      <c r="F253" s="22" t="b">
        <v>1</v>
      </c>
      <c r="G253" s="32">
        <v>0</v>
      </c>
      <c r="H253" s="32">
        <v>0</v>
      </c>
    </row>
    <row r="254" spans="1:8" x14ac:dyDescent="0.25">
      <c r="A254" s="19" t="s">
        <v>278</v>
      </c>
      <c r="B254" s="19" t="s">
        <v>279</v>
      </c>
      <c r="C254" s="19" t="s">
        <v>474</v>
      </c>
      <c r="D254" s="19" t="s">
        <v>475</v>
      </c>
      <c r="E254" s="22" t="b">
        <v>1</v>
      </c>
      <c r="F254" s="22" t="b">
        <v>0</v>
      </c>
      <c r="G254" s="32">
        <v>0</v>
      </c>
      <c r="H254" s="32">
        <v>0</v>
      </c>
    </row>
    <row r="255" spans="1:8" x14ac:dyDescent="0.25">
      <c r="A255" s="19" t="s">
        <v>278</v>
      </c>
      <c r="B255" s="19" t="s">
        <v>279</v>
      </c>
      <c r="C255" s="19" t="s">
        <v>476</v>
      </c>
      <c r="D255" s="19" t="s">
        <v>477</v>
      </c>
      <c r="E255" s="22" t="b">
        <v>0</v>
      </c>
      <c r="F255" s="22" t="b">
        <v>1</v>
      </c>
      <c r="G255" s="32">
        <v>2</v>
      </c>
      <c r="H255" s="32">
        <v>0</v>
      </c>
    </row>
    <row r="256" spans="1:8" x14ac:dyDescent="0.25">
      <c r="A256" s="19" t="s">
        <v>278</v>
      </c>
      <c r="B256" s="19" t="s">
        <v>279</v>
      </c>
      <c r="C256" s="19" t="s">
        <v>478</v>
      </c>
      <c r="D256" s="19" t="s">
        <v>479</v>
      </c>
      <c r="E256" s="22" t="b">
        <v>0</v>
      </c>
      <c r="F256" s="22" t="b">
        <v>1</v>
      </c>
      <c r="G256" s="32">
        <v>0</v>
      </c>
      <c r="H256" s="32">
        <v>0</v>
      </c>
    </row>
    <row r="257" spans="1:8" x14ac:dyDescent="0.25">
      <c r="A257" s="19" t="s">
        <v>280</v>
      </c>
      <c r="B257" s="19" t="s">
        <v>281</v>
      </c>
      <c r="C257" s="19" t="s">
        <v>452</v>
      </c>
      <c r="D257" s="19" t="s">
        <v>453</v>
      </c>
      <c r="E257" s="22" t="b">
        <v>0</v>
      </c>
      <c r="F257" s="22" t="b">
        <v>0</v>
      </c>
      <c r="G257" s="32">
        <v>0</v>
      </c>
      <c r="H257" s="32">
        <v>0</v>
      </c>
    </row>
    <row r="258" spans="1:8" x14ac:dyDescent="0.25">
      <c r="A258" s="19" t="s">
        <v>280</v>
      </c>
      <c r="B258" s="19" t="s">
        <v>281</v>
      </c>
      <c r="C258" s="19" t="s">
        <v>268</v>
      </c>
      <c r="D258" s="19" t="s">
        <v>269</v>
      </c>
      <c r="E258" s="22" t="b">
        <v>0</v>
      </c>
      <c r="F258" s="22" t="b">
        <v>0</v>
      </c>
      <c r="G258" s="32">
        <v>0</v>
      </c>
      <c r="H258" s="32">
        <v>0</v>
      </c>
    </row>
    <row r="259" spans="1:8" x14ac:dyDescent="0.25">
      <c r="A259" s="19" t="s">
        <v>280</v>
      </c>
      <c r="B259" s="19" t="s">
        <v>281</v>
      </c>
      <c r="C259" s="19" t="s">
        <v>454</v>
      </c>
      <c r="D259" s="19" t="s">
        <v>455</v>
      </c>
      <c r="E259" s="22" t="b">
        <v>0</v>
      </c>
      <c r="F259" s="22" t="b">
        <v>0</v>
      </c>
      <c r="G259" s="32">
        <v>0</v>
      </c>
      <c r="H259" s="32">
        <v>0</v>
      </c>
    </row>
    <row r="260" spans="1:8" x14ac:dyDescent="0.25">
      <c r="A260" s="19" t="s">
        <v>280</v>
      </c>
      <c r="B260" s="19" t="s">
        <v>281</v>
      </c>
      <c r="C260" s="19" t="s">
        <v>456</v>
      </c>
      <c r="D260" s="19" t="s">
        <v>457</v>
      </c>
      <c r="E260" s="22" t="b">
        <v>1</v>
      </c>
      <c r="F260" s="22" t="b">
        <v>0</v>
      </c>
      <c r="G260" s="32">
        <v>0</v>
      </c>
      <c r="H260" s="32">
        <v>0</v>
      </c>
    </row>
    <row r="261" spans="1:8" x14ac:dyDescent="0.25">
      <c r="A261" s="19" t="s">
        <v>280</v>
      </c>
      <c r="B261" s="19" t="s">
        <v>281</v>
      </c>
      <c r="C261" s="19" t="s">
        <v>458</v>
      </c>
      <c r="D261" s="19" t="s">
        <v>459</v>
      </c>
      <c r="E261" s="22" t="b">
        <v>1</v>
      </c>
      <c r="F261" s="22" t="b">
        <v>0</v>
      </c>
      <c r="G261" s="32">
        <v>0</v>
      </c>
      <c r="H261" s="32">
        <v>0</v>
      </c>
    </row>
    <row r="262" spans="1:8" x14ac:dyDescent="0.25">
      <c r="A262" s="19" t="s">
        <v>280</v>
      </c>
      <c r="B262" s="19" t="s">
        <v>281</v>
      </c>
      <c r="C262" s="19" t="s">
        <v>460</v>
      </c>
      <c r="D262" s="19" t="s">
        <v>461</v>
      </c>
      <c r="E262" s="22" t="b">
        <v>0</v>
      </c>
      <c r="F262" s="22" t="b">
        <v>1</v>
      </c>
      <c r="G262" s="32">
        <v>0</v>
      </c>
      <c r="H262" s="32">
        <v>0</v>
      </c>
    </row>
    <row r="263" spans="1:8" x14ac:dyDescent="0.25">
      <c r="A263" s="19" t="s">
        <v>280</v>
      </c>
      <c r="B263" s="19" t="s">
        <v>281</v>
      </c>
      <c r="C263" s="19" t="s">
        <v>462</v>
      </c>
      <c r="D263" s="19" t="s">
        <v>463</v>
      </c>
      <c r="E263" s="22" t="b">
        <v>0</v>
      </c>
      <c r="F263" s="22" t="b">
        <v>0</v>
      </c>
      <c r="G263" s="32">
        <v>0</v>
      </c>
      <c r="H263" s="32">
        <v>0</v>
      </c>
    </row>
    <row r="264" spans="1:8" x14ac:dyDescent="0.25">
      <c r="A264" s="19" t="s">
        <v>280</v>
      </c>
      <c r="B264" s="19" t="s">
        <v>281</v>
      </c>
      <c r="C264" s="19" t="s">
        <v>464</v>
      </c>
      <c r="D264" s="19" t="s">
        <v>465</v>
      </c>
      <c r="E264" s="22" t="b">
        <v>1</v>
      </c>
      <c r="F264" s="22" t="b">
        <v>1</v>
      </c>
      <c r="G264" s="32">
        <v>0</v>
      </c>
      <c r="H264" s="32">
        <v>0</v>
      </c>
    </row>
    <row r="265" spans="1:8" x14ac:dyDescent="0.25">
      <c r="A265" s="19" t="s">
        <v>280</v>
      </c>
      <c r="B265" s="19" t="s">
        <v>281</v>
      </c>
      <c r="C265" s="19" t="s">
        <v>466</v>
      </c>
      <c r="D265" s="19" t="s">
        <v>467</v>
      </c>
      <c r="E265" s="22" t="b">
        <v>0</v>
      </c>
      <c r="F265" s="22" t="b">
        <v>1</v>
      </c>
      <c r="G265" s="32">
        <v>0</v>
      </c>
      <c r="H265" s="32">
        <v>0</v>
      </c>
    </row>
    <row r="266" spans="1:8" x14ac:dyDescent="0.25">
      <c r="A266" s="19" t="s">
        <v>280</v>
      </c>
      <c r="B266" s="19" t="s">
        <v>281</v>
      </c>
      <c r="C266" s="19" t="s">
        <v>468</v>
      </c>
      <c r="D266" s="19" t="s">
        <v>469</v>
      </c>
      <c r="E266" s="22" t="b">
        <v>1</v>
      </c>
      <c r="F266" s="22" t="b">
        <v>1</v>
      </c>
      <c r="G266" s="32">
        <v>0</v>
      </c>
      <c r="H266" s="32">
        <v>0</v>
      </c>
    </row>
    <row r="267" spans="1:8" x14ac:dyDescent="0.25">
      <c r="A267" s="19" t="s">
        <v>280</v>
      </c>
      <c r="B267" s="19" t="s">
        <v>281</v>
      </c>
      <c r="C267" s="19" t="s">
        <v>326</v>
      </c>
      <c r="D267" s="19" t="s">
        <v>327</v>
      </c>
      <c r="E267" s="22" t="b">
        <v>1</v>
      </c>
      <c r="F267" s="22" t="b">
        <v>1</v>
      </c>
      <c r="G267" s="32">
        <v>0</v>
      </c>
      <c r="H267" s="32">
        <v>0</v>
      </c>
    </row>
    <row r="268" spans="1:8" x14ac:dyDescent="0.25">
      <c r="A268" s="19" t="s">
        <v>280</v>
      </c>
      <c r="B268" s="19" t="s">
        <v>281</v>
      </c>
      <c r="C268" s="19" t="s">
        <v>470</v>
      </c>
      <c r="D268" s="19" t="s">
        <v>471</v>
      </c>
      <c r="E268" s="22" t="b">
        <v>0</v>
      </c>
      <c r="F268" s="22" t="b">
        <v>0</v>
      </c>
      <c r="G268" s="32">
        <v>0</v>
      </c>
      <c r="H268" s="32">
        <v>0</v>
      </c>
    </row>
    <row r="269" spans="1:8" x14ac:dyDescent="0.25">
      <c r="A269" s="19" t="s">
        <v>280</v>
      </c>
      <c r="B269" s="19" t="s">
        <v>281</v>
      </c>
      <c r="C269" s="19" t="s">
        <v>472</v>
      </c>
      <c r="D269" s="19" t="s">
        <v>473</v>
      </c>
      <c r="E269" s="22" t="b">
        <v>1</v>
      </c>
      <c r="F269" s="22" t="b">
        <v>0</v>
      </c>
      <c r="G269" s="32">
        <v>0</v>
      </c>
      <c r="H269" s="32">
        <v>0</v>
      </c>
    </row>
    <row r="270" spans="1:8" x14ac:dyDescent="0.25">
      <c r="A270" s="19" t="s">
        <v>280</v>
      </c>
      <c r="B270" s="19" t="s">
        <v>281</v>
      </c>
      <c r="C270" s="19" t="s">
        <v>160</v>
      </c>
      <c r="D270" s="19" t="s">
        <v>161</v>
      </c>
      <c r="E270" s="22" t="b">
        <v>1</v>
      </c>
      <c r="F270" s="22" t="b">
        <v>1</v>
      </c>
      <c r="G270" s="32">
        <v>0</v>
      </c>
      <c r="H270" s="32">
        <v>0</v>
      </c>
    </row>
    <row r="271" spans="1:8" x14ac:dyDescent="0.25">
      <c r="A271" s="19" t="s">
        <v>280</v>
      </c>
      <c r="B271" s="19" t="s">
        <v>281</v>
      </c>
      <c r="C271" s="19" t="s">
        <v>474</v>
      </c>
      <c r="D271" s="19" t="s">
        <v>475</v>
      </c>
      <c r="E271" s="22" t="b">
        <v>1</v>
      </c>
      <c r="F271" s="22" t="b">
        <v>0</v>
      </c>
      <c r="G271" s="32">
        <v>0</v>
      </c>
      <c r="H271" s="32">
        <v>0</v>
      </c>
    </row>
    <row r="272" spans="1:8" x14ac:dyDescent="0.25">
      <c r="A272" s="19" t="s">
        <v>280</v>
      </c>
      <c r="B272" s="19" t="s">
        <v>281</v>
      </c>
      <c r="C272" s="19" t="s">
        <v>476</v>
      </c>
      <c r="D272" s="19" t="s">
        <v>477</v>
      </c>
      <c r="E272" s="22" t="b">
        <v>0</v>
      </c>
      <c r="F272" s="22" t="b">
        <v>1</v>
      </c>
      <c r="G272" s="32">
        <v>3</v>
      </c>
      <c r="H272" s="32">
        <v>0</v>
      </c>
    </row>
    <row r="273" spans="1:8" x14ac:dyDescent="0.25">
      <c r="A273" s="19" t="s">
        <v>280</v>
      </c>
      <c r="B273" s="19" t="s">
        <v>281</v>
      </c>
      <c r="C273" s="19" t="s">
        <v>478</v>
      </c>
      <c r="D273" s="19" t="s">
        <v>479</v>
      </c>
      <c r="E273" s="22" t="b">
        <v>0</v>
      </c>
      <c r="F273" s="22" t="b">
        <v>1</v>
      </c>
      <c r="G273" s="32">
        <v>0</v>
      </c>
      <c r="H273" s="32">
        <v>0</v>
      </c>
    </row>
    <row r="274" spans="1:8" x14ac:dyDescent="0.25">
      <c r="A274" s="19" t="s">
        <v>286</v>
      </c>
      <c r="B274" s="19" t="s">
        <v>287</v>
      </c>
      <c r="C274" s="19" t="s">
        <v>452</v>
      </c>
      <c r="D274" s="19" t="s">
        <v>453</v>
      </c>
      <c r="E274" s="22" t="b">
        <v>0</v>
      </c>
      <c r="F274" s="22" t="b">
        <v>0</v>
      </c>
      <c r="G274" s="32">
        <v>0</v>
      </c>
      <c r="H274" s="32">
        <v>0</v>
      </c>
    </row>
    <row r="275" spans="1:8" x14ac:dyDescent="0.25">
      <c r="A275" s="19" t="s">
        <v>286</v>
      </c>
      <c r="B275" s="19" t="s">
        <v>287</v>
      </c>
      <c r="C275" s="19" t="s">
        <v>268</v>
      </c>
      <c r="D275" s="19" t="s">
        <v>269</v>
      </c>
      <c r="E275" s="22" t="b">
        <v>0</v>
      </c>
      <c r="F275" s="22" t="b">
        <v>0</v>
      </c>
      <c r="G275" s="32">
        <v>0</v>
      </c>
      <c r="H275" s="32">
        <v>0</v>
      </c>
    </row>
    <row r="276" spans="1:8" x14ac:dyDescent="0.25">
      <c r="A276" s="19" t="s">
        <v>286</v>
      </c>
      <c r="B276" s="19" t="s">
        <v>287</v>
      </c>
      <c r="C276" s="19" t="s">
        <v>454</v>
      </c>
      <c r="D276" s="19" t="s">
        <v>455</v>
      </c>
      <c r="E276" s="22" t="b">
        <v>0</v>
      </c>
      <c r="F276" s="22" t="b">
        <v>0</v>
      </c>
      <c r="G276" s="32">
        <v>0</v>
      </c>
      <c r="H276" s="32">
        <v>0</v>
      </c>
    </row>
    <row r="277" spans="1:8" x14ac:dyDescent="0.25">
      <c r="A277" s="19" t="s">
        <v>286</v>
      </c>
      <c r="B277" s="19" t="s">
        <v>287</v>
      </c>
      <c r="C277" s="19" t="s">
        <v>456</v>
      </c>
      <c r="D277" s="19" t="s">
        <v>457</v>
      </c>
      <c r="E277" s="22" t="b">
        <v>1</v>
      </c>
      <c r="F277" s="22" t="b">
        <v>0</v>
      </c>
      <c r="G277" s="32">
        <v>0</v>
      </c>
      <c r="H277" s="32">
        <v>0</v>
      </c>
    </row>
    <row r="278" spans="1:8" x14ac:dyDescent="0.25">
      <c r="A278" s="19" t="s">
        <v>286</v>
      </c>
      <c r="B278" s="19" t="s">
        <v>287</v>
      </c>
      <c r="C278" s="19" t="s">
        <v>480</v>
      </c>
      <c r="D278" s="19" t="s">
        <v>481</v>
      </c>
      <c r="E278" s="22" t="b">
        <v>0</v>
      </c>
      <c r="F278" s="22" t="b">
        <v>1</v>
      </c>
      <c r="G278" s="32">
        <v>2</v>
      </c>
      <c r="H278" s="32">
        <v>0</v>
      </c>
    </row>
    <row r="279" spans="1:8" x14ac:dyDescent="0.25">
      <c r="A279" s="19" t="s">
        <v>286</v>
      </c>
      <c r="B279" s="19" t="s">
        <v>287</v>
      </c>
      <c r="C279" s="19" t="s">
        <v>458</v>
      </c>
      <c r="D279" s="19" t="s">
        <v>459</v>
      </c>
      <c r="E279" s="22" t="b">
        <v>1</v>
      </c>
      <c r="F279" s="22" t="b">
        <v>0</v>
      </c>
      <c r="G279" s="32">
        <v>0</v>
      </c>
      <c r="H279" s="32">
        <v>0</v>
      </c>
    </row>
    <row r="280" spans="1:8" x14ac:dyDescent="0.25">
      <c r="A280" s="19" t="s">
        <v>286</v>
      </c>
      <c r="B280" s="19" t="s">
        <v>287</v>
      </c>
      <c r="C280" s="19" t="s">
        <v>460</v>
      </c>
      <c r="D280" s="19" t="s">
        <v>461</v>
      </c>
      <c r="E280" s="22" t="b">
        <v>1</v>
      </c>
      <c r="F280" s="22" t="b">
        <v>1</v>
      </c>
      <c r="G280" s="32">
        <v>0</v>
      </c>
      <c r="H280" s="32">
        <v>0</v>
      </c>
    </row>
    <row r="281" spans="1:8" x14ac:dyDescent="0.25">
      <c r="A281" s="19" t="s">
        <v>286</v>
      </c>
      <c r="B281" s="19" t="s">
        <v>287</v>
      </c>
      <c r="C281" s="19" t="s">
        <v>462</v>
      </c>
      <c r="D281" s="19" t="s">
        <v>463</v>
      </c>
      <c r="E281" s="22" t="b">
        <v>0</v>
      </c>
      <c r="F281" s="22" t="b">
        <v>0</v>
      </c>
      <c r="G281" s="32">
        <v>0</v>
      </c>
      <c r="H281" s="32">
        <v>0</v>
      </c>
    </row>
    <row r="282" spans="1:8" x14ac:dyDescent="0.25">
      <c r="A282" s="19" t="s">
        <v>286</v>
      </c>
      <c r="B282" s="19" t="s">
        <v>287</v>
      </c>
      <c r="C282" s="19" t="s">
        <v>464</v>
      </c>
      <c r="D282" s="19" t="s">
        <v>465</v>
      </c>
      <c r="E282" s="22" t="b">
        <v>1</v>
      </c>
      <c r="F282" s="22" t="b">
        <v>1</v>
      </c>
      <c r="G282" s="32">
        <v>0</v>
      </c>
      <c r="H282" s="32">
        <v>0</v>
      </c>
    </row>
    <row r="283" spans="1:8" x14ac:dyDescent="0.25">
      <c r="A283" s="19" t="s">
        <v>286</v>
      </c>
      <c r="B283" s="19" t="s">
        <v>287</v>
      </c>
      <c r="C283" s="19" t="s">
        <v>466</v>
      </c>
      <c r="D283" s="19" t="s">
        <v>467</v>
      </c>
      <c r="E283" s="22" t="b">
        <v>0</v>
      </c>
      <c r="F283" s="22" t="b">
        <v>1</v>
      </c>
      <c r="G283" s="32">
        <v>0</v>
      </c>
      <c r="H283" s="32">
        <v>0</v>
      </c>
    </row>
    <row r="284" spans="1:8" x14ac:dyDescent="0.25">
      <c r="A284" s="19" t="s">
        <v>286</v>
      </c>
      <c r="B284" s="19" t="s">
        <v>287</v>
      </c>
      <c r="C284" s="19" t="s">
        <v>468</v>
      </c>
      <c r="D284" s="19" t="s">
        <v>469</v>
      </c>
      <c r="E284" s="22" t="b">
        <v>0</v>
      </c>
      <c r="F284" s="22" t="b">
        <v>1</v>
      </c>
      <c r="G284" s="32">
        <v>0</v>
      </c>
      <c r="H284" s="32">
        <v>0</v>
      </c>
    </row>
    <row r="285" spans="1:8" x14ac:dyDescent="0.25">
      <c r="A285" s="19" t="s">
        <v>286</v>
      </c>
      <c r="B285" s="19" t="s">
        <v>287</v>
      </c>
      <c r="C285" s="19" t="s">
        <v>326</v>
      </c>
      <c r="D285" s="19" t="s">
        <v>327</v>
      </c>
      <c r="E285" s="22" t="b">
        <v>1</v>
      </c>
      <c r="F285" s="22" t="b">
        <v>1</v>
      </c>
      <c r="G285" s="32">
        <v>0</v>
      </c>
      <c r="H285" s="32">
        <v>0</v>
      </c>
    </row>
    <row r="286" spans="1:8" x14ac:dyDescent="0.25">
      <c r="A286" s="19" t="s">
        <v>286</v>
      </c>
      <c r="B286" s="19" t="s">
        <v>287</v>
      </c>
      <c r="C286" s="19" t="s">
        <v>470</v>
      </c>
      <c r="D286" s="19" t="s">
        <v>471</v>
      </c>
      <c r="E286" s="22" t="b">
        <v>0</v>
      </c>
      <c r="F286" s="22" t="b">
        <v>0</v>
      </c>
      <c r="G286" s="32">
        <v>0</v>
      </c>
      <c r="H286" s="32">
        <v>0</v>
      </c>
    </row>
    <row r="287" spans="1:8" x14ac:dyDescent="0.25">
      <c r="A287" s="19" t="s">
        <v>286</v>
      </c>
      <c r="B287" s="19" t="s">
        <v>287</v>
      </c>
      <c r="C287" s="19" t="s">
        <v>472</v>
      </c>
      <c r="D287" s="19" t="s">
        <v>473</v>
      </c>
      <c r="E287" s="22" t="b">
        <v>1</v>
      </c>
      <c r="F287" s="22" t="b">
        <v>0</v>
      </c>
      <c r="G287" s="32">
        <v>0</v>
      </c>
      <c r="H287" s="32">
        <v>0</v>
      </c>
    </row>
    <row r="288" spans="1:8" x14ac:dyDescent="0.25">
      <c r="A288" s="19" t="s">
        <v>286</v>
      </c>
      <c r="B288" s="19" t="s">
        <v>287</v>
      </c>
      <c r="C288" s="19" t="s">
        <v>160</v>
      </c>
      <c r="D288" s="19" t="s">
        <v>161</v>
      </c>
      <c r="E288" s="22" t="b">
        <v>0</v>
      </c>
      <c r="F288" s="22" t="b">
        <v>1</v>
      </c>
      <c r="G288" s="32">
        <v>0</v>
      </c>
      <c r="H288" s="32">
        <v>0</v>
      </c>
    </row>
    <row r="289" spans="1:8" x14ac:dyDescent="0.25">
      <c r="A289" s="19" t="s">
        <v>286</v>
      </c>
      <c r="B289" s="19" t="s">
        <v>287</v>
      </c>
      <c r="C289" s="19" t="s">
        <v>474</v>
      </c>
      <c r="D289" s="19" t="s">
        <v>475</v>
      </c>
      <c r="E289" s="22" t="b">
        <v>1</v>
      </c>
      <c r="F289" s="22" t="b">
        <v>0</v>
      </c>
      <c r="G289" s="32">
        <v>0</v>
      </c>
      <c r="H289" s="32">
        <v>0</v>
      </c>
    </row>
    <row r="290" spans="1:8" x14ac:dyDescent="0.25">
      <c r="A290" s="19" t="s">
        <v>286</v>
      </c>
      <c r="B290" s="19" t="s">
        <v>287</v>
      </c>
      <c r="C290" s="19" t="s">
        <v>476</v>
      </c>
      <c r="D290" s="19" t="s">
        <v>477</v>
      </c>
      <c r="E290" s="22" t="b">
        <v>0</v>
      </c>
      <c r="F290" s="22" t="b">
        <v>1</v>
      </c>
      <c r="G290" s="32">
        <v>1</v>
      </c>
      <c r="H290" s="32">
        <v>0</v>
      </c>
    </row>
    <row r="291" spans="1:8" x14ac:dyDescent="0.25">
      <c r="A291" s="19" t="s">
        <v>286</v>
      </c>
      <c r="B291" s="19" t="s">
        <v>287</v>
      </c>
      <c r="C291" s="19" t="s">
        <v>478</v>
      </c>
      <c r="D291" s="19" t="s">
        <v>479</v>
      </c>
      <c r="E291" s="22" t="b">
        <v>0</v>
      </c>
      <c r="F291" s="22" t="b">
        <v>1</v>
      </c>
      <c r="G291" s="32">
        <v>0</v>
      </c>
      <c r="H291" s="32">
        <v>0</v>
      </c>
    </row>
    <row r="292" spans="1:8" x14ac:dyDescent="0.25">
      <c r="A292" s="19" t="s">
        <v>288</v>
      </c>
      <c r="B292" s="19" t="s">
        <v>289</v>
      </c>
      <c r="C292" s="19" t="s">
        <v>452</v>
      </c>
      <c r="D292" s="19" t="s">
        <v>453</v>
      </c>
      <c r="E292" s="22" t="b">
        <v>0</v>
      </c>
      <c r="F292" s="22" t="b">
        <v>0</v>
      </c>
      <c r="G292" s="32">
        <v>0</v>
      </c>
      <c r="H292" s="32">
        <v>0</v>
      </c>
    </row>
    <row r="293" spans="1:8" x14ac:dyDescent="0.25">
      <c r="A293" s="19" t="s">
        <v>288</v>
      </c>
      <c r="B293" s="19" t="s">
        <v>289</v>
      </c>
      <c r="C293" s="19" t="s">
        <v>268</v>
      </c>
      <c r="D293" s="19" t="s">
        <v>269</v>
      </c>
      <c r="E293" s="22" t="b">
        <v>0</v>
      </c>
      <c r="F293" s="22" t="b">
        <v>0</v>
      </c>
      <c r="G293" s="32">
        <v>0</v>
      </c>
      <c r="H293" s="32">
        <v>0</v>
      </c>
    </row>
    <row r="294" spans="1:8" x14ac:dyDescent="0.25">
      <c r="A294" s="19" t="s">
        <v>288</v>
      </c>
      <c r="B294" s="19" t="s">
        <v>289</v>
      </c>
      <c r="C294" s="19" t="s">
        <v>454</v>
      </c>
      <c r="D294" s="19" t="s">
        <v>455</v>
      </c>
      <c r="E294" s="22" t="b">
        <v>0</v>
      </c>
      <c r="F294" s="22" t="b">
        <v>0</v>
      </c>
      <c r="G294" s="32">
        <v>0</v>
      </c>
      <c r="H294" s="32">
        <v>0</v>
      </c>
    </row>
    <row r="295" spans="1:8" x14ac:dyDescent="0.25">
      <c r="A295" s="19" t="s">
        <v>288</v>
      </c>
      <c r="B295" s="19" t="s">
        <v>289</v>
      </c>
      <c r="C295" s="19" t="s">
        <v>456</v>
      </c>
      <c r="D295" s="19" t="s">
        <v>457</v>
      </c>
      <c r="E295" s="22" t="b">
        <v>1</v>
      </c>
      <c r="F295" s="22" t="b">
        <v>0</v>
      </c>
      <c r="G295" s="32">
        <v>0</v>
      </c>
      <c r="H295" s="32">
        <v>0</v>
      </c>
    </row>
    <row r="296" spans="1:8" x14ac:dyDescent="0.25">
      <c r="A296" s="19" t="s">
        <v>288</v>
      </c>
      <c r="B296" s="19" t="s">
        <v>289</v>
      </c>
      <c r="C296" s="19" t="s">
        <v>480</v>
      </c>
      <c r="D296" s="19" t="s">
        <v>481</v>
      </c>
      <c r="E296" s="22" t="b">
        <v>0</v>
      </c>
      <c r="F296" s="22" t="b">
        <v>1</v>
      </c>
      <c r="G296" s="32">
        <v>2</v>
      </c>
      <c r="H296" s="32">
        <v>0</v>
      </c>
    </row>
    <row r="297" spans="1:8" x14ac:dyDescent="0.25">
      <c r="A297" s="19" t="s">
        <v>288</v>
      </c>
      <c r="B297" s="19" t="s">
        <v>289</v>
      </c>
      <c r="C297" s="19" t="s">
        <v>458</v>
      </c>
      <c r="D297" s="19" t="s">
        <v>459</v>
      </c>
      <c r="E297" s="22" t="b">
        <v>0</v>
      </c>
      <c r="F297" s="22" t="b">
        <v>0</v>
      </c>
      <c r="G297" s="32">
        <v>0</v>
      </c>
      <c r="H297" s="32">
        <v>0</v>
      </c>
    </row>
    <row r="298" spans="1:8" x14ac:dyDescent="0.25">
      <c r="A298" s="19" t="s">
        <v>288</v>
      </c>
      <c r="B298" s="19" t="s">
        <v>289</v>
      </c>
      <c r="C298" s="19" t="s">
        <v>460</v>
      </c>
      <c r="D298" s="19" t="s">
        <v>461</v>
      </c>
      <c r="E298" s="22" t="b">
        <v>0</v>
      </c>
      <c r="F298" s="22" t="b">
        <v>1</v>
      </c>
      <c r="G298" s="32">
        <v>0</v>
      </c>
      <c r="H298" s="32">
        <v>0</v>
      </c>
    </row>
    <row r="299" spans="1:8" x14ac:dyDescent="0.25">
      <c r="A299" s="19" t="s">
        <v>288</v>
      </c>
      <c r="B299" s="19" t="s">
        <v>289</v>
      </c>
      <c r="C299" s="19" t="s">
        <v>462</v>
      </c>
      <c r="D299" s="19" t="s">
        <v>463</v>
      </c>
      <c r="E299" s="22" t="b">
        <v>0</v>
      </c>
      <c r="F299" s="22" t="b">
        <v>0</v>
      </c>
      <c r="G299" s="32">
        <v>0</v>
      </c>
      <c r="H299" s="32">
        <v>0</v>
      </c>
    </row>
    <row r="300" spans="1:8" x14ac:dyDescent="0.25">
      <c r="A300" s="19" t="s">
        <v>288</v>
      </c>
      <c r="B300" s="19" t="s">
        <v>289</v>
      </c>
      <c r="C300" s="19" t="s">
        <v>464</v>
      </c>
      <c r="D300" s="19" t="s">
        <v>465</v>
      </c>
      <c r="E300" s="22" t="b">
        <v>0</v>
      </c>
      <c r="F300" s="22" t="b">
        <v>1</v>
      </c>
      <c r="G300" s="32">
        <v>0</v>
      </c>
      <c r="H300" s="32">
        <v>0</v>
      </c>
    </row>
    <row r="301" spans="1:8" x14ac:dyDescent="0.25">
      <c r="A301" s="19" t="s">
        <v>288</v>
      </c>
      <c r="B301" s="19" t="s">
        <v>289</v>
      </c>
      <c r="C301" s="19" t="s">
        <v>466</v>
      </c>
      <c r="D301" s="19" t="s">
        <v>467</v>
      </c>
      <c r="E301" s="22" t="b">
        <v>0</v>
      </c>
      <c r="F301" s="22" t="b">
        <v>1</v>
      </c>
      <c r="G301" s="32">
        <v>0</v>
      </c>
      <c r="H301" s="32">
        <v>0</v>
      </c>
    </row>
    <row r="302" spans="1:8" x14ac:dyDescent="0.25">
      <c r="A302" s="19" t="s">
        <v>288</v>
      </c>
      <c r="B302" s="19" t="s">
        <v>289</v>
      </c>
      <c r="C302" s="19" t="s">
        <v>468</v>
      </c>
      <c r="D302" s="19" t="s">
        <v>469</v>
      </c>
      <c r="E302" s="22" t="b">
        <v>1</v>
      </c>
      <c r="F302" s="22" t="b">
        <v>1</v>
      </c>
      <c r="G302" s="32">
        <v>0</v>
      </c>
      <c r="H302" s="32">
        <v>0</v>
      </c>
    </row>
    <row r="303" spans="1:8" x14ac:dyDescent="0.25">
      <c r="A303" s="19" t="s">
        <v>288</v>
      </c>
      <c r="B303" s="19" t="s">
        <v>289</v>
      </c>
      <c r="C303" s="19" t="s">
        <v>326</v>
      </c>
      <c r="D303" s="19" t="s">
        <v>327</v>
      </c>
      <c r="E303" s="22" t="b">
        <v>0</v>
      </c>
      <c r="F303" s="22" t="b">
        <v>1</v>
      </c>
      <c r="G303" s="32">
        <v>0</v>
      </c>
      <c r="H303" s="32">
        <v>0</v>
      </c>
    </row>
    <row r="304" spans="1:8" x14ac:dyDescent="0.25">
      <c r="A304" s="19" t="s">
        <v>288</v>
      </c>
      <c r="B304" s="19" t="s">
        <v>289</v>
      </c>
      <c r="C304" s="19" t="s">
        <v>470</v>
      </c>
      <c r="D304" s="19" t="s">
        <v>471</v>
      </c>
      <c r="E304" s="22" t="b">
        <v>0</v>
      </c>
      <c r="F304" s="22" t="b">
        <v>0</v>
      </c>
      <c r="G304" s="32">
        <v>0</v>
      </c>
      <c r="H304" s="32">
        <v>0</v>
      </c>
    </row>
    <row r="305" spans="1:8" x14ac:dyDescent="0.25">
      <c r="A305" s="19" t="s">
        <v>288</v>
      </c>
      <c r="B305" s="19" t="s">
        <v>289</v>
      </c>
      <c r="C305" s="19" t="s">
        <v>472</v>
      </c>
      <c r="D305" s="19" t="s">
        <v>473</v>
      </c>
      <c r="E305" s="22" t="b">
        <v>1</v>
      </c>
      <c r="F305" s="22" t="b">
        <v>0</v>
      </c>
      <c r="G305" s="32">
        <v>0</v>
      </c>
      <c r="H305" s="32">
        <v>0</v>
      </c>
    </row>
    <row r="306" spans="1:8" x14ac:dyDescent="0.25">
      <c r="A306" s="19" t="s">
        <v>288</v>
      </c>
      <c r="B306" s="19" t="s">
        <v>289</v>
      </c>
      <c r="C306" s="19" t="s">
        <v>160</v>
      </c>
      <c r="D306" s="19" t="s">
        <v>161</v>
      </c>
      <c r="E306" s="22" t="b">
        <v>0</v>
      </c>
      <c r="F306" s="22" t="b">
        <v>1</v>
      </c>
      <c r="G306" s="32">
        <v>0</v>
      </c>
      <c r="H306" s="32">
        <v>0</v>
      </c>
    </row>
    <row r="307" spans="1:8" x14ac:dyDescent="0.25">
      <c r="A307" s="19" t="s">
        <v>288</v>
      </c>
      <c r="B307" s="19" t="s">
        <v>289</v>
      </c>
      <c r="C307" s="19" t="s">
        <v>474</v>
      </c>
      <c r="D307" s="19" t="s">
        <v>475</v>
      </c>
      <c r="E307" s="22" t="b">
        <v>1</v>
      </c>
      <c r="F307" s="22" t="b">
        <v>0</v>
      </c>
      <c r="G307" s="32">
        <v>0</v>
      </c>
      <c r="H307" s="32">
        <v>0</v>
      </c>
    </row>
    <row r="308" spans="1:8" x14ac:dyDescent="0.25">
      <c r="A308" s="19" t="s">
        <v>288</v>
      </c>
      <c r="B308" s="19" t="s">
        <v>289</v>
      </c>
      <c r="C308" s="19" t="s">
        <v>484</v>
      </c>
      <c r="D308" s="19" t="s">
        <v>485</v>
      </c>
      <c r="E308" s="22" t="b">
        <v>0</v>
      </c>
      <c r="F308" s="22" t="b">
        <v>1</v>
      </c>
      <c r="G308" s="32">
        <v>0</v>
      </c>
      <c r="H308" s="32">
        <v>0</v>
      </c>
    </row>
    <row r="309" spans="1:8" x14ac:dyDescent="0.25">
      <c r="A309" s="19" t="s">
        <v>288</v>
      </c>
      <c r="B309" s="19" t="s">
        <v>289</v>
      </c>
      <c r="C309" s="19" t="s">
        <v>478</v>
      </c>
      <c r="D309" s="19" t="s">
        <v>479</v>
      </c>
      <c r="E309" s="22" t="b">
        <v>0</v>
      </c>
      <c r="F309" s="22" t="b">
        <v>1</v>
      </c>
      <c r="G309" s="32">
        <v>0</v>
      </c>
      <c r="H309" s="32">
        <v>0</v>
      </c>
    </row>
    <row r="310" spans="1:8" x14ac:dyDescent="0.25">
      <c r="A310" s="19" t="s">
        <v>290</v>
      </c>
      <c r="B310" s="19" t="s">
        <v>291</v>
      </c>
      <c r="C310" s="19" t="s">
        <v>452</v>
      </c>
      <c r="D310" s="19" t="s">
        <v>453</v>
      </c>
      <c r="E310" s="22" t="b">
        <v>0</v>
      </c>
      <c r="F310" s="22" t="b">
        <v>0</v>
      </c>
      <c r="G310" s="32">
        <v>0</v>
      </c>
      <c r="H310" s="32">
        <v>0</v>
      </c>
    </row>
    <row r="311" spans="1:8" x14ac:dyDescent="0.25">
      <c r="A311" s="19" t="s">
        <v>290</v>
      </c>
      <c r="B311" s="19" t="s">
        <v>291</v>
      </c>
      <c r="C311" s="19" t="s">
        <v>268</v>
      </c>
      <c r="D311" s="19" t="s">
        <v>269</v>
      </c>
      <c r="E311" s="22" t="b">
        <v>0</v>
      </c>
      <c r="F311" s="22" t="b">
        <v>0</v>
      </c>
      <c r="G311" s="32">
        <v>0</v>
      </c>
      <c r="H311" s="32">
        <v>0</v>
      </c>
    </row>
    <row r="312" spans="1:8" x14ac:dyDescent="0.25">
      <c r="A312" s="19" t="s">
        <v>290</v>
      </c>
      <c r="B312" s="19" t="s">
        <v>291</v>
      </c>
      <c r="C312" s="19" t="s">
        <v>454</v>
      </c>
      <c r="D312" s="19" t="s">
        <v>455</v>
      </c>
      <c r="E312" s="22" t="b">
        <v>0</v>
      </c>
      <c r="F312" s="22" t="b">
        <v>0</v>
      </c>
      <c r="G312" s="32">
        <v>0</v>
      </c>
      <c r="H312" s="32">
        <v>0</v>
      </c>
    </row>
    <row r="313" spans="1:8" x14ac:dyDescent="0.25">
      <c r="A313" s="19" t="s">
        <v>290</v>
      </c>
      <c r="B313" s="19" t="s">
        <v>291</v>
      </c>
      <c r="C313" s="19" t="s">
        <v>456</v>
      </c>
      <c r="D313" s="19" t="s">
        <v>457</v>
      </c>
      <c r="E313" s="22" t="b">
        <v>1</v>
      </c>
      <c r="F313" s="22" t="b">
        <v>0</v>
      </c>
      <c r="G313" s="32">
        <v>0</v>
      </c>
      <c r="H313" s="32">
        <v>0</v>
      </c>
    </row>
    <row r="314" spans="1:8" x14ac:dyDescent="0.25">
      <c r="A314" s="19" t="s">
        <v>290</v>
      </c>
      <c r="B314" s="19" t="s">
        <v>291</v>
      </c>
      <c r="C314" s="19" t="s">
        <v>480</v>
      </c>
      <c r="D314" s="19" t="s">
        <v>481</v>
      </c>
      <c r="E314" s="22" t="b">
        <v>0</v>
      </c>
      <c r="F314" s="22" t="b">
        <v>1</v>
      </c>
      <c r="G314" s="32">
        <v>1</v>
      </c>
      <c r="H314" s="32">
        <v>0</v>
      </c>
    </row>
    <row r="315" spans="1:8" x14ac:dyDescent="0.25">
      <c r="A315" s="19" t="s">
        <v>290</v>
      </c>
      <c r="B315" s="19" t="s">
        <v>291</v>
      </c>
      <c r="C315" s="19" t="s">
        <v>458</v>
      </c>
      <c r="D315" s="19" t="s">
        <v>459</v>
      </c>
      <c r="E315" s="22" t="b">
        <v>0</v>
      </c>
      <c r="F315" s="22" t="b">
        <v>0</v>
      </c>
      <c r="G315" s="32">
        <v>0</v>
      </c>
      <c r="H315" s="32">
        <v>0</v>
      </c>
    </row>
    <row r="316" spans="1:8" x14ac:dyDescent="0.25">
      <c r="A316" s="19" t="s">
        <v>290</v>
      </c>
      <c r="B316" s="19" t="s">
        <v>291</v>
      </c>
      <c r="C316" s="19" t="s">
        <v>460</v>
      </c>
      <c r="D316" s="19" t="s">
        <v>461</v>
      </c>
      <c r="E316" s="22" t="b">
        <v>0</v>
      </c>
      <c r="F316" s="22" t="b">
        <v>1</v>
      </c>
      <c r="G316" s="32">
        <v>0</v>
      </c>
      <c r="H316" s="32">
        <v>0</v>
      </c>
    </row>
    <row r="317" spans="1:8" x14ac:dyDescent="0.25">
      <c r="A317" s="19" t="s">
        <v>290</v>
      </c>
      <c r="B317" s="19" t="s">
        <v>291</v>
      </c>
      <c r="C317" s="19" t="s">
        <v>462</v>
      </c>
      <c r="D317" s="19" t="s">
        <v>463</v>
      </c>
      <c r="E317" s="22" t="b">
        <v>0</v>
      </c>
      <c r="F317" s="22" t="b">
        <v>0</v>
      </c>
      <c r="G317" s="32">
        <v>0</v>
      </c>
      <c r="H317" s="32">
        <v>0</v>
      </c>
    </row>
    <row r="318" spans="1:8" x14ac:dyDescent="0.25">
      <c r="A318" s="19" t="s">
        <v>290</v>
      </c>
      <c r="B318" s="19" t="s">
        <v>291</v>
      </c>
      <c r="C318" s="19" t="s">
        <v>464</v>
      </c>
      <c r="D318" s="19" t="s">
        <v>465</v>
      </c>
      <c r="E318" s="22" t="b">
        <v>0</v>
      </c>
      <c r="F318" s="22" t="b">
        <v>1</v>
      </c>
      <c r="G318" s="32">
        <v>0</v>
      </c>
      <c r="H318" s="32">
        <v>0</v>
      </c>
    </row>
    <row r="319" spans="1:8" x14ac:dyDescent="0.25">
      <c r="A319" s="19" t="s">
        <v>290</v>
      </c>
      <c r="B319" s="19" t="s">
        <v>291</v>
      </c>
      <c r="C319" s="19" t="s">
        <v>466</v>
      </c>
      <c r="D319" s="19" t="s">
        <v>467</v>
      </c>
      <c r="E319" s="22" t="b">
        <v>0</v>
      </c>
      <c r="F319" s="22" t="b">
        <v>1</v>
      </c>
      <c r="G319" s="32">
        <v>0</v>
      </c>
      <c r="H319" s="32">
        <v>0</v>
      </c>
    </row>
    <row r="320" spans="1:8" x14ac:dyDescent="0.25">
      <c r="A320" s="19" t="s">
        <v>290</v>
      </c>
      <c r="B320" s="19" t="s">
        <v>291</v>
      </c>
      <c r="C320" s="19" t="s">
        <v>468</v>
      </c>
      <c r="D320" s="19" t="s">
        <v>469</v>
      </c>
      <c r="E320" s="22" t="b">
        <v>1</v>
      </c>
      <c r="F320" s="22" t="b">
        <v>1</v>
      </c>
      <c r="G320" s="32">
        <v>0</v>
      </c>
      <c r="H320" s="32">
        <v>0</v>
      </c>
    </row>
    <row r="321" spans="1:8" x14ac:dyDescent="0.25">
      <c r="A321" s="19" t="s">
        <v>290</v>
      </c>
      <c r="B321" s="19" t="s">
        <v>291</v>
      </c>
      <c r="C321" s="19" t="s">
        <v>326</v>
      </c>
      <c r="D321" s="19" t="s">
        <v>327</v>
      </c>
      <c r="E321" s="22" t="b">
        <v>0</v>
      </c>
      <c r="F321" s="22" t="b">
        <v>1</v>
      </c>
      <c r="G321" s="32">
        <v>0</v>
      </c>
      <c r="H321" s="32">
        <v>0</v>
      </c>
    </row>
    <row r="322" spans="1:8" x14ac:dyDescent="0.25">
      <c r="A322" s="19" t="s">
        <v>290</v>
      </c>
      <c r="B322" s="19" t="s">
        <v>291</v>
      </c>
      <c r="C322" s="19" t="s">
        <v>470</v>
      </c>
      <c r="D322" s="19" t="s">
        <v>471</v>
      </c>
      <c r="E322" s="22" t="b">
        <v>0</v>
      </c>
      <c r="F322" s="22" t="b">
        <v>0</v>
      </c>
      <c r="G322" s="32">
        <v>0</v>
      </c>
      <c r="H322" s="32">
        <v>0</v>
      </c>
    </row>
    <row r="323" spans="1:8" x14ac:dyDescent="0.25">
      <c r="A323" s="19" t="s">
        <v>290</v>
      </c>
      <c r="B323" s="19" t="s">
        <v>291</v>
      </c>
      <c r="C323" s="19" t="s">
        <v>472</v>
      </c>
      <c r="D323" s="19" t="s">
        <v>473</v>
      </c>
      <c r="E323" s="22" t="b">
        <v>1</v>
      </c>
      <c r="F323" s="22" t="b">
        <v>0</v>
      </c>
      <c r="G323" s="32">
        <v>0</v>
      </c>
      <c r="H323" s="32">
        <v>0</v>
      </c>
    </row>
    <row r="324" spans="1:8" x14ac:dyDescent="0.25">
      <c r="A324" s="19" t="s">
        <v>290</v>
      </c>
      <c r="B324" s="19" t="s">
        <v>291</v>
      </c>
      <c r="C324" s="19" t="s">
        <v>160</v>
      </c>
      <c r="D324" s="19" t="s">
        <v>161</v>
      </c>
      <c r="E324" s="22" t="b">
        <v>0</v>
      </c>
      <c r="F324" s="22" t="b">
        <v>1</v>
      </c>
      <c r="G324" s="32">
        <v>0</v>
      </c>
      <c r="H324" s="32">
        <v>0</v>
      </c>
    </row>
    <row r="325" spans="1:8" x14ac:dyDescent="0.25">
      <c r="A325" s="19" t="s">
        <v>290</v>
      </c>
      <c r="B325" s="19" t="s">
        <v>291</v>
      </c>
      <c r="C325" s="19" t="s">
        <v>474</v>
      </c>
      <c r="D325" s="19" t="s">
        <v>475</v>
      </c>
      <c r="E325" s="22" t="b">
        <v>1</v>
      </c>
      <c r="F325" s="22" t="b">
        <v>0</v>
      </c>
      <c r="G325" s="32">
        <v>0</v>
      </c>
      <c r="H325" s="32">
        <v>0</v>
      </c>
    </row>
    <row r="326" spans="1:8" x14ac:dyDescent="0.25">
      <c r="A326" s="19" t="s">
        <v>290</v>
      </c>
      <c r="B326" s="19" t="s">
        <v>291</v>
      </c>
      <c r="C326" s="19" t="s">
        <v>488</v>
      </c>
      <c r="D326" s="19" t="s">
        <v>489</v>
      </c>
      <c r="E326" s="22" t="b">
        <v>1</v>
      </c>
      <c r="F326" s="22" t="b">
        <v>1</v>
      </c>
      <c r="G326" s="32">
        <v>7</v>
      </c>
      <c r="H326" s="32">
        <v>34</v>
      </c>
    </row>
    <row r="327" spans="1:8" x14ac:dyDescent="0.25">
      <c r="A327" s="19" t="s">
        <v>290</v>
      </c>
      <c r="B327" s="19" t="s">
        <v>291</v>
      </c>
      <c r="C327" s="19" t="s">
        <v>478</v>
      </c>
      <c r="D327" s="19" t="s">
        <v>479</v>
      </c>
      <c r="E327" s="22" t="b">
        <v>0</v>
      </c>
      <c r="F327" s="22" t="b">
        <v>1</v>
      </c>
      <c r="G327" s="32">
        <v>0</v>
      </c>
      <c r="H327" s="32">
        <v>0</v>
      </c>
    </row>
    <row r="328" spans="1:8" x14ac:dyDescent="0.25">
      <c r="A328" s="19" t="s">
        <v>292</v>
      </c>
      <c r="B328" s="19" t="s">
        <v>293</v>
      </c>
      <c r="C328" s="19" t="s">
        <v>452</v>
      </c>
      <c r="D328" s="19" t="s">
        <v>453</v>
      </c>
      <c r="E328" s="22" t="b">
        <v>0</v>
      </c>
      <c r="F328" s="22" t="b">
        <v>0</v>
      </c>
      <c r="G328" s="32">
        <v>0</v>
      </c>
      <c r="H328" s="32">
        <v>0</v>
      </c>
    </row>
    <row r="329" spans="1:8" x14ac:dyDescent="0.25">
      <c r="A329" s="19" t="s">
        <v>292</v>
      </c>
      <c r="B329" s="19" t="s">
        <v>293</v>
      </c>
      <c r="C329" s="19" t="s">
        <v>268</v>
      </c>
      <c r="D329" s="19" t="s">
        <v>269</v>
      </c>
      <c r="E329" s="22" t="b">
        <v>0</v>
      </c>
      <c r="F329" s="22" t="b">
        <v>0</v>
      </c>
      <c r="G329" s="32">
        <v>0</v>
      </c>
      <c r="H329" s="32">
        <v>0</v>
      </c>
    </row>
    <row r="330" spans="1:8" x14ac:dyDescent="0.25">
      <c r="A330" s="19" t="s">
        <v>292</v>
      </c>
      <c r="B330" s="19" t="s">
        <v>293</v>
      </c>
      <c r="C330" s="19" t="s">
        <v>454</v>
      </c>
      <c r="D330" s="19" t="s">
        <v>455</v>
      </c>
      <c r="E330" s="22" t="b">
        <v>0</v>
      </c>
      <c r="F330" s="22" t="b">
        <v>0</v>
      </c>
      <c r="G330" s="32">
        <v>0</v>
      </c>
      <c r="H330" s="32">
        <v>0</v>
      </c>
    </row>
    <row r="331" spans="1:8" x14ac:dyDescent="0.25">
      <c r="A331" s="19" t="s">
        <v>292</v>
      </c>
      <c r="B331" s="19" t="s">
        <v>293</v>
      </c>
      <c r="C331" s="19" t="s">
        <v>456</v>
      </c>
      <c r="D331" s="19" t="s">
        <v>457</v>
      </c>
      <c r="E331" s="22" t="b">
        <v>1</v>
      </c>
      <c r="F331" s="22" t="b">
        <v>0</v>
      </c>
      <c r="G331" s="32">
        <v>0</v>
      </c>
      <c r="H331" s="32">
        <v>0</v>
      </c>
    </row>
    <row r="332" spans="1:8" x14ac:dyDescent="0.25">
      <c r="A332" s="19" t="s">
        <v>292</v>
      </c>
      <c r="B332" s="19" t="s">
        <v>293</v>
      </c>
      <c r="C332" s="19" t="s">
        <v>480</v>
      </c>
      <c r="D332" s="19" t="s">
        <v>481</v>
      </c>
      <c r="E332" s="22" t="b">
        <v>0</v>
      </c>
      <c r="F332" s="22" t="b">
        <v>1</v>
      </c>
      <c r="G332" s="32">
        <v>0</v>
      </c>
      <c r="H332" s="32">
        <v>0</v>
      </c>
    </row>
    <row r="333" spans="1:8" x14ac:dyDescent="0.25">
      <c r="A333" s="19" t="s">
        <v>292</v>
      </c>
      <c r="B333" s="19" t="s">
        <v>293</v>
      </c>
      <c r="C333" s="19" t="s">
        <v>458</v>
      </c>
      <c r="D333" s="19" t="s">
        <v>459</v>
      </c>
      <c r="E333" s="22" t="b">
        <v>0</v>
      </c>
      <c r="F333" s="22" t="b">
        <v>0</v>
      </c>
      <c r="G333" s="32">
        <v>0</v>
      </c>
      <c r="H333" s="32">
        <v>0</v>
      </c>
    </row>
    <row r="334" spans="1:8" x14ac:dyDescent="0.25">
      <c r="A334" s="19" t="s">
        <v>292</v>
      </c>
      <c r="B334" s="19" t="s">
        <v>293</v>
      </c>
      <c r="C334" s="19" t="s">
        <v>460</v>
      </c>
      <c r="D334" s="19" t="s">
        <v>461</v>
      </c>
      <c r="E334" s="22" t="b">
        <v>0</v>
      </c>
      <c r="F334" s="22" t="b">
        <v>1</v>
      </c>
      <c r="G334" s="32">
        <v>0</v>
      </c>
      <c r="H334" s="32">
        <v>0</v>
      </c>
    </row>
    <row r="335" spans="1:8" x14ac:dyDescent="0.25">
      <c r="A335" s="19" t="s">
        <v>292</v>
      </c>
      <c r="B335" s="19" t="s">
        <v>293</v>
      </c>
      <c r="C335" s="19" t="s">
        <v>462</v>
      </c>
      <c r="D335" s="19" t="s">
        <v>463</v>
      </c>
      <c r="E335" s="22" t="b">
        <v>0</v>
      </c>
      <c r="F335" s="22" t="b">
        <v>0</v>
      </c>
      <c r="G335" s="32">
        <v>0</v>
      </c>
      <c r="H335" s="32">
        <v>0</v>
      </c>
    </row>
    <row r="336" spans="1:8" x14ac:dyDescent="0.25">
      <c r="A336" s="19" t="s">
        <v>292</v>
      </c>
      <c r="B336" s="19" t="s">
        <v>293</v>
      </c>
      <c r="C336" s="19" t="s">
        <v>464</v>
      </c>
      <c r="D336" s="19" t="s">
        <v>465</v>
      </c>
      <c r="E336" s="22" t="b">
        <v>0</v>
      </c>
      <c r="F336" s="22" t="b">
        <v>1</v>
      </c>
      <c r="G336" s="32">
        <v>0</v>
      </c>
      <c r="H336" s="32">
        <v>0</v>
      </c>
    </row>
    <row r="337" spans="1:8" x14ac:dyDescent="0.25">
      <c r="A337" s="19" t="s">
        <v>292</v>
      </c>
      <c r="B337" s="19" t="s">
        <v>293</v>
      </c>
      <c r="C337" s="19" t="s">
        <v>466</v>
      </c>
      <c r="D337" s="19" t="s">
        <v>467</v>
      </c>
      <c r="E337" s="22" t="b">
        <v>0</v>
      </c>
      <c r="F337" s="22" t="b">
        <v>1</v>
      </c>
      <c r="G337" s="32">
        <v>0</v>
      </c>
      <c r="H337" s="32">
        <v>0</v>
      </c>
    </row>
    <row r="338" spans="1:8" x14ac:dyDescent="0.25">
      <c r="A338" s="19" t="s">
        <v>292</v>
      </c>
      <c r="B338" s="19" t="s">
        <v>293</v>
      </c>
      <c r="C338" s="19" t="s">
        <v>468</v>
      </c>
      <c r="D338" s="19" t="s">
        <v>469</v>
      </c>
      <c r="E338" s="22" t="b">
        <v>1</v>
      </c>
      <c r="F338" s="22" t="b">
        <v>1</v>
      </c>
      <c r="G338" s="32">
        <v>0</v>
      </c>
      <c r="H338" s="32">
        <v>0</v>
      </c>
    </row>
    <row r="339" spans="1:8" x14ac:dyDescent="0.25">
      <c r="A339" s="19" t="s">
        <v>292</v>
      </c>
      <c r="B339" s="19" t="s">
        <v>293</v>
      </c>
      <c r="C339" s="19" t="s">
        <v>326</v>
      </c>
      <c r="D339" s="19" t="s">
        <v>327</v>
      </c>
      <c r="E339" s="22" t="b">
        <v>0</v>
      </c>
      <c r="F339" s="22" t="b">
        <v>1</v>
      </c>
      <c r="G339" s="32">
        <v>0</v>
      </c>
      <c r="H339" s="32">
        <v>0</v>
      </c>
    </row>
    <row r="340" spans="1:8" x14ac:dyDescent="0.25">
      <c r="A340" s="19" t="s">
        <v>292</v>
      </c>
      <c r="B340" s="19" t="s">
        <v>293</v>
      </c>
      <c r="C340" s="19" t="s">
        <v>470</v>
      </c>
      <c r="D340" s="19" t="s">
        <v>471</v>
      </c>
      <c r="E340" s="22" t="b">
        <v>0</v>
      </c>
      <c r="F340" s="22" t="b">
        <v>0</v>
      </c>
      <c r="G340" s="32">
        <v>0</v>
      </c>
      <c r="H340" s="32">
        <v>0</v>
      </c>
    </row>
    <row r="341" spans="1:8" x14ac:dyDescent="0.25">
      <c r="A341" s="19" t="s">
        <v>292</v>
      </c>
      <c r="B341" s="19" t="s">
        <v>293</v>
      </c>
      <c r="C341" s="19" t="s">
        <v>472</v>
      </c>
      <c r="D341" s="19" t="s">
        <v>473</v>
      </c>
      <c r="E341" s="22" t="b">
        <v>1</v>
      </c>
      <c r="F341" s="22" t="b">
        <v>0</v>
      </c>
      <c r="G341" s="32">
        <v>0</v>
      </c>
      <c r="H341" s="32">
        <v>0</v>
      </c>
    </row>
    <row r="342" spans="1:8" x14ac:dyDescent="0.25">
      <c r="A342" s="19" t="s">
        <v>292</v>
      </c>
      <c r="B342" s="19" t="s">
        <v>293</v>
      </c>
      <c r="C342" s="19" t="s">
        <v>160</v>
      </c>
      <c r="D342" s="19" t="s">
        <v>161</v>
      </c>
      <c r="E342" s="22" t="b">
        <v>0</v>
      </c>
      <c r="F342" s="22" t="b">
        <v>1</v>
      </c>
      <c r="G342" s="32">
        <v>0</v>
      </c>
      <c r="H342" s="32">
        <v>0</v>
      </c>
    </row>
    <row r="343" spans="1:8" x14ac:dyDescent="0.25">
      <c r="A343" s="19" t="s">
        <v>292</v>
      </c>
      <c r="B343" s="19" t="s">
        <v>293</v>
      </c>
      <c r="C343" s="19" t="s">
        <v>474</v>
      </c>
      <c r="D343" s="19" t="s">
        <v>475</v>
      </c>
      <c r="E343" s="22" t="b">
        <v>1</v>
      </c>
      <c r="F343" s="22" t="b">
        <v>0</v>
      </c>
      <c r="G343" s="32">
        <v>0</v>
      </c>
      <c r="H343" s="32">
        <v>0</v>
      </c>
    </row>
    <row r="344" spans="1:8" x14ac:dyDescent="0.25">
      <c r="A344" s="19" t="s">
        <v>292</v>
      </c>
      <c r="B344" s="19" t="s">
        <v>293</v>
      </c>
      <c r="C344" s="19" t="s">
        <v>476</v>
      </c>
      <c r="D344" s="19" t="s">
        <v>477</v>
      </c>
      <c r="E344" s="22" t="b">
        <v>0</v>
      </c>
      <c r="F344" s="22" t="b">
        <v>1</v>
      </c>
      <c r="G344" s="32">
        <v>9</v>
      </c>
      <c r="H344" s="32">
        <v>0</v>
      </c>
    </row>
    <row r="345" spans="1:8" x14ac:dyDescent="0.25">
      <c r="A345" s="19" t="s">
        <v>292</v>
      </c>
      <c r="B345" s="19" t="s">
        <v>293</v>
      </c>
      <c r="C345" s="19" t="s">
        <v>478</v>
      </c>
      <c r="D345" s="19" t="s">
        <v>479</v>
      </c>
      <c r="E345" s="22" t="b">
        <v>0</v>
      </c>
      <c r="F345" s="22" t="b">
        <v>1</v>
      </c>
      <c r="G345" s="32">
        <v>0</v>
      </c>
      <c r="H345" s="32">
        <v>0</v>
      </c>
    </row>
    <row r="346" spans="1:8" x14ac:dyDescent="0.25">
      <c r="A346" s="19" t="s">
        <v>294</v>
      </c>
      <c r="B346" s="19" t="s">
        <v>295</v>
      </c>
      <c r="C346" s="19" t="s">
        <v>452</v>
      </c>
      <c r="D346" s="19" t="s">
        <v>453</v>
      </c>
      <c r="E346" s="22" t="b">
        <v>1</v>
      </c>
      <c r="F346" s="22" t="b">
        <v>0</v>
      </c>
      <c r="G346" s="32">
        <v>0</v>
      </c>
      <c r="H346" s="32">
        <v>0</v>
      </c>
    </row>
    <row r="347" spans="1:8" x14ac:dyDescent="0.25">
      <c r="A347" s="19" t="s">
        <v>294</v>
      </c>
      <c r="B347" s="19" t="s">
        <v>295</v>
      </c>
      <c r="C347" s="19" t="s">
        <v>268</v>
      </c>
      <c r="D347" s="19" t="s">
        <v>269</v>
      </c>
      <c r="E347" s="22" t="b">
        <v>0</v>
      </c>
      <c r="F347" s="22" t="b">
        <v>0</v>
      </c>
      <c r="G347" s="32">
        <v>0</v>
      </c>
      <c r="H347" s="32">
        <v>0</v>
      </c>
    </row>
    <row r="348" spans="1:8" x14ac:dyDescent="0.25">
      <c r="A348" s="19" t="s">
        <v>294</v>
      </c>
      <c r="B348" s="19" t="s">
        <v>295</v>
      </c>
      <c r="C348" s="19" t="s">
        <v>454</v>
      </c>
      <c r="D348" s="19" t="s">
        <v>455</v>
      </c>
      <c r="E348" s="22" t="b">
        <v>0</v>
      </c>
      <c r="F348" s="22" t="b">
        <v>0</v>
      </c>
      <c r="G348" s="32">
        <v>0</v>
      </c>
      <c r="H348" s="32">
        <v>0</v>
      </c>
    </row>
    <row r="349" spans="1:8" x14ac:dyDescent="0.25">
      <c r="A349" s="19" t="s">
        <v>294</v>
      </c>
      <c r="B349" s="19" t="s">
        <v>295</v>
      </c>
      <c r="C349" s="19" t="s">
        <v>456</v>
      </c>
      <c r="D349" s="19" t="s">
        <v>457</v>
      </c>
      <c r="E349" s="22" t="b">
        <v>1</v>
      </c>
      <c r="F349" s="22" t="b">
        <v>0</v>
      </c>
      <c r="G349" s="32">
        <v>0</v>
      </c>
      <c r="H349" s="32">
        <v>0</v>
      </c>
    </row>
    <row r="350" spans="1:8" x14ac:dyDescent="0.25">
      <c r="A350" s="19" t="s">
        <v>294</v>
      </c>
      <c r="B350" s="19" t="s">
        <v>295</v>
      </c>
      <c r="C350" s="19" t="s">
        <v>480</v>
      </c>
      <c r="D350" s="19" t="s">
        <v>481</v>
      </c>
      <c r="E350" s="22" t="b">
        <v>0</v>
      </c>
      <c r="F350" s="22" t="b">
        <v>1</v>
      </c>
      <c r="G350" s="32">
        <v>6</v>
      </c>
      <c r="H350" s="32">
        <v>0</v>
      </c>
    </row>
    <row r="351" spans="1:8" x14ac:dyDescent="0.25">
      <c r="A351" s="19" t="s">
        <v>294</v>
      </c>
      <c r="B351" s="19" t="s">
        <v>295</v>
      </c>
      <c r="C351" s="19" t="s">
        <v>458</v>
      </c>
      <c r="D351" s="19" t="s">
        <v>459</v>
      </c>
      <c r="E351" s="22" t="b">
        <v>0</v>
      </c>
      <c r="F351" s="22" t="b">
        <v>0</v>
      </c>
      <c r="G351" s="32">
        <v>0</v>
      </c>
      <c r="H351" s="32">
        <v>0</v>
      </c>
    </row>
    <row r="352" spans="1:8" x14ac:dyDescent="0.25">
      <c r="A352" s="19" t="s">
        <v>294</v>
      </c>
      <c r="B352" s="19" t="s">
        <v>295</v>
      </c>
      <c r="C352" s="19" t="s">
        <v>460</v>
      </c>
      <c r="D352" s="19" t="s">
        <v>461</v>
      </c>
      <c r="E352" s="22" t="b">
        <v>1</v>
      </c>
      <c r="F352" s="22" t="b">
        <v>1</v>
      </c>
      <c r="G352" s="32">
        <v>0</v>
      </c>
      <c r="H352" s="32">
        <v>0</v>
      </c>
    </row>
    <row r="353" spans="1:8" x14ac:dyDescent="0.25">
      <c r="A353" s="19" t="s">
        <v>294</v>
      </c>
      <c r="B353" s="19" t="s">
        <v>295</v>
      </c>
      <c r="C353" s="19" t="s">
        <v>462</v>
      </c>
      <c r="D353" s="19" t="s">
        <v>463</v>
      </c>
      <c r="E353" s="22" t="b">
        <v>0</v>
      </c>
      <c r="F353" s="22" t="b">
        <v>0</v>
      </c>
      <c r="G353" s="32">
        <v>0</v>
      </c>
      <c r="H353" s="32">
        <v>0</v>
      </c>
    </row>
    <row r="354" spans="1:8" x14ac:dyDescent="0.25">
      <c r="A354" s="19" t="s">
        <v>294</v>
      </c>
      <c r="B354" s="19" t="s">
        <v>295</v>
      </c>
      <c r="C354" s="19" t="s">
        <v>464</v>
      </c>
      <c r="D354" s="19" t="s">
        <v>465</v>
      </c>
      <c r="E354" s="22" t="b">
        <v>1</v>
      </c>
      <c r="F354" s="22" t="b">
        <v>1</v>
      </c>
      <c r="G354" s="32">
        <v>0</v>
      </c>
      <c r="H354" s="32">
        <v>0</v>
      </c>
    </row>
    <row r="355" spans="1:8" x14ac:dyDescent="0.25">
      <c r="A355" s="19" t="s">
        <v>294</v>
      </c>
      <c r="B355" s="19" t="s">
        <v>295</v>
      </c>
      <c r="C355" s="19" t="s">
        <v>466</v>
      </c>
      <c r="D355" s="19" t="s">
        <v>467</v>
      </c>
      <c r="E355" s="22" t="b">
        <v>0</v>
      </c>
      <c r="F355" s="22" t="b">
        <v>1</v>
      </c>
      <c r="G355" s="32">
        <v>0</v>
      </c>
      <c r="H355" s="32">
        <v>0</v>
      </c>
    </row>
    <row r="356" spans="1:8" x14ac:dyDescent="0.25">
      <c r="A356" s="19" t="s">
        <v>294</v>
      </c>
      <c r="B356" s="19" t="s">
        <v>295</v>
      </c>
      <c r="C356" s="19" t="s">
        <v>468</v>
      </c>
      <c r="D356" s="19" t="s">
        <v>469</v>
      </c>
      <c r="E356" s="22" t="b">
        <v>1</v>
      </c>
      <c r="F356" s="22" t="b">
        <v>1</v>
      </c>
      <c r="G356" s="32">
        <v>0</v>
      </c>
      <c r="H356" s="32">
        <v>0</v>
      </c>
    </row>
    <row r="357" spans="1:8" x14ac:dyDescent="0.25">
      <c r="A357" s="19" t="s">
        <v>294</v>
      </c>
      <c r="B357" s="19" t="s">
        <v>295</v>
      </c>
      <c r="C357" s="19" t="s">
        <v>326</v>
      </c>
      <c r="D357" s="19" t="s">
        <v>327</v>
      </c>
      <c r="E357" s="22" t="b">
        <v>1</v>
      </c>
      <c r="F357" s="22" t="b">
        <v>1</v>
      </c>
      <c r="G357" s="32">
        <v>0</v>
      </c>
      <c r="H357" s="32">
        <v>0</v>
      </c>
    </row>
    <row r="358" spans="1:8" x14ac:dyDescent="0.25">
      <c r="A358" s="19" t="s">
        <v>294</v>
      </c>
      <c r="B358" s="19" t="s">
        <v>295</v>
      </c>
      <c r="C358" s="19" t="s">
        <v>470</v>
      </c>
      <c r="D358" s="19" t="s">
        <v>471</v>
      </c>
      <c r="E358" s="22" t="b">
        <v>0</v>
      </c>
      <c r="F358" s="22" t="b">
        <v>0</v>
      </c>
      <c r="G358" s="32">
        <v>0</v>
      </c>
      <c r="H358" s="32">
        <v>0</v>
      </c>
    </row>
    <row r="359" spans="1:8" x14ac:dyDescent="0.25">
      <c r="A359" s="19" t="s">
        <v>294</v>
      </c>
      <c r="B359" s="19" t="s">
        <v>295</v>
      </c>
      <c r="C359" s="19" t="s">
        <v>472</v>
      </c>
      <c r="D359" s="19" t="s">
        <v>473</v>
      </c>
      <c r="E359" s="22" t="b">
        <v>1</v>
      </c>
      <c r="F359" s="22" t="b">
        <v>0</v>
      </c>
      <c r="G359" s="32">
        <v>0</v>
      </c>
      <c r="H359" s="32">
        <v>0</v>
      </c>
    </row>
    <row r="360" spans="1:8" x14ac:dyDescent="0.25">
      <c r="A360" s="19" t="s">
        <v>294</v>
      </c>
      <c r="B360" s="19" t="s">
        <v>295</v>
      </c>
      <c r="C360" s="19" t="s">
        <v>160</v>
      </c>
      <c r="D360" s="19" t="s">
        <v>161</v>
      </c>
      <c r="E360" s="22" t="b">
        <v>0</v>
      </c>
      <c r="F360" s="22" t="b">
        <v>1</v>
      </c>
      <c r="G360" s="32">
        <v>0</v>
      </c>
      <c r="H360" s="32">
        <v>0</v>
      </c>
    </row>
    <row r="361" spans="1:8" x14ac:dyDescent="0.25">
      <c r="A361" s="19" t="s">
        <v>294</v>
      </c>
      <c r="B361" s="19" t="s">
        <v>295</v>
      </c>
      <c r="C361" s="19" t="s">
        <v>474</v>
      </c>
      <c r="D361" s="19" t="s">
        <v>475</v>
      </c>
      <c r="E361" s="22" t="b">
        <v>1</v>
      </c>
      <c r="F361" s="22" t="b">
        <v>0</v>
      </c>
      <c r="G361" s="32">
        <v>0</v>
      </c>
      <c r="H361" s="32">
        <v>0</v>
      </c>
    </row>
    <row r="362" spans="1:8" x14ac:dyDescent="0.25">
      <c r="A362" s="19" t="s">
        <v>294</v>
      </c>
      <c r="B362" s="19" t="s">
        <v>295</v>
      </c>
      <c r="C362" s="19" t="s">
        <v>478</v>
      </c>
      <c r="D362" s="19" t="s">
        <v>479</v>
      </c>
      <c r="E362" s="22" t="b">
        <v>0</v>
      </c>
      <c r="F362" s="22" t="b">
        <v>1</v>
      </c>
      <c r="G362" s="32">
        <v>0</v>
      </c>
      <c r="H362" s="32">
        <v>0</v>
      </c>
    </row>
    <row r="363" spans="1:8" x14ac:dyDescent="0.25">
      <c r="A363" s="19" t="s">
        <v>300</v>
      </c>
      <c r="B363" s="19" t="s">
        <v>301</v>
      </c>
      <c r="C363" s="19" t="s">
        <v>452</v>
      </c>
      <c r="D363" s="19" t="s">
        <v>453</v>
      </c>
      <c r="E363" s="22" t="b">
        <v>0</v>
      </c>
      <c r="F363" s="22" t="b">
        <v>0</v>
      </c>
      <c r="G363" s="32">
        <v>0</v>
      </c>
      <c r="H363" s="32">
        <v>0</v>
      </c>
    </row>
    <row r="364" spans="1:8" x14ac:dyDescent="0.25">
      <c r="A364" s="19" t="s">
        <v>300</v>
      </c>
      <c r="B364" s="19" t="s">
        <v>301</v>
      </c>
      <c r="C364" s="19" t="s">
        <v>268</v>
      </c>
      <c r="D364" s="19" t="s">
        <v>269</v>
      </c>
      <c r="E364" s="22" t="b">
        <v>0</v>
      </c>
      <c r="F364" s="22" t="b">
        <v>0</v>
      </c>
      <c r="G364" s="32">
        <v>0</v>
      </c>
      <c r="H364" s="32">
        <v>0</v>
      </c>
    </row>
    <row r="365" spans="1:8" x14ac:dyDescent="0.25">
      <c r="A365" s="19" t="s">
        <v>300</v>
      </c>
      <c r="B365" s="19" t="s">
        <v>301</v>
      </c>
      <c r="C365" s="19" t="s">
        <v>454</v>
      </c>
      <c r="D365" s="19" t="s">
        <v>455</v>
      </c>
      <c r="E365" s="22" t="b">
        <v>0</v>
      </c>
      <c r="F365" s="22" t="b">
        <v>0</v>
      </c>
      <c r="G365" s="32">
        <v>0</v>
      </c>
      <c r="H365" s="32">
        <v>0</v>
      </c>
    </row>
    <row r="366" spans="1:8" x14ac:dyDescent="0.25">
      <c r="A366" s="19" t="s">
        <v>300</v>
      </c>
      <c r="B366" s="19" t="s">
        <v>301</v>
      </c>
      <c r="C366" s="19" t="s">
        <v>456</v>
      </c>
      <c r="D366" s="19" t="s">
        <v>457</v>
      </c>
      <c r="E366" s="22" t="b">
        <v>1</v>
      </c>
      <c r="F366" s="22" t="b">
        <v>0</v>
      </c>
      <c r="G366" s="32">
        <v>0</v>
      </c>
      <c r="H366" s="32">
        <v>0</v>
      </c>
    </row>
    <row r="367" spans="1:8" x14ac:dyDescent="0.25">
      <c r="A367" s="19" t="s">
        <v>300</v>
      </c>
      <c r="B367" s="19" t="s">
        <v>301</v>
      </c>
      <c r="C367" s="19" t="s">
        <v>480</v>
      </c>
      <c r="D367" s="19" t="s">
        <v>481</v>
      </c>
      <c r="E367" s="22" t="b">
        <v>0</v>
      </c>
      <c r="F367" s="22" t="b">
        <v>1</v>
      </c>
      <c r="G367" s="32">
        <v>4</v>
      </c>
      <c r="H367" s="32">
        <v>0</v>
      </c>
    </row>
    <row r="368" spans="1:8" x14ac:dyDescent="0.25">
      <c r="A368" s="19" t="s">
        <v>300</v>
      </c>
      <c r="B368" s="19" t="s">
        <v>301</v>
      </c>
      <c r="C368" s="19" t="s">
        <v>458</v>
      </c>
      <c r="D368" s="19" t="s">
        <v>459</v>
      </c>
      <c r="E368" s="22" t="b">
        <v>0</v>
      </c>
      <c r="F368" s="22" t="b">
        <v>0</v>
      </c>
      <c r="G368" s="32">
        <v>0</v>
      </c>
      <c r="H368" s="32">
        <v>0</v>
      </c>
    </row>
    <row r="369" spans="1:8" x14ac:dyDescent="0.25">
      <c r="A369" s="19" t="s">
        <v>300</v>
      </c>
      <c r="B369" s="19" t="s">
        <v>301</v>
      </c>
      <c r="C369" s="19" t="s">
        <v>460</v>
      </c>
      <c r="D369" s="19" t="s">
        <v>461</v>
      </c>
      <c r="E369" s="22" t="b">
        <v>0</v>
      </c>
      <c r="F369" s="22" t="b">
        <v>1</v>
      </c>
      <c r="G369" s="32">
        <v>0</v>
      </c>
      <c r="H369" s="32">
        <v>0</v>
      </c>
    </row>
    <row r="370" spans="1:8" x14ac:dyDescent="0.25">
      <c r="A370" s="19" t="s">
        <v>300</v>
      </c>
      <c r="B370" s="19" t="s">
        <v>301</v>
      </c>
      <c r="C370" s="19" t="s">
        <v>462</v>
      </c>
      <c r="D370" s="19" t="s">
        <v>463</v>
      </c>
      <c r="E370" s="22" t="b">
        <v>0</v>
      </c>
      <c r="F370" s="22" t="b">
        <v>0</v>
      </c>
      <c r="G370" s="32">
        <v>0</v>
      </c>
      <c r="H370" s="32">
        <v>0</v>
      </c>
    </row>
    <row r="371" spans="1:8" x14ac:dyDescent="0.25">
      <c r="A371" s="19" t="s">
        <v>300</v>
      </c>
      <c r="B371" s="19" t="s">
        <v>301</v>
      </c>
      <c r="C371" s="19" t="s">
        <v>464</v>
      </c>
      <c r="D371" s="19" t="s">
        <v>465</v>
      </c>
      <c r="E371" s="22" t="b">
        <v>1</v>
      </c>
      <c r="F371" s="22" t="b">
        <v>1</v>
      </c>
      <c r="G371" s="32">
        <v>0</v>
      </c>
      <c r="H371" s="32">
        <v>0</v>
      </c>
    </row>
    <row r="372" spans="1:8" x14ac:dyDescent="0.25">
      <c r="A372" s="19" t="s">
        <v>300</v>
      </c>
      <c r="B372" s="19" t="s">
        <v>301</v>
      </c>
      <c r="C372" s="19" t="s">
        <v>466</v>
      </c>
      <c r="D372" s="19" t="s">
        <v>467</v>
      </c>
      <c r="E372" s="22" t="b">
        <v>0</v>
      </c>
      <c r="F372" s="22" t="b">
        <v>1</v>
      </c>
      <c r="G372" s="32">
        <v>0</v>
      </c>
      <c r="H372" s="32">
        <v>0</v>
      </c>
    </row>
    <row r="373" spans="1:8" x14ac:dyDescent="0.25">
      <c r="A373" s="19" t="s">
        <v>300</v>
      </c>
      <c r="B373" s="19" t="s">
        <v>301</v>
      </c>
      <c r="C373" s="19" t="s">
        <v>468</v>
      </c>
      <c r="D373" s="19" t="s">
        <v>469</v>
      </c>
      <c r="E373" s="22" t="b">
        <v>0</v>
      </c>
      <c r="F373" s="22" t="b">
        <v>1</v>
      </c>
      <c r="G373" s="32">
        <v>0</v>
      </c>
      <c r="H373" s="32">
        <v>0</v>
      </c>
    </row>
    <row r="374" spans="1:8" x14ac:dyDescent="0.25">
      <c r="A374" s="19" t="s">
        <v>300</v>
      </c>
      <c r="B374" s="19" t="s">
        <v>301</v>
      </c>
      <c r="C374" s="19" t="s">
        <v>326</v>
      </c>
      <c r="D374" s="19" t="s">
        <v>327</v>
      </c>
      <c r="E374" s="22" t="b">
        <v>0</v>
      </c>
      <c r="F374" s="22" t="b">
        <v>1</v>
      </c>
      <c r="G374" s="32">
        <v>0</v>
      </c>
      <c r="H374" s="32">
        <v>0</v>
      </c>
    </row>
    <row r="375" spans="1:8" x14ac:dyDescent="0.25">
      <c r="A375" s="19" t="s">
        <v>300</v>
      </c>
      <c r="B375" s="19" t="s">
        <v>301</v>
      </c>
      <c r="C375" s="19" t="s">
        <v>470</v>
      </c>
      <c r="D375" s="19" t="s">
        <v>471</v>
      </c>
      <c r="E375" s="22" t="b">
        <v>0</v>
      </c>
      <c r="F375" s="22" t="b">
        <v>0</v>
      </c>
      <c r="G375" s="32">
        <v>0</v>
      </c>
      <c r="H375" s="32">
        <v>0</v>
      </c>
    </row>
    <row r="376" spans="1:8" x14ac:dyDescent="0.25">
      <c r="A376" s="19" t="s">
        <v>300</v>
      </c>
      <c r="B376" s="19" t="s">
        <v>301</v>
      </c>
      <c r="C376" s="19" t="s">
        <v>472</v>
      </c>
      <c r="D376" s="19" t="s">
        <v>473</v>
      </c>
      <c r="E376" s="22" t="b">
        <v>1</v>
      </c>
      <c r="F376" s="22" t="b">
        <v>0</v>
      </c>
      <c r="G376" s="32">
        <v>0</v>
      </c>
      <c r="H376" s="32">
        <v>0</v>
      </c>
    </row>
    <row r="377" spans="1:8" x14ac:dyDescent="0.25">
      <c r="A377" s="19" t="s">
        <v>300</v>
      </c>
      <c r="B377" s="19" t="s">
        <v>301</v>
      </c>
      <c r="C377" s="19" t="s">
        <v>160</v>
      </c>
      <c r="D377" s="19" t="s">
        <v>161</v>
      </c>
      <c r="E377" s="22" t="b">
        <v>0</v>
      </c>
      <c r="F377" s="22" t="b">
        <v>1</v>
      </c>
      <c r="G377" s="32">
        <v>0</v>
      </c>
      <c r="H377" s="32">
        <v>0</v>
      </c>
    </row>
    <row r="378" spans="1:8" x14ac:dyDescent="0.25">
      <c r="A378" s="19" t="s">
        <v>300</v>
      </c>
      <c r="B378" s="19" t="s">
        <v>301</v>
      </c>
      <c r="C378" s="19" t="s">
        <v>474</v>
      </c>
      <c r="D378" s="19" t="s">
        <v>475</v>
      </c>
      <c r="E378" s="22" t="b">
        <v>1</v>
      </c>
      <c r="F378" s="22" t="b">
        <v>0</v>
      </c>
      <c r="G378" s="32">
        <v>0</v>
      </c>
      <c r="H378" s="32">
        <v>0</v>
      </c>
    </row>
    <row r="379" spans="1:8" x14ac:dyDescent="0.25">
      <c r="A379" s="19" t="s">
        <v>300</v>
      </c>
      <c r="B379" s="19" t="s">
        <v>301</v>
      </c>
      <c r="C379" s="19" t="s">
        <v>484</v>
      </c>
      <c r="D379" s="19" t="s">
        <v>485</v>
      </c>
      <c r="E379" s="22" t="b">
        <v>0</v>
      </c>
      <c r="F379" s="22" t="b">
        <v>1</v>
      </c>
      <c r="G379" s="32">
        <v>0</v>
      </c>
      <c r="H379" s="32">
        <v>0</v>
      </c>
    </row>
    <row r="380" spans="1:8" x14ac:dyDescent="0.25">
      <c r="A380" s="19" t="s">
        <v>300</v>
      </c>
      <c r="B380" s="19" t="s">
        <v>301</v>
      </c>
      <c r="C380" s="19" t="s">
        <v>478</v>
      </c>
      <c r="D380" s="19" t="s">
        <v>479</v>
      </c>
      <c r="E380" s="22" t="b">
        <v>0</v>
      </c>
      <c r="F380" s="22" t="b">
        <v>1</v>
      </c>
      <c r="G380" s="32">
        <v>0</v>
      </c>
      <c r="H380" s="32">
        <v>0</v>
      </c>
    </row>
    <row r="381" spans="1:8" x14ac:dyDescent="0.25">
      <c r="A381" s="19" t="s">
        <v>304</v>
      </c>
      <c r="B381" s="19" t="s">
        <v>305</v>
      </c>
      <c r="C381" s="19" t="s">
        <v>452</v>
      </c>
      <c r="D381" s="19" t="s">
        <v>453</v>
      </c>
      <c r="E381" s="22" t="b">
        <v>0</v>
      </c>
      <c r="F381" s="22" t="b">
        <v>0</v>
      </c>
      <c r="G381" s="32">
        <v>0</v>
      </c>
      <c r="H381" s="32">
        <v>0</v>
      </c>
    </row>
    <row r="382" spans="1:8" x14ac:dyDescent="0.25">
      <c r="A382" s="19" t="s">
        <v>304</v>
      </c>
      <c r="B382" s="19" t="s">
        <v>305</v>
      </c>
      <c r="C382" s="19" t="s">
        <v>268</v>
      </c>
      <c r="D382" s="19" t="s">
        <v>269</v>
      </c>
      <c r="E382" s="22" t="b">
        <v>0</v>
      </c>
      <c r="F382" s="22" t="b">
        <v>0</v>
      </c>
      <c r="G382" s="32">
        <v>0</v>
      </c>
      <c r="H382" s="32">
        <v>0</v>
      </c>
    </row>
    <row r="383" spans="1:8" x14ac:dyDescent="0.25">
      <c r="A383" s="19" t="s">
        <v>304</v>
      </c>
      <c r="B383" s="19" t="s">
        <v>305</v>
      </c>
      <c r="C383" s="19" t="s">
        <v>454</v>
      </c>
      <c r="D383" s="19" t="s">
        <v>455</v>
      </c>
      <c r="E383" s="22" t="b">
        <v>0</v>
      </c>
      <c r="F383" s="22" t="b">
        <v>0</v>
      </c>
      <c r="G383" s="32">
        <v>0</v>
      </c>
      <c r="H383" s="32">
        <v>0</v>
      </c>
    </row>
    <row r="384" spans="1:8" x14ac:dyDescent="0.25">
      <c r="A384" s="19" t="s">
        <v>304</v>
      </c>
      <c r="B384" s="19" t="s">
        <v>305</v>
      </c>
      <c r="C384" s="19" t="s">
        <v>456</v>
      </c>
      <c r="D384" s="19" t="s">
        <v>457</v>
      </c>
      <c r="E384" s="22" t="b">
        <v>1</v>
      </c>
      <c r="F384" s="22" t="b">
        <v>0</v>
      </c>
      <c r="G384" s="32">
        <v>0</v>
      </c>
      <c r="H384" s="32">
        <v>0</v>
      </c>
    </row>
    <row r="385" spans="1:8" x14ac:dyDescent="0.25">
      <c r="A385" s="19" t="s">
        <v>304</v>
      </c>
      <c r="B385" s="19" t="s">
        <v>305</v>
      </c>
      <c r="C385" s="19" t="s">
        <v>480</v>
      </c>
      <c r="D385" s="19" t="s">
        <v>481</v>
      </c>
      <c r="E385" s="22" t="b">
        <v>0</v>
      </c>
      <c r="F385" s="22" t="b">
        <v>1</v>
      </c>
      <c r="G385" s="32">
        <v>5</v>
      </c>
      <c r="H385" s="32">
        <v>0</v>
      </c>
    </row>
    <row r="386" spans="1:8" x14ac:dyDescent="0.25">
      <c r="A386" s="19" t="s">
        <v>304</v>
      </c>
      <c r="B386" s="19" t="s">
        <v>305</v>
      </c>
      <c r="C386" s="19" t="s">
        <v>458</v>
      </c>
      <c r="D386" s="19" t="s">
        <v>459</v>
      </c>
      <c r="E386" s="22" t="b">
        <v>0</v>
      </c>
      <c r="F386" s="22" t="b">
        <v>0</v>
      </c>
      <c r="G386" s="32">
        <v>0</v>
      </c>
      <c r="H386" s="32">
        <v>0</v>
      </c>
    </row>
    <row r="387" spans="1:8" x14ac:dyDescent="0.25">
      <c r="A387" s="19" t="s">
        <v>304</v>
      </c>
      <c r="B387" s="19" t="s">
        <v>305</v>
      </c>
      <c r="C387" s="19" t="s">
        <v>460</v>
      </c>
      <c r="D387" s="19" t="s">
        <v>461</v>
      </c>
      <c r="E387" s="22" t="b">
        <v>0</v>
      </c>
      <c r="F387" s="22" t="b">
        <v>1</v>
      </c>
      <c r="G387" s="32">
        <v>0</v>
      </c>
      <c r="H387" s="32">
        <v>0</v>
      </c>
    </row>
    <row r="388" spans="1:8" x14ac:dyDescent="0.25">
      <c r="A388" s="19" t="s">
        <v>304</v>
      </c>
      <c r="B388" s="19" t="s">
        <v>305</v>
      </c>
      <c r="C388" s="19" t="s">
        <v>462</v>
      </c>
      <c r="D388" s="19" t="s">
        <v>463</v>
      </c>
      <c r="E388" s="22" t="b">
        <v>0</v>
      </c>
      <c r="F388" s="22" t="b">
        <v>0</v>
      </c>
      <c r="G388" s="32">
        <v>0</v>
      </c>
      <c r="H388" s="32">
        <v>0</v>
      </c>
    </row>
    <row r="389" spans="1:8" x14ac:dyDescent="0.25">
      <c r="A389" s="19" t="s">
        <v>304</v>
      </c>
      <c r="B389" s="19" t="s">
        <v>305</v>
      </c>
      <c r="C389" s="19" t="s">
        <v>464</v>
      </c>
      <c r="D389" s="19" t="s">
        <v>465</v>
      </c>
      <c r="E389" s="22" t="b">
        <v>0</v>
      </c>
      <c r="F389" s="22" t="b">
        <v>1</v>
      </c>
      <c r="G389" s="32">
        <v>0</v>
      </c>
      <c r="H389" s="32">
        <v>0</v>
      </c>
    </row>
    <row r="390" spans="1:8" x14ac:dyDescent="0.25">
      <c r="A390" s="19" t="s">
        <v>304</v>
      </c>
      <c r="B390" s="19" t="s">
        <v>305</v>
      </c>
      <c r="C390" s="19" t="s">
        <v>466</v>
      </c>
      <c r="D390" s="19" t="s">
        <v>467</v>
      </c>
      <c r="E390" s="22" t="b">
        <v>0</v>
      </c>
      <c r="F390" s="22" t="b">
        <v>1</v>
      </c>
      <c r="G390" s="32">
        <v>0</v>
      </c>
      <c r="H390" s="32">
        <v>0</v>
      </c>
    </row>
    <row r="391" spans="1:8" x14ac:dyDescent="0.25">
      <c r="A391" s="19" t="s">
        <v>304</v>
      </c>
      <c r="B391" s="19" t="s">
        <v>305</v>
      </c>
      <c r="C391" s="19" t="s">
        <v>468</v>
      </c>
      <c r="D391" s="19" t="s">
        <v>469</v>
      </c>
      <c r="E391" s="22" t="b">
        <v>1</v>
      </c>
      <c r="F391" s="22" t="b">
        <v>1</v>
      </c>
      <c r="G391" s="32">
        <v>0</v>
      </c>
      <c r="H391" s="32">
        <v>0</v>
      </c>
    </row>
    <row r="392" spans="1:8" x14ac:dyDescent="0.25">
      <c r="A392" s="19" t="s">
        <v>304</v>
      </c>
      <c r="B392" s="19" t="s">
        <v>305</v>
      </c>
      <c r="C392" s="19" t="s">
        <v>326</v>
      </c>
      <c r="D392" s="19" t="s">
        <v>327</v>
      </c>
      <c r="E392" s="22" t="b">
        <v>0</v>
      </c>
      <c r="F392" s="22" t="b">
        <v>1</v>
      </c>
      <c r="G392" s="32">
        <v>0</v>
      </c>
      <c r="H392" s="32">
        <v>0</v>
      </c>
    </row>
    <row r="393" spans="1:8" x14ac:dyDescent="0.25">
      <c r="A393" s="19" t="s">
        <v>304</v>
      </c>
      <c r="B393" s="19" t="s">
        <v>305</v>
      </c>
      <c r="C393" s="19" t="s">
        <v>470</v>
      </c>
      <c r="D393" s="19" t="s">
        <v>471</v>
      </c>
      <c r="E393" s="22" t="b">
        <v>0</v>
      </c>
      <c r="F393" s="22" t="b">
        <v>0</v>
      </c>
      <c r="G393" s="32">
        <v>0</v>
      </c>
      <c r="H393" s="32">
        <v>0</v>
      </c>
    </row>
    <row r="394" spans="1:8" x14ac:dyDescent="0.25">
      <c r="A394" s="19" t="s">
        <v>304</v>
      </c>
      <c r="B394" s="19" t="s">
        <v>305</v>
      </c>
      <c r="C394" s="19" t="s">
        <v>472</v>
      </c>
      <c r="D394" s="19" t="s">
        <v>473</v>
      </c>
      <c r="E394" s="22" t="b">
        <v>1</v>
      </c>
      <c r="F394" s="22" t="b">
        <v>0</v>
      </c>
      <c r="G394" s="32">
        <v>0</v>
      </c>
      <c r="H394" s="32">
        <v>0</v>
      </c>
    </row>
    <row r="395" spans="1:8" x14ac:dyDescent="0.25">
      <c r="A395" s="19" t="s">
        <v>304</v>
      </c>
      <c r="B395" s="19" t="s">
        <v>305</v>
      </c>
      <c r="C395" s="19" t="s">
        <v>160</v>
      </c>
      <c r="D395" s="19" t="s">
        <v>161</v>
      </c>
      <c r="E395" s="22" t="b">
        <v>0</v>
      </c>
      <c r="F395" s="22" t="b">
        <v>1</v>
      </c>
      <c r="G395" s="32">
        <v>0</v>
      </c>
      <c r="H395" s="32">
        <v>0</v>
      </c>
    </row>
    <row r="396" spans="1:8" x14ac:dyDescent="0.25">
      <c r="A396" s="19" t="s">
        <v>304</v>
      </c>
      <c r="B396" s="19" t="s">
        <v>305</v>
      </c>
      <c r="C396" s="19" t="s">
        <v>474</v>
      </c>
      <c r="D396" s="19" t="s">
        <v>475</v>
      </c>
      <c r="E396" s="22" t="b">
        <v>1</v>
      </c>
      <c r="F396" s="22" t="b">
        <v>0</v>
      </c>
      <c r="G396" s="32">
        <v>0</v>
      </c>
      <c r="H396" s="32">
        <v>0</v>
      </c>
    </row>
    <row r="397" spans="1:8" x14ac:dyDescent="0.25">
      <c r="A397" s="19" t="s">
        <v>304</v>
      </c>
      <c r="B397" s="19" t="s">
        <v>305</v>
      </c>
      <c r="C397" s="19" t="s">
        <v>476</v>
      </c>
      <c r="D397" s="19" t="s">
        <v>477</v>
      </c>
      <c r="E397" s="22" t="b">
        <v>0</v>
      </c>
      <c r="F397" s="22" t="b">
        <v>1</v>
      </c>
      <c r="G397" s="32">
        <v>1</v>
      </c>
      <c r="H397" s="32">
        <v>0</v>
      </c>
    </row>
    <row r="398" spans="1:8" x14ac:dyDescent="0.25">
      <c r="A398" s="19" t="s">
        <v>304</v>
      </c>
      <c r="B398" s="19" t="s">
        <v>305</v>
      </c>
      <c r="C398" s="19" t="s">
        <v>484</v>
      </c>
      <c r="D398" s="19" t="s">
        <v>485</v>
      </c>
      <c r="E398" s="22" t="b">
        <v>0</v>
      </c>
      <c r="F398" s="22" t="b">
        <v>1</v>
      </c>
      <c r="G398" s="32">
        <v>0</v>
      </c>
      <c r="H398" s="32">
        <v>0</v>
      </c>
    </row>
    <row r="399" spans="1:8" x14ac:dyDescent="0.25">
      <c r="A399" s="19" t="s">
        <v>304</v>
      </c>
      <c r="B399" s="19" t="s">
        <v>305</v>
      </c>
      <c r="C399" s="19" t="s">
        <v>478</v>
      </c>
      <c r="D399" s="19" t="s">
        <v>479</v>
      </c>
      <c r="E399" s="22" t="b">
        <v>0</v>
      </c>
      <c r="F399" s="22" t="b">
        <v>1</v>
      </c>
      <c r="G399" s="32">
        <v>0</v>
      </c>
      <c r="H399" s="32">
        <v>0</v>
      </c>
    </row>
    <row r="400" spans="1:8" x14ac:dyDescent="0.25">
      <c r="A400" s="19" t="s">
        <v>332</v>
      </c>
      <c r="B400" s="19" t="s">
        <v>333</v>
      </c>
      <c r="C400" s="19" t="s">
        <v>452</v>
      </c>
      <c r="D400" s="19" t="s">
        <v>453</v>
      </c>
      <c r="E400" s="22" t="b">
        <v>0</v>
      </c>
      <c r="F400" s="22" t="b">
        <v>0</v>
      </c>
      <c r="G400" s="32">
        <v>0</v>
      </c>
      <c r="H400" s="32">
        <v>0</v>
      </c>
    </row>
    <row r="401" spans="1:8" x14ac:dyDescent="0.25">
      <c r="A401" s="19" t="s">
        <v>332</v>
      </c>
      <c r="B401" s="19" t="s">
        <v>333</v>
      </c>
      <c r="C401" s="19" t="s">
        <v>268</v>
      </c>
      <c r="D401" s="19" t="s">
        <v>269</v>
      </c>
      <c r="E401" s="22" t="b">
        <v>0</v>
      </c>
      <c r="F401" s="22" t="b">
        <v>0</v>
      </c>
      <c r="G401" s="32">
        <v>0</v>
      </c>
      <c r="H401" s="32">
        <v>0</v>
      </c>
    </row>
    <row r="402" spans="1:8" x14ac:dyDescent="0.25">
      <c r="A402" s="19" t="s">
        <v>332</v>
      </c>
      <c r="B402" s="19" t="s">
        <v>333</v>
      </c>
      <c r="C402" s="19" t="s">
        <v>454</v>
      </c>
      <c r="D402" s="19" t="s">
        <v>455</v>
      </c>
      <c r="E402" s="22" t="b">
        <v>0</v>
      </c>
      <c r="F402" s="22" t="b">
        <v>0</v>
      </c>
      <c r="G402" s="32">
        <v>0</v>
      </c>
      <c r="H402" s="32">
        <v>0</v>
      </c>
    </row>
    <row r="403" spans="1:8" x14ac:dyDescent="0.25">
      <c r="A403" s="19" t="s">
        <v>332</v>
      </c>
      <c r="B403" s="19" t="s">
        <v>333</v>
      </c>
      <c r="C403" s="19" t="s">
        <v>456</v>
      </c>
      <c r="D403" s="19" t="s">
        <v>457</v>
      </c>
      <c r="E403" s="22" t="b">
        <v>1</v>
      </c>
      <c r="F403" s="22" t="b">
        <v>0</v>
      </c>
      <c r="G403" s="32">
        <v>0</v>
      </c>
      <c r="H403" s="32">
        <v>0</v>
      </c>
    </row>
    <row r="404" spans="1:8" x14ac:dyDescent="0.25">
      <c r="A404" s="19" t="s">
        <v>332</v>
      </c>
      <c r="B404" s="19" t="s">
        <v>333</v>
      </c>
      <c r="C404" s="19" t="s">
        <v>480</v>
      </c>
      <c r="D404" s="19" t="s">
        <v>481</v>
      </c>
      <c r="E404" s="22" t="b">
        <v>0</v>
      </c>
      <c r="F404" s="22" t="b">
        <v>1</v>
      </c>
      <c r="G404" s="32">
        <v>0</v>
      </c>
      <c r="H404" s="32">
        <v>0</v>
      </c>
    </row>
    <row r="405" spans="1:8" x14ac:dyDescent="0.25">
      <c r="A405" s="19" t="s">
        <v>332</v>
      </c>
      <c r="B405" s="19" t="s">
        <v>333</v>
      </c>
      <c r="C405" s="19" t="s">
        <v>458</v>
      </c>
      <c r="D405" s="19" t="s">
        <v>459</v>
      </c>
      <c r="E405" s="22" t="b">
        <v>0</v>
      </c>
      <c r="F405" s="22" t="b">
        <v>0</v>
      </c>
      <c r="G405" s="32">
        <v>0</v>
      </c>
      <c r="H405" s="32">
        <v>0</v>
      </c>
    </row>
    <row r="406" spans="1:8" x14ac:dyDescent="0.25">
      <c r="A406" s="19" t="s">
        <v>332</v>
      </c>
      <c r="B406" s="19" t="s">
        <v>333</v>
      </c>
      <c r="C406" s="19" t="s">
        <v>460</v>
      </c>
      <c r="D406" s="19" t="s">
        <v>461</v>
      </c>
      <c r="E406" s="22" t="b">
        <v>0</v>
      </c>
      <c r="F406" s="22" t="b">
        <v>1</v>
      </c>
      <c r="G406" s="32">
        <v>0</v>
      </c>
      <c r="H406" s="32">
        <v>0</v>
      </c>
    </row>
    <row r="407" spans="1:8" x14ac:dyDescent="0.25">
      <c r="A407" s="19" t="s">
        <v>332</v>
      </c>
      <c r="B407" s="19" t="s">
        <v>333</v>
      </c>
      <c r="C407" s="19" t="s">
        <v>462</v>
      </c>
      <c r="D407" s="19" t="s">
        <v>463</v>
      </c>
      <c r="E407" s="22" t="b">
        <v>0</v>
      </c>
      <c r="F407" s="22" t="b">
        <v>0</v>
      </c>
      <c r="G407" s="32">
        <v>0</v>
      </c>
      <c r="H407" s="32">
        <v>0</v>
      </c>
    </row>
    <row r="408" spans="1:8" x14ac:dyDescent="0.25">
      <c r="A408" s="19" t="s">
        <v>332</v>
      </c>
      <c r="B408" s="19" t="s">
        <v>333</v>
      </c>
      <c r="C408" s="19" t="s">
        <v>464</v>
      </c>
      <c r="D408" s="19" t="s">
        <v>465</v>
      </c>
      <c r="E408" s="22" t="b">
        <v>0</v>
      </c>
      <c r="F408" s="22" t="b">
        <v>1</v>
      </c>
      <c r="G408" s="32">
        <v>0</v>
      </c>
      <c r="H408" s="32">
        <v>0</v>
      </c>
    </row>
    <row r="409" spans="1:8" x14ac:dyDescent="0.25">
      <c r="A409" s="19" t="s">
        <v>332</v>
      </c>
      <c r="B409" s="19" t="s">
        <v>333</v>
      </c>
      <c r="C409" s="19" t="s">
        <v>466</v>
      </c>
      <c r="D409" s="19" t="s">
        <v>467</v>
      </c>
      <c r="E409" s="22" t="b">
        <v>0</v>
      </c>
      <c r="F409" s="22" t="b">
        <v>1</v>
      </c>
      <c r="G409" s="32">
        <v>0</v>
      </c>
      <c r="H409" s="32">
        <v>0</v>
      </c>
    </row>
    <row r="410" spans="1:8" x14ac:dyDescent="0.25">
      <c r="A410" s="19" t="s">
        <v>332</v>
      </c>
      <c r="B410" s="19" t="s">
        <v>333</v>
      </c>
      <c r="C410" s="19" t="s">
        <v>468</v>
      </c>
      <c r="D410" s="19" t="s">
        <v>469</v>
      </c>
      <c r="E410" s="22" t="b">
        <v>1</v>
      </c>
      <c r="F410" s="22" t="b">
        <v>1</v>
      </c>
      <c r="G410" s="32">
        <v>0</v>
      </c>
      <c r="H410" s="32">
        <v>0</v>
      </c>
    </row>
    <row r="411" spans="1:8" x14ac:dyDescent="0.25">
      <c r="A411" s="19" t="s">
        <v>332</v>
      </c>
      <c r="B411" s="19" t="s">
        <v>333</v>
      </c>
      <c r="C411" s="19" t="s">
        <v>326</v>
      </c>
      <c r="D411" s="19" t="s">
        <v>327</v>
      </c>
      <c r="E411" s="22" t="b">
        <v>0</v>
      </c>
      <c r="F411" s="22" t="b">
        <v>1</v>
      </c>
      <c r="G411" s="32">
        <v>0</v>
      </c>
      <c r="H411" s="32">
        <v>0</v>
      </c>
    </row>
    <row r="412" spans="1:8" x14ac:dyDescent="0.25">
      <c r="A412" s="19" t="s">
        <v>332</v>
      </c>
      <c r="B412" s="19" t="s">
        <v>333</v>
      </c>
      <c r="C412" s="19" t="s">
        <v>470</v>
      </c>
      <c r="D412" s="19" t="s">
        <v>471</v>
      </c>
      <c r="E412" s="22" t="b">
        <v>1</v>
      </c>
      <c r="F412" s="22" t="b">
        <v>0</v>
      </c>
      <c r="G412" s="32">
        <v>0</v>
      </c>
      <c r="H412" s="32">
        <v>0</v>
      </c>
    </row>
    <row r="413" spans="1:8" x14ac:dyDescent="0.25">
      <c r="A413" s="19" t="s">
        <v>332</v>
      </c>
      <c r="B413" s="19" t="s">
        <v>333</v>
      </c>
      <c r="C413" s="19" t="s">
        <v>472</v>
      </c>
      <c r="D413" s="19" t="s">
        <v>473</v>
      </c>
      <c r="E413" s="22" t="b">
        <v>1</v>
      </c>
      <c r="F413" s="22" t="b">
        <v>0</v>
      </c>
      <c r="G413" s="32">
        <v>0</v>
      </c>
      <c r="H413" s="32">
        <v>0</v>
      </c>
    </row>
    <row r="414" spans="1:8" x14ac:dyDescent="0.25">
      <c r="A414" s="19" t="s">
        <v>332</v>
      </c>
      <c r="B414" s="19" t="s">
        <v>333</v>
      </c>
      <c r="C414" s="19" t="s">
        <v>160</v>
      </c>
      <c r="D414" s="19" t="s">
        <v>161</v>
      </c>
      <c r="E414" s="22" t="b">
        <v>0</v>
      </c>
      <c r="F414" s="22" t="b">
        <v>1</v>
      </c>
      <c r="G414" s="32">
        <v>0</v>
      </c>
      <c r="H414" s="32">
        <v>0</v>
      </c>
    </row>
    <row r="415" spans="1:8" x14ac:dyDescent="0.25">
      <c r="A415" s="19" t="s">
        <v>332</v>
      </c>
      <c r="B415" s="19" t="s">
        <v>333</v>
      </c>
      <c r="C415" s="19" t="s">
        <v>474</v>
      </c>
      <c r="D415" s="19" t="s">
        <v>475</v>
      </c>
      <c r="E415" s="22" t="b">
        <v>1</v>
      </c>
      <c r="F415" s="22" t="b">
        <v>0</v>
      </c>
      <c r="G415" s="32">
        <v>0</v>
      </c>
      <c r="H415" s="32">
        <v>0</v>
      </c>
    </row>
    <row r="416" spans="1:8" x14ac:dyDescent="0.25">
      <c r="A416" s="19" t="s">
        <v>332</v>
      </c>
      <c r="B416" s="19" t="s">
        <v>333</v>
      </c>
      <c r="C416" s="19" t="s">
        <v>488</v>
      </c>
      <c r="D416" s="19" t="s">
        <v>489</v>
      </c>
      <c r="E416" s="22" t="b">
        <v>1</v>
      </c>
      <c r="F416" s="22" t="b">
        <v>1</v>
      </c>
      <c r="G416" s="32">
        <v>3</v>
      </c>
      <c r="H416" s="32">
        <v>0</v>
      </c>
    </row>
    <row r="417" spans="1:8" x14ac:dyDescent="0.25">
      <c r="A417" s="19" t="s">
        <v>332</v>
      </c>
      <c r="B417" s="19" t="s">
        <v>333</v>
      </c>
      <c r="C417" s="19" t="s">
        <v>484</v>
      </c>
      <c r="D417" s="19" t="s">
        <v>485</v>
      </c>
      <c r="E417" s="22" t="b">
        <v>0</v>
      </c>
      <c r="F417" s="22" t="b">
        <v>1</v>
      </c>
      <c r="G417" s="32">
        <v>0</v>
      </c>
      <c r="H417" s="32">
        <v>0</v>
      </c>
    </row>
    <row r="418" spans="1:8" x14ac:dyDescent="0.25">
      <c r="A418" s="19" t="s">
        <v>332</v>
      </c>
      <c r="B418" s="19" t="s">
        <v>333</v>
      </c>
      <c r="C418" s="19" t="s">
        <v>478</v>
      </c>
      <c r="D418" s="19" t="s">
        <v>479</v>
      </c>
      <c r="E418" s="22" t="b">
        <v>0</v>
      </c>
      <c r="F418" s="22" t="b">
        <v>1</v>
      </c>
      <c r="G418" s="32">
        <v>0</v>
      </c>
      <c r="H418" s="32">
        <v>0</v>
      </c>
    </row>
    <row r="419" spans="1:8" x14ac:dyDescent="0.25">
      <c r="A419" s="19" t="s">
        <v>308</v>
      </c>
      <c r="B419" s="19" t="s">
        <v>309</v>
      </c>
      <c r="C419" s="19" t="s">
        <v>452</v>
      </c>
      <c r="D419" s="19" t="s">
        <v>453</v>
      </c>
      <c r="E419" s="22" t="b">
        <v>0</v>
      </c>
      <c r="F419" s="22" t="b">
        <v>0</v>
      </c>
      <c r="G419" s="32">
        <v>0</v>
      </c>
      <c r="H419" s="32">
        <v>0</v>
      </c>
    </row>
    <row r="420" spans="1:8" x14ac:dyDescent="0.25">
      <c r="A420" s="19" t="s">
        <v>308</v>
      </c>
      <c r="B420" s="19" t="s">
        <v>309</v>
      </c>
      <c r="C420" s="19" t="s">
        <v>268</v>
      </c>
      <c r="D420" s="19" t="s">
        <v>269</v>
      </c>
      <c r="E420" s="22" t="b">
        <v>0</v>
      </c>
      <c r="F420" s="22" t="b">
        <v>0</v>
      </c>
      <c r="G420" s="32">
        <v>0</v>
      </c>
      <c r="H420" s="32">
        <v>0</v>
      </c>
    </row>
    <row r="421" spans="1:8" x14ac:dyDescent="0.25">
      <c r="A421" s="19" t="s">
        <v>308</v>
      </c>
      <c r="B421" s="19" t="s">
        <v>309</v>
      </c>
      <c r="C421" s="19" t="s">
        <v>454</v>
      </c>
      <c r="D421" s="19" t="s">
        <v>455</v>
      </c>
      <c r="E421" s="22" t="b">
        <v>0</v>
      </c>
      <c r="F421" s="22" t="b">
        <v>0</v>
      </c>
      <c r="G421" s="32">
        <v>0</v>
      </c>
      <c r="H421" s="32">
        <v>0</v>
      </c>
    </row>
    <row r="422" spans="1:8" x14ac:dyDescent="0.25">
      <c r="A422" s="19" t="s">
        <v>308</v>
      </c>
      <c r="B422" s="19" t="s">
        <v>309</v>
      </c>
      <c r="C422" s="19" t="s">
        <v>456</v>
      </c>
      <c r="D422" s="19" t="s">
        <v>457</v>
      </c>
      <c r="E422" s="22" t="b">
        <v>1</v>
      </c>
      <c r="F422" s="22" t="b">
        <v>0</v>
      </c>
      <c r="G422" s="32">
        <v>0</v>
      </c>
      <c r="H422" s="32">
        <v>0</v>
      </c>
    </row>
    <row r="423" spans="1:8" x14ac:dyDescent="0.25">
      <c r="A423" s="19" t="s">
        <v>308</v>
      </c>
      <c r="B423" s="19" t="s">
        <v>309</v>
      </c>
      <c r="C423" s="19" t="s">
        <v>458</v>
      </c>
      <c r="D423" s="19" t="s">
        <v>459</v>
      </c>
      <c r="E423" s="22" t="b">
        <v>1</v>
      </c>
      <c r="F423" s="22" t="b">
        <v>0</v>
      </c>
      <c r="G423" s="32">
        <v>0</v>
      </c>
      <c r="H423" s="32">
        <v>0</v>
      </c>
    </row>
    <row r="424" spans="1:8" x14ac:dyDescent="0.25">
      <c r="A424" s="19" t="s">
        <v>308</v>
      </c>
      <c r="B424" s="19" t="s">
        <v>309</v>
      </c>
      <c r="C424" s="19" t="s">
        <v>460</v>
      </c>
      <c r="D424" s="19" t="s">
        <v>461</v>
      </c>
      <c r="E424" s="22" t="b">
        <v>0</v>
      </c>
      <c r="F424" s="22" t="b">
        <v>1</v>
      </c>
      <c r="G424" s="32">
        <v>0</v>
      </c>
      <c r="H424" s="32">
        <v>0</v>
      </c>
    </row>
    <row r="425" spans="1:8" x14ac:dyDescent="0.25">
      <c r="A425" s="19" t="s">
        <v>308</v>
      </c>
      <c r="B425" s="19" t="s">
        <v>309</v>
      </c>
      <c r="C425" s="19" t="s">
        <v>462</v>
      </c>
      <c r="D425" s="19" t="s">
        <v>463</v>
      </c>
      <c r="E425" s="22" t="b">
        <v>0</v>
      </c>
      <c r="F425" s="22" t="b">
        <v>0</v>
      </c>
      <c r="G425" s="32">
        <v>0</v>
      </c>
      <c r="H425" s="32">
        <v>0</v>
      </c>
    </row>
    <row r="426" spans="1:8" x14ac:dyDescent="0.25">
      <c r="A426" s="19" t="s">
        <v>308</v>
      </c>
      <c r="B426" s="19" t="s">
        <v>309</v>
      </c>
      <c r="C426" s="19" t="s">
        <v>464</v>
      </c>
      <c r="D426" s="19" t="s">
        <v>465</v>
      </c>
      <c r="E426" s="22" t="b">
        <v>0</v>
      </c>
      <c r="F426" s="22" t="b">
        <v>1</v>
      </c>
      <c r="G426" s="32">
        <v>0</v>
      </c>
      <c r="H426" s="32">
        <v>0</v>
      </c>
    </row>
    <row r="427" spans="1:8" x14ac:dyDescent="0.25">
      <c r="A427" s="19" t="s">
        <v>308</v>
      </c>
      <c r="B427" s="19" t="s">
        <v>309</v>
      </c>
      <c r="C427" s="19" t="s">
        <v>466</v>
      </c>
      <c r="D427" s="19" t="s">
        <v>467</v>
      </c>
      <c r="E427" s="22" t="b">
        <v>1</v>
      </c>
      <c r="F427" s="22" t="b">
        <v>1</v>
      </c>
      <c r="G427" s="32">
        <v>0</v>
      </c>
      <c r="H427" s="32">
        <v>0</v>
      </c>
    </row>
    <row r="428" spans="1:8" x14ac:dyDescent="0.25">
      <c r="A428" s="19" t="s">
        <v>308</v>
      </c>
      <c r="B428" s="19" t="s">
        <v>309</v>
      </c>
      <c r="C428" s="19" t="s">
        <v>468</v>
      </c>
      <c r="D428" s="19" t="s">
        <v>469</v>
      </c>
      <c r="E428" s="22" t="b">
        <v>1</v>
      </c>
      <c r="F428" s="22" t="b">
        <v>1</v>
      </c>
      <c r="G428" s="32">
        <v>0</v>
      </c>
      <c r="H428" s="32">
        <v>0</v>
      </c>
    </row>
    <row r="429" spans="1:8" x14ac:dyDescent="0.25">
      <c r="A429" s="19" t="s">
        <v>308</v>
      </c>
      <c r="B429" s="19" t="s">
        <v>309</v>
      </c>
      <c r="C429" s="19" t="s">
        <v>326</v>
      </c>
      <c r="D429" s="19" t="s">
        <v>327</v>
      </c>
      <c r="E429" s="22" t="b">
        <v>0</v>
      </c>
      <c r="F429" s="22" t="b">
        <v>1</v>
      </c>
      <c r="G429" s="32">
        <v>0</v>
      </c>
      <c r="H429" s="32">
        <v>0</v>
      </c>
    </row>
    <row r="430" spans="1:8" x14ac:dyDescent="0.25">
      <c r="A430" s="19" t="s">
        <v>308</v>
      </c>
      <c r="B430" s="19" t="s">
        <v>309</v>
      </c>
      <c r="C430" s="19" t="s">
        <v>470</v>
      </c>
      <c r="D430" s="19" t="s">
        <v>471</v>
      </c>
      <c r="E430" s="22" t="b">
        <v>0</v>
      </c>
      <c r="F430" s="22" t="b">
        <v>0</v>
      </c>
      <c r="G430" s="32">
        <v>0</v>
      </c>
      <c r="H430" s="32">
        <v>0</v>
      </c>
    </row>
    <row r="431" spans="1:8" x14ac:dyDescent="0.25">
      <c r="A431" s="19" t="s">
        <v>308</v>
      </c>
      <c r="B431" s="19" t="s">
        <v>309</v>
      </c>
      <c r="C431" s="19" t="s">
        <v>472</v>
      </c>
      <c r="D431" s="19" t="s">
        <v>473</v>
      </c>
      <c r="E431" s="22" t="b">
        <v>1</v>
      </c>
      <c r="F431" s="22" t="b">
        <v>0</v>
      </c>
      <c r="G431" s="32">
        <v>0</v>
      </c>
      <c r="H431" s="32">
        <v>0</v>
      </c>
    </row>
    <row r="432" spans="1:8" x14ac:dyDescent="0.25">
      <c r="A432" s="19" t="s">
        <v>308</v>
      </c>
      <c r="B432" s="19" t="s">
        <v>309</v>
      </c>
      <c r="C432" s="19" t="s">
        <v>160</v>
      </c>
      <c r="D432" s="19" t="s">
        <v>161</v>
      </c>
      <c r="E432" s="22" t="b">
        <v>0</v>
      </c>
      <c r="F432" s="22" t="b">
        <v>1</v>
      </c>
      <c r="G432" s="32">
        <v>0</v>
      </c>
      <c r="H432" s="32">
        <v>0</v>
      </c>
    </row>
    <row r="433" spans="1:8" x14ac:dyDescent="0.25">
      <c r="A433" s="19" t="s">
        <v>308</v>
      </c>
      <c r="B433" s="19" t="s">
        <v>309</v>
      </c>
      <c r="C433" s="19" t="s">
        <v>474</v>
      </c>
      <c r="D433" s="19" t="s">
        <v>475</v>
      </c>
      <c r="E433" s="22" t="b">
        <v>1</v>
      </c>
      <c r="F433" s="22" t="b">
        <v>0</v>
      </c>
      <c r="G433" s="32">
        <v>0</v>
      </c>
      <c r="H433" s="32">
        <v>0</v>
      </c>
    </row>
    <row r="434" spans="1:8" x14ac:dyDescent="0.25">
      <c r="A434" s="19" t="s">
        <v>308</v>
      </c>
      <c r="B434" s="19" t="s">
        <v>309</v>
      </c>
      <c r="C434" s="19" t="s">
        <v>478</v>
      </c>
      <c r="D434" s="19" t="s">
        <v>479</v>
      </c>
      <c r="E434" s="22" t="b">
        <v>0</v>
      </c>
      <c r="F434" s="22" t="b">
        <v>1</v>
      </c>
      <c r="G434" s="32">
        <v>0</v>
      </c>
      <c r="H434" s="32">
        <v>0</v>
      </c>
    </row>
    <row r="435" spans="1:8" x14ac:dyDescent="0.25">
      <c r="A435" s="19" t="s">
        <v>312</v>
      </c>
      <c r="B435" s="19" t="s">
        <v>313</v>
      </c>
      <c r="C435" s="19" t="s">
        <v>452</v>
      </c>
      <c r="D435" s="19" t="s">
        <v>453</v>
      </c>
      <c r="E435" s="22" t="b">
        <v>0</v>
      </c>
      <c r="F435" s="22" t="b">
        <v>0</v>
      </c>
      <c r="G435" s="32">
        <v>0</v>
      </c>
      <c r="H435" s="32">
        <v>0</v>
      </c>
    </row>
    <row r="436" spans="1:8" x14ac:dyDescent="0.25">
      <c r="A436" s="19" t="s">
        <v>312</v>
      </c>
      <c r="B436" s="19" t="s">
        <v>313</v>
      </c>
      <c r="C436" s="19" t="s">
        <v>324</v>
      </c>
      <c r="D436" s="19" t="s">
        <v>325</v>
      </c>
      <c r="E436" s="22" t="b">
        <v>1</v>
      </c>
      <c r="F436" s="22" t="b">
        <v>1</v>
      </c>
      <c r="G436" s="32">
        <v>0</v>
      </c>
      <c r="H436" s="32">
        <v>0</v>
      </c>
    </row>
    <row r="437" spans="1:8" x14ac:dyDescent="0.25">
      <c r="A437" s="19" t="s">
        <v>312</v>
      </c>
      <c r="B437" s="19" t="s">
        <v>313</v>
      </c>
      <c r="C437" s="19" t="s">
        <v>410</v>
      </c>
      <c r="D437" s="19" t="s">
        <v>411</v>
      </c>
      <c r="E437" s="22" t="b">
        <v>0</v>
      </c>
      <c r="F437" s="22" t="b">
        <v>1</v>
      </c>
      <c r="G437" s="32">
        <v>0</v>
      </c>
      <c r="H437" s="32">
        <v>0</v>
      </c>
    </row>
    <row r="438" spans="1:8" x14ac:dyDescent="0.25">
      <c r="A438" s="19" t="s">
        <v>312</v>
      </c>
      <c r="B438" s="19" t="s">
        <v>313</v>
      </c>
      <c r="C438" s="19" t="s">
        <v>224</v>
      </c>
      <c r="D438" s="19" t="s">
        <v>225</v>
      </c>
      <c r="E438" s="22" t="b">
        <v>0</v>
      </c>
      <c r="F438" s="22" t="b">
        <v>1</v>
      </c>
      <c r="G438" s="32">
        <v>0</v>
      </c>
      <c r="H438" s="32">
        <v>0</v>
      </c>
    </row>
    <row r="439" spans="1:8" x14ac:dyDescent="0.25">
      <c r="A439" s="19" t="s">
        <v>312</v>
      </c>
      <c r="B439" s="19" t="s">
        <v>313</v>
      </c>
      <c r="C439" s="19" t="s">
        <v>492</v>
      </c>
      <c r="D439" s="19" t="s">
        <v>493</v>
      </c>
      <c r="E439" s="22" t="b">
        <v>0</v>
      </c>
      <c r="F439" s="22" t="b">
        <v>1</v>
      </c>
      <c r="G439" s="32">
        <v>4</v>
      </c>
      <c r="H439" s="32">
        <v>0</v>
      </c>
    </row>
    <row r="440" spans="1:8" x14ac:dyDescent="0.25">
      <c r="A440" s="19" t="s">
        <v>312</v>
      </c>
      <c r="B440" s="19" t="s">
        <v>313</v>
      </c>
      <c r="C440" s="19" t="s">
        <v>414</v>
      </c>
      <c r="D440" s="19" t="s">
        <v>415</v>
      </c>
      <c r="E440" s="22" t="b">
        <v>0</v>
      </c>
      <c r="F440" s="22" t="b">
        <v>1</v>
      </c>
      <c r="G440" s="32">
        <v>0</v>
      </c>
      <c r="H440" s="32">
        <v>0</v>
      </c>
    </row>
    <row r="441" spans="1:8" x14ac:dyDescent="0.25">
      <c r="A441" s="19" t="s">
        <v>312</v>
      </c>
      <c r="B441" s="19" t="s">
        <v>313</v>
      </c>
      <c r="C441" s="19" t="s">
        <v>96</v>
      </c>
      <c r="D441" s="19" t="s">
        <v>97</v>
      </c>
      <c r="E441" s="22" t="b">
        <v>1</v>
      </c>
      <c r="F441" s="22" t="b">
        <v>1</v>
      </c>
      <c r="G441" s="32">
        <v>2</v>
      </c>
      <c r="H441" s="32">
        <v>0</v>
      </c>
    </row>
    <row r="442" spans="1:8" x14ac:dyDescent="0.25">
      <c r="A442" s="19" t="s">
        <v>312</v>
      </c>
      <c r="B442" s="19" t="s">
        <v>313</v>
      </c>
      <c r="C442" s="19" t="s">
        <v>268</v>
      </c>
      <c r="D442" s="19" t="s">
        <v>269</v>
      </c>
      <c r="E442" s="22" t="b">
        <v>0</v>
      </c>
      <c r="F442" s="22" t="b">
        <v>0</v>
      </c>
      <c r="G442" s="32">
        <v>0</v>
      </c>
      <c r="H442" s="32">
        <v>0</v>
      </c>
    </row>
    <row r="443" spans="1:8" x14ac:dyDescent="0.25">
      <c r="A443" s="19" t="s">
        <v>312</v>
      </c>
      <c r="B443" s="19" t="s">
        <v>313</v>
      </c>
      <c r="C443" s="19" t="s">
        <v>168</v>
      </c>
      <c r="D443" s="19" t="s">
        <v>169</v>
      </c>
      <c r="E443" s="22" t="b">
        <v>1</v>
      </c>
      <c r="F443" s="22" t="b">
        <v>1</v>
      </c>
      <c r="G443" s="32">
        <v>0</v>
      </c>
      <c r="H443" s="32">
        <v>0</v>
      </c>
    </row>
    <row r="444" spans="1:8" x14ac:dyDescent="0.25">
      <c r="A444" s="19" t="s">
        <v>312</v>
      </c>
      <c r="B444" s="19" t="s">
        <v>313</v>
      </c>
      <c r="C444" s="19" t="s">
        <v>454</v>
      </c>
      <c r="D444" s="19" t="s">
        <v>455</v>
      </c>
      <c r="E444" s="22" t="b">
        <v>0</v>
      </c>
      <c r="F444" s="22" t="b">
        <v>0</v>
      </c>
      <c r="G444" s="32">
        <v>0</v>
      </c>
      <c r="H444" s="32">
        <v>0</v>
      </c>
    </row>
    <row r="445" spans="1:8" x14ac:dyDescent="0.25">
      <c r="A445" s="19" t="s">
        <v>312</v>
      </c>
      <c r="B445" s="19" t="s">
        <v>313</v>
      </c>
      <c r="C445" s="19" t="s">
        <v>318</v>
      </c>
      <c r="D445" s="19" t="s">
        <v>319</v>
      </c>
      <c r="E445" s="22" t="b">
        <v>0</v>
      </c>
      <c r="F445" s="22" t="b">
        <v>1</v>
      </c>
      <c r="G445" s="32">
        <v>2</v>
      </c>
      <c r="H445" s="32">
        <v>0</v>
      </c>
    </row>
    <row r="446" spans="1:8" x14ac:dyDescent="0.25">
      <c r="A446" s="19" t="s">
        <v>312</v>
      </c>
      <c r="B446" s="19" t="s">
        <v>313</v>
      </c>
      <c r="C446" s="19" t="s">
        <v>494</v>
      </c>
      <c r="D446" s="19" t="s">
        <v>495</v>
      </c>
      <c r="E446" s="22" t="b">
        <v>0</v>
      </c>
      <c r="F446" s="22" t="b">
        <v>1</v>
      </c>
      <c r="G446" s="32">
        <v>0</v>
      </c>
      <c r="H446" s="32">
        <v>0</v>
      </c>
    </row>
    <row r="447" spans="1:8" x14ac:dyDescent="0.25">
      <c r="A447" s="19" t="s">
        <v>312</v>
      </c>
      <c r="B447" s="19" t="s">
        <v>313</v>
      </c>
      <c r="C447" s="19" t="s">
        <v>496</v>
      </c>
      <c r="D447" s="19" t="s">
        <v>497</v>
      </c>
      <c r="E447" s="22" t="b">
        <v>0</v>
      </c>
      <c r="F447" s="22" t="b">
        <v>1</v>
      </c>
      <c r="G447" s="32">
        <v>0</v>
      </c>
      <c r="H447" s="32">
        <v>0</v>
      </c>
    </row>
    <row r="448" spans="1:8" x14ac:dyDescent="0.25">
      <c r="A448" s="19" t="s">
        <v>312</v>
      </c>
      <c r="B448" s="19" t="s">
        <v>313</v>
      </c>
      <c r="C448" s="19" t="s">
        <v>456</v>
      </c>
      <c r="D448" s="19" t="s">
        <v>457</v>
      </c>
      <c r="E448" s="22" t="b">
        <v>0</v>
      </c>
      <c r="F448" s="22" t="b">
        <v>0</v>
      </c>
      <c r="G448" s="32">
        <v>0</v>
      </c>
      <c r="H448" s="32">
        <v>0</v>
      </c>
    </row>
    <row r="449" spans="1:8" x14ac:dyDescent="0.25">
      <c r="A449" s="19" t="s">
        <v>312</v>
      </c>
      <c r="B449" s="19" t="s">
        <v>313</v>
      </c>
      <c r="C449" s="19" t="s">
        <v>248</v>
      </c>
      <c r="D449" s="19" t="s">
        <v>249</v>
      </c>
      <c r="E449" s="22" t="b">
        <v>0</v>
      </c>
      <c r="F449" s="22" t="b">
        <v>1</v>
      </c>
      <c r="G449" s="32">
        <v>0</v>
      </c>
      <c r="H449" s="32">
        <v>0</v>
      </c>
    </row>
    <row r="450" spans="1:8" x14ac:dyDescent="0.25">
      <c r="A450" s="19" t="s">
        <v>312</v>
      </c>
      <c r="B450" s="19" t="s">
        <v>313</v>
      </c>
      <c r="C450" s="19" t="s">
        <v>480</v>
      </c>
      <c r="D450" s="19" t="s">
        <v>481</v>
      </c>
      <c r="E450" s="22" t="b">
        <v>0</v>
      </c>
      <c r="F450" s="22" t="b">
        <v>1</v>
      </c>
      <c r="G450" s="32">
        <v>0</v>
      </c>
      <c r="H450" s="32">
        <v>0</v>
      </c>
    </row>
    <row r="451" spans="1:8" x14ac:dyDescent="0.25">
      <c r="A451" s="19" t="s">
        <v>312</v>
      </c>
      <c r="B451" s="19" t="s">
        <v>313</v>
      </c>
      <c r="C451" s="19" t="s">
        <v>500</v>
      </c>
      <c r="D451" s="19" t="s">
        <v>501</v>
      </c>
      <c r="E451" s="22" t="b">
        <v>0</v>
      </c>
      <c r="F451" s="22" t="b">
        <v>1</v>
      </c>
      <c r="G451" s="32">
        <v>4</v>
      </c>
      <c r="H451" s="32">
        <v>0</v>
      </c>
    </row>
    <row r="452" spans="1:8" x14ac:dyDescent="0.25">
      <c r="A452" s="19" t="s">
        <v>312</v>
      </c>
      <c r="B452" s="19" t="s">
        <v>313</v>
      </c>
      <c r="C452" s="19" t="s">
        <v>502</v>
      </c>
      <c r="D452" s="19" t="s">
        <v>503</v>
      </c>
      <c r="E452" s="22" t="b">
        <v>0</v>
      </c>
      <c r="F452" s="22" t="b">
        <v>1</v>
      </c>
      <c r="G452" s="32">
        <v>0</v>
      </c>
      <c r="H452" s="32">
        <v>0</v>
      </c>
    </row>
    <row r="453" spans="1:8" x14ac:dyDescent="0.25">
      <c r="A453" s="19" t="s">
        <v>312</v>
      </c>
      <c r="B453" s="19" t="s">
        <v>313</v>
      </c>
      <c r="C453" s="19" t="s">
        <v>196</v>
      </c>
      <c r="D453" s="19" t="s">
        <v>197</v>
      </c>
      <c r="E453" s="22" t="b">
        <v>0</v>
      </c>
      <c r="F453" s="22" t="b">
        <v>1</v>
      </c>
      <c r="G453" s="32">
        <v>0</v>
      </c>
      <c r="H453" s="32">
        <v>0</v>
      </c>
    </row>
    <row r="454" spans="1:8" x14ac:dyDescent="0.25">
      <c r="A454" s="19" t="s">
        <v>312</v>
      </c>
      <c r="B454" s="19" t="s">
        <v>313</v>
      </c>
      <c r="C454" s="19" t="s">
        <v>506</v>
      </c>
      <c r="D454" s="19" t="s">
        <v>507</v>
      </c>
      <c r="E454" s="22" t="b">
        <v>0</v>
      </c>
      <c r="F454" s="22" t="b">
        <v>1</v>
      </c>
      <c r="G454" s="32">
        <v>0</v>
      </c>
      <c r="H454" s="32">
        <v>0</v>
      </c>
    </row>
    <row r="455" spans="1:8" x14ac:dyDescent="0.25">
      <c r="A455" s="19" t="s">
        <v>312</v>
      </c>
      <c r="B455" s="19" t="s">
        <v>313</v>
      </c>
      <c r="C455" s="19" t="s">
        <v>458</v>
      </c>
      <c r="D455" s="19" t="s">
        <v>459</v>
      </c>
      <c r="E455" s="22" t="b">
        <v>0</v>
      </c>
      <c r="F455" s="22" t="b">
        <v>0</v>
      </c>
      <c r="G455" s="32">
        <v>0</v>
      </c>
      <c r="H455" s="32">
        <v>0</v>
      </c>
    </row>
    <row r="456" spans="1:8" x14ac:dyDescent="0.25">
      <c r="A456" s="19" t="s">
        <v>312</v>
      </c>
      <c r="B456" s="19" t="s">
        <v>313</v>
      </c>
      <c r="C456" s="19" t="s">
        <v>148</v>
      </c>
      <c r="D456" s="19" t="s">
        <v>149</v>
      </c>
      <c r="E456" s="22" t="b">
        <v>0</v>
      </c>
      <c r="F456" s="22" t="b">
        <v>1</v>
      </c>
      <c r="G456" s="32">
        <v>1</v>
      </c>
      <c r="H456" s="32">
        <v>0</v>
      </c>
    </row>
    <row r="457" spans="1:8" x14ac:dyDescent="0.25">
      <c r="A457" s="19" t="s">
        <v>312</v>
      </c>
      <c r="B457" s="19" t="s">
        <v>313</v>
      </c>
      <c r="C457" s="19" t="s">
        <v>460</v>
      </c>
      <c r="D457" s="19" t="s">
        <v>461</v>
      </c>
      <c r="E457" s="22" t="b">
        <v>0</v>
      </c>
      <c r="F457" s="22" t="b">
        <v>1</v>
      </c>
      <c r="G457" s="32">
        <v>0</v>
      </c>
      <c r="H457" s="32">
        <v>0</v>
      </c>
    </row>
    <row r="458" spans="1:8" x14ac:dyDescent="0.25">
      <c r="A458" s="19" t="s">
        <v>312</v>
      </c>
      <c r="B458" s="19" t="s">
        <v>313</v>
      </c>
      <c r="C458" s="19" t="s">
        <v>462</v>
      </c>
      <c r="D458" s="19" t="s">
        <v>463</v>
      </c>
      <c r="E458" s="22" t="b">
        <v>0</v>
      </c>
      <c r="F458" s="22" t="b">
        <v>0</v>
      </c>
      <c r="G458" s="32">
        <v>0</v>
      </c>
      <c r="H458" s="32">
        <v>0</v>
      </c>
    </row>
    <row r="459" spans="1:8" x14ac:dyDescent="0.25">
      <c r="A459" s="19" t="s">
        <v>312</v>
      </c>
      <c r="B459" s="19" t="s">
        <v>313</v>
      </c>
      <c r="C459" s="19" t="s">
        <v>482</v>
      </c>
      <c r="D459" s="19" t="s">
        <v>483</v>
      </c>
      <c r="E459" s="22" t="b">
        <v>0</v>
      </c>
      <c r="F459" s="22" t="b">
        <v>1</v>
      </c>
      <c r="G459" s="32">
        <v>0</v>
      </c>
      <c r="H459" s="32">
        <v>0</v>
      </c>
    </row>
    <row r="460" spans="1:8" x14ac:dyDescent="0.25">
      <c r="A460" s="19" t="s">
        <v>312</v>
      </c>
      <c r="B460" s="19" t="s">
        <v>313</v>
      </c>
      <c r="C460" s="19" t="s">
        <v>464</v>
      </c>
      <c r="D460" s="19" t="s">
        <v>465</v>
      </c>
      <c r="E460" s="22" t="b">
        <v>0</v>
      </c>
      <c r="F460" s="22" t="b">
        <v>1</v>
      </c>
      <c r="G460" s="32">
        <v>0</v>
      </c>
      <c r="H460" s="32">
        <v>0</v>
      </c>
    </row>
    <row r="461" spans="1:8" x14ac:dyDescent="0.25">
      <c r="A461" s="19" t="s">
        <v>312</v>
      </c>
      <c r="B461" s="19" t="s">
        <v>313</v>
      </c>
      <c r="C461" s="19" t="s">
        <v>510</v>
      </c>
      <c r="D461" s="19" t="s">
        <v>511</v>
      </c>
      <c r="E461" s="22" t="b">
        <v>0</v>
      </c>
      <c r="F461" s="22" t="b">
        <v>1</v>
      </c>
      <c r="G461" s="32">
        <v>1</v>
      </c>
      <c r="H461" s="32">
        <v>0</v>
      </c>
    </row>
    <row r="462" spans="1:8" x14ac:dyDescent="0.25">
      <c r="A462" s="19" t="s">
        <v>312</v>
      </c>
      <c r="B462" s="19" t="s">
        <v>313</v>
      </c>
      <c r="C462" s="19" t="s">
        <v>466</v>
      </c>
      <c r="D462" s="19" t="s">
        <v>467</v>
      </c>
      <c r="E462" s="22" t="b">
        <v>0</v>
      </c>
      <c r="F462" s="22" t="b">
        <v>1</v>
      </c>
      <c r="G462" s="32">
        <v>0</v>
      </c>
      <c r="H462" s="32">
        <v>0</v>
      </c>
    </row>
    <row r="463" spans="1:8" x14ac:dyDescent="0.25">
      <c r="A463" s="19" t="s">
        <v>312</v>
      </c>
      <c r="B463" s="19" t="s">
        <v>313</v>
      </c>
      <c r="C463" s="19" t="s">
        <v>468</v>
      </c>
      <c r="D463" s="19" t="s">
        <v>469</v>
      </c>
      <c r="E463" s="22" t="b">
        <v>1</v>
      </c>
      <c r="F463" s="22" t="b">
        <v>1</v>
      </c>
      <c r="G463" s="32">
        <v>0</v>
      </c>
      <c r="H463" s="32">
        <v>0</v>
      </c>
    </row>
    <row r="464" spans="1:8" x14ac:dyDescent="0.25">
      <c r="A464" s="19" t="s">
        <v>312</v>
      </c>
      <c r="B464" s="19" t="s">
        <v>313</v>
      </c>
      <c r="C464" s="19" t="s">
        <v>326</v>
      </c>
      <c r="D464" s="19" t="s">
        <v>327</v>
      </c>
      <c r="E464" s="22" t="b">
        <v>0</v>
      </c>
      <c r="F464" s="22" t="b">
        <v>1</v>
      </c>
      <c r="G464" s="32">
        <v>0</v>
      </c>
      <c r="H464" s="32">
        <v>0</v>
      </c>
    </row>
    <row r="465" spans="1:8" x14ac:dyDescent="0.25">
      <c r="A465" s="19" t="s">
        <v>312</v>
      </c>
      <c r="B465" s="19" t="s">
        <v>313</v>
      </c>
      <c r="C465" s="19" t="s">
        <v>470</v>
      </c>
      <c r="D465" s="19" t="s">
        <v>471</v>
      </c>
      <c r="E465" s="22" t="b">
        <v>0</v>
      </c>
      <c r="F465" s="22" t="b">
        <v>0</v>
      </c>
      <c r="G465" s="32">
        <v>0</v>
      </c>
      <c r="H465" s="32">
        <v>0</v>
      </c>
    </row>
    <row r="466" spans="1:8" x14ac:dyDescent="0.25">
      <c r="A466" s="19" t="s">
        <v>312</v>
      </c>
      <c r="B466" s="19" t="s">
        <v>313</v>
      </c>
      <c r="C466" s="19" t="s">
        <v>154</v>
      </c>
      <c r="D466" s="19" t="s">
        <v>155</v>
      </c>
      <c r="E466" s="22" t="b">
        <v>0</v>
      </c>
      <c r="F466" s="22" t="b">
        <v>1</v>
      </c>
      <c r="G466" s="32">
        <v>1</v>
      </c>
      <c r="H466" s="32">
        <v>0</v>
      </c>
    </row>
    <row r="467" spans="1:8" x14ac:dyDescent="0.25">
      <c r="A467" s="19" t="s">
        <v>312</v>
      </c>
      <c r="B467" s="19" t="s">
        <v>313</v>
      </c>
      <c r="C467" s="19" t="s">
        <v>472</v>
      </c>
      <c r="D467" s="19" t="s">
        <v>473</v>
      </c>
      <c r="E467" s="22" t="b">
        <v>0</v>
      </c>
      <c r="F467" s="22" t="b">
        <v>0</v>
      </c>
      <c r="G467" s="32">
        <v>0</v>
      </c>
      <c r="H467" s="32">
        <v>0</v>
      </c>
    </row>
    <row r="468" spans="1:8" x14ac:dyDescent="0.25">
      <c r="A468" s="19" t="s">
        <v>312</v>
      </c>
      <c r="B468" s="19" t="s">
        <v>313</v>
      </c>
      <c r="C468" s="19" t="s">
        <v>226</v>
      </c>
      <c r="D468" s="19" t="s">
        <v>227</v>
      </c>
      <c r="E468" s="22" t="b">
        <v>0</v>
      </c>
      <c r="F468" s="22" t="b">
        <v>1</v>
      </c>
      <c r="G468" s="32">
        <v>0</v>
      </c>
      <c r="H468" s="32">
        <v>0</v>
      </c>
    </row>
    <row r="469" spans="1:8" x14ac:dyDescent="0.25">
      <c r="A469" s="19" t="s">
        <v>312</v>
      </c>
      <c r="B469" s="19" t="s">
        <v>313</v>
      </c>
      <c r="C469" s="19" t="s">
        <v>310</v>
      </c>
      <c r="D469" s="19" t="s">
        <v>311</v>
      </c>
      <c r="E469" s="22" t="b">
        <v>0</v>
      </c>
      <c r="F469" s="22" t="b">
        <v>1</v>
      </c>
      <c r="G469" s="32">
        <v>1</v>
      </c>
      <c r="H469" s="32">
        <v>0</v>
      </c>
    </row>
    <row r="470" spans="1:8" x14ac:dyDescent="0.25">
      <c r="A470" s="19" t="s">
        <v>312</v>
      </c>
      <c r="B470" s="19" t="s">
        <v>313</v>
      </c>
      <c r="C470" s="19" t="s">
        <v>228</v>
      </c>
      <c r="D470" s="19" t="s">
        <v>229</v>
      </c>
      <c r="E470" s="22" t="b">
        <v>0</v>
      </c>
      <c r="F470" s="22" t="b">
        <v>1</v>
      </c>
      <c r="G470" s="32">
        <v>0</v>
      </c>
      <c r="H470" s="32">
        <v>0</v>
      </c>
    </row>
    <row r="471" spans="1:8" x14ac:dyDescent="0.25">
      <c r="A471" s="19" t="s">
        <v>312</v>
      </c>
      <c r="B471" s="19" t="s">
        <v>313</v>
      </c>
      <c r="C471" s="19" t="s">
        <v>328</v>
      </c>
      <c r="D471" s="19" t="s">
        <v>329</v>
      </c>
      <c r="E471" s="22" t="b">
        <v>0</v>
      </c>
      <c r="F471" s="22" t="b">
        <v>1</v>
      </c>
      <c r="G471" s="32">
        <v>0</v>
      </c>
      <c r="H471" s="32">
        <v>0</v>
      </c>
    </row>
    <row r="472" spans="1:8" x14ac:dyDescent="0.25">
      <c r="A472" s="19" t="s">
        <v>312</v>
      </c>
      <c r="B472" s="19" t="s">
        <v>313</v>
      </c>
      <c r="C472" s="19" t="s">
        <v>160</v>
      </c>
      <c r="D472" s="19" t="s">
        <v>161</v>
      </c>
      <c r="E472" s="22" t="b">
        <v>1</v>
      </c>
      <c r="F472" s="22" t="b">
        <v>1</v>
      </c>
      <c r="G472" s="32">
        <v>0</v>
      </c>
      <c r="H472" s="32">
        <v>0</v>
      </c>
    </row>
    <row r="473" spans="1:8" x14ac:dyDescent="0.25">
      <c r="A473" s="19" t="s">
        <v>312</v>
      </c>
      <c r="B473" s="19" t="s">
        <v>313</v>
      </c>
      <c r="C473" s="19" t="s">
        <v>236</v>
      </c>
      <c r="D473" s="19" t="s">
        <v>237</v>
      </c>
      <c r="E473" s="22" t="b">
        <v>0</v>
      </c>
      <c r="F473" s="22" t="b">
        <v>1</v>
      </c>
      <c r="G473" s="32">
        <v>1</v>
      </c>
      <c r="H473" s="32">
        <v>0</v>
      </c>
    </row>
    <row r="474" spans="1:8" x14ac:dyDescent="0.25">
      <c r="A474" s="19" t="s">
        <v>312</v>
      </c>
      <c r="B474" s="19" t="s">
        <v>313</v>
      </c>
      <c r="C474" s="19" t="s">
        <v>512</v>
      </c>
      <c r="D474" s="19" t="s">
        <v>513</v>
      </c>
      <c r="E474" s="22" t="b">
        <v>0</v>
      </c>
      <c r="F474" s="22" t="b">
        <v>1</v>
      </c>
      <c r="G474" s="32">
        <v>0</v>
      </c>
      <c r="H474" s="32">
        <v>0</v>
      </c>
    </row>
    <row r="475" spans="1:8" x14ac:dyDescent="0.25">
      <c r="A475" s="19" t="s">
        <v>312</v>
      </c>
      <c r="B475" s="19" t="s">
        <v>313</v>
      </c>
      <c r="C475" s="19" t="s">
        <v>474</v>
      </c>
      <c r="D475" s="19" t="s">
        <v>475</v>
      </c>
      <c r="E475" s="22" t="b">
        <v>0</v>
      </c>
      <c r="F475" s="22" t="b">
        <v>0</v>
      </c>
      <c r="G475" s="32">
        <v>0</v>
      </c>
      <c r="H475" s="32">
        <v>0</v>
      </c>
    </row>
    <row r="476" spans="1:8" x14ac:dyDescent="0.25">
      <c r="A476" s="19" t="s">
        <v>312</v>
      </c>
      <c r="B476" s="19" t="s">
        <v>313</v>
      </c>
      <c r="C476" s="19" t="s">
        <v>210</v>
      </c>
      <c r="D476" s="19" t="s">
        <v>211</v>
      </c>
      <c r="E476" s="22" t="b">
        <v>0</v>
      </c>
      <c r="F476" s="22" t="b">
        <v>1</v>
      </c>
      <c r="G476" s="32">
        <v>0</v>
      </c>
      <c r="H476" s="32">
        <v>0</v>
      </c>
    </row>
    <row r="477" spans="1:8" x14ac:dyDescent="0.25">
      <c r="A477" s="19" t="s">
        <v>312</v>
      </c>
      <c r="B477" s="19" t="s">
        <v>313</v>
      </c>
      <c r="C477" s="19" t="s">
        <v>218</v>
      </c>
      <c r="D477" s="19" t="s">
        <v>219</v>
      </c>
      <c r="E477" s="22" t="b">
        <v>0</v>
      </c>
      <c r="F477" s="22" t="b">
        <v>1</v>
      </c>
      <c r="G477" s="32">
        <v>0</v>
      </c>
      <c r="H477" s="32">
        <v>0</v>
      </c>
    </row>
    <row r="478" spans="1:8" x14ac:dyDescent="0.25">
      <c r="A478" s="19" t="s">
        <v>312</v>
      </c>
      <c r="B478" s="19" t="s">
        <v>313</v>
      </c>
      <c r="C478" s="19" t="s">
        <v>476</v>
      </c>
      <c r="D478" s="19" t="s">
        <v>477</v>
      </c>
      <c r="E478" s="22" t="b">
        <v>0</v>
      </c>
      <c r="F478" s="22" t="b">
        <v>1</v>
      </c>
      <c r="G478" s="32">
        <v>0</v>
      </c>
      <c r="H478" s="32">
        <v>0</v>
      </c>
    </row>
    <row r="479" spans="1:8" x14ac:dyDescent="0.25">
      <c r="A479" s="19" t="s">
        <v>312</v>
      </c>
      <c r="B479" s="19" t="s">
        <v>313</v>
      </c>
      <c r="C479" s="19" t="s">
        <v>212</v>
      </c>
      <c r="D479" s="19" t="s">
        <v>213</v>
      </c>
      <c r="E479" s="22" t="b">
        <v>0</v>
      </c>
      <c r="F479" s="22" t="b">
        <v>1</v>
      </c>
      <c r="G479" s="32">
        <v>0</v>
      </c>
      <c r="H479" s="32">
        <v>0</v>
      </c>
    </row>
    <row r="480" spans="1:8" x14ac:dyDescent="0.25">
      <c r="A480" s="19" t="s">
        <v>312</v>
      </c>
      <c r="B480" s="19" t="s">
        <v>313</v>
      </c>
      <c r="C480" s="19" t="s">
        <v>488</v>
      </c>
      <c r="D480" s="19" t="s">
        <v>489</v>
      </c>
      <c r="E480" s="22" t="b">
        <v>1</v>
      </c>
      <c r="F480" s="22" t="b">
        <v>1</v>
      </c>
      <c r="G480" s="32">
        <v>0</v>
      </c>
      <c r="H480" s="32">
        <v>0</v>
      </c>
    </row>
    <row r="481" spans="1:8" x14ac:dyDescent="0.25">
      <c r="A481" s="19" t="s">
        <v>312</v>
      </c>
      <c r="B481" s="19" t="s">
        <v>313</v>
      </c>
      <c r="C481" s="19" t="s">
        <v>484</v>
      </c>
      <c r="D481" s="19" t="s">
        <v>485</v>
      </c>
      <c r="E481" s="22" t="b">
        <v>0</v>
      </c>
      <c r="F481" s="22" t="b">
        <v>1</v>
      </c>
      <c r="G481" s="32">
        <v>0</v>
      </c>
      <c r="H481" s="32">
        <v>0</v>
      </c>
    </row>
    <row r="482" spans="1:8" x14ac:dyDescent="0.25">
      <c r="A482" s="19" t="s">
        <v>312</v>
      </c>
      <c r="B482" s="19" t="s">
        <v>313</v>
      </c>
      <c r="C482" s="19" t="s">
        <v>514</v>
      </c>
      <c r="D482" s="19" t="s">
        <v>515</v>
      </c>
      <c r="E482" s="22" t="b">
        <v>0</v>
      </c>
      <c r="F482" s="22" t="b">
        <v>1</v>
      </c>
      <c r="G482" s="32">
        <v>0</v>
      </c>
      <c r="H482" s="32">
        <v>0</v>
      </c>
    </row>
    <row r="483" spans="1:8" x14ac:dyDescent="0.25">
      <c r="A483" s="19" t="s">
        <v>312</v>
      </c>
      <c r="B483" s="19" t="s">
        <v>313</v>
      </c>
      <c r="C483" s="19" t="s">
        <v>256</v>
      </c>
      <c r="D483" s="19" t="s">
        <v>257</v>
      </c>
      <c r="E483" s="22" t="b">
        <v>0</v>
      </c>
      <c r="F483" s="22" t="b">
        <v>1</v>
      </c>
      <c r="G483" s="32">
        <v>0</v>
      </c>
      <c r="H483" s="32">
        <v>0</v>
      </c>
    </row>
    <row r="484" spans="1:8" x14ac:dyDescent="0.25">
      <c r="A484" s="19" t="s">
        <v>312</v>
      </c>
      <c r="B484" s="19" t="s">
        <v>313</v>
      </c>
      <c r="C484" s="19" t="s">
        <v>516</v>
      </c>
      <c r="D484" s="19" t="s">
        <v>517</v>
      </c>
      <c r="E484" s="22" t="b">
        <v>0</v>
      </c>
      <c r="F484" s="22" t="b">
        <v>1</v>
      </c>
      <c r="G484" s="32">
        <v>0</v>
      </c>
      <c r="H484" s="32">
        <v>0</v>
      </c>
    </row>
    <row r="485" spans="1:8" x14ac:dyDescent="0.25">
      <c r="A485" s="19" t="s">
        <v>312</v>
      </c>
      <c r="B485" s="19" t="s">
        <v>313</v>
      </c>
      <c r="C485" s="19" t="s">
        <v>486</v>
      </c>
      <c r="D485" s="19" t="s">
        <v>487</v>
      </c>
      <c r="E485" s="22" t="b">
        <v>1</v>
      </c>
      <c r="F485" s="22" t="b">
        <v>1</v>
      </c>
      <c r="G485" s="32">
        <v>0</v>
      </c>
      <c r="H485" s="32">
        <v>0</v>
      </c>
    </row>
    <row r="486" spans="1:8" x14ac:dyDescent="0.25">
      <c r="A486" s="19" t="s">
        <v>312</v>
      </c>
      <c r="B486" s="19" t="s">
        <v>313</v>
      </c>
      <c r="C486" s="19" t="s">
        <v>478</v>
      </c>
      <c r="D486" s="19" t="s">
        <v>479</v>
      </c>
      <c r="E486" s="22" t="b">
        <v>0</v>
      </c>
      <c r="F486" s="22" t="b">
        <v>1</v>
      </c>
      <c r="G486" s="32">
        <v>0</v>
      </c>
      <c r="H486" s="32">
        <v>0</v>
      </c>
    </row>
    <row r="487" spans="1:8" x14ac:dyDescent="0.25">
      <c r="A487" s="19" t="s">
        <v>336</v>
      </c>
      <c r="B487" s="19" t="s">
        <v>337</v>
      </c>
      <c r="C487" s="19" t="s">
        <v>452</v>
      </c>
      <c r="D487" s="19" t="s">
        <v>453</v>
      </c>
      <c r="E487" s="22" t="b">
        <v>0</v>
      </c>
      <c r="F487" s="22" t="b">
        <v>0</v>
      </c>
      <c r="G487" s="32">
        <v>0</v>
      </c>
      <c r="H487" s="32">
        <v>0</v>
      </c>
    </row>
    <row r="488" spans="1:8" x14ac:dyDescent="0.25">
      <c r="A488" s="19" t="s">
        <v>336</v>
      </c>
      <c r="B488" s="19" t="s">
        <v>337</v>
      </c>
      <c r="C488" s="19" t="s">
        <v>414</v>
      </c>
      <c r="D488" s="19" t="s">
        <v>415</v>
      </c>
      <c r="E488" s="22" t="b">
        <v>0</v>
      </c>
      <c r="F488" s="22" t="b">
        <v>1</v>
      </c>
      <c r="G488" s="32">
        <v>1</v>
      </c>
      <c r="H488" s="32">
        <v>0</v>
      </c>
    </row>
    <row r="489" spans="1:8" x14ac:dyDescent="0.25">
      <c r="A489" s="19" t="s">
        <v>336</v>
      </c>
      <c r="B489" s="19" t="s">
        <v>337</v>
      </c>
      <c r="C489" s="19" t="s">
        <v>268</v>
      </c>
      <c r="D489" s="19" t="s">
        <v>269</v>
      </c>
      <c r="E489" s="22" t="b">
        <v>0</v>
      </c>
      <c r="F489" s="22" t="b">
        <v>0</v>
      </c>
      <c r="G489" s="32">
        <v>0</v>
      </c>
      <c r="H489" s="32">
        <v>0</v>
      </c>
    </row>
    <row r="490" spans="1:8" x14ac:dyDescent="0.25">
      <c r="A490" s="19" t="s">
        <v>336</v>
      </c>
      <c r="B490" s="19" t="s">
        <v>337</v>
      </c>
      <c r="C490" s="19" t="s">
        <v>454</v>
      </c>
      <c r="D490" s="19" t="s">
        <v>455</v>
      </c>
      <c r="E490" s="22" t="b">
        <v>0</v>
      </c>
      <c r="F490" s="22" t="b">
        <v>0</v>
      </c>
      <c r="G490" s="32">
        <v>0</v>
      </c>
      <c r="H490" s="32">
        <v>0</v>
      </c>
    </row>
    <row r="491" spans="1:8" x14ac:dyDescent="0.25">
      <c r="A491" s="19" t="s">
        <v>336</v>
      </c>
      <c r="B491" s="19" t="s">
        <v>337</v>
      </c>
      <c r="C491" s="19" t="s">
        <v>494</v>
      </c>
      <c r="D491" s="19" t="s">
        <v>495</v>
      </c>
      <c r="E491" s="22" t="b">
        <v>0</v>
      </c>
      <c r="F491" s="22" t="b">
        <v>1</v>
      </c>
      <c r="G491" s="32">
        <v>4</v>
      </c>
      <c r="H491" s="32">
        <v>0</v>
      </c>
    </row>
    <row r="492" spans="1:8" x14ac:dyDescent="0.25">
      <c r="A492" s="19" t="s">
        <v>336</v>
      </c>
      <c r="B492" s="19" t="s">
        <v>337</v>
      </c>
      <c r="C492" s="19" t="s">
        <v>456</v>
      </c>
      <c r="D492" s="19" t="s">
        <v>457</v>
      </c>
      <c r="E492" s="22" t="b">
        <v>0</v>
      </c>
      <c r="F492" s="22" t="b">
        <v>0</v>
      </c>
      <c r="G492" s="32">
        <v>0</v>
      </c>
      <c r="H492" s="32">
        <v>0</v>
      </c>
    </row>
    <row r="493" spans="1:8" x14ac:dyDescent="0.25">
      <c r="A493" s="19" t="s">
        <v>336</v>
      </c>
      <c r="B493" s="19" t="s">
        <v>337</v>
      </c>
      <c r="C493" s="19" t="s">
        <v>248</v>
      </c>
      <c r="D493" s="19" t="s">
        <v>249</v>
      </c>
      <c r="E493" s="22" t="b">
        <v>0</v>
      </c>
      <c r="F493" s="22" t="b">
        <v>1</v>
      </c>
      <c r="G493" s="32">
        <v>3</v>
      </c>
      <c r="H493" s="32">
        <v>0</v>
      </c>
    </row>
    <row r="494" spans="1:8" x14ac:dyDescent="0.25">
      <c r="A494" s="19" t="s">
        <v>336</v>
      </c>
      <c r="B494" s="19" t="s">
        <v>337</v>
      </c>
      <c r="C494" s="19" t="s">
        <v>480</v>
      </c>
      <c r="D494" s="19" t="s">
        <v>481</v>
      </c>
      <c r="E494" s="22" t="b">
        <v>0</v>
      </c>
      <c r="F494" s="22" t="b">
        <v>1</v>
      </c>
      <c r="G494" s="32">
        <v>4</v>
      </c>
      <c r="H494" s="32">
        <v>0</v>
      </c>
    </row>
    <row r="495" spans="1:8" x14ac:dyDescent="0.25">
      <c r="A495" s="19" t="s">
        <v>336</v>
      </c>
      <c r="B495" s="19" t="s">
        <v>337</v>
      </c>
      <c r="C495" s="19" t="s">
        <v>458</v>
      </c>
      <c r="D495" s="19" t="s">
        <v>459</v>
      </c>
      <c r="E495" s="22" t="b">
        <v>1</v>
      </c>
      <c r="F495" s="22" t="b">
        <v>0</v>
      </c>
      <c r="G495" s="32">
        <v>0</v>
      </c>
      <c r="H495" s="32">
        <v>0</v>
      </c>
    </row>
    <row r="496" spans="1:8" x14ac:dyDescent="0.25">
      <c r="A496" s="19" t="s">
        <v>336</v>
      </c>
      <c r="B496" s="19" t="s">
        <v>337</v>
      </c>
      <c r="C496" s="19" t="s">
        <v>460</v>
      </c>
      <c r="D496" s="19" t="s">
        <v>461</v>
      </c>
      <c r="E496" s="22" t="b">
        <v>0</v>
      </c>
      <c r="F496" s="22" t="b">
        <v>1</v>
      </c>
      <c r="G496" s="32">
        <v>0</v>
      </c>
      <c r="H496" s="32">
        <v>0</v>
      </c>
    </row>
    <row r="497" spans="1:8" x14ac:dyDescent="0.25">
      <c r="A497" s="19" t="s">
        <v>336</v>
      </c>
      <c r="B497" s="19" t="s">
        <v>337</v>
      </c>
      <c r="C497" s="19" t="s">
        <v>462</v>
      </c>
      <c r="D497" s="19" t="s">
        <v>463</v>
      </c>
      <c r="E497" s="22" t="b">
        <v>0</v>
      </c>
      <c r="F497" s="22" t="b">
        <v>0</v>
      </c>
      <c r="G497" s="32">
        <v>0</v>
      </c>
      <c r="H497" s="32">
        <v>0</v>
      </c>
    </row>
    <row r="498" spans="1:8" x14ac:dyDescent="0.25">
      <c r="A498" s="19" t="s">
        <v>336</v>
      </c>
      <c r="B498" s="19" t="s">
        <v>337</v>
      </c>
      <c r="C498" s="19" t="s">
        <v>482</v>
      </c>
      <c r="D498" s="19" t="s">
        <v>483</v>
      </c>
      <c r="E498" s="22" t="b">
        <v>0</v>
      </c>
      <c r="F498" s="22" t="b">
        <v>1</v>
      </c>
      <c r="G498" s="32">
        <v>0</v>
      </c>
      <c r="H498" s="32">
        <v>0</v>
      </c>
    </row>
    <row r="499" spans="1:8" x14ac:dyDescent="0.25">
      <c r="A499" s="19" t="s">
        <v>336</v>
      </c>
      <c r="B499" s="19" t="s">
        <v>337</v>
      </c>
      <c r="C499" s="19" t="s">
        <v>464</v>
      </c>
      <c r="D499" s="19" t="s">
        <v>465</v>
      </c>
      <c r="E499" s="22" t="b">
        <v>0</v>
      </c>
      <c r="F499" s="22" t="b">
        <v>1</v>
      </c>
      <c r="G499" s="32">
        <v>0</v>
      </c>
      <c r="H499" s="32">
        <v>0</v>
      </c>
    </row>
    <row r="500" spans="1:8" x14ac:dyDescent="0.25">
      <c r="A500" s="19" t="s">
        <v>336</v>
      </c>
      <c r="B500" s="19" t="s">
        <v>337</v>
      </c>
      <c r="C500" s="19" t="s">
        <v>466</v>
      </c>
      <c r="D500" s="19" t="s">
        <v>467</v>
      </c>
      <c r="E500" s="22" t="b">
        <v>1</v>
      </c>
      <c r="F500" s="22" t="b">
        <v>1</v>
      </c>
      <c r="G500" s="32">
        <v>0</v>
      </c>
      <c r="H500" s="32">
        <v>0</v>
      </c>
    </row>
    <row r="501" spans="1:8" x14ac:dyDescent="0.25">
      <c r="A501" s="19" t="s">
        <v>336</v>
      </c>
      <c r="B501" s="19" t="s">
        <v>337</v>
      </c>
      <c r="C501" s="19" t="s">
        <v>468</v>
      </c>
      <c r="D501" s="19" t="s">
        <v>469</v>
      </c>
      <c r="E501" s="22" t="b">
        <v>1</v>
      </c>
      <c r="F501" s="22" t="b">
        <v>1</v>
      </c>
      <c r="G501" s="32">
        <v>0</v>
      </c>
      <c r="H501" s="32">
        <v>0</v>
      </c>
    </row>
    <row r="502" spans="1:8" x14ac:dyDescent="0.25">
      <c r="A502" s="19" t="s">
        <v>336</v>
      </c>
      <c r="B502" s="19" t="s">
        <v>337</v>
      </c>
      <c r="C502" s="19" t="s">
        <v>326</v>
      </c>
      <c r="D502" s="19" t="s">
        <v>327</v>
      </c>
      <c r="E502" s="22" t="b">
        <v>0</v>
      </c>
      <c r="F502" s="22" t="b">
        <v>1</v>
      </c>
      <c r="G502" s="32">
        <v>0</v>
      </c>
      <c r="H502" s="32">
        <v>0</v>
      </c>
    </row>
    <row r="503" spans="1:8" x14ac:dyDescent="0.25">
      <c r="A503" s="19" t="s">
        <v>336</v>
      </c>
      <c r="B503" s="19" t="s">
        <v>337</v>
      </c>
      <c r="C503" s="19" t="s">
        <v>470</v>
      </c>
      <c r="D503" s="19" t="s">
        <v>471</v>
      </c>
      <c r="E503" s="22" t="b">
        <v>1</v>
      </c>
      <c r="F503" s="22" t="b">
        <v>0</v>
      </c>
      <c r="G503" s="32">
        <v>0</v>
      </c>
      <c r="H503" s="32">
        <v>0</v>
      </c>
    </row>
    <row r="504" spans="1:8" x14ac:dyDescent="0.25">
      <c r="A504" s="19" t="s">
        <v>336</v>
      </c>
      <c r="B504" s="19" t="s">
        <v>337</v>
      </c>
      <c r="C504" s="19" t="s">
        <v>472</v>
      </c>
      <c r="D504" s="19" t="s">
        <v>473</v>
      </c>
      <c r="E504" s="22" t="b">
        <v>0</v>
      </c>
      <c r="F504" s="22" t="b">
        <v>0</v>
      </c>
      <c r="G504" s="32">
        <v>0</v>
      </c>
      <c r="H504" s="32">
        <v>0</v>
      </c>
    </row>
    <row r="505" spans="1:8" x14ac:dyDescent="0.25">
      <c r="A505" s="19" t="s">
        <v>336</v>
      </c>
      <c r="B505" s="19" t="s">
        <v>337</v>
      </c>
      <c r="C505" s="19" t="s">
        <v>160</v>
      </c>
      <c r="D505" s="19" t="s">
        <v>161</v>
      </c>
      <c r="E505" s="22" t="b">
        <v>0</v>
      </c>
      <c r="F505" s="22" t="b">
        <v>1</v>
      </c>
      <c r="G505" s="32">
        <v>0</v>
      </c>
      <c r="H505" s="32">
        <v>0</v>
      </c>
    </row>
    <row r="506" spans="1:8" x14ac:dyDescent="0.25">
      <c r="A506" s="19" t="s">
        <v>336</v>
      </c>
      <c r="B506" s="19" t="s">
        <v>337</v>
      </c>
      <c r="C506" s="19" t="s">
        <v>474</v>
      </c>
      <c r="D506" s="19" t="s">
        <v>475</v>
      </c>
      <c r="E506" s="22" t="b">
        <v>0</v>
      </c>
      <c r="F506" s="22" t="b">
        <v>0</v>
      </c>
      <c r="G506" s="32">
        <v>0</v>
      </c>
      <c r="H506" s="32">
        <v>0</v>
      </c>
    </row>
    <row r="507" spans="1:8" x14ac:dyDescent="0.25">
      <c r="A507" s="19" t="s">
        <v>336</v>
      </c>
      <c r="B507" s="19" t="s">
        <v>337</v>
      </c>
      <c r="C507" s="19" t="s">
        <v>476</v>
      </c>
      <c r="D507" s="19" t="s">
        <v>477</v>
      </c>
      <c r="E507" s="22" t="b">
        <v>1</v>
      </c>
      <c r="F507" s="22" t="b">
        <v>1</v>
      </c>
      <c r="G507" s="32">
        <v>1</v>
      </c>
      <c r="H507" s="32">
        <v>0</v>
      </c>
    </row>
    <row r="508" spans="1:8" x14ac:dyDescent="0.25">
      <c r="A508" s="19" t="s">
        <v>336</v>
      </c>
      <c r="B508" s="19" t="s">
        <v>337</v>
      </c>
      <c r="C508" s="19" t="s">
        <v>212</v>
      </c>
      <c r="D508" s="19" t="s">
        <v>213</v>
      </c>
      <c r="E508" s="22" t="b">
        <v>0</v>
      </c>
      <c r="F508" s="22" t="b">
        <v>1</v>
      </c>
      <c r="G508" s="32">
        <v>7</v>
      </c>
      <c r="H508" s="32">
        <v>0</v>
      </c>
    </row>
    <row r="509" spans="1:8" x14ac:dyDescent="0.25">
      <c r="A509" s="19" t="s">
        <v>336</v>
      </c>
      <c r="B509" s="19" t="s">
        <v>337</v>
      </c>
      <c r="C509" s="19" t="s">
        <v>484</v>
      </c>
      <c r="D509" s="19" t="s">
        <v>485</v>
      </c>
      <c r="E509" s="22" t="b">
        <v>0</v>
      </c>
      <c r="F509" s="22" t="b">
        <v>1</v>
      </c>
      <c r="G509" s="32">
        <v>0</v>
      </c>
      <c r="H509" s="32">
        <v>0</v>
      </c>
    </row>
    <row r="510" spans="1:8" x14ac:dyDescent="0.25">
      <c r="A510" s="19" t="s">
        <v>336</v>
      </c>
      <c r="B510" s="19" t="s">
        <v>337</v>
      </c>
      <c r="C510" s="19" t="s">
        <v>486</v>
      </c>
      <c r="D510" s="19" t="s">
        <v>487</v>
      </c>
      <c r="E510" s="22" t="b">
        <v>1</v>
      </c>
      <c r="F510" s="22" t="b">
        <v>1</v>
      </c>
      <c r="G510" s="32">
        <v>0</v>
      </c>
      <c r="H510" s="32">
        <v>0</v>
      </c>
    </row>
    <row r="511" spans="1:8" x14ac:dyDescent="0.25">
      <c r="A511" s="19" t="s">
        <v>336</v>
      </c>
      <c r="B511" s="19" t="s">
        <v>337</v>
      </c>
      <c r="C511" s="19" t="s">
        <v>478</v>
      </c>
      <c r="D511" s="19" t="s">
        <v>479</v>
      </c>
      <c r="E511" s="22" t="b">
        <v>0</v>
      </c>
      <c r="F511" s="22" t="b">
        <v>1</v>
      </c>
      <c r="G511" s="32">
        <v>0</v>
      </c>
      <c r="H511" s="32">
        <v>0</v>
      </c>
    </row>
    <row r="512" spans="1:8" x14ac:dyDescent="0.25">
      <c r="A512" s="19" t="s">
        <v>314</v>
      </c>
      <c r="B512" s="19" t="s">
        <v>315</v>
      </c>
      <c r="C512" s="19" t="s">
        <v>452</v>
      </c>
      <c r="D512" s="19" t="s">
        <v>453</v>
      </c>
      <c r="E512" s="22" t="b">
        <v>0</v>
      </c>
      <c r="F512" s="22" t="b">
        <v>0</v>
      </c>
      <c r="G512" s="32">
        <v>0</v>
      </c>
      <c r="H512" s="32">
        <v>0</v>
      </c>
    </row>
    <row r="513" spans="1:8" x14ac:dyDescent="0.25">
      <c r="A513" s="19" t="s">
        <v>314</v>
      </c>
      <c r="B513" s="19" t="s">
        <v>315</v>
      </c>
      <c r="C513" s="19" t="s">
        <v>268</v>
      </c>
      <c r="D513" s="19" t="s">
        <v>269</v>
      </c>
      <c r="E513" s="22" t="b">
        <v>0</v>
      </c>
      <c r="F513" s="22" t="b">
        <v>0</v>
      </c>
      <c r="G513" s="32">
        <v>0</v>
      </c>
      <c r="H513" s="32">
        <v>0</v>
      </c>
    </row>
    <row r="514" spans="1:8" x14ac:dyDescent="0.25">
      <c r="A514" s="19" t="s">
        <v>314</v>
      </c>
      <c r="B514" s="19" t="s">
        <v>315</v>
      </c>
      <c r="C514" s="19" t="s">
        <v>454</v>
      </c>
      <c r="D514" s="19" t="s">
        <v>455</v>
      </c>
      <c r="E514" s="22" t="b">
        <v>0</v>
      </c>
      <c r="F514" s="22" t="b">
        <v>0</v>
      </c>
      <c r="G514" s="32">
        <v>0</v>
      </c>
      <c r="H514" s="32">
        <v>0</v>
      </c>
    </row>
    <row r="515" spans="1:8" x14ac:dyDescent="0.25">
      <c r="A515" s="19" t="s">
        <v>314</v>
      </c>
      <c r="B515" s="19" t="s">
        <v>315</v>
      </c>
      <c r="C515" s="19" t="s">
        <v>456</v>
      </c>
      <c r="D515" s="19" t="s">
        <v>457</v>
      </c>
      <c r="E515" s="22" t="b">
        <v>1</v>
      </c>
      <c r="F515" s="22" t="b">
        <v>0</v>
      </c>
      <c r="G515" s="32">
        <v>0</v>
      </c>
      <c r="H515" s="32">
        <v>0</v>
      </c>
    </row>
    <row r="516" spans="1:8" x14ac:dyDescent="0.25">
      <c r="A516" s="19" t="s">
        <v>314</v>
      </c>
      <c r="B516" s="19" t="s">
        <v>315</v>
      </c>
      <c r="C516" s="19" t="s">
        <v>458</v>
      </c>
      <c r="D516" s="19" t="s">
        <v>459</v>
      </c>
      <c r="E516" s="22" t="b">
        <v>0</v>
      </c>
      <c r="F516" s="22" t="b">
        <v>0</v>
      </c>
      <c r="G516" s="32">
        <v>0</v>
      </c>
      <c r="H516" s="32">
        <v>0</v>
      </c>
    </row>
    <row r="517" spans="1:8" x14ac:dyDescent="0.25">
      <c r="A517" s="19" t="s">
        <v>314</v>
      </c>
      <c r="B517" s="19" t="s">
        <v>315</v>
      </c>
      <c r="C517" s="19" t="s">
        <v>460</v>
      </c>
      <c r="D517" s="19" t="s">
        <v>461</v>
      </c>
      <c r="E517" s="22" t="b">
        <v>0</v>
      </c>
      <c r="F517" s="22" t="b">
        <v>1</v>
      </c>
      <c r="G517" s="32">
        <v>0</v>
      </c>
      <c r="H517" s="32">
        <v>0</v>
      </c>
    </row>
    <row r="518" spans="1:8" x14ac:dyDescent="0.25">
      <c r="A518" s="19" t="s">
        <v>314</v>
      </c>
      <c r="B518" s="19" t="s">
        <v>315</v>
      </c>
      <c r="C518" s="19" t="s">
        <v>462</v>
      </c>
      <c r="D518" s="19" t="s">
        <v>463</v>
      </c>
      <c r="E518" s="22" t="b">
        <v>0</v>
      </c>
      <c r="F518" s="22" t="b">
        <v>0</v>
      </c>
      <c r="G518" s="32">
        <v>0</v>
      </c>
      <c r="H518" s="32">
        <v>0</v>
      </c>
    </row>
    <row r="519" spans="1:8" x14ac:dyDescent="0.25">
      <c r="A519" s="19" t="s">
        <v>314</v>
      </c>
      <c r="B519" s="19" t="s">
        <v>315</v>
      </c>
      <c r="C519" s="19" t="s">
        <v>464</v>
      </c>
      <c r="D519" s="19" t="s">
        <v>465</v>
      </c>
      <c r="E519" s="22" t="b">
        <v>0</v>
      </c>
      <c r="F519" s="22" t="b">
        <v>1</v>
      </c>
      <c r="G519" s="32">
        <v>0</v>
      </c>
      <c r="H519" s="32">
        <v>0</v>
      </c>
    </row>
    <row r="520" spans="1:8" x14ac:dyDescent="0.25">
      <c r="A520" s="19" t="s">
        <v>314</v>
      </c>
      <c r="B520" s="19" t="s">
        <v>315</v>
      </c>
      <c r="C520" s="19" t="s">
        <v>466</v>
      </c>
      <c r="D520" s="19" t="s">
        <v>467</v>
      </c>
      <c r="E520" s="22" t="b">
        <v>0</v>
      </c>
      <c r="F520" s="22" t="b">
        <v>1</v>
      </c>
      <c r="G520" s="32">
        <v>0</v>
      </c>
      <c r="H520" s="32">
        <v>0</v>
      </c>
    </row>
    <row r="521" spans="1:8" x14ac:dyDescent="0.25">
      <c r="A521" s="19" t="s">
        <v>314</v>
      </c>
      <c r="B521" s="19" t="s">
        <v>315</v>
      </c>
      <c r="C521" s="19" t="s">
        <v>468</v>
      </c>
      <c r="D521" s="19" t="s">
        <v>469</v>
      </c>
      <c r="E521" s="22" t="b">
        <v>0</v>
      </c>
      <c r="F521" s="22" t="b">
        <v>1</v>
      </c>
      <c r="G521" s="32">
        <v>0</v>
      </c>
      <c r="H521" s="32">
        <v>0</v>
      </c>
    </row>
    <row r="522" spans="1:8" x14ac:dyDescent="0.25">
      <c r="A522" s="19" t="s">
        <v>314</v>
      </c>
      <c r="B522" s="19" t="s">
        <v>315</v>
      </c>
      <c r="C522" s="19" t="s">
        <v>326</v>
      </c>
      <c r="D522" s="19" t="s">
        <v>327</v>
      </c>
      <c r="E522" s="22" t="b">
        <v>0</v>
      </c>
      <c r="F522" s="22" t="b">
        <v>1</v>
      </c>
      <c r="G522" s="32">
        <v>0</v>
      </c>
      <c r="H522" s="32">
        <v>0</v>
      </c>
    </row>
    <row r="523" spans="1:8" x14ac:dyDescent="0.25">
      <c r="A523" s="19" t="s">
        <v>314</v>
      </c>
      <c r="B523" s="19" t="s">
        <v>315</v>
      </c>
      <c r="C523" s="19" t="s">
        <v>470</v>
      </c>
      <c r="D523" s="19" t="s">
        <v>471</v>
      </c>
      <c r="E523" s="22" t="b">
        <v>0</v>
      </c>
      <c r="F523" s="22" t="b">
        <v>0</v>
      </c>
      <c r="G523" s="32">
        <v>0</v>
      </c>
      <c r="H523" s="32">
        <v>0</v>
      </c>
    </row>
    <row r="524" spans="1:8" x14ac:dyDescent="0.25">
      <c r="A524" s="19" t="s">
        <v>314</v>
      </c>
      <c r="B524" s="19" t="s">
        <v>315</v>
      </c>
      <c r="C524" s="19" t="s">
        <v>472</v>
      </c>
      <c r="D524" s="19" t="s">
        <v>473</v>
      </c>
      <c r="E524" s="22" t="b">
        <v>0</v>
      </c>
      <c r="F524" s="22" t="b">
        <v>0</v>
      </c>
      <c r="G524" s="32">
        <v>0</v>
      </c>
      <c r="H524" s="32">
        <v>0</v>
      </c>
    </row>
    <row r="525" spans="1:8" x14ac:dyDescent="0.25">
      <c r="A525" s="19" t="s">
        <v>314</v>
      </c>
      <c r="B525" s="19" t="s">
        <v>315</v>
      </c>
      <c r="C525" s="19" t="s">
        <v>160</v>
      </c>
      <c r="D525" s="19" t="s">
        <v>161</v>
      </c>
      <c r="E525" s="22" t="b">
        <v>0</v>
      </c>
      <c r="F525" s="22" t="b">
        <v>1</v>
      </c>
      <c r="G525" s="32">
        <v>0</v>
      </c>
      <c r="H525" s="32">
        <v>0</v>
      </c>
    </row>
    <row r="526" spans="1:8" x14ac:dyDescent="0.25">
      <c r="A526" s="19" t="s">
        <v>314</v>
      </c>
      <c r="B526" s="19" t="s">
        <v>315</v>
      </c>
      <c r="C526" s="19" t="s">
        <v>474</v>
      </c>
      <c r="D526" s="19" t="s">
        <v>475</v>
      </c>
      <c r="E526" s="22" t="b">
        <v>0</v>
      </c>
      <c r="F526" s="22" t="b">
        <v>0</v>
      </c>
      <c r="G526" s="32">
        <v>0</v>
      </c>
      <c r="H526" s="32">
        <v>0</v>
      </c>
    </row>
    <row r="527" spans="1:8" x14ac:dyDescent="0.25">
      <c r="A527" s="19" t="s">
        <v>314</v>
      </c>
      <c r="B527" s="19" t="s">
        <v>315</v>
      </c>
      <c r="C527" s="19" t="s">
        <v>476</v>
      </c>
      <c r="D527" s="19" t="s">
        <v>477</v>
      </c>
      <c r="E527" s="22" t="b">
        <v>0</v>
      </c>
      <c r="F527" s="22" t="b">
        <v>1</v>
      </c>
      <c r="G527" s="32">
        <v>5</v>
      </c>
      <c r="H527" s="32">
        <v>0</v>
      </c>
    </row>
    <row r="528" spans="1:8" x14ac:dyDescent="0.25">
      <c r="A528" s="19" t="s">
        <v>314</v>
      </c>
      <c r="B528" s="19" t="s">
        <v>315</v>
      </c>
      <c r="C528" s="19" t="s">
        <v>488</v>
      </c>
      <c r="D528" s="19" t="s">
        <v>489</v>
      </c>
      <c r="E528" s="22" t="b">
        <v>1</v>
      </c>
      <c r="F528" s="22" t="b">
        <v>1</v>
      </c>
      <c r="G528" s="32">
        <v>0</v>
      </c>
      <c r="H528" s="32">
        <v>0</v>
      </c>
    </row>
    <row r="529" spans="1:8" x14ac:dyDescent="0.25">
      <c r="A529" s="19" t="s">
        <v>314</v>
      </c>
      <c r="B529" s="19" t="s">
        <v>315</v>
      </c>
      <c r="C529" s="19" t="s">
        <v>484</v>
      </c>
      <c r="D529" s="19" t="s">
        <v>485</v>
      </c>
      <c r="E529" s="22" t="b">
        <v>0</v>
      </c>
      <c r="F529" s="22" t="b">
        <v>1</v>
      </c>
      <c r="G529" s="32">
        <v>0</v>
      </c>
      <c r="H529" s="32">
        <v>0</v>
      </c>
    </row>
    <row r="530" spans="1:8" x14ac:dyDescent="0.25">
      <c r="A530" s="19" t="s">
        <v>314</v>
      </c>
      <c r="B530" s="19" t="s">
        <v>315</v>
      </c>
      <c r="C530" s="19" t="s">
        <v>514</v>
      </c>
      <c r="D530" s="19" t="s">
        <v>515</v>
      </c>
      <c r="E530" s="22" t="b">
        <v>0</v>
      </c>
      <c r="F530" s="22" t="b">
        <v>1</v>
      </c>
      <c r="G530" s="32">
        <v>5</v>
      </c>
      <c r="H530" s="32">
        <v>0</v>
      </c>
    </row>
    <row r="531" spans="1:8" x14ac:dyDescent="0.25">
      <c r="A531" s="19" t="s">
        <v>314</v>
      </c>
      <c r="B531" s="19" t="s">
        <v>315</v>
      </c>
      <c r="C531" s="19" t="s">
        <v>486</v>
      </c>
      <c r="D531" s="19" t="s">
        <v>487</v>
      </c>
      <c r="E531" s="22" t="b">
        <v>1</v>
      </c>
      <c r="F531" s="22" t="b">
        <v>1</v>
      </c>
      <c r="G531" s="32">
        <v>0</v>
      </c>
      <c r="H531" s="32">
        <v>0</v>
      </c>
    </row>
    <row r="532" spans="1:8" x14ac:dyDescent="0.25">
      <c r="A532" s="19" t="s">
        <v>314</v>
      </c>
      <c r="B532" s="19" t="s">
        <v>315</v>
      </c>
      <c r="C532" s="19" t="s">
        <v>478</v>
      </c>
      <c r="D532" s="19" t="s">
        <v>479</v>
      </c>
      <c r="E532" s="22" t="b">
        <v>0</v>
      </c>
      <c r="F532" s="22" t="b">
        <v>1</v>
      </c>
      <c r="G532" s="32">
        <v>0</v>
      </c>
      <c r="H532" s="32">
        <v>0</v>
      </c>
    </row>
    <row r="533" spans="1:8" x14ac:dyDescent="0.25">
      <c r="A533" s="19" t="s">
        <v>338</v>
      </c>
      <c r="B533" s="19" t="s">
        <v>339</v>
      </c>
      <c r="C533" s="19" t="s">
        <v>452</v>
      </c>
      <c r="D533" s="19" t="s">
        <v>453</v>
      </c>
      <c r="E533" s="22" t="b">
        <v>0</v>
      </c>
      <c r="F533" s="22" t="b">
        <v>0</v>
      </c>
      <c r="G533" s="32">
        <v>0</v>
      </c>
      <c r="H533" s="32">
        <v>0</v>
      </c>
    </row>
    <row r="534" spans="1:8" x14ac:dyDescent="0.25">
      <c r="A534" s="19" t="s">
        <v>338</v>
      </c>
      <c r="B534" s="19" t="s">
        <v>339</v>
      </c>
      <c r="C534" s="19" t="s">
        <v>268</v>
      </c>
      <c r="D534" s="19" t="s">
        <v>269</v>
      </c>
      <c r="E534" s="22" t="b">
        <v>0</v>
      </c>
      <c r="F534" s="22" t="b">
        <v>0</v>
      </c>
      <c r="G534" s="32">
        <v>0</v>
      </c>
      <c r="H534" s="32">
        <v>0</v>
      </c>
    </row>
    <row r="535" spans="1:8" x14ac:dyDescent="0.25">
      <c r="A535" s="19" t="s">
        <v>338</v>
      </c>
      <c r="B535" s="19" t="s">
        <v>339</v>
      </c>
      <c r="C535" s="19" t="s">
        <v>454</v>
      </c>
      <c r="D535" s="19" t="s">
        <v>455</v>
      </c>
      <c r="E535" s="22" t="b">
        <v>0</v>
      </c>
      <c r="F535" s="22" t="b">
        <v>0</v>
      </c>
      <c r="G535" s="32">
        <v>0</v>
      </c>
      <c r="H535" s="32">
        <v>0</v>
      </c>
    </row>
    <row r="536" spans="1:8" x14ac:dyDescent="0.25">
      <c r="A536" s="19" t="s">
        <v>338</v>
      </c>
      <c r="B536" s="19" t="s">
        <v>339</v>
      </c>
      <c r="C536" s="19" t="s">
        <v>456</v>
      </c>
      <c r="D536" s="19" t="s">
        <v>457</v>
      </c>
      <c r="E536" s="22" t="b">
        <v>0</v>
      </c>
      <c r="F536" s="22" t="b">
        <v>0</v>
      </c>
      <c r="G536" s="32">
        <v>0</v>
      </c>
      <c r="H536" s="32">
        <v>0</v>
      </c>
    </row>
    <row r="537" spans="1:8" x14ac:dyDescent="0.25">
      <c r="A537" s="19" t="s">
        <v>338</v>
      </c>
      <c r="B537" s="19" t="s">
        <v>339</v>
      </c>
      <c r="C537" s="19" t="s">
        <v>458</v>
      </c>
      <c r="D537" s="19" t="s">
        <v>459</v>
      </c>
      <c r="E537" s="22" t="b">
        <v>1</v>
      </c>
      <c r="F537" s="22" t="b">
        <v>0</v>
      </c>
      <c r="G537" s="32">
        <v>0</v>
      </c>
      <c r="H537" s="32">
        <v>0</v>
      </c>
    </row>
    <row r="538" spans="1:8" x14ac:dyDescent="0.25">
      <c r="A538" s="19" t="s">
        <v>338</v>
      </c>
      <c r="B538" s="19" t="s">
        <v>339</v>
      </c>
      <c r="C538" s="19" t="s">
        <v>460</v>
      </c>
      <c r="D538" s="19" t="s">
        <v>461</v>
      </c>
      <c r="E538" s="22" t="b">
        <v>0</v>
      </c>
      <c r="F538" s="22" t="b">
        <v>1</v>
      </c>
      <c r="G538" s="32">
        <v>0</v>
      </c>
      <c r="H538" s="32">
        <v>0</v>
      </c>
    </row>
    <row r="539" spans="1:8" x14ac:dyDescent="0.25">
      <c r="A539" s="19" t="s">
        <v>338</v>
      </c>
      <c r="B539" s="19" t="s">
        <v>339</v>
      </c>
      <c r="C539" s="19" t="s">
        <v>462</v>
      </c>
      <c r="D539" s="19" t="s">
        <v>463</v>
      </c>
      <c r="E539" s="22" t="b">
        <v>0</v>
      </c>
      <c r="F539" s="22" t="b">
        <v>0</v>
      </c>
      <c r="G539" s="32">
        <v>0</v>
      </c>
      <c r="H539" s="32">
        <v>0</v>
      </c>
    </row>
    <row r="540" spans="1:8" x14ac:dyDescent="0.25">
      <c r="A540" s="19" t="s">
        <v>338</v>
      </c>
      <c r="B540" s="19" t="s">
        <v>339</v>
      </c>
      <c r="C540" s="19" t="s">
        <v>464</v>
      </c>
      <c r="D540" s="19" t="s">
        <v>465</v>
      </c>
      <c r="E540" s="22" t="b">
        <v>0</v>
      </c>
      <c r="F540" s="22" t="b">
        <v>1</v>
      </c>
      <c r="G540" s="32">
        <v>0</v>
      </c>
      <c r="H540" s="32">
        <v>0</v>
      </c>
    </row>
    <row r="541" spans="1:8" x14ac:dyDescent="0.25">
      <c r="A541" s="19" t="s">
        <v>338</v>
      </c>
      <c r="B541" s="19" t="s">
        <v>339</v>
      </c>
      <c r="C541" s="19" t="s">
        <v>466</v>
      </c>
      <c r="D541" s="19" t="s">
        <v>467</v>
      </c>
      <c r="E541" s="22" t="b">
        <v>1</v>
      </c>
      <c r="F541" s="22" t="b">
        <v>1</v>
      </c>
      <c r="G541" s="32">
        <v>0</v>
      </c>
      <c r="H541" s="32">
        <v>0</v>
      </c>
    </row>
    <row r="542" spans="1:8" x14ac:dyDescent="0.25">
      <c r="A542" s="19" t="s">
        <v>338</v>
      </c>
      <c r="B542" s="19" t="s">
        <v>339</v>
      </c>
      <c r="C542" s="19" t="s">
        <v>468</v>
      </c>
      <c r="D542" s="19" t="s">
        <v>469</v>
      </c>
      <c r="E542" s="22" t="b">
        <v>1</v>
      </c>
      <c r="F542" s="22" t="b">
        <v>1</v>
      </c>
      <c r="G542" s="32">
        <v>0</v>
      </c>
      <c r="H542" s="32">
        <v>0</v>
      </c>
    </row>
    <row r="543" spans="1:8" x14ac:dyDescent="0.25">
      <c r="A543" s="19" t="s">
        <v>338</v>
      </c>
      <c r="B543" s="19" t="s">
        <v>339</v>
      </c>
      <c r="C543" s="19" t="s">
        <v>326</v>
      </c>
      <c r="D543" s="19" t="s">
        <v>327</v>
      </c>
      <c r="E543" s="22" t="b">
        <v>0</v>
      </c>
      <c r="F543" s="22" t="b">
        <v>1</v>
      </c>
      <c r="G543" s="32">
        <v>0</v>
      </c>
      <c r="H543" s="32">
        <v>0</v>
      </c>
    </row>
    <row r="544" spans="1:8" x14ac:dyDescent="0.25">
      <c r="A544" s="19" t="s">
        <v>338</v>
      </c>
      <c r="B544" s="19" t="s">
        <v>339</v>
      </c>
      <c r="C544" s="19" t="s">
        <v>470</v>
      </c>
      <c r="D544" s="19" t="s">
        <v>471</v>
      </c>
      <c r="E544" s="22" t="b">
        <v>1</v>
      </c>
      <c r="F544" s="22" t="b">
        <v>0</v>
      </c>
      <c r="G544" s="32">
        <v>0</v>
      </c>
      <c r="H544" s="32">
        <v>0</v>
      </c>
    </row>
    <row r="545" spans="1:8" x14ac:dyDescent="0.25">
      <c r="A545" s="19" t="s">
        <v>338</v>
      </c>
      <c r="B545" s="19" t="s">
        <v>339</v>
      </c>
      <c r="C545" s="19" t="s">
        <v>472</v>
      </c>
      <c r="D545" s="19" t="s">
        <v>473</v>
      </c>
      <c r="E545" s="22" t="b">
        <v>0</v>
      </c>
      <c r="F545" s="22" t="b">
        <v>0</v>
      </c>
      <c r="G545" s="32">
        <v>0</v>
      </c>
      <c r="H545" s="32">
        <v>0</v>
      </c>
    </row>
    <row r="546" spans="1:8" x14ac:dyDescent="0.25">
      <c r="A546" s="19" t="s">
        <v>338</v>
      </c>
      <c r="B546" s="19" t="s">
        <v>339</v>
      </c>
      <c r="C546" s="19" t="s">
        <v>160</v>
      </c>
      <c r="D546" s="19" t="s">
        <v>161</v>
      </c>
      <c r="E546" s="22" t="b">
        <v>0</v>
      </c>
      <c r="F546" s="22" t="b">
        <v>1</v>
      </c>
      <c r="G546" s="32">
        <v>0</v>
      </c>
      <c r="H546" s="32">
        <v>0</v>
      </c>
    </row>
    <row r="547" spans="1:8" x14ac:dyDescent="0.25">
      <c r="A547" s="19" t="s">
        <v>338</v>
      </c>
      <c r="B547" s="19" t="s">
        <v>339</v>
      </c>
      <c r="C547" s="19" t="s">
        <v>474</v>
      </c>
      <c r="D547" s="19" t="s">
        <v>475</v>
      </c>
      <c r="E547" s="22" t="b">
        <v>0</v>
      </c>
      <c r="F547" s="22" t="b">
        <v>0</v>
      </c>
      <c r="G547" s="32">
        <v>0</v>
      </c>
      <c r="H547" s="32">
        <v>0</v>
      </c>
    </row>
    <row r="548" spans="1:8" x14ac:dyDescent="0.25">
      <c r="A548" s="19" t="s">
        <v>338</v>
      </c>
      <c r="B548" s="19" t="s">
        <v>339</v>
      </c>
      <c r="C548" s="19" t="s">
        <v>476</v>
      </c>
      <c r="D548" s="19" t="s">
        <v>477</v>
      </c>
      <c r="E548" s="22" t="b">
        <v>0</v>
      </c>
      <c r="F548" s="22" t="b">
        <v>1</v>
      </c>
      <c r="G548" s="32">
        <v>4</v>
      </c>
      <c r="H548" s="32">
        <v>0</v>
      </c>
    </row>
    <row r="549" spans="1:8" x14ac:dyDescent="0.25">
      <c r="A549" s="19" t="s">
        <v>338</v>
      </c>
      <c r="B549" s="19" t="s">
        <v>339</v>
      </c>
      <c r="C549" s="19" t="s">
        <v>484</v>
      </c>
      <c r="D549" s="19" t="s">
        <v>485</v>
      </c>
      <c r="E549" s="22" t="b">
        <v>0</v>
      </c>
      <c r="F549" s="22" t="b">
        <v>1</v>
      </c>
      <c r="G549" s="32">
        <v>0</v>
      </c>
      <c r="H549" s="32">
        <v>0</v>
      </c>
    </row>
    <row r="550" spans="1:8" x14ac:dyDescent="0.25">
      <c r="A550" s="19" t="s">
        <v>338</v>
      </c>
      <c r="B550" s="19" t="s">
        <v>339</v>
      </c>
      <c r="C550" s="19" t="s">
        <v>486</v>
      </c>
      <c r="D550" s="19" t="s">
        <v>487</v>
      </c>
      <c r="E550" s="22" t="b">
        <v>1</v>
      </c>
      <c r="F550" s="22" t="b">
        <v>1</v>
      </c>
      <c r="G550" s="32">
        <v>0</v>
      </c>
      <c r="H550" s="32">
        <v>0</v>
      </c>
    </row>
    <row r="551" spans="1:8" x14ac:dyDescent="0.25">
      <c r="A551" s="19" t="s">
        <v>338</v>
      </c>
      <c r="B551" s="19" t="s">
        <v>339</v>
      </c>
      <c r="C551" s="19" t="s">
        <v>478</v>
      </c>
      <c r="D551" s="19" t="s">
        <v>479</v>
      </c>
      <c r="E551" s="22" t="b">
        <v>0</v>
      </c>
      <c r="F551" s="22" t="b">
        <v>1</v>
      </c>
      <c r="G551" s="32">
        <v>0</v>
      </c>
      <c r="H551" s="32">
        <v>0</v>
      </c>
    </row>
    <row r="552" spans="1:8" x14ac:dyDescent="0.25">
      <c r="A552" s="19" t="s">
        <v>316</v>
      </c>
      <c r="B552" s="19" t="s">
        <v>317</v>
      </c>
      <c r="C552" s="19" t="s">
        <v>452</v>
      </c>
      <c r="D552" s="19" t="s">
        <v>453</v>
      </c>
      <c r="E552" s="22" t="b">
        <v>0</v>
      </c>
      <c r="F552" s="22" t="b">
        <v>0</v>
      </c>
      <c r="G552" s="32">
        <v>0</v>
      </c>
      <c r="H552" s="32">
        <v>0</v>
      </c>
    </row>
    <row r="553" spans="1:8" x14ac:dyDescent="0.25">
      <c r="A553" s="19" t="s">
        <v>316</v>
      </c>
      <c r="B553" s="19" t="s">
        <v>317</v>
      </c>
      <c r="C553" s="19" t="s">
        <v>268</v>
      </c>
      <c r="D553" s="19" t="s">
        <v>269</v>
      </c>
      <c r="E553" s="22" t="b">
        <v>0</v>
      </c>
      <c r="F553" s="22" t="b">
        <v>0</v>
      </c>
      <c r="G553" s="32">
        <v>0</v>
      </c>
      <c r="H553" s="32">
        <v>0</v>
      </c>
    </row>
    <row r="554" spans="1:8" x14ac:dyDescent="0.25">
      <c r="A554" s="19" t="s">
        <v>316</v>
      </c>
      <c r="B554" s="19" t="s">
        <v>317</v>
      </c>
      <c r="C554" s="19" t="s">
        <v>454</v>
      </c>
      <c r="D554" s="19" t="s">
        <v>455</v>
      </c>
      <c r="E554" s="22" t="b">
        <v>0</v>
      </c>
      <c r="F554" s="22" t="b">
        <v>0</v>
      </c>
      <c r="G554" s="32">
        <v>0</v>
      </c>
      <c r="H554" s="32">
        <v>0</v>
      </c>
    </row>
    <row r="555" spans="1:8" x14ac:dyDescent="0.25">
      <c r="A555" s="19" t="s">
        <v>316</v>
      </c>
      <c r="B555" s="19" t="s">
        <v>317</v>
      </c>
      <c r="C555" s="19" t="s">
        <v>456</v>
      </c>
      <c r="D555" s="19" t="s">
        <v>457</v>
      </c>
      <c r="E555" s="22" t="b">
        <v>1</v>
      </c>
      <c r="F555" s="22" t="b">
        <v>0</v>
      </c>
      <c r="G555" s="32">
        <v>0</v>
      </c>
      <c r="H555" s="32">
        <v>0</v>
      </c>
    </row>
    <row r="556" spans="1:8" x14ac:dyDescent="0.25">
      <c r="A556" s="19" t="s">
        <v>316</v>
      </c>
      <c r="B556" s="19" t="s">
        <v>317</v>
      </c>
      <c r="C556" s="19" t="s">
        <v>458</v>
      </c>
      <c r="D556" s="19" t="s">
        <v>459</v>
      </c>
      <c r="E556" s="22" t="b">
        <v>1</v>
      </c>
      <c r="F556" s="22" t="b">
        <v>0</v>
      </c>
      <c r="G556" s="32">
        <v>0</v>
      </c>
      <c r="H556" s="32">
        <v>0</v>
      </c>
    </row>
    <row r="557" spans="1:8" x14ac:dyDescent="0.25">
      <c r="A557" s="19" t="s">
        <v>316</v>
      </c>
      <c r="B557" s="19" t="s">
        <v>317</v>
      </c>
      <c r="C557" s="19" t="s">
        <v>460</v>
      </c>
      <c r="D557" s="19" t="s">
        <v>461</v>
      </c>
      <c r="E557" s="22" t="b">
        <v>0</v>
      </c>
      <c r="F557" s="22" t="b">
        <v>1</v>
      </c>
      <c r="G557" s="32">
        <v>0</v>
      </c>
      <c r="H557" s="32">
        <v>0</v>
      </c>
    </row>
    <row r="558" spans="1:8" x14ac:dyDescent="0.25">
      <c r="A558" s="19" t="s">
        <v>316</v>
      </c>
      <c r="B558" s="19" t="s">
        <v>317</v>
      </c>
      <c r="C558" s="19" t="s">
        <v>462</v>
      </c>
      <c r="D558" s="19" t="s">
        <v>463</v>
      </c>
      <c r="E558" s="22" t="b">
        <v>0</v>
      </c>
      <c r="F558" s="22" t="b">
        <v>0</v>
      </c>
      <c r="G558" s="32">
        <v>0</v>
      </c>
      <c r="H558" s="32">
        <v>0</v>
      </c>
    </row>
    <row r="559" spans="1:8" x14ac:dyDescent="0.25">
      <c r="A559" s="19" t="s">
        <v>316</v>
      </c>
      <c r="B559" s="19" t="s">
        <v>317</v>
      </c>
      <c r="C559" s="19" t="s">
        <v>464</v>
      </c>
      <c r="D559" s="19" t="s">
        <v>465</v>
      </c>
      <c r="E559" s="22" t="b">
        <v>0</v>
      </c>
      <c r="F559" s="22" t="b">
        <v>1</v>
      </c>
      <c r="G559" s="32">
        <v>0</v>
      </c>
      <c r="H559" s="32">
        <v>0</v>
      </c>
    </row>
    <row r="560" spans="1:8" x14ac:dyDescent="0.25">
      <c r="A560" s="19" t="s">
        <v>316</v>
      </c>
      <c r="B560" s="19" t="s">
        <v>317</v>
      </c>
      <c r="C560" s="19" t="s">
        <v>466</v>
      </c>
      <c r="D560" s="19" t="s">
        <v>467</v>
      </c>
      <c r="E560" s="22" t="b">
        <v>1</v>
      </c>
      <c r="F560" s="22" t="b">
        <v>1</v>
      </c>
      <c r="G560" s="32">
        <v>0</v>
      </c>
      <c r="H560" s="32">
        <v>0</v>
      </c>
    </row>
    <row r="561" spans="1:8" x14ac:dyDescent="0.25">
      <c r="A561" s="19" t="s">
        <v>316</v>
      </c>
      <c r="B561" s="19" t="s">
        <v>317</v>
      </c>
      <c r="C561" s="19" t="s">
        <v>468</v>
      </c>
      <c r="D561" s="19" t="s">
        <v>469</v>
      </c>
      <c r="E561" s="22" t="b">
        <v>1</v>
      </c>
      <c r="F561" s="22" t="b">
        <v>1</v>
      </c>
      <c r="G561" s="32">
        <v>0</v>
      </c>
      <c r="H561" s="32">
        <v>0</v>
      </c>
    </row>
    <row r="562" spans="1:8" x14ac:dyDescent="0.25">
      <c r="A562" s="19" t="s">
        <v>316</v>
      </c>
      <c r="B562" s="19" t="s">
        <v>317</v>
      </c>
      <c r="C562" s="19" t="s">
        <v>326</v>
      </c>
      <c r="D562" s="19" t="s">
        <v>327</v>
      </c>
      <c r="E562" s="22" t="b">
        <v>0</v>
      </c>
      <c r="F562" s="22" t="b">
        <v>1</v>
      </c>
      <c r="G562" s="32">
        <v>0</v>
      </c>
      <c r="H562" s="32">
        <v>0</v>
      </c>
    </row>
    <row r="563" spans="1:8" x14ac:dyDescent="0.25">
      <c r="A563" s="19" t="s">
        <v>316</v>
      </c>
      <c r="B563" s="19" t="s">
        <v>317</v>
      </c>
      <c r="C563" s="19" t="s">
        <v>470</v>
      </c>
      <c r="D563" s="19" t="s">
        <v>471</v>
      </c>
      <c r="E563" s="22" t="b">
        <v>1</v>
      </c>
      <c r="F563" s="22" t="b">
        <v>0</v>
      </c>
      <c r="G563" s="32">
        <v>0</v>
      </c>
      <c r="H563" s="32">
        <v>0</v>
      </c>
    </row>
    <row r="564" spans="1:8" x14ac:dyDescent="0.25">
      <c r="A564" s="19" t="s">
        <v>316</v>
      </c>
      <c r="B564" s="19" t="s">
        <v>317</v>
      </c>
      <c r="C564" s="19" t="s">
        <v>472</v>
      </c>
      <c r="D564" s="19" t="s">
        <v>473</v>
      </c>
      <c r="E564" s="22" t="b">
        <v>0</v>
      </c>
      <c r="F564" s="22" t="b">
        <v>0</v>
      </c>
      <c r="G564" s="32">
        <v>0</v>
      </c>
      <c r="H564" s="32">
        <v>0</v>
      </c>
    </row>
    <row r="565" spans="1:8" x14ac:dyDescent="0.25">
      <c r="A565" s="19" t="s">
        <v>316</v>
      </c>
      <c r="B565" s="19" t="s">
        <v>317</v>
      </c>
      <c r="C565" s="19" t="s">
        <v>160</v>
      </c>
      <c r="D565" s="19" t="s">
        <v>161</v>
      </c>
      <c r="E565" s="22" t="b">
        <v>0</v>
      </c>
      <c r="F565" s="22" t="b">
        <v>1</v>
      </c>
      <c r="G565" s="32">
        <v>0</v>
      </c>
      <c r="H565" s="32">
        <v>0</v>
      </c>
    </row>
    <row r="566" spans="1:8" x14ac:dyDescent="0.25">
      <c r="A566" s="19" t="s">
        <v>316</v>
      </c>
      <c r="B566" s="19" t="s">
        <v>317</v>
      </c>
      <c r="C566" s="19" t="s">
        <v>474</v>
      </c>
      <c r="D566" s="19" t="s">
        <v>475</v>
      </c>
      <c r="E566" s="22" t="b">
        <v>0</v>
      </c>
      <c r="F566" s="22" t="b">
        <v>0</v>
      </c>
      <c r="G566" s="32">
        <v>0</v>
      </c>
      <c r="H566" s="32">
        <v>0</v>
      </c>
    </row>
    <row r="567" spans="1:8" x14ac:dyDescent="0.25">
      <c r="A567" s="19" t="s">
        <v>316</v>
      </c>
      <c r="B567" s="19" t="s">
        <v>317</v>
      </c>
      <c r="C567" s="19" t="s">
        <v>476</v>
      </c>
      <c r="D567" s="19" t="s">
        <v>477</v>
      </c>
      <c r="E567" s="22" t="b">
        <v>0</v>
      </c>
      <c r="F567" s="22" t="b">
        <v>1</v>
      </c>
      <c r="G567" s="32">
        <v>5</v>
      </c>
      <c r="H567" s="32">
        <v>0</v>
      </c>
    </row>
    <row r="568" spans="1:8" x14ac:dyDescent="0.25">
      <c r="A568" s="19" t="s">
        <v>316</v>
      </c>
      <c r="B568" s="19" t="s">
        <v>317</v>
      </c>
      <c r="C568" s="19" t="s">
        <v>484</v>
      </c>
      <c r="D568" s="19" t="s">
        <v>485</v>
      </c>
      <c r="E568" s="22" t="b">
        <v>0</v>
      </c>
      <c r="F568" s="22" t="b">
        <v>1</v>
      </c>
      <c r="G568" s="32">
        <v>0</v>
      </c>
      <c r="H568" s="32">
        <v>0</v>
      </c>
    </row>
    <row r="569" spans="1:8" x14ac:dyDescent="0.25">
      <c r="A569" s="19" t="s">
        <v>316</v>
      </c>
      <c r="B569" s="19" t="s">
        <v>317</v>
      </c>
      <c r="C569" s="19" t="s">
        <v>486</v>
      </c>
      <c r="D569" s="19" t="s">
        <v>487</v>
      </c>
      <c r="E569" s="22" t="b">
        <v>1</v>
      </c>
      <c r="F569" s="22" t="b">
        <v>1</v>
      </c>
      <c r="G569" s="32">
        <v>0</v>
      </c>
      <c r="H569" s="32">
        <v>0</v>
      </c>
    </row>
    <row r="570" spans="1:8" x14ac:dyDescent="0.25">
      <c r="A570" s="19" t="s">
        <v>316</v>
      </c>
      <c r="B570" s="19" t="s">
        <v>317</v>
      </c>
      <c r="C570" s="19" t="s">
        <v>478</v>
      </c>
      <c r="D570" s="19" t="s">
        <v>479</v>
      </c>
      <c r="E570" s="22" t="b">
        <v>0</v>
      </c>
      <c r="F570" s="22" t="b">
        <v>1</v>
      </c>
      <c r="G570" s="32">
        <v>0</v>
      </c>
      <c r="H570" s="32">
        <v>0</v>
      </c>
    </row>
    <row r="571" spans="1:8" x14ac:dyDescent="0.25">
      <c r="A571" s="19" t="s">
        <v>340</v>
      </c>
      <c r="B571" s="19" t="s">
        <v>341</v>
      </c>
      <c r="C571" s="19" t="s">
        <v>452</v>
      </c>
      <c r="D571" s="19" t="s">
        <v>453</v>
      </c>
      <c r="E571" s="22" t="b">
        <v>0</v>
      </c>
      <c r="F571" s="22" t="b">
        <v>0</v>
      </c>
      <c r="G571" s="32">
        <v>0</v>
      </c>
      <c r="H571" s="32">
        <v>0</v>
      </c>
    </row>
    <row r="572" spans="1:8" x14ac:dyDescent="0.25">
      <c r="A572" s="19" t="s">
        <v>340</v>
      </c>
      <c r="B572" s="19" t="s">
        <v>341</v>
      </c>
      <c r="C572" s="19" t="s">
        <v>268</v>
      </c>
      <c r="D572" s="19" t="s">
        <v>269</v>
      </c>
      <c r="E572" s="22" t="b">
        <v>0</v>
      </c>
      <c r="F572" s="22" t="b">
        <v>0</v>
      </c>
      <c r="G572" s="32">
        <v>0</v>
      </c>
      <c r="H572" s="32">
        <v>0</v>
      </c>
    </row>
    <row r="573" spans="1:8" x14ac:dyDescent="0.25">
      <c r="A573" s="19" t="s">
        <v>340</v>
      </c>
      <c r="B573" s="19" t="s">
        <v>341</v>
      </c>
      <c r="C573" s="19" t="s">
        <v>454</v>
      </c>
      <c r="D573" s="19" t="s">
        <v>455</v>
      </c>
      <c r="E573" s="22" t="b">
        <v>0</v>
      </c>
      <c r="F573" s="22" t="b">
        <v>0</v>
      </c>
      <c r="G573" s="32">
        <v>0</v>
      </c>
      <c r="H573" s="32">
        <v>0</v>
      </c>
    </row>
    <row r="574" spans="1:8" x14ac:dyDescent="0.25">
      <c r="A574" s="19" t="s">
        <v>340</v>
      </c>
      <c r="B574" s="19" t="s">
        <v>341</v>
      </c>
      <c r="C574" s="19" t="s">
        <v>456</v>
      </c>
      <c r="D574" s="19" t="s">
        <v>457</v>
      </c>
      <c r="E574" s="22" t="b">
        <v>0</v>
      </c>
      <c r="F574" s="22" t="b">
        <v>0</v>
      </c>
      <c r="G574" s="32">
        <v>0</v>
      </c>
      <c r="H574" s="32">
        <v>0</v>
      </c>
    </row>
    <row r="575" spans="1:8" x14ac:dyDescent="0.25">
      <c r="A575" s="19" t="s">
        <v>340</v>
      </c>
      <c r="B575" s="19" t="s">
        <v>341</v>
      </c>
      <c r="C575" s="19" t="s">
        <v>458</v>
      </c>
      <c r="D575" s="19" t="s">
        <v>459</v>
      </c>
      <c r="E575" s="22" t="b">
        <v>0</v>
      </c>
      <c r="F575" s="22" t="b">
        <v>0</v>
      </c>
      <c r="G575" s="32">
        <v>0</v>
      </c>
      <c r="H575" s="32">
        <v>0</v>
      </c>
    </row>
    <row r="576" spans="1:8" x14ac:dyDescent="0.25">
      <c r="A576" s="19" t="s">
        <v>340</v>
      </c>
      <c r="B576" s="19" t="s">
        <v>341</v>
      </c>
      <c r="C576" s="19" t="s">
        <v>460</v>
      </c>
      <c r="D576" s="19" t="s">
        <v>461</v>
      </c>
      <c r="E576" s="22" t="b">
        <v>0</v>
      </c>
      <c r="F576" s="22" t="b">
        <v>1</v>
      </c>
      <c r="G576" s="32">
        <v>0</v>
      </c>
      <c r="H576" s="32">
        <v>0</v>
      </c>
    </row>
    <row r="577" spans="1:8" x14ac:dyDescent="0.25">
      <c r="A577" s="19" t="s">
        <v>340</v>
      </c>
      <c r="B577" s="19" t="s">
        <v>341</v>
      </c>
      <c r="C577" s="19" t="s">
        <v>462</v>
      </c>
      <c r="D577" s="19" t="s">
        <v>463</v>
      </c>
      <c r="E577" s="22" t="b">
        <v>0</v>
      </c>
      <c r="F577" s="22" t="b">
        <v>0</v>
      </c>
      <c r="G577" s="32">
        <v>0</v>
      </c>
      <c r="H577" s="32">
        <v>0</v>
      </c>
    </row>
    <row r="578" spans="1:8" x14ac:dyDescent="0.25">
      <c r="A578" s="19" t="s">
        <v>340</v>
      </c>
      <c r="B578" s="19" t="s">
        <v>341</v>
      </c>
      <c r="C578" s="19" t="s">
        <v>464</v>
      </c>
      <c r="D578" s="19" t="s">
        <v>465</v>
      </c>
      <c r="E578" s="22" t="b">
        <v>0</v>
      </c>
      <c r="F578" s="22" t="b">
        <v>1</v>
      </c>
      <c r="G578" s="32">
        <v>0</v>
      </c>
      <c r="H578" s="32">
        <v>0</v>
      </c>
    </row>
    <row r="579" spans="1:8" x14ac:dyDescent="0.25">
      <c r="A579" s="19" t="s">
        <v>340</v>
      </c>
      <c r="B579" s="19" t="s">
        <v>341</v>
      </c>
      <c r="C579" s="19" t="s">
        <v>466</v>
      </c>
      <c r="D579" s="19" t="s">
        <v>467</v>
      </c>
      <c r="E579" s="22" t="b">
        <v>0</v>
      </c>
      <c r="F579" s="22" t="b">
        <v>1</v>
      </c>
      <c r="G579" s="32">
        <v>0</v>
      </c>
      <c r="H579" s="32">
        <v>0</v>
      </c>
    </row>
    <row r="580" spans="1:8" x14ac:dyDescent="0.25">
      <c r="A580" s="19" t="s">
        <v>340</v>
      </c>
      <c r="B580" s="19" t="s">
        <v>341</v>
      </c>
      <c r="C580" s="19" t="s">
        <v>468</v>
      </c>
      <c r="D580" s="19" t="s">
        <v>469</v>
      </c>
      <c r="E580" s="22" t="b">
        <v>0</v>
      </c>
      <c r="F580" s="22" t="b">
        <v>1</v>
      </c>
      <c r="G580" s="32">
        <v>0</v>
      </c>
      <c r="H580" s="32">
        <v>0</v>
      </c>
    </row>
    <row r="581" spans="1:8" x14ac:dyDescent="0.25">
      <c r="A581" s="19" t="s">
        <v>340</v>
      </c>
      <c r="B581" s="19" t="s">
        <v>341</v>
      </c>
      <c r="C581" s="19" t="s">
        <v>326</v>
      </c>
      <c r="D581" s="19" t="s">
        <v>327</v>
      </c>
      <c r="E581" s="22" t="b">
        <v>0</v>
      </c>
      <c r="F581" s="22" t="b">
        <v>1</v>
      </c>
      <c r="G581" s="32">
        <v>0</v>
      </c>
      <c r="H581" s="32">
        <v>0</v>
      </c>
    </row>
    <row r="582" spans="1:8" x14ac:dyDescent="0.25">
      <c r="A582" s="19" t="s">
        <v>340</v>
      </c>
      <c r="B582" s="19" t="s">
        <v>341</v>
      </c>
      <c r="C582" s="19" t="s">
        <v>470</v>
      </c>
      <c r="D582" s="19" t="s">
        <v>471</v>
      </c>
      <c r="E582" s="22" t="b">
        <v>0</v>
      </c>
      <c r="F582" s="22" t="b">
        <v>0</v>
      </c>
      <c r="G582" s="32">
        <v>0</v>
      </c>
      <c r="H582" s="32">
        <v>0</v>
      </c>
    </row>
    <row r="583" spans="1:8" x14ac:dyDescent="0.25">
      <c r="A583" s="19" t="s">
        <v>340</v>
      </c>
      <c r="B583" s="19" t="s">
        <v>341</v>
      </c>
      <c r="C583" s="19" t="s">
        <v>472</v>
      </c>
      <c r="D583" s="19" t="s">
        <v>473</v>
      </c>
      <c r="E583" s="22" t="b">
        <v>0</v>
      </c>
      <c r="F583" s="22" t="b">
        <v>0</v>
      </c>
      <c r="G583" s="32">
        <v>0</v>
      </c>
      <c r="H583" s="32">
        <v>0</v>
      </c>
    </row>
    <row r="584" spans="1:8" x14ac:dyDescent="0.25">
      <c r="A584" s="19" t="s">
        <v>340</v>
      </c>
      <c r="B584" s="19" t="s">
        <v>341</v>
      </c>
      <c r="C584" s="19" t="s">
        <v>160</v>
      </c>
      <c r="D584" s="19" t="s">
        <v>161</v>
      </c>
      <c r="E584" s="22" t="b">
        <v>0</v>
      </c>
      <c r="F584" s="22" t="b">
        <v>1</v>
      </c>
      <c r="G584" s="32">
        <v>0</v>
      </c>
      <c r="H584" s="32">
        <v>0</v>
      </c>
    </row>
    <row r="585" spans="1:8" x14ac:dyDescent="0.25">
      <c r="A585" s="19" t="s">
        <v>340</v>
      </c>
      <c r="B585" s="19" t="s">
        <v>341</v>
      </c>
      <c r="C585" s="19" t="s">
        <v>474</v>
      </c>
      <c r="D585" s="19" t="s">
        <v>475</v>
      </c>
      <c r="E585" s="22" t="b">
        <v>0</v>
      </c>
      <c r="F585" s="22" t="b">
        <v>0</v>
      </c>
      <c r="G585" s="32">
        <v>0</v>
      </c>
      <c r="H585" s="32">
        <v>0</v>
      </c>
    </row>
    <row r="586" spans="1:8" x14ac:dyDescent="0.25">
      <c r="A586" s="19" t="s">
        <v>340</v>
      </c>
      <c r="B586" s="19" t="s">
        <v>341</v>
      </c>
      <c r="C586" s="19" t="s">
        <v>478</v>
      </c>
      <c r="D586" s="19" t="s">
        <v>479</v>
      </c>
      <c r="E586" s="22" t="b">
        <v>0</v>
      </c>
      <c r="F586" s="22" t="b">
        <v>1</v>
      </c>
      <c r="G586" s="32">
        <v>0</v>
      </c>
      <c r="H586" s="32">
        <v>0</v>
      </c>
    </row>
    <row r="587" spans="1:8" x14ac:dyDescent="0.25">
      <c r="A587" s="19" t="s">
        <v>334</v>
      </c>
      <c r="B587" s="19" t="s">
        <v>335</v>
      </c>
      <c r="C587" s="19" t="s">
        <v>452</v>
      </c>
      <c r="D587" s="19" t="s">
        <v>453</v>
      </c>
      <c r="E587" s="22" t="b">
        <v>0</v>
      </c>
      <c r="F587" s="22" t="b">
        <v>0</v>
      </c>
      <c r="G587" s="32">
        <v>0</v>
      </c>
      <c r="H587" s="32">
        <v>0</v>
      </c>
    </row>
    <row r="588" spans="1:8" x14ac:dyDescent="0.25">
      <c r="A588" s="19" t="s">
        <v>334</v>
      </c>
      <c r="B588" s="19" t="s">
        <v>335</v>
      </c>
      <c r="C588" s="19" t="s">
        <v>268</v>
      </c>
      <c r="D588" s="19" t="s">
        <v>269</v>
      </c>
      <c r="E588" s="22" t="b">
        <v>0</v>
      </c>
      <c r="F588" s="22" t="b">
        <v>0</v>
      </c>
      <c r="G588" s="32">
        <v>0</v>
      </c>
      <c r="H588" s="32">
        <v>0</v>
      </c>
    </row>
    <row r="589" spans="1:8" x14ac:dyDescent="0.25">
      <c r="A589" s="19" t="s">
        <v>334</v>
      </c>
      <c r="B589" s="19" t="s">
        <v>335</v>
      </c>
      <c r="C589" s="19" t="s">
        <v>454</v>
      </c>
      <c r="D589" s="19" t="s">
        <v>455</v>
      </c>
      <c r="E589" s="22" t="b">
        <v>0</v>
      </c>
      <c r="F589" s="22" t="b">
        <v>0</v>
      </c>
      <c r="G589" s="32">
        <v>0</v>
      </c>
      <c r="H589" s="32">
        <v>0</v>
      </c>
    </row>
    <row r="590" spans="1:8" x14ac:dyDescent="0.25">
      <c r="A590" s="19" t="s">
        <v>334</v>
      </c>
      <c r="B590" s="19" t="s">
        <v>335</v>
      </c>
      <c r="C590" s="19" t="s">
        <v>456</v>
      </c>
      <c r="D590" s="19" t="s">
        <v>457</v>
      </c>
      <c r="E590" s="22" t="b">
        <v>0</v>
      </c>
      <c r="F590" s="22" t="b">
        <v>0</v>
      </c>
      <c r="G590" s="32">
        <v>0</v>
      </c>
      <c r="H590" s="32">
        <v>0</v>
      </c>
    </row>
    <row r="591" spans="1:8" x14ac:dyDescent="0.25">
      <c r="A591" s="19" t="s">
        <v>334</v>
      </c>
      <c r="B591" s="19" t="s">
        <v>335</v>
      </c>
      <c r="C591" s="19" t="s">
        <v>480</v>
      </c>
      <c r="D591" s="19" t="s">
        <v>481</v>
      </c>
      <c r="E591" s="22" t="b">
        <v>0</v>
      </c>
      <c r="F591" s="22" t="b">
        <v>1</v>
      </c>
      <c r="G591" s="32">
        <v>0</v>
      </c>
      <c r="H591" s="32">
        <v>0</v>
      </c>
    </row>
    <row r="592" spans="1:8" x14ac:dyDescent="0.25">
      <c r="A592" s="19" t="s">
        <v>334</v>
      </c>
      <c r="B592" s="19" t="s">
        <v>335</v>
      </c>
      <c r="C592" s="19" t="s">
        <v>458</v>
      </c>
      <c r="D592" s="19" t="s">
        <v>459</v>
      </c>
      <c r="E592" s="22" t="b">
        <v>0</v>
      </c>
      <c r="F592" s="22" t="b">
        <v>0</v>
      </c>
      <c r="G592" s="32">
        <v>0</v>
      </c>
      <c r="H592" s="32">
        <v>0</v>
      </c>
    </row>
    <row r="593" spans="1:8" x14ac:dyDescent="0.25">
      <c r="A593" s="19" t="s">
        <v>334</v>
      </c>
      <c r="B593" s="19" t="s">
        <v>335</v>
      </c>
      <c r="C593" s="19" t="s">
        <v>460</v>
      </c>
      <c r="D593" s="19" t="s">
        <v>461</v>
      </c>
      <c r="E593" s="22" t="b">
        <v>0</v>
      </c>
      <c r="F593" s="22" t="b">
        <v>1</v>
      </c>
      <c r="G593" s="32">
        <v>0</v>
      </c>
      <c r="H593" s="32">
        <v>0</v>
      </c>
    </row>
    <row r="594" spans="1:8" x14ac:dyDescent="0.25">
      <c r="A594" s="19" t="s">
        <v>334</v>
      </c>
      <c r="B594" s="19" t="s">
        <v>335</v>
      </c>
      <c r="C594" s="19" t="s">
        <v>462</v>
      </c>
      <c r="D594" s="19" t="s">
        <v>463</v>
      </c>
      <c r="E594" s="22" t="b">
        <v>0</v>
      </c>
      <c r="F594" s="22" t="b">
        <v>0</v>
      </c>
      <c r="G594" s="32">
        <v>0</v>
      </c>
      <c r="H594" s="32">
        <v>0</v>
      </c>
    </row>
    <row r="595" spans="1:8" x14ac:dyDescent="0.25">
      <c r="A595" s="19" t="s">
        <v>334</v>
      </c>
      <c r="B595" s="19" t="s">
        <v>335</v>
      </c>
      <c r="C595" s="19" t="s">
        <v>464</v>
      </c>
      <c r="D595" s="19" t="s">
        <v>465</v>
      </c>
      <c r="E595" s="22" t="b">
        <v>0</v>
      </c>
      <c r="F595" s="22" t="b">
        <v>1</v>
      </c>
      <c r="G595" s="32">
        <v>0</v>
      </c>
      <c r="H595" s="32">
        <v>0</v>
      </c>
    </row>
    <row r="596" spans="1:8" x14ac:dyDescent="0.25">
      <c r="A596" s="19" t="s">
        <v>334</v>
      </c>
      <c r="B596" s="19" t="s">
        <v>335</v>
      </c>
      <c r="C596" s="19" t="s">
        <v>466</v>
      </c>
      <c r="D596" s="19" t="s">
        <v>467</v>
      </c>
      <c r="E596" s="22" t="b">
        <v>0</v>
      </c>
      <c r="F596" s="22" t="b">
        <v>1</v>
      </c>
      <c r="G596" s="32">
        <v>0</v>
      </c>
      <c r="H596" s="32">
        <v>0</v>
      </c>
    </row>
    <row r="597" spans="1:8" x14ac:dyDescent="0.25">
      <c r="A597" s="19" t="s">
        <v>334</v>
      </c>
      <c r="B597" s="19" t="s">
        <v>335</v>
      </c>
      <c r="C597" s="19" t="s">
        <v>468</v>
      </c>
      <c r="D597" s="19" t="s">
        <v>469</v>
      </c>
      <c r="E597" s="22" t="b">
        <v>0</v>
      </c>
      <c r="F597" s="22" t="b">
        <v>1</v>
      </c>
      <c r="G597" s="32">
        <v>0</v>
      </c>
      <c r="H597" s="32">
        <v>0</v>
      </c>
    </row>
    <row r="598" spans="1:8" x14ac:dyDescent="0.25">
      <c r="A598" s="19" t="s">
        <v>334</v>
      </c>
      <c r="B598" s="19" t="s">
        <v>335</v>
      </c>
      <c r="C598" s="19" t="s">
        <v>326</v>
      </c>
      <c r="D598" s="19" t="s">
        <v>327</v>
      </c>
      <c r="E598" s="22" t="b">
        <v>0</v>
      </c>
      <c r="F598" s="22" t="b">
        <v>1</v>
      </c>
      <c r="G598" s="32">
        <v>0</v>
      </c>
      <c r="H598" s="32">
        <v>0</v>
      </c>
    </row>
    <row r="599" spans="1:8" x14ac:dyDescent="0.25">
      <c r="A599" s="19" t="s">
        <v>334</v>
      </c>
      <c r="B599" s="19" t="s">
        <v>335</v>
      </c>
      <c r="C599" s="19" t="s">
        <v>470</v>
      </c>
      <c r="D599" s="19" t="s">
        <v>471</v>
      </c>
      <c r="E599" s="22" t="b">
        <v>0</v>
      </c>
      <c r="F599" s="22" t="b">
        <v>0</v>
      </c>
      <c r="G599" s="32">
        <v>0</v>
      </c>
      <c r="H599" s="32">
        <v>0</v>
      </c>
    </row>
    <row r="600" spans="1:8" x14ac:dyDescent="0.25">
      <c r="A600" s="19" t="s">
        <v>334</v>
      </c>
      <c r="B600" s="19" t="s">
        <v>335</v>
      </c>
      <c r="C600" s="19" t="s">
        <v>472</v>
      </c>
      <c r="D600" s="19" t="s">
        <v>473</v>
      </c>
      <c r="E600" s="22" t="b">
        <v>0</v>
      </c>
      <c r="F600" s="22" t="b">
        <v>0</v>
      </c>
      <c r="G600" s="32">
        <v>0</v>
      </c>
      <c r="H600" s="32">
        <v>0</v>
      </c>
    </row>
    <row r="601" spans="1:8" x14ac:dyDescent="0.25">
      <c r="A601" s="19" t="s">
        <v>334</v>
      </c>
      <c r="B601" s="19" t="s">
        <v>335</v>
      </c>
      <c r="C601" s="19" t="s">
        <v>160</v>
      </c>
      <c r="D601" s="19" t="s">
        <v>161</v>
      </c>
      <c r="E601" s="22" t="b">
        <v>0</v>
      </c>
      <c r="F601" s="22" t="b">
        <v>1</v>
      </c>
      <c r="G601" s="32">
        <v>0</v>
      </c>
      <c r="H601" s="32">
        <v>0</v>
      </c>
    </row>
    <row r="602" spans="1:8" x14ac:dyDescent="0.25">
      <c r="A602" s="19" t="s">
        <v>334</v>
      </c>
      <c r="B602" s="19" t="s">
        <v>335</v>
      </c>
      <c r="C602" s="19" t="s">
        <v>474</v>
      </c>
      <c r="D602" s="19" t="s">
        <v>475</v>
      </c>
      <c r="E602" s="22" t="b">
        <v>0</v>
      </c>
      <c r="F602" s="22" t="b">
        <v>0</v>
      </c>
      <c r="G602" s="32">
        <v>0</v>
      </c>
      <c r="H602" s="32">
        <v>0</v>
      </c>
    </row>
    <row r="603" spans="1:8" x14ac:dyDescent="0.25">
      <c r="A603" s="19" t="s">
        <v>334</v>
      </c>
      <c r="B603" s="19" t="s">
        <v>335</v>
      </c>
      <c r="C603" s="19" t="s">
        <v>488</v>
      </c>
      <c r="D603" s="19" t="s">
        <v>489</v>
      </c>
      <c r="E603" s="22" t="b">
        <v>0</v>
      </c>
      <c r="F603" s="22" t="b">
        <v>1</v>
      </c>
      <c r="G603" s="32">
        <v>6</v>
      </c>
      <c r="H603" s="32">
        <v>0</v>
      </c>
    </row>
    <row r="604" spans="1:8" x14ac:dyDescent="0.25">
      <c r="A604" s="19" t="s">
        <v>334</v>
      </c>
      <c r="B604" s="19" t="s">
        <v>335</v>
      </c>
      <c r="C604" s="19" t="s">
        <v>484</v>
      </c>
      <c r="D604" s="19" t="s">
        <v>485</v>
      </c>
      <c r="E604" s="22" t="b">
        <v>0</v>
      </c>
      <c r="F604" s="22" t="b">
        <v>1</v>
      </c>
      <c r="G604" s="32">
        <v>0</v>
      </c>
      <c r="H604" s="32">
        <v>0</v>
      </c>
    </row>
    <row r="605" spans="1:8" x14ac:dyDescent="0.25">
      <c r="A605" s="19" t="s">
        <v>334</v>
      </c>
      <c r="B605" s="19" t="s">
        <v>335</v>
      </c>
      <c r="C605" s="19" t="s">
        <v>486</v>
      </c>
      <c r="D605" s="19" t="s">
        <v>487</v>
      </c>
      <c r="E605" s="22" t="b">
        <v>0</v>
      </c>
      <c r="F605" s="22" t="b">
        <v>1</v>
      </c>
      <c r="G605" s="32">
        <v>1</v>
      </c>
      <c r="H605" s="32">
        <v>0</v>
      </c>
    </row>
    <row r="606" spans="1:8" x14ac:dyDescent="0.25">
      <c r="A606" s="19" t="s">
        <v>334</v>
      </c>
      <c r="B606" s="19" t="s">
        <v>335</v>
      </c>
      <c r="C606" s="19" t="s">
        <v>478</v>
      </c>
      <c r="D606" s="19" t="s">
        <v>479</v>
      </c>
      <c r="E606" s="22" t="b">
        <v>0</v>
      </c>
      <c r="F606" s="22" t="b">
        <v>1</v>
      </c>
      <c r="G606" s="32">
        <v>0</v>
      </c>
      <c r="H606" s="32">
        <v>0</v>
      </c>
    </row>
    <row r="607" spans="1:8" x14ac:dyDescent="0.25">
      <c r="A607" s="19" t="s">
        <v>518</v>
      </c>
      <c r="B607" s="19" t="s">
        <v>519</v>
      </c>
      <c r="C607" s="19" t="s">
        <v>452</v>
      </c>
      <c r="D607" s="19" t="s">
        <v>453</v>
      </c>
      <c r="E607" s="22" t="b">
        <v>0</v>
      </c>
      <c r="F607" s="22" t="b">
        <v>0</v>
      </c>
      <c r="G607" s="32">
        <v>0</v>
      </c>
      <c r="H607" s="32">
        <v>0</v>
      </c>
    </row>
    <row r="608" spans="1:8" x14ac:dyDescent="0.25">
      <c r="A608" s="19" t="s">
        <v>518</v>
      </c>
      <c r="B608" s="19" t="s">
        <v>519</v>
      </c>
      <c r="C608" s="19" t="s">
        <v>268</v>
      </c>
      <c r="D608" s="19" t="s">
        <v>269</v>
      </c>
      <c r="E608" s="22" t="b">
        <v>0</v>
      </c>
      <c r="F608" s="22" t="b">
        <v>0</v>
      </c>
      <c r="G608" s="32">
        <v>0</v>
      </c>
      <c r="H608" s="32">
        <v>0</v>
      </c>
    </row>
    <row r="609" spans="1:8" x14ac:dyDescent="0.25">
      <c r="A609" s="19" t="s">
        <v>518</v>
      </c>
      <c r="B609" s="19" t="s">
        <v>519</v>
      </c>
      <c r="C609" s="19" t="s">
        <v>454</v>
      </c>
      <c r="D609" s="19" t="s">
        <v>455</v>
      </c>
      <c r="E609" s="22" t="b">
        <v>0</v>
      </c>
      <c r="F609" s="22" t="b">
        <v>0</v>
      </c>
      <c r="G609" s="32">
        <v>0</v>
      </c>
      <c r="H609" s="32">
        <v>0</v>
      </c>
    </row>
    <row r="610" spans="1:8" x14ac:dyDescent="0.25">
      <c r="A610" s="19" t="s">
        <v>518</v>
      </c>
      <c r="B610" s="19" t="s">
        <v>519</v>
      </c>
      <c r="C610" s="19" t="s">
        <v>456</v>
      </c>
      <c r="D610" s="19" t="s">
        <v>457</v>
      </c>
      <c r="E610" s="22" t="b">
        <v>0</v>
      </c>
      <c r="F610" s="22" t="b">
        <v>0</v>
      </c>
      <c r="G610" s="32">
        <v>0</v>
      </c>
      <c r="H610" s="32">
        <v>0</v>
      </c>
    </row>
    <row r="611" spans="1:8" x14ac:dyDescent="0.25">
      <c r="A611" s="19" t="s">
        <v>518</v>
      </c>
      <c r="B611" s="19" t="s">
        <v>519</v>
      </c>
      <c r="C611" s="19" t="s">
        <v>458</v>
      </c>
      <c r="D611" s="19" t="s">
        <v>459</v>
      </c>
      <c r="E611" s="22" t="b">
        <v>0</v>
      </c>
      <c r="F611" s="22" t="b">
        <v>0</v>
      </c>
      <c r="G611" s="32">
        <v>0</v>
      </c>
      <c r="H611" s="32">
        <v>0</v>
      </c>
    </row>
    <row r="612" spans="1:8" x14ac:dyDescent="0.25">
      <c r="A612" s="19" t="s">
        <v>518</v>
      </c>
      <c r="B612" s="19" t="s">
        <v>519</v>
      </c>
      <c r="C612" s="19" t="s">
        <v>460</v>
      </c>
      <c r="D612" s="19" t="s">
        <v>461</v>
      </c>
      <c r="E612" s="22" t="b">
        <v>0</v>
      </c>
      <c r="F612" s="22" t="b">
        <v>1</v>
      </c>
      <c r="G612" s="32">
        <v>0</v>
      </c>
      <c r="H612" s="32">
        <v>0</v>
      </c>
    </row>
    <row r="613" spans="1:8" x14ac:dyDescent="0.25">
      <c r="A613" s="19" t="s">
        <v>518</v>
      </c>
      <c r="B613" s="19" t="s">
        <v>519</v>
      </c>
      <c r="C613" s="19" t="s">
        <v>462</v>
      </c>
      <c r="D613" s="19" t="s">
        <v>463</v>
      </c>
      <c r="E613" s="22" t="b">
        <v>0</v>
      </c>
      <c r="F613" s="22" t="b">
        <v>0</v>
      </c>
      <c r="G613" s="32">
        <v>0</v>
      </c>
      <c r="H613" s="32">
        <v>0</v>
      </c>
    </row>
    <row r="614" spans="1:8" x14ac:dyDescent="0.25">
      <c r="A614" s="19" t="s">
        <v>518</v>
      </c>
      <c r="B614" s="19" t="s">
        <v>519</v>
      </c>
      <c r="C614" s="19" t="s">
        <v>482</v>
      </c>
      <c r="D614" s="19" t="s">
        <v>483</v>
      </c>
      <c r="E614" s="22" t="b">
        <v>0</v>
      </c>
      <c r="F614" s="22" t="b">
        <v>1</v>
      </c>
      <c r="G614" s="32">
        <v>0</v>
      </c>
      <c r="H614" s="32">
        <v>0</v>
      </c>
    </row>
    <row r="615" spans="1:8" x14ac:dyDescent="0.25">
      <c r="A615" s="19" t="s">
        <v>518</v>
      </c>
      <c r="B615" s="19" t="s">
        <v>519</v>
      </c>
      <c r="C615" s="19" t="s">
        <v>464</v>
      </c>
      <c r="D615" s="19" t="s">
        <v>465</v>
      </c>
      <c r="E615" s="22" t="b">
        <v>0</v>
      </c>
      <c r="F615" s="22" t="b">
        <v>1</v>
      </c>
      <c r="G615" s="32">
        <v>0</v>
      </c>
      <c r="H615" s="32">
        <v>0</v>
      </c>
    </row>
    <row r="616" spans="1:8" x14ac:dyDescent="0.25">
      <c r="A616" s="19" t="s">
        <v>518</v>
      </c>
      <c r="B616" s="19" t="s">
        <v>519</v>
      </c>
      <c r="C616" s="19" t="s">
        <v>466</v>
      </c>
      <c r="D616" s="19" t="s">
        <v>467</v>
      </c>
      <c r="E616" s="22" t="b">
        <v>0</v>
      </c>
      <c r="F616" s="22" t="b">
        <v>1</v>
      </c>
      <c r="G616" s="32">
        <v>0</v>
      </c>
      <c r="H616" s="32">
        <v>0</v>
      </c>
    </row>
    <row r="617" spans="1:8" x14ac:dyDescent="0.25">
      <c r="A617" s="19" t="s">
        <v>518</v>
      </c>
      <c r="B617" s="19" t="s">
        <v>519</v>
      </c>
      <c r="C617" s="19" t="s">
        <v>468</v>
      </c>
      <c r="D617" s="19" t="s">
        <v>469</v>
      </c>
      <c r="E617" s="22" t="b">
        <v>0</v>
      </c>
      <c r="F617" s="22" t="b">
        <v>1</v>
      </c>
      <c r="G617" s="32">
        <v>0</v>
      </c>
      <c r="H617" s="32">
        <v>0</v>
      </c>
    </row>
    <row r="618" spans="1:8" x14ac:dyDescent="0.25">
      <c r="A618" s="19" t="s">
        <v>518</v>
      </c>
      <c r="B618" s="19" t="s">
        <v>519</v>
      </c>
      <c r="C618" s="19" t="s">
        <v>326</v>
      </c>
      <c r="D618" s="19" t="s">
        <v>327</v>
      </c>
      <c r="E618" s="22" t="b">
        <v>0</v>
      </c>
      <c r="F618" s="22" t="b">
        <v>1</v>
      </c>
      <c r="G618" s="32">
        <v>0</v>
      </c>
      <c r="H618" s="32">
        <v>0</v>
      </c>
    </row>
    <row r="619" spans="1:8" x14ac:dyDescent="0.25">
      <c r="A619" s="19" t="s">
        <v>518</v>
      </c>
      <c r="B619" s="19" t="s">
        <v>519</v>
      </c>
      <c r="C619" s="19" t="s">
        <v>470</v>
      </c>
      <c r="D619" s="19" t="s">
        <v>471</v>
      </c>
      <c r="E619" s="22" t="b">
        <v>0</v>
      </c>
      <c r="F619" s="22" t="b">
        <v>0</v>
      </c>
      <c r="G619" s="32">
        <v>0</v>
      </c>
      <c r="H619" s="32">
        <v>0</v>
      </c>
    </row>
    <row r="620" spans="1:8" x14ac:dyDescent="0.25">
      <c r="A620" s="19" t="s">
        <v>518</v>
      </c>
      <c r="B620" s="19" t="s">
        <v>519</v>
      </c>
      <c r="C620" s="19" t="s">
        <v>472</v>
      </c>
      <c r="D620" s="19" t="s">
        <v>473</v>
      </c>
      <c r="E620" s="22" t="b">
        <v>0</v>
      </c>
      <c r="F620" s="22" t="b">
        <v>0</v>
      </c>
      <c r="G620" s="32">
        <v>0</v>
      </c>
      <c r="H620" s="32">
        <v>0</v>
      </c>
    </row>
    <row r="621" spans="1:8" x14ac:dyDescent="0.25">
      <c r="A621" s="19" t="s">
        <v>518</v>
      </c>
      <c r="B621" s="19" t="s">
        <v>519</v>
      </c>
      <c r="C621" s="19" t="s">
        <v>160</v>
      </c>
      <c r="D621" s="19" t="s">
        <v>161</v>
      </c>
      <c r="E621" s="22" t="b">
        <v>0</v>
      </c>
      <c r="F621" s="22" t="b">
        <v>1</v>
      </c>
      <c r="G621" s="32">
        <v>0</v>
      </c>
      <c r="H621" s="32">
        <v>0</v>
      </c>
    </row>
    <row r="622" spans="1:8" x14ac:dyDescent="0.25">
      <c r="A622" s="19" t="s">
        <v>518</v>
      </c>
      <c r="B622" s="19" t="s">
        <v>519</v>
      </c>
      <c r="C622" s="19" t="s">
        <v>474</v>
      </c>
      <c r="D622" s="19" t="s">
        <v>475</v>
      </c>
      <c r="E622" s="22" t="b">
        <v>0</v>
      </c>
      <c r="F622" s="22" t="b">
        <v>0</v>
      </c>
      <c r="G622" s="32">
        <v>0</v>
      </c>
      <c r="H622" s="32">
        <v>0</v>
      </c>
    </row>
    <row r="623" spans="1:8" x14ac:dyDescent="0.25">
      <c r="A623" s="19" t="s">
        <v>518</v>
      </c>
      <c r="B623" s="19" t="s">
        <v>519</v>
      </c>
      <c r="C623" s="19" t="s">
        <v>488</v>
      </c>
      <c r="D623" s="19" t="s">
        <v>489</v>
      </c>
      <c r="E623" s="22" t="b">
        <v>0</v>
      </c>
      <c r="F623" s="22" t="b">
        <v>1</v>
      </c>
      <c r="G623" s="32">
        <v>2</v>
      </c>
      <c r="H623" s="32">
        <v>0</v>
      </c>
    </row>
    <row r="624" spans="1:8" x14ac:dyDescent="0.25">
      <c r="A624" s="19" t="s">
        <v>518</v>
      </c>
      <c r="B624" s="19" t="s">
        <v>519</v>
      </c>
      <c r="C624" s="19" t="s">
        <v>484</v>
      </c>
      <c r="D624" s="19" t="s">
        <v>485</v>
      </c>
      <c r="E624" s="22" t="b">
        <v>0</v>
      </c>
      <c r="F624" s="22" t="b">
        <v>1</v>
      </c>
      <c r="G624" s="32">
        <v>0</v>
      </c>
      <c r="H624" s="32">
        <v>0</v>
      </c>
    </row>
    <row r="625" spans="1:8" x14ac:dyDescent="0.25">
      <c r="A625" s="19" t="s">
        <v>518</v>
      </c>
      <c r="B625" s="19" t="s">
        <v>519</v>
      </c>
      <c r="C625" s="19" t="s">
        <v>486</v>
      </c>
      <c r="D625" s="19" t="s">
        <v>487</v>
      </c>
      <c r="E625" s="22" t="b">
        <v>0</v>
      </c>
      <c r="F625" s="22" t="b">
        <v>1</v>
      </c>
      <c r="G625" s="32">
        <v>0</v>
      </c>
      <c r="H625" s="32">
        <v>0</v>
      </c>
    </row>
    <row r="626" spans="1:8" x14ac:dyDescent="0.25">
      <c r="A626" s="19" t="s">
        <v>518</v>
      </c>
      <c r="B626" s="19" t="s">
        <v>519</v>
      </c>
      <c r="C626" s="19" t="s">
        <v>478</v>
      </c>
      <c r="D626" s="19" t="s">
        <v>479</v>
      </c>
      <c r="E626" s="22" t="b">
        <v>0</v>
      </c>
      <c r="F626" s="22" t="b">
        <v>1</v>
      </c>
      <c r="G626" s="32">
        <v>0</v>
      </c>
      <c r="H626" s="32">
        <v>0</v>
      </c>
    </row>
    <row r="627" spans="1:8" x14ac:dyDescent="0.25">
      <c r="A627" s="19" t="s">
        <v>520</v>
      </c>
      <c r="B627" s="19" t="s">
        <v>521</v>
      </c>
      <c r="C627" s="19" t="s">
        <v>452</v>
      </c>
      <c r="D627" s="19" t="s">
        <v>453</v>
      </c>
      <c r="E627" s="22" t="b">
        <v>0</v>
      </c>
      <c r="F627" s="22" t="b">
        <v>0</v>
      </c>
      <c r="G627" s="32">
        <v>0</v>
      </c>
      <c r="H627" s="32">
        <v>0</v>
      </c>
    </row>
    <row r="628" spans="1:8" x14ac:dyDescent="0.25">
      <c r="A628" s="19" t="s">
        <v>520</v>
      </c>
      <c r="B628" s="19" t="s">
        <v>521</v>
      </c>
      <c r="C628" s="19" t="s">
        <v>492</v>
      </c>
      <c r="D628" s="19" t="s">
        <v>493</v>
      </c>
      <c r="E628" s="22" t="b">
        <v>0</v>
      </c>
      <c r="F628" s="22" t="b">
        <v>1</v>
      </c>
      <c r="G628" s="32">
        <v>6</v>
      </c>
      <c r="H628" s="32">
        <v>0</v>
      </c>
    </row>
    <row r="629" spans="1:8" x14ac:dyDescent="0.25">
      <c r="A629" s="19" t="s">
        <v>520</v>
      </c>
      <c r="B629" s="19" t="s">
        <v>521</v>
      </c>
      <c r="C629" s="19" t="s">
        <v>414</v>
      </c>
      <c r="D629" s="19" t="s">
        <v>415</v>
      </c>
      <c r="E629" s="22" t="b">
        <v>0</v>
      </c>
      <c r="F629" s="22" t="b">
        <v>1</v>
      </c>
      <c r="G629" s="32">
        <v>2</v>
      </c>
      <c r="H629" s="32">
        <v>0</v>
      </c>
    </row>
    <row r="630" spans="1:8" x14ac:dyDescent="0.25">
      <c r="A630" s="19" t="s">
        <v>520</v>
      </c>
      <c r="B630" s="19" t="s">
        <v>521</v>
      </c>
      <c r="C630" s="19" t="s">
        <v>268</v>
      </c>
      <c r="D630" s="19" t="s">
        <v>269</v>
      </c>
      <c r="E630" s="22" t="b">
        <v>0</v>
      </c>
      <c r="F630" s="22" t="b">
        <v>0</v>
      </c>
      <c r="G630" s="32">
        <v>0</v>
      </c>
      <c r="H630" s="32">
        <v>0</v>
      </c>
    </row>
    <row r="631" spans="1:8" x14ac:dyDescent="0.25">
      <c r="A631" s="19" t="s">
        <v>520</v>
      </c>
      <c r="B631" s="19" t="s">
        <v>521</v>
      </c>
      <c r="C631" s="19" t="s">
        <v>168</v>
      </c>
      <c r="D631" s="19" t="s">
        <v>169</v>
      </c>
      <c r="E631" s="22" t="b">
        <v>0</v>
      </c>
      <c r="F631" s="22" t="b">
        <v>1</v>
      </c>
      <c r="G631" s="32">
        <v>0</v>
      </c>
      <c r="H631" s="32">
        <v>0</v>
      </c>
    </row>
    <row r="632" spans="1:8" x14ac:dyDescent="0.25">
      <c r="A632" s="19" t="s">
        <v>520</v>
      </c>
      <c r="B632" s="19" t="s">
        <v>521</v>
      </c>
      <c r="C632" s="19" t="s">
        <v>454</v>
      </c>
      <c r="D632" s="19" t="s">
        <v>455</v>
      </c>
      <c r="E632" s="22" t="b">
        <v>0</v>
      </c>
      <c r="F632" s="22" t="b">
        <v>0</v>
      </c>
      <c r="G632" s="32">
        <v>0</v>
      </c>
      <c r="H632" s="32">
        <v>0</v>
      </c>
    </row>
    <row r="633" spans="1:8" x14ac:dyDescent="0.25">
      <c r="A633" s="19" t="s">
        <v>520</v>
      </c>
      <c r="B633" s="19" t="s">
        <v>521</v>
      </c>
      <c r="C633" s="19" t="s">
        <v>494</v>
      </c>
      <c r="D633" s="19" t="s">
        <v>495</v>
      </c>
      <c r="E633" s="22" t="b">
        <v>0</v>
      </c>
      <c r="F633" s="22" t="b">
        <v>1</v>
      </c>
      <c r="G633" s="32">
        <v>5</v>
      </c>
      <c r="H633" s="32">
        <v>0</v>
      </c>
    </row>
    <row r="634" spans="1:8" x14ac:dyDescent="0.25">
      <c r="A634" s="19" t="s">
        <v>520</v>
      </c>
      <c r="B634" s="19" t="s">
        <v>521</v>
      </c>
      <c r="C634" s="19" t="s">
        <v>456</v>
      </c>
      <c r="D634" s="19" t="s">
        <v>457</v>
      </c>
      <c r="E634" s="22" t="b">
        <v>0</v>
      </c>
      <c r="F634" s="22" t="b">
        <v>0</v>
      </c>
      <c r="G634" s="32">
        <v>0</v>
      </c>
      <c r="H634" s="32">
        <v>0</v>
      </c>
    </row>
    <row r="635" spans="1:8" x14ac:dyDescent="0.25">
      <c r="A635" s="19" t="s">
        <v>520</v>
      </c>
      <c r="B635" s="19" t="s">
        <v>521</v>
      </c>
      <c r="C635" s="19" t="s">
        <v>248</v>
      </c>
      <c r="D635" s="19" t="s">
        <v>249</v>
      </c>
      <c r="E635" s="22" t="b">
        <v>0</v>
      </c>
      <c r="F635" s="22" t="b">
        <v>1</v>
      </c>
      <c r="G635" s="32">
        <v>0</v>
      </c>
      <c r="H635" s="32">
        <v>0</v>
      </c>
    </row>
    <row r="636" spans="1:8" x14ac:dyDescent="0.25">
      <c r="A636" s="19" t="s">
        <v>520</v>
      </c>
      <c r="B636" s="19" t="s">
        <v>521</v>
      </c>
      <c r="C636" s="19" t="s">
        <v>480</v>
      </c>
      <c r="D636" s="19" t="s">
        <v>481</v>
      </c>
      <c r="E636" s="22" t="b">
        <v>0</v>
      </c>
      <c r="F636" s="22" t="b">
        <v>1</v>
      </c>
      <c r="G636" s="32">
        <v>0</v>
      </c>
      <c r="H636" s="32">
        <v>0</v>
      </c>
    </row>
    <row r="637" spans="1:8" x14ac:dyDescent="0.25">
      <c r="A637" s="19" t="s">
        <v>520</v>
      </c>
      <c r="B637" s="19" t="s">
        <v>521</v>
      </c>
      <c r="C637" s="19" t="s">
        <v>498</v>
      </c>
      <c r="D637" s="19" t="s">
        <v>499</v>
      </c>
      <c r="E637" s="22" t="b">
        <v>0</v>
      </c>
      <c r="F637" s="22" t="b">
        <v>1</v>
      </c>
      <c r="G637" s="32">
        <v>0</v>
      </c>
      <c r="H637" s="32">
        <v>0</v>
      </c>
    </row>
    <row r="638" spans="1:8" x14ac:dyDescent="0.25">
      <c r="A638" s="19" t="s">
        <v>520</v>
      </c>
      <c r="B638" s="19" t="s">
        <v>521</v>
      </c>
      <c r="C638" s="19" t="s">
        <v>458</v>
      </c>
      <c r="D638" s="19" t="s">
        <v>459</v>
      </c>
      <c r="E638" s="22" t="b">
        <v>0</v>
      </c>
      <c r="F638" s="22" t="b">
        <v>0</v>
      </c>
      <c r="G638" s="32">
        <v>0</v>
      </c>
      <c r="H638" s="32">
        <v>0</v>
      </c>
    </row>
    <row r="639" spans="1:8" x14ac:dyDescent="0.25">
      <c r="A639" s="19" t="s">
        <v>520</v>
      </c>
      <c r="B639" s="19" t="s">
        <v>521</v>
      </c>
      <c r="C639" s="19" t="s">
        <v>460</v>
      </c>
      <c r="D639" s="19" t="s">
        <v>461</v>
      </c>
      <c r="E639" s="22" t="b">
        <v>0</v>
      </c>
      <c r="F639" s="22" t="b">
        <v>1</v>
      </c>
      <c r="G639" s="32">
        <v>0</v>
      </c>
      <c r="H639" s="32">
        <v>0</v>
      </c>
    </row>
    <row r="640" spans="1:8" x14ac:dyDescent="0.25">
      <c r="A640" s="19" t="s">
        <v>520</v>
      </c>
      <c r="B640" s="19" t="s">
        <v>521</v>
      </c>
      <c r="C640" s="19" t="s">
        <v>462</v>
      </c>
      <c r="D640" s="19" t="s">
        <v>463</v>
      </c>
      <c r="E640" s="22" t="b">
        <v>0</v>
      </c>
      <c r="F640" s="22" t="b">
        <v>0</v>
      </c>
      <c r="G640" s="32">
        <v>0</v>
      </c>
      <c r="H640" s="32">
        <v>0</v>
      </c>
    </row>
    <row r="641" spans="1:8" x14ac:dyDescent="0.25">
      <c r="A641" s="19" t="s">
        <v>520</v>
      </c>
      <c r="B641" s="19" t="s">
        <v>521</v>
      </c>
      <c r="C641" s="19" t="s">
        <v>482</v>
      </c>
      <c r="D641" s="19" t="s">
        <v>483</v>
      </c>
      <c r="E641" s="22" t="b">
        <v>0</v>
      </c>
      <c r="F641" s="22" t="b">
        <v>1</v>
      </c>
      <c r="G641" s="32">
        <v>0</v>
      </c>
      <c r="H641" s="32">
        <v>0</v>
      </c>
    </row>
    <row r="642" spans="1:8" x14ac:dyDescent="0.25">
      <c r="A642" s="19" t="s">
        <v>520</v>
      </c>
      <c r="B642" s="19" t="s">
        <v>521</v>
      </c>
      <c r="C642" s="19" t="s">
        <v>464</v>
      </c>
      <c r="D642" s="19" t="s">
        <v>465</v>
      </c>
      <c r="E642" s="22" t="b">
        <v>0</v>
      </c>
      <c r="F642" s="22" t="b">
        <v>1</v>
      </c>
      <c r="G642" s="32">
        <v>0</v>
      </c>
      <c r="H642" s="32">
        <v>0</v>
      </c>
    </row>
    <row r="643" spans="1:8" x14ac:dyDescent="0.25">
      <c r="A643" s="19" t="s">
        <v>520</v>
      </c>
      <c r="B643" s="19" t="s">
        <v>521</v>
      </c>
      <c r="C643" s="19" t="s">
        <v>466</v>
      </c>
      <c r="D643" s="19" t="s">
        <v>467</v>
      </c>
      <c r="E643" s="22" t="b">
        <v>0</v>
      </c>
      <c r="F643" s="22" t="b">
        <v>1</v>
      </c>
      <c r="G643" s="32">
        <v>0</v>
      </c>
      <c r="H643" s="32">
        <v>0</v>
      </c>
    </row>
    <row r="644" spans="1:8" x14ac:dyDescent="0.25">
      <c r="A644" s="19" t="s">
        <v>520</v>
      </c>
      <c r="B644" s="19" t="s">
        <v>521</v>
      </c>
      <c r="C644" s="19" t="s">
        <v>468</v>
      </c>
      <c r="D644" s="19" t="s">
        <v>469</v>
      </c>
      <c r="E644" s="22" t="b">
        <v>0</v>
      </c>
      <c r="F644" s="22" t="b">
        <v>1</v>
      </c>
      <c r="G644" s="32">
        <v>0</v>
      </c>
      <c r="H644" s="32">
        <v>0</v>
      </c>
    </row>
    <row r="645" spans="1:8" x14ac:dyDescent="0.25">
      <c r="A645" s="19" t="s">
        <v>520</v>
      </c>
      <c r="B645" s="19" t="s">
        <v>521</v>
      </c>
      <c r="C645" s="19" t="s">
        <v>326</v>
      </c>
      <c r="D645" s="19" t="s">
        <v>327</v>
      </c>
      <c r="E645" s="22" t="b">
        <v>0</v>
      </c>
      <c r="F645" s="22" t="b">
        <v>1</v>
      </c>
      <c r="G645" s="32">
        <v>0</v>
      </c>
      <c r="H645" s="32">
        <v>0</v>
      </c>
    </row>
    <row r="646" spans="1:8" x14ac:dyDescent="0.25">
      <c r="A646" s="19" t="s">
        <v>520</v>
      </c>
      <c r="B646" s="19" t="s">
        <v>521</v>
      </c>
      <c r="C646" s="19" t="s">
        <v>470</v>
      </c>
      <c r="D646" s="19" t="s">
        <v>471</v>
      </c>
      <c r="E646" s="22" t="b">
        <v>0</v>
      </c>
      <c r="F646" s="22" t="b">
        <v>0</v>
      </c>
      <c r="G646" s="32">
        <v>0</v>
      </c>
      <c r="H646" s="32">
        <v>0</v>
      </c>
    </row>
    <row r="647" spans="1:8" x14ac:dyDescent="0.25">
      <c r="A647" s="19" t="s">
        <v>520</v>
      </c>
      <c r="B647" s="19" t="s">
        <v>521</v>
      </c>
      <c r="C647" s="19" t="s">
        <v>472</v>
      </c>
      <c r="D647" s="19" t="s">
        <v>473</v>
      </c>
      <c r="E647" s="22" t="b">
        <v>0</v>
      </c>
      <c r="F647" s="22" t="b">
        <v>0</v>
      </c>
      <c r="G647" s="32">
        <v>0</v>
      </c>
      <c r="H647" s="32">
        <v>0</v>
      </c>
    </row>
    <row r="648" spans="1:8" x14ac:dyDescent="0.25">
      <c r="A648" s="19" t="s">
        <v>520</v>
      </c>
      <c r="B648" s="19" t="s">
        <v>521</v>
      </c>
      <c r="C648" s="19" t="s">
        <v>160</v>
      </c>
      <c r="D648" s="19" t="s">
        <v>161</v>
      </c>
      <c r="E648" s="22" t="b">
        <v>0</v>
      </c>
      <c r="F648" s="22" t="b">
        <v>1</v>
      </c>
      <c r="G648" s="32">
        <v>0</v>
      </c>
      <c r="H648" s="32">
        <v>0</v>
      </c>
    </row>
    <row r="649" spans="1:8" x14ac:dyDescent="0.25">
      <c r="A649" s="19" t="s">
        <v>520</v>
      </c>
      <c r="B649" s="19" t="s">
        <v>521</v>
      </c>
      <c r="C649" s="19" t="s">
        <v>474</v>
      </c>
      <c r="D649" s="19" t="s">
        <v>475</v>
      </c>
      <c r="E649" s="22" t="b">
        <v>0</v>
      </c>
      <c r="F649" s="22" t="b">
        <v>0</v>
      </c>
      <c r="G649" s="32">
        <v>0</v>
      </c>
      <c r="H649" s="32">
        <v>0</v>
      </c>
    </row>
    <row r="650" spans="1:8" x14ac:dyDescent="0.25">
      <c r="A650" s="19" t="s">
        <v>520</v>
      </c>
      <c r="B650" s="19" t="s">
        <v>521</v>
      </c>
      <c r="C650" s="19" t="s">
        <v>488</v>
      </c>
      <c r="D650" s="19" t="s">
        <v>489</v>
      </c>
      <c r="E650" s="22" t="b">
        <v>0</v>
      </c>
      <c r="F650" s="22" t="b">
        <v>1</v>
      </c>
      <c r="G650" s="32">
        <v>2</v>
      </c>
      <c r="H650" s="32">
        <v>0</v>
      </c>
    </row>
    <row r="651" spans="1:8" x14ac:dyDescent="0.25">
      <c r="A651" s="19" t="s">
        <v>520</v>
      </c>
      <c r="B651" s="19" t="s">
        <v>521</v>
      </c>
      <c r="C651" s="19" t="s">
        <v>484</v>
      </c>
      <c r="D651" s="19" t="s">
        <v>485</v>
      </c>
      <c r="E651" s="22" t="b">
        <v>0</v>
      </c>
      <c r="F651" s="22" t="b">
        <v>1</v>
      </c>
      <c r="G651" s="32">
        <v>0</v>
      </c>
      <c r="H651" s="32">
        <v>0</v>
      </c>
    </row>
    <row r="652" spans="1:8" x14ac:dyDescent="0.25">
      <c r="A652" s="19" t="s">
        <v>520</v>
      </c>
      <c r="B652" s="19" t="s">
        <v>521</v>
      </c>
      <c r="C652" s="19" t="s">
        <v>486</v>
      </c>
      <c r="D652" s="19" t="s">
        <v>487</v>
      </c>
      <c r="E652" s="22" t="b">
        <v>0</v>
      </c>
      <c r="F652" s="22" t="b">
        <v>1</v>
      </c>
      <c r="G652" s="32">
        <v>0</v>
      </c>
      <c r="H652" s="32">
        <v>0</v>
      </c>
    </row>
    <row r="653" spans="1:8" x14ac:dyDescent="0.25">
      <c r="A653" s="19" t="s">
        <v>520</v>
      </c>
      <c r="B653" s="19" t="s">
        <v>521</v>
      </c>
      <c r="C653" s="19" t="s">
        <v>478</v>
      </c>
      <c r="D653" s="19" t="s">
        <v>479</v>
      </c>
      <c r="E653" s="22" t="b">
        <v>0</v>
      </c>
      <c r="F653" s="22" t="b">
        <v>1</v>
      </c>
      <c r="G653" s="32">
        <v>0</v>
      </c>
      <c r="H653" s="32">
        <v>0</v>
      </c>
    </row>
    <row r="654" spans="1:8" x14ac:dyDescent="0.25">
      <c r="A654" s="19" t="s">
        <v>322</v>
      </c>
      <c r="B654" s="19" t="s">
        <v>323</v>
      </c>
      <c r="C654" s="19" t="s">
        <v>94</v>
      </c>
      <c r="D654" s="19" t="s">
        <v>95</v>
      </c>
      <c r="E654" s="22" t="b">
        <v>0</v>
      </c>
      <c r="F654" s="22" t="b">
        <v>1</v>
      </c>
      <c r="G654" s="32">
        <v>0</v>
      </c>
      <c r="H654" s="32">
        <v>0</v>
      </c>
    </row>
    <row r="655" spans="1:8" x14ac:dyDescent="0.25">
      <c r="A655" s="19" t="s">
        <v>322</v>
      </c>
      <c r="B655" s="19" t="s">
        <v>323</v>
      </c>
      <c r="C655" s="19" t="s">
        <v>452</v>
      </c>
      <c r="D655" s="19" t="s">
        <v>453</v>
      </c>
      <c r="E655" s="22" t="b">
        <v>0</v>
      </c>
      <c r="F655" s="22" t="b">
        <v>0</v>
      </c>
      <c r="G655" s="32">
        <v>0</v>
      </c>
      <c r="H655" s="32">
        <v>0</v>
      </c>
    </row>
    <row r="656" spans="1:8" x14ac:dyDescent="0.25">
      <c r="A656" s="19" t="s">
        <v>322</v>
      </c>
      <c r="B656" s="19" t="s">
        <v>323</v>
      </c>
      <c r="C656" s="19" t="s">
        <v>324</v>
      </c>
      <c r="D656" s="19" t="s">
        <v>325</v>
      </c>
      <c r="E656" s="22" t="b">
        <v>0</v>
      </c>
      <c r="F656" s="22" t="b">
        <v>1</v>
      </c>
      <c r="G656" s="32">
        <v>0</v>
      </c>
      <c r="H656" s="32">
        <v>0</v>
      </c>
    </row>
    <row r="657" spans="1:8" x14ac:dyDescent="0.25">
      <c r="A657" s="19" t="s">
        <v>322</v>
      </c>
      <c r="B657" s="19" t="s">
        <v>323</v>
      </c>
      <c r="C657" s="19" t="s">
        <v>242</v>
      </c>
      <c r="D657" s="19" t="s">
        <v>243</v>
      </c>
      <c r="E657" s="22" t="b">
        <v>0</v>
      </c>
      <c r="F657" s="22" t="b">
        <v>1</v>
      </c>
      <c r="G657" s="32">
        <v>0</v>
      </c>
      <c r="H657" s="32">
        <v>0</v>
      </c>
    </row>
    <row r="658" spans="1:8" x14ac:dyDescent="0.25">
      <c r="A658" s="19" t="s">
        <v>322</v>
      </c>
      <c r="B658" s="19" t="s">
        <v>323</v>
      </c>
      <c r="C658" s="19" t="s">
        <v>490</v>
      </c>
      <c r="D658" s="19" t="s">
        <v>491</v>
      </c>
      <c r="E658" s="22" t="b">
        <v>0</v>
      </c>
      <c r="F658" s="22" t="b">
        <v>1</v>
      </c>
      <c r="G658" s="32">
        <v>0</v>
      </c>
      <c r="H658" s="32">
        <v>0</v>
      </c>
    </row>
    <row r="659" spans="1:8" x14ac:dyDescent="0.25">
      <c r="A659" s="19" t="s">
        <v>322</v>
      </c>
      <c r="B659" s="19" t="s">
        <v>323</v>
      </c>
      <c r="C659" s="19" t="s">
        <v>410</v>
      </c>
      <c r="D659" s="19" t="s">
        <v>411</v>
      </c>
      <c r="E659" s="22" t="b">
        <v>0</v>
      </c>
      <c r="F659" s="22" t="b">
        <v>1</v>
      </c>
      <c r="G659" s="32">
        <v>0</v>
      </c>
      <c r="H659" s="32">
        <v>0</v>
      </c>
    </row>
    <row r="660" spans="1:8" x14ac:dyDescent="0.25">
      <c r="A660" s="19" t="s">
        <v>322</v>
      </c>
      <c r="B660" s="19" t="s">
        <v>323</v>
      </c>
      <c r="C660" s="19" t="s">
        <v>166</v>
      </c>
      <c r="D660" s="19" t="s">
        <v>167</v>
      </c>
      <c r="E660" s="22" t="b">
        <v>0</v>
      </c>
      <c r="F660" s="22" t="b">
        <v>1</v>
      </c>
      <c r="G660" s="32">
        <v>0</v>
      </c>
      <c r="H660" s="32">
        <v>0</v>
      </c>
    </row>
    <row r="661" spans="1:8" x14ac:dyDescent="0.25">
      <c r="A661" s="19" t="s">
        <v>322</v>
      </c>
      <c r="B661" s="19" t="s">
        <v>323</v>
      </c>
      <c r="C661" s="19" t="s">
        <v>224</v>
      </c>
      <c r="D661" s="19" t="s">
        <v>225</v>
      </c>
      <c r="E661" s="22" t="b">
        <v>0</v>
      </c>
      <c r="F661" s="22" t="b">
        <v>1</v>
      </c>
      <c r="G661" s="32">
        <v>0</v>
      </c>
      <c r="H661" s="32">
        <v>0</v>
      </c>
    </row>
    <row r="662" spans="1:8" x14ac:dyDescent="0.25">
      <c r="A662" s="19" t="s">
        <v>322</v>
      </c>
      <c r="B662" s="19" t="s">
        <v>323</v>
      </c>
      <c r="C662" s="19" t="s">
        <v>178</v>
      </c>
      <c r="D662" s="19" t="s">
        <v>179</v>
      </c>
      <c r="E662" s="22" t="b">
        <v>0</v>
      </c>
      <c r="F662" s="22" t="b">
        <v>1</v>
      </c>
      <c r="G662" s="32">
        <v>0</v>
      </c>
      <c r="H662" s="32">
        <v>0</v>
      </c>
    </row>
    <row r="663" spans="1:8" x14ac:dyDescent="0.25">
      <c r="A663" s="19" t="s">
        <v>322</v>
      </c>
      <c r="B663" s="19" t="s">
        <v>323</v>
      </c>
      <c r="C663" s="19" t="s">
        <v>266</v>
      </c>
      <c r="D663" s="19" t="s">
        <v>267</v>
      </c>
      <c r="E663" s="22" t="b">
        <v>0</v>
      </c>
      <c r="F663" s="22" t="b">
        <v>1</v>
      </c>
      <c r="G663" s="32">
        <v>0</v>
      </c>
      <c r="H663" s="32">
        <v>0</v>
      </c>
    </row>
    <row r="664" spans="1:8" x14ac:dyDescent="0.25">
      <c r="A664" s="19" t="s">
        <v>322</v>
      </c>
      <c r="B664" s="19" t="s">
        <v>323</v>
      </c>
      <c r="C664" s="19" t="s">
        <v>492</v>
      </c>
      <c r="D664" s="19" t="s">
        <v>493</v>
      </c>
      <c r="E664" s="22" t="b">
        <v>0</v>
      </c>
      <c r="F664" s="22" t="b">
        <v>1</v>
      </c>
      <c r="G664" s="32">
        <v>0</v>
      </c>
      <c r="H664" s="32">
        <v>0</v>
      </c>
    </row>
    <row r="665" spans="1:8" x14ac:dyDescent="0.25">
      <c r="A665" s="19" t="s">
        <v>322</v>
      </c>
      <c r="B665" s="19" t="s">
        <v>323</v>
      </c>
      <c r="C665" s="19" t="s">
        <v>244</v>
      </c>
      <c r="D665" s="19" t="s">
        <v>245</v>
      </c>
      <c r="E665" s="22" t="b">
        <v>0</v>
      </c>
      <c r="F665" s="22" t="b">
        <v>1</v>
      </c>
      <c r="G665" s="32">
        <v>0</v>
      </c>
      <c r="H665" s="32">
        <v>0</v>
      </c>
    </row>
    <row r="666" spans="1:8" x14ac:dyDescent="0.25">
      <c r="A666" s="19" t="s">
        <v>322</v>
      </c>
      <c r="B666" s="19" t="s">
        <v>323</v>
      </c>
      <c r="C666" s="19" t="s">
        <v>414</v>
      </c>
      <c r="D666" s="19" t="s">
        <v>415</v>
      </c>
      <c r="E666" s="22" t="b">
        <v>0</v>
      </c>
      <c r="F666" s="22" t="b">
        <v>1</v>
      </c>
      <c r="G666" s="32">
        <v>0</v>
      </c>
      <c r="H666" s="32">
        <v>0</v>
      </c>
    </row>
    <row r="667" spans="1:8" x14ac:dyDescent="0.25">
      <c r="A667" s="19" t="s">
        <v>322</v>
      </c>
      <c r="B667" s="19" t="s">
        <v>323</v>
      </c>
      <c r="C667" s="19" t="s">
        <v>96</v>
      </c>
      <c r="D667" s="19" t="s">
        <v>97</v>
      </c>
      <c r="E667" s="22" t="b">
        <v>0</v>
      </c>
      <c r="F667" s="22" t="b">
        <v>1</v>
      </c>
      <c r="G667" s="32">
        <v>0</v>
      </c>
      <c r="H667" s="32">
        <v>0</v>
      </c>
    </row>
    <row r="668" spans="1:8" x14ac:dyDescent="0.25">
      <c r="A668" s="19" t="s">
        <v>322</v>
      </c>
      <c r="B668" s="19" t="s">
        <v>323</v>
      </c>
      <c r="C668" s="19" t="s">
        <v>522</v>
      </c>
      <c r="D668" s="19" t="s">
        <v>523</v>
      </c>
      <c r="E668" s="22" t="b">
        <v>0</v>
      </c>
      <c r="F668" s="22" t="b">
        <v>1</v>
      </c>
      <c r="G668" s="32">
        <v>0</v>
      </c>
      <c r="H668" s="32">
        <v>0</v>
      </c>
    </row>
    <row r="669" spans="1:8" x14ac:dyDescent="0.25">
      <c r="A669" s="19" t="s">
        <v>322</v>
      </c>
      <c r="B669" s="19" t="s">
        <v>323</v>
      </c>
      <c r="C669" s="19" t="s">
        <v>296</v>
      </c>
      <c r="D669" s="19" t="s">
        <v>297</v>
      </c>
      <c r="E669" s="22" t="b">
        <v>0</v>
      </c>
      <c r="F669" s="22" t="b">
        <v>1</v>
      </c>
      <c r="G669" s="32">
        <v>0</v>
      </c>
      <c r="H669" s="32">
        <v>0</v>
      </c>
    </row>
    <row r="670" spans="1:8" x14ac:dyDescent="0.25">
      <c r="A670" s="19" t="s">
        <v>322</v>
      </c>
      <c r="B670" s="19" t="s">
        <v>323</v>
      </c>
      <c r="C670" s="19" t="s">
        <v>268</v>
      </c>
      <c r="D670" s="19" t="s">
        <v>269</v>
      </c>
      <c r="E670" s="22" t="b">
        <v>0</v>
      </c>
      <c r="F670" s="22" t="b">
        <v>0</v>
      </c>
      <c r="G670" s="32">
        <v>0</v>
      </c>
      <c r="H670" s="32">
        <v>0</v>
      </c>
    </row>
    <row r="671" spans="1:8" x14ac:dyDescent="0.25">
      <c r="A671" s="19" t="s">
        <v>322</v>
      </c>
      <c r="B671" s="19" t="s">
        <v>323</v>
      </c>
      <c r="C671" s="19" t="s">
        <v>180</v>
      </c>
      <c r="D671" s="19" t="s">
        <v>181</v>
      </c>
      <c r="E671" s="22" t="b">
        <v>0</v>
      </c>
      <c r="F671" s="22" t="b">
        <v>1</v>
      </c>
      <c r="G671" s="32">
        <v>0</v>
      </c>
      <c r="H671" s="32">
        <v>0</v>
      </c>
    </row>
    <row r="672" spans="1:8" x14ac:dyDescent="0.25">
      <c r="A672" s="19" t="s">
        <v>322</v>
      </c>
      <c r="B672" s="19" t="s">
        <v>323</v>
      </c>
      <c r="C672" s="19" t="s">
        <v>98</v>
      </c>
      <c r="D672" s="19" t="s">
        <v>99</v>
      </c>
      <c r="E672" s="22" t="b">
        <v>0</v>
      </c>
      <c r="F672" s="22" t="b">
        <v>1</v>
      </c>
      <c r="G672" s="32">
        <v>0</v>
      </c>
      <c r="H672" s="32">
        <v>0</v>
      </c>
    </row>
    <row r="673" spans="1:8" x14ac:dyDescent="0.25">
      <c r="A673" s="19" t="s">
        <v>322</v>
      </c>
      <c r="B673" s="19" t="s">
        <v>323</v>
      </c>
      <c r="C673" s="19" t="s">
        <v>168</v>
      </c>
      <c r="D673" s="19" t="s">
        <v>169</v>
      </c>
      <c r="E673" s="22" t="b">
        <v>0</v>
      </c>
      <c r="F673" s="22" t="b">
        <v>1</v>
      </c>
      <c r="G673" s="32">
        <v>0</v>
      </c>
      <c r="H673" s="32">
        <v>0</v>
      </c>
    </row>
    <row r="674" spans="1:8" x14ac:dyDescent="0.25">
      <c r="A674" s="19" t="s">
        <v>322</v>
      </c>
      <c r="B674" s="19" t="s">
        <v>323</v>
      </c>
      <c r="C674" s="19" t="s">
        <v>170</v>
      </c>
      <c r="D674" s="19" t="s">
        <v>171</v>
      </c>
      <c r="E674" s="22" t="b">
        <v>0</v>
      </c>
      <c r="F674" s="22" t="b">
        <v>1</v>
      </c>
      <c r="G674" s="32">
        <v>0</v>
      </c>
      <c r="H674" s="32">
        <v>0</v>
      </c>
    </row>
    <row r="675" spans="1:8" x14ac:dyDescent="0.25">
      <c r="A675" s="19" t="s">
        <v>322</v>
      </c>
      <c r="B675" s="19" t="s">
        <v>323</v>
      </c>
      <c r="C675" s="19" t="s">
        <v>282</v>
      </c>
      <c r="D675" s="19" t="s">
        <v>283</v>
      </c>
      <c r="E675" s="22" t="b">
        <v>0</v>
      </c>
      <c r="F675" s="22" t="b">
        <v>1</v>
      </c>
      <c r="G675" s="32">
        <v>0</v>
      </c>
      <c r="H675" s="32">
        <v>0</v>
      </c>
    </row>
    <row r="676" spans="1:8" x14ac:dyDescent="0.25">
      <c r="A676" s="19" t="s">
        <v>322</v>
      </c>
      <c r="B676" s="19" t="s">
        <v>323</v>
      </c>
      <c r="C676" s="19" t="s">
        <v>172</v>
      </c>
      <c r="D676" s="19" t="s">
        <v>173</v>
      </c>
      <c r="E676" s="22" t="b">
        <v>0</v>
      </c>
      <c r="F676" s="22" t="b">
        <v>1</v>
      </c>
      <c r="G676" s="32">
        <v>0</v>
      </c>
      <c r="H676" s="32">
        <v>0</v>
      </c>
    </row>
    <row r="677" spans="1:8" x14ac:dyDescent="0.25">
      <c r="A677" s="19" t="s">
        <v>322</v>
      </c>
      <c r="B677" s="19" t="s">
        <v>323</v>
      </c>
      <c r="C677" s="19" t="s">
        <v>100</v>
      </c>
      <c r="D677" s="19" t="s">
        <v>101</v>
      </c>
      <c r="E677" s="22" t="b">
        <v>0</v>
      </c>
      <c r="F677" s="22" t="b">
        <v>1</v>
      </c>
      <c r="G677" s="32">
        <v>0</v>
      </c>
      <c r="H677" s="32">
        <v>0</v>
      </c>
    </row>
    <row r="678" spans="1:8" x14ac:dyDescent="0.25">
      <c r="A678" s="19" t="s">
        <v>322</v>
      </c>
      <c r="B678" s="19" t="s">
        <v>323</v>
      </c>
      <c r="C678" s="19" t="s">
        <v>454</v>
      </c>
      <c r="D678" s="19" t="s">
        <v>455</v>
      </c>
      <c r="E678" s="22" t="b">
        <v>0</v>
      </c>
      <c r="F678" s="22" t="b">
        <v>0</v>
      </c>
      <c r="G678" s="32">
        <v>0</v>
      </c>
      <c r="H678" s="32">
        <v>0</v>
      </c>
    </row>
    <row r="679" spans="1:8" x14ac:dyDescent="0.25">
      <c r="A679" s="19" t="s">
        <v>322</v>
      </c>
      <c r="B679" s="19" t="s">
        <v>323</v>
      </c>
      <c r="C679" s="19" t="s">
        <v>102</v>
      </c>
      <c r="D679" s="19" t="s">
        <v>103</v>
      </c>
      <c r="E679" s="22" t="b">
        <v>0</v>
      </c>
      <c r="F679" s="22" t="b">
        <v>1</v>
      </c>
      <c r="G679" s="32">
        <v>0</v>
      </c>
      <c r="H679" s="32">
        <v>0</v>
      </c>
    </row>
    <row r="680" spans="1:8" x14ac:dyDescent="0.25">
      <c r="A680" s="19" t="s">
        <v>322</v>
      </c>
      <c r="B680" s="19" t="s">
        <v>323</v>
      </c>
      <c r="C680" s="19" t="s">
        <v>298</v>
      </c>
      <c r="D680" s="19" t="s">
        <v>299</v>
      </c>
      <c r="E680" s="22" t="b">
        <v>0</v>
      </c>
      <c r="F680" s="22" t="b">
        <v>1</v>
      </c>
      <c r="G680" s="32">
        <v>0</v>
      </c>
      <c r="H680" s="32">
        <v>0</v>
      </c>
    </row>
    <row r="681" spans="1:8" x14ac:dyDescent="0.25">
      <c r="A681" s="19" t="s">
        <v>322</v>
      </c>
      <c r="B681" s="19" t="s">
        <v>323</v>
      </c>
      <c r="C681" s="19" t="s">
        <v>104</v>
      </c>
      <c r="D681" s="19" t="s">
        <v>105</v>
      </c>
      <c r="E681" s="22" t="b">
        <v>0</v>
      </c>
      <c r="F681" s="22" t="b">
        <v>1</v>
      </c>
      <c r="G681" s="32">
        <v>0</v>
      </c>
      <c r="H681" s="32">
        <v>0</v>
      </c>
    </row>
    <row r="682" spans="1:8" x14ac:dyDescent="0.25">
      <c r="A682" s="19" t="s">
        <v>322</v>
      </c>
      <c r="B682" s="19" t="s">
        <v>323</v>
      </c>
      <c r="C682" s="19" t="s">
        <v>106</v>
      </c>
      <c r="D682" s="19" t="s">
        <v>107</v>
      </c>
      <c r="E682" s="22" t="b">
        <v>0</v>
      </c>
      <c r="F682" s="22" t="b">
        <v>1</v>
      </c>
      <c r="G682" s="32">
        <v>0</v>
      </c>
      <c r="H682" s="32">
        <v>0</v>
      </c>
    </row>
    <row r="683" spans="1:8" x14ac:dyDescent="0.25">
      <c r="A683" s="19" t="s">
        <v>322</v>
      </c>
      <c r="B683" s="19" t="s">
        <v>323</v>
      </c>
      <c r="C683" s="19" t="s">
        <v>108</v>
      </c>
      <c r="D683" s="19" t="s">
        <v>109</v>
      </c>
      <c r="E683" s="22" t="b">
        <v>0</v>
      </c>
      <c r="F683" s="22" t="b">
        <v>1</v>
      </c>
      <c r="G683" s="32">
        <v>0</v>
      </c>
      <c r="H683" s="32">
        <v>0</v>
      </c>
    </row>
    <row r="684" spans="1:8" x14ac:dyDescent="0.25">
      <c r="A684" s="19" t="s">
        <v>322</v>
      </c>
      <c r="B684" s="19" t="s">
        <v>323</v>
      </c>
      <c r="C684" s="19" t="s">
        <v>110</v>
      </c>
      <c r="D684" s="19" t="s">
        <v>111</v>
      </c>
      <c r="E684" s="22" t="b">
        <v>0</v>
      </c>
      <c r="F684" s="22" t="b">
        <v>1</v>
      </c>
      <c r="G684" s="32">
        <v>0</v>
      </c>
      <c r="H684" s="32">
        <v>0</v>
      </c>
    </row>
    <row r="685" spans="1:8" x14ac:dyDescent="0.25">
      <c r="A685" s="19" t="s">
        <v>322</v>
      </c>
      <c r="B685" s="19" t="s">
        <v>323</v>
      </c>
      <c r="C685" s="19" t="s">
        <v>302</v>
      </c>
      <c r="D685" s="19" t="s">
        <v>303</v>
      </c>
      <c r="E685" s="22" t="b">
        <v>0</v>
      </c>
      <c r="F685" s="22" t="b">
        <v>1</v>
      </c>
      <c r="G685" s="32">
        <v>0</v>
      </c>
      <c r="H685" s="32">
        <v>0</v>
      </c>
    </row>
    <row r="686" spans="1:8" x14ac:dyDescent="0.25">
      <c r="A686" s="19" t="s">
        <v>322</v>
      </c>
      <c r="B686" s="19" t="s">
        <v>323</v>
      </c>
      <c r="C686" s="19" t="s">
        <v>206</v>
      </c>
      <c r="D686" s="19" t="s">
        <v>207</v>
      </c>
      <c r="E686" s="22" t="b">
        <v>0</v>
      </c>
      <c r="F686" s="22" t="b">
        <v>1</v>
      </c>
      <c r="G686" s="32">
        <v>0</v>
      </c>
      <c r="H686" s="32">
        <v>0</v>
      </c>
    </row>
    <row r="687" spans="1:8" x14ac:dyDescent="0.25">
      <c r="A687" s="19" t="s">
        <v>322</v>
      </c>
      <c r="B687" s="19" t="s">
        <v>323</v>
      </c>
      <c r="C687" s="19" t="s">
        <v>208</v>
      </c>
      <c r="D687" s="19" t="s">
        <v>209</v>
      </c>
      <c r="E687" s="22" t="b">
        <v>0</v>
      </c>
      <c r="F687" s="22" t="b">
        <v>1</v>
      </c>
      <c r="G687" s="32">
        <v>0</v>
      </c>
      <c r="H687" s="32">
        <v>0</v>
      </c>
    </row>
    <row r="688" spans="1:8" x14ac:dyDescent="0.25">
      <c r="A688" s="19" t="s">
        <v>322</v>
      </c>
      <c r="B688" s="19" t="s">
        <v>323</v>
      </c>
      <c r="C688" s="19" t="s">
        <v>182</v>
      </c>
      <c r="D688" s="19" t="s">
        <v>183</v>
      </c>
      <c r="E688" s="22" t="b">
        <v>0</v>
      </c>
      <c r="F688" s="22" t="b">
        <v>1</v>
      </c>
      <c r="G688" s="32">
        <v>0</v>
      </c>
      <c r="H688" s="32">
        <v>0</v>
      </c>
    </row>
    <row r="689" spans="1:8" x14ac:dyDescent="0.25">
      <c r="A689" s="19" t="s">
        <v>322</v>
      </c>
      <c r="B689" s="19" t="s">
        <v>323</v>
      </c>
      <c r="C689" s="19" t="s">
        <v>112</v>
      </c>
      <c r="D689" s="19" t="s">
        <v>113</v>
      </c>
      <c r="E689" s="22" t="b">
        <v>0</v>
      </c>
      <c r="F689" s="22" t="b">
        <v>1</v>
      </c>
      <c r="G689" s="32">
        <v>0</v>
      </c>
      <c r="H689" s="32">
        <v>0</v>
      </c>
    </row>
    <row r="690" spans="1:8" x14ac:dyDescent="0.25">
      <c r="A690" s="19" t="s">
        <v>322</v>
      </c>
      <c r="B690" s="19" t="s">
        <v>323</v>
      </c>
      <c r="C690" s="19" t="s">
        <v>272</v>
      </c>
      <c r="D690" s="19" t="s">
        <v>273</v>
      </c>
      <c r="E690" s="22" t="b">
        <v>0</v>
      </c>
      <c r="F690" s="22" t="b">
        <v>1</v>
      </c>
      <c r="G690" s="32">
        <v>0</v>
      </c>
      <c r="H690" s="32">
        <v>0</v>
      </c>
    </row>
    <row r="691" spans="1:8" x14ac:dyDescent="0.25">
      <c r="A691" s="19" t="s">
        <v>322</v>
      </c>
      <c r="B691" s="19" t="s">
        <v>323</v>
      </c>
      <c r="C691" s="19" t="s">
        <v>114</v>
      </c>
      <c r="D691" s="19" t="s">
        <v>115</v>
      </c>
      <c r="E691" s="22" t="b">
        <v>0</v>
      </c>
      <c r="F691" s="22" t="b">
        <v>1</v>
      </c>
      <c r="G691" s="32">
        <v>0</v>
      </c>
      <c r="H691" s="32">
        <v>0</v>
      </c>
    </row>
    <row r="692" spans="1:8" x14ac:dyDescent="0.25">
      <c r="A692" s="19" t="s">
        <v>322</v>
      </c>
      <c r="B692" s="19" t="s">
        <v>323</v>
      </c>
      <c r="C692" s="19" t="s">
        <v>116</v>
      </c>
      <c r="D692" s="19" t="s">
        <v>117</v>
      </c>
      <c r="E692" s="22" t="b">
        <v>0</v>
      </c>
      <c r="F692" s="22" t="b">
        <v>1</v>
      </c>
      <c r="G692" s="32">
        <v>0</v>
      </c>
      <c r="H692" s="32">
        <v>0</v>
      </c>
    </row>
    <row r="693" spans="1:8" x14ac:dyDescent="0.25">
      <c r="A693" s="19" t="s">
        <v>322</v>
      </c>
      <c r="B693" s="19" t="s">
        <v>323</v>
      </c>
      <c r="C693" s="19" t="s">
        <v>118</v>
      </c>
      <c r="D693" s="19" t="s">
        <v>119</v>
      </c>
      <c r="E693" s="22" t="b">
        <v>0</v>
      </c>
      <c r="F693" s="22" t="b">
        <v>1</v>
      </c>
      <c r="G693" s="32">
        <v>0</v>
      </c>
      <c r="H693" s="32">
        <v>0</v>
      </c>
    </row>
    <row r="694" spans="1:8" x14ac:dyDescent="0.25">
      <c r="A694" s="19" t="s">
        <v>322</v>
      </c>
      <c r="B694" s="19" t="s">
        <v>323</v>
      </c>
      <c r="C694" s="19" t="s">
        <v>184</v>
      </c>
      <c r="D694" s="19" t="s">
        <v>185</v>
      </c>
      <c r="E694" s="22" t="b">
        <v>0</v>
      </c>
      <c r="F694" s="22" t="b">
        <v>1</v>
      </c>
      <c r="G694" s="32">
        <v>0</v>
      </c>
      <c r="H694" s="32">
        <v>0</v>
      </c>
    </row>
    <row r="695" spans="1:8" x14ac:dyDescent="0.25">
      <c r="A695" s="19" t="s">
        <v>322</v>
      </c>
      <c r="B695" s="19" t="s">
        <v>323</v>
      </c>
      <c r="C695" s="19" t="s">
        <v>524</v>
      </c>
      <c r="D695" s="19" t="s">
        <v>525</v>
      </c>
      <c r="E695" s="22" t="b">
        <v>0</v>
      </c>
      <c r="F695" s="22" t="b">
        <v>1</v>
      </c>
      <c r="G695" s="32">
        <v>0</v>
      </c>
      <c r="H695" s="32">
        <v>0</v>
      </c>
    </row>
    <row r="696" spans="1:8" x14ac:dyDescent="0.25">
      <c r="A696" s="19" t="s">
        <v>322</v>
      </c>
      <c r="B696" s="19" t="s">
        <v>323</v>
      </c>
      <c r="C696" s="19" t="s">
        <v>120</v>
      </c>
      <c r="D696" s="19" t="s">
        <v>121</v>
      </c>
      <c r="E696" s="22" t="b">
        <v>0</v>
      </c>
      <c r="F696" s="22" t="b">
        <v>1</v>
      </c>
      <c r="G696" s="32">
        <v>0</v>
      </c>
      <c r="H696" s="32">
        <v>0</v>
      </c>
    </row>
    <row r="697" spans="1:8" x14ac:dyDescent="0.25">
      <c r="A697" s="19" t="s">
        <v>322</v>
      </c>
      <c r="B697" s="19" t="s">
        <v>323</v>
      </c>
      <c r="C697" s="19" t="s">
        <v>526</v>
      </c>
      <c r="D697" s="19" t="s">
        <v>527</v>
      </c>
      <c r="E697" s="22" t="b">
        <v>0</v>
      </c>
      <c r="F697" s="22" t="b">
        <v>1</v>
      </c>
      <c r="G697" s="32">
        <v>0</v>
      </c>
      <c r="H697" s="32">
        <v>0</v>
      </c>
    </row>
    <row r="698" spans="1:8" x14ac:dyDescent="0.25">
      <c r="A698" s="19" t="s">
        <v>322</v>
      </c>
      <c r="B698" s="19" t="s">
        <v>323</v>
      </c>
      <c r="C698" s="19" t="s">
        <v>186</v>
      </c>
      <c r="D698" s="19" t="s">
        <v>187</v>
      </c>
      <c r="E698" s="22" t="b">
        <v>0</v>
      </c>
      <c r="F698" s="22" t="b">
        <v>1</v>
      </c>
      <c r="G698" s="32">
        <v>0</v>
      </c>
      <c r="H698" s="32">
        <v>0</v>
      </c>
    </row>
    <row r="699" spans="1:8" x14ac:dyDescent="0.25">
      <c r="A699" s="19" t="s">
        <v>322</v>
      </c>
      <c r="B699" s="19" t="s">
        <v>323</v>
      </c>
      <c r="C699" s="19" t="s">
        <v>246</v>
      </c>
      <c r="D699" s="19" t="s">
        <v>247</v>
      </c>
      <c r="E699" s="22" t="b">
        <v>0</v>
      </c>
      <c r="F699" s="22" t="b">
        <v>1</v>
      </c>
      <c r="G699" s="32">
        <v>0</v>
      </c>
      <c r="H699" s="32">
        <v>0</v>
      </c>
    </row>
    <row r="700" spans="1:8" x14ac:dyDescent="0.25">
      <c r="A700" s="19" t="s">
        <v>322</v>
      </c>
      <c r="B700" s="19" t="s">
        <v>323</v>
      </c>
      <c r="C700" s="19" t="s">
        <v>188</v>
      </c>
      <c r="D700" s="19" t="s">
        <v>189</v>
      </c>
      <c r="E700" s="22" t="b">
        <v>0</v>
      </c>
      <c r="F700" s="22" t="b">
        <v>1</v>
      </c>
      <c r="G700" s="32">
        <v>0</v>
      </c>
      <c r="H700" s="32">
        <v>0</v>
      </c>
    </row>
    <row r="701" spans="1:8" x14ac:dyDescent="0.25">
      <c r="A701" s="19" t="s">
        <v>322</v>
      </c>
      <c r="B701" s="19" t="s">
        <v>323</v>
      </c>
      <c r="C701" s="19" t="s">
        <v>190</v>
      </c>
      <c r="D701" s="19" t="s">
        <v>191</v>
      </c>
      <c r="E701" s="22" t="b">
        <v>0</v>
      </c>
      <c r="F701" s="22" t="b">
        <v>1</v>
      </c>
      <c r="G701" s="32">
        <v>0</v>
      </c>
      <c r="H701" s="32">
        <v>0</v>
      </c>
    </row>
    <row r="702" spans="1:8" x14ac:dyDescent="0.25">
      <c r="A702" s="19" t="s">
        <v>322</v>
      </c>
      <c r="B702" s="19" t="s">
        <v>323</v>
      </c>
      <c r="C702" s="19" t="s">
        <v>192</v>
      </c>
      <c r="D702" s="19" t="s">
        <v>193</v>
      </c>
      <c r="E702" s="22" t="b">
        <v>0</v>
      </c>
      <c r="F702" s="22" t="b">
        <v>1</v>
      </c>
      <c r="G702" s="32">
        <v>0</v>
      </c>
      <c r="H702" s="32">
        <v>0</v>
      </c>
    </row>
    <row r="703" spans="1:8" x14ac:dyDescent="0.25">
      <c r="A703" s="19" t="s">
        <v>322</v>
      </c>
      <c r="B703" s="19" t="s">
        <v>323</v>
      </c>
      <c r="C703" s="19" t="s">
        <v>318</v>
      </c>
      <c r="D703" s="19" t="s">
        <v>319</v>
      </c>
      <c r="E703" s="22" t="b">
        <v>0</v>
      </c>
      <c r="F703" s="22" t="b">
        <v>1</v>
      </c>
      <c r="G703" s="32">
        <v>0</v>
      </c>
      <c r="H703" s="32">
        <v>0</v>
      </c>
    </row>
    <row r="704" spans="1:8" x14ac:dyDescent="0.25">
      <c r="A704" s="19" t="s">
        <v>322</v>
      </c>
      <c r="B704" s="19" t="s">
        <v>323</v>
      </c>
      <c r="C704" s="19" t="s">
        <v>494</v>
      </c>
      <c r="D704" s="19" t="s">
        <v>495</v>
      </c>
      <c r="E704" s="22" t="b">
        <v>0</v>
      </c>
      <c r="F704" s="22" t="b">
        <v>1</v>
      </c>
      <c r="G704" s="32">
        <v>0</v>
      </c>
      <c r="H704" s="32">
        <v>0</v>
      </c>
    </row>
    <row r="705" spans="1:8" x14ac:dyDescent="0.25">
      <c r="A705" s="19" t="s">
        <v>322</v>
      </c>
      <c r="B705" s="19" t="s">
        <v>323</v>
      </c>
      <c r="C705" s="19" t="s">
        <v>496</v>
      </c>
      <c r="D705" s="19" t="s">
        <v>497</v>
      </c>
      <c r="E705" s="22" t="b">
        <v>0</v>
      </c>
      <c r="F705" s="22" t="b">
        <v>1</v>
      </c>
      <c r="G705" s="32">
        <v>0</v>
      </c>
      <c r="H705" s="32">
        <v>0</v>
      </c>
    </row>
    <row r="706" spans="1:8" x14ac:dyDescent="0.25">
      <c r="A706" s="19" t="s">
        <v>322</v>
      </c>
      <c r="B706" s="19" t="s">
        <v>323</v>
      </c>
      <c r="C706" s="19" t="s">
        <v>456</v>
      </c>
      <c r="D706" s="19" t="s">
        <v>457</v>
      </c>
      <c r="E706" s="22" t="b">
        <v>0</v>
      </c>
      <c r="F706" s="22" t="b">
        <v>0</v>
      </c>
      <c r="G706" s="32">
        <v>0</v>
      </c>
      <c r="H706" s="32">
        <v>0</v>
      </c>
    </row>
    <row r="707" spans="1:8" x14ac:dyDescent="0.25">
      <c r="A707" s="19" t="s">
        <v>322</v>
      </c>
      <c r="B707" s="19" t="s">
        <v>323</v>
      </c>
      <c r="C707" s="19" t="s">
        <v>194</v>
      </c>
      <c r="D707" s="19" t="s">
        <v>195</v>
      </c>
      <c r="E707" s="22" t="b">
        <v>0</v>
      </c>
      <c r="F707" s="22" t="b">
        <v>1</v>
      </c>
      <c r="G707" s="32">
        <v>0</v>
      </c>
      <c r="H707" s="32">
        <v>0</v>
      </c>
    </row>
    <row r="708" spans="1:8" x14ac:dyDescent="0.25">
      <c r="A708" s="19" t="s">
        <v>322</v>
      </c>
      <c r="B708" s="19" t="s">
        <v>323</v>
      </c>
      <c r="C708" s="19" t="s">
        <v>248</v>
      </c>
      <c r="D708" s="19" t="s">
        <v>249</v>
      </c>
      <c r="E708" s="22" t="b">
        <v>0</v>
      </c>
      <c r="F708" s="22" t="b">
        <v>1</v>
      </c>
      <c r="G708" s="32">
        <v>0</v>
      </c>
      <c r="H708" s="32">
        <v>0</v>
      </c>
    </row>
    <row r="709" spans="1:8" x14ac:dyDescent="0.25">
      <c r="A709" s="19" t="s">
        <v>322</v>
      </c>
      <c r="B709" s="19" t="s">
        <v>323</v>
      </c>
      <c r="C709" s="19" t="s">
        <v>232</v>
      </c>
      <c r="D709" s="19" t="s">
        <v>233</v>
      </c>
      <c r="E709" s="22" t="b">
        <v>0</v>
      </c>
      <c r="F709" s="22" t="b">
        <v>1</v>
      </c>
      <c r="G709" s="32">
        <v>0</v>
      </c>
      <c r="H709" s="32">
        <v>0</v>
      </c>
    </row>
    <row r="710" spans="1:8" x14ac:dyDescent="0.25">
      <c r="A710" s="19" t="s">
        <v>322</v>
      </c>
      <c r="B710" s="19" t="s">
        <v>323</v>
      </c>
      <c r="C710" s="19" t="s">
        <v>122</v>
      </c>
      <c r="D710" s="19" t="s">
        <v>123</v>
      </c>
      <c r="E710" s="22" t="b">
        <v>0</v>
      </c>
      <c r="F710" s="22" t="b">
        <v>1</v>
      </c>
      <c r="G710" s="32">
        <v>0</v>
      </c>
      <c r="H710" s="32">
        <v>0</v>
      </c>
    </row>
    <row r="711" spans="1:8" x14ac:dyDescent="0.25">
      <c r="A711" s="19" t="s">
        <v>322</v>
      </c>
      <c r="B711" s="19" t="s">
        <v>323</v>
      </c>
      <c r="C711" s="19" t="s">
        <v>480</v>
      </c>
      <c r="D711" s="19" t="s">
        <v>481</v>
      </c>
      <c r="E711" s="22" t="b">
        <v>0</v>
      </c>
      <c r="F711" s="22" t="b">
        <v>1</v>
      </c>
      <c r="G711" s="32">
        <v>0</v>
      </c>
      <c r="H711" s="32">
        <v>0</v>
      </c>
    </row>
    <row r="712" spans="1:8" x14ac:dyDescent="0.25">
      <c r="A712" s="19" t="s">
        <v>322</v>
      </c>
      <c r="B712" s="19" t="s">
        <v>323</v>
      </c>
      <c r="C712" s="19" t="s">
        <v>498</v>
      </c>
      <c r="D712" s="19" t="s">
        <v>499</v>
      </c>
      <c r="E712" s="22" t="b">
        <v>0</v>
      </c>
      <c r="F712" s="22" t="b">
        <v>1</v>
      </c>
      <c r="G712" s="32">
        <v>0</v>
      </c>
      <c r="H712" s="32">
        <v>0</v>
      </c>
    </row>
    <row r="713" spans="1:8" x14ac:dyDescent="0.25">
      <c r="A713" s="19" t="s">
        <v>322</v>
      </c>
      <c r="B713" s="19" t="s">
        <v>323</v>
      </c>
      <c r="C713" s="19" t="s">
        <v>250</v>
      </c>
      <c r="D713" s="19" t="s">
        <v>251</v>
      </c>
      <c r="E713" s="22" t="b">
        <v>0</v>
      </c>
      <c r="F713" s="22" t="b">
        <v>1</v>
      </c>
      <c r="G713" s="32">
        <v>0</v>
      </c>
      <c r="H713" s="32">
        <v>0</v>
      </c>
    </row>
    <row r="714" spans="1:8" x14ac:dyDescent="0.25">
      <c r="A714" s="19" t="s">
        <v>322</v>
      </c>
      <c r="B714" s="19" t="s">
        <v>323</v>
      </c>
      <c r="C714" s="19" t="s">
        <v>124</v>
      </c>
      <c r="D714" s="19" t="s">
        <v>125</v>
      </c>
      <c r="E714" s="22" t="b">
        <v>0</v>
      </c>
      <c r="F714" s="22" t="b">
        <v>1</v>
      </c>
      <c r="G714" s="32">
        <v>0</v>
      </c>
      <c r="H714" s="32">
        <v>0</v>
      </c>
    </row>
    <row r="715" spans="1:8" x14ac:dyDescent="0.25">
      <c r="A715" s="19" t="s">
        <v>322</v>
      </c>
      <c r="B715" s="19" t="s">
        <v>323</v>
      </c>
      <c r="C715" s="19" t="s">
        <v>126</v>
      </c>
      <c r="D715" s="19" t="s">
        <v>127</v>
      </c>
      <c r="E715" s="22" t="b">
        <v>0</v>
      </c>
      <c r="F715" s="22" t="b">
        <v>1</v>
      </c>
      <c r="G715" s="32">
        <v>0</v>
      </c>
      <c r="H715" s="32">
        <v>0</v>
      </c>
    </row>
    <row r="716" spans="1:8" x14ac:dyDescent="0.25">
      <c r="A716" s="19" t="s">
        <v>322</v>
      </c>
      <c r="B716" s="19" t="s">
        <v>323</v>
      </c>
      <c r="C716" s="19" t="s">
        <v>500</v>
      </c>
      <c r="D716" s="19" t="s">
        <v>501</v>
      </c>
      <c r="E716" s="22" t="b">
        <v>0</v>
      </c>
      <c r="F716" s="22" t="b">
        <v>1</v>
      </c>
      <c r="G716" s="32">
        <v>0</v>
      </c>
      <c r="H716" s="32">
        <v>0</v>
      </c>
    </row>
    <row r="717" spans="1:8" x14ac:dyDescent="0.25">
      <c r="A717" s="19" t="s">
        <v>322</v>
      </c>
      <c r="B717" s="19" t="s">
        <v>323</v>
      </c>
      <c r="C717" s="19" t="s">
        <v>306</v>
      </c>
      <c r="D717" s="19" t="s">
        <v>307</v>
      </c>
      <c r="E717" s="22" t="b">
        <v>0</v>
      </c>
      <c r="F717" s="22" t="b">
        <v>1</v>
      </c>
      <c r="G717" s="32">
        <v>0</v>
      </c>
      <c r="H717" s="32">
        <v>0</v>
      </c>
    </row>
    <row r="718" spans="1:8" x14ac:dyDescent="0.25">
      <c r="A718" s="19" t="s">
        <v>322</v>
      </c>
      <c r="B718" s="19" t="s">
        <v>323</v>
      </c>
      <c r="C718" s="19" t="s">
        <v>502</v>
      </c>
      <c r="D718" s="19" t="s">
        <v>503</v>
      </c>
      <c r="E718" s="22" t="b">
        <v>0</v>
      </c>
      <c r="F718" s="22" t="b">
        <v>1</v>
      </c>
      <c r="G718" s="32">
        <v>0</v>
      </c>
      <c r="H718" s="32">
        <v>0</v>
      </c>
    </row>
    <row r="719" spans="1:8" x14ac:dyDescent="0.25">
      <c r="A719" s="19" t="s">
        <v>322</v>
      </c>
      <c r="B719" s="19" t="s">
        <v>323</v>
      </c>
      <c r="C719" s="19" t="s">
        <v>504</v>
      </c>
      <c r="D719" s="19" t="s">
        <v>505</v>
      </c>
      <c r="E719" s="22" t="b">
        <v>0</v>
      </c>
      <c r="F719" s="22" t="b">
        <v>1</v>
      </c>
      <c r="G719" s="32">
        <v>0</v>
      </c>
      <c r="H719" s="32">
        <v>0</v>
      </c>
    </row>
    <row r="720" spans="1:8" x14ac:dyDescent="0.25">
      <c r="A720" s="19" t="s">
        <v>322</v>
      </c>
      <c r="B720" s="19" t="s">
        <v>323</v>
      </c>
      <c r="C720" s="19" t="s">
        <v>128</v>
      </c>
      <c r="D720" s="19" t="s">
        <v>129</v>
      </c>
      <c r="E720" s="22" t="b">
        <v>0</v>
      </c>
      <c r="F720" s="22" t="b">
        <v>1</v>
      </c>
      <c r="G720" s="32">
        <v>0</v>
      </c>
      <c r="H720" s="32">
        <v>0</v>
      </c>
    </row>
    <row r="721" spans="1:8" x14ac:dyDescent="0.25">
      <c r="A721" s="19" t="s">
        <v>322</v>
      </c>
      <c r="B721" s="19" t="s">
        <v>323</v>
      </c>
      <c r="C721" s="19" t="s">
        <v>130</v>
      </c>
      <c r="D721" s="19" t="s">
        <v>131</v>
      </c>
      <c r="E721" s="22" t="b">
        <v>0</v>
      </c>
      <c r="F721" s="22" t="b">
        <v>1</v>
      </c>
      <c r="G721" s="32">
        <v>0</v>
      </c>
      <c r="H721" s="32">
        <v>0</v>
      </c>
    </row>
    <row r="722" spans="1:8" x14ac:dyDescent="0.25">
      <c r="A722" s="19" t="s">
        <v>322</v>
      </c>
      <c r="B722" s="19" t="s">
        <v>323</v>
      </c>
      <c r="C722" s="19" t="s">
        <v>412</v>
      </c>
      <c r="D722" s="19" t="s">
        <v>413</v>
      </c>
      <c r="E722" s="22" t="b">
        <v>0</v>
      </c>
      <c r="F722" s="22" t="b">
        <v>1</v>
      </c>
      <c r="G722" s="32">
        <v>0</v>
      </c>
      <c r="H722" s="32">
        <v>0</v>
      </c>
    </row>
    <row r="723" spans="1:8" x14ac:dyDescent="0.25">
      <c r="A723" s="19" t="s">
        <v>322</v>
      </c>
      <c r="B723" s="19" t="s">
        <v>323</v>
      </c>
      <c r="C723" s="19" t="s">
        <v>132</v>
      </c>
      <c r="D723" s="19" t="s">
        <v>133</v>
      </c>
      <c r="E723" s="22" t="b">
        <v>0</v>
      </c>
      <c r="F723" s="22" t="b">
        <v>1</v>
      </c>
      <c r="G723" s="32">
        <v>0</v>
      </c>
      <c r="H723" s="32">
        <v>0</v>
      </c>
    </row>
    <row r="724" spans="1:8" x14ac:dyDescent="0.25">
      <c r="A724" s="19" t="s">
        <v>322</v>
      </c>
      <c r="B724" s="19" t="s">
        <v>323</v>
      </c>
      <c r="C724" s="19" t="s">
        <v>134</v>
      </c>
      <c r="D724" s="19" t="s">
        <v>135</v>
      </c>
      <c r="E724" s="22" t="b">
        <v>0</v>
      </c>
      <c r="F724" s="22" t="b">
        <v>1</v>
      </c>
      <c r="G724" s="32">
        <v>0</v>
      </c>
      <c r="H724" s="32">
        <v>0</v>
      </c>
    </row>
    <row r="725" spans="1:8" x14ac:dyDescent="0.25">
      <c r="A725" s="19" t="s">
        <v>322</v>
      </c>
      <c r="B725" s="19" t="s">
        <v>323</v>
      </c>
      <c r="C725" s="19" t="s">
        <v>196</v>
      </c>
      <c r="D725" s="19" t="s">
        <v>197</v>
      </c>
      <c r="E725" s="22" t="b">
        <v>0</v>
      </c>
      <c r="F725" s="22" t="b">
        <v>1</v>
      </c>
      <c r="G725" s="32">
        <v>0</v>
      </c>
      <c r="H725" s="32">
        <v>0</v>
      </c>
    </row>
    <row r="726" spans="1:8" x14ac:dyDescent="0.25">
      <c r="A726" s="19" t="s">
        <v>322</v>
      </c>
      <c r="B726" s="19" t="s">
        <v>323</v>
      </c>
      <c r="C726" s="19" t="s">
        <v>506</v>
      </c>
      <c r="D726" s="19" t="s">
        <v>507</v>
      </c>
      <c r="E726" s="22" t="b">
        <v>0</v>
      </c>
      <c r="F726" s="22" t="b">
        <v>1</v>
      </c>
      <c r="G726" s="32">
        <v>0</v>
      </c>
      <c r="H726" s="32">
        <v>0</v>
      </c>
    </row>
    <row r="727" spans="1:8" x14ac:dyDescent="0.25">
      <c r="A727" s="19" t="s">
        <v>322</v>
      </c>
      <c r="B727" s="19" t="s">
        <v>323</v>
      </c>
      <c r="C727" s="19" t="s">
        <v>136</v>
      </c>
      <c r="D727" s="19" t="s">
        <v>137</v>
      </c>
      <c r="E727" s="22" t="b">
        <v>0</v>
      </c>
      <c r="F727" s="22" t="b">
        <v>1</v>
      </c>
      <c r="G727" s="32">
        <v>0</v>
      </c>
      <c r="H727" s="32">
        <v>0</v>
      </c>
    </row>
    <row r="728" spans="1:8" x14ac:dyDescent="0.25">
      <c r="A728" s="19" t="s">
        <v>322</v>
      </c>
      <c r="B728" s="19" t="s">
        <v>323</v>
      </c>
      <c r="C728" s="19" t="s">
        <v>138</v>
      </c>
      <c r="D728" s="19" t="s">
        <v>139</v>
      </c>
      <c r="E728" s="22" t="b">
        <v>0</v>
      </c>
      <c r="F728" s="22" t="b">
        <v>1</v>
      </c>
      <c r="G728" s="32">
        <v>0</v>
      </c>
      <c r="H728" s="32">
        <v>0</v>
      </c>
    </row>
    <row r="729" spans="1:8" x14ac:dyDescent="0.25">
      <c r="A729" s="19" t="s">
        <v>322</v>
      </c>
      <c r="B729" s="19" t="s">
        <v>323</v>
      </c>
      <c r="C729" s="19" t="s">
        <v>508</v>
      </c>
      <c r="D729" s="19" t="s">
        <v>509</v>
      </c>
      <c r="E729" s="22" t="b">
        <v>0</v>
      </c>
      <c r="F729" s="22" t="b">
        <v>1</v>
      </c>
      <c r="G729" s="32">
        <v>0</v>
      </c>
      <c r="H729" s="32">
        <v>0</v>
      </c>
    </row>
    <row r="730" spans="1:8" x14ac:dyDescent="0.25">
      <c r="A730" s="19" t="s">
        <v>322</v>
      </c>
      <c r="B730" s="19" t="s">
        <v>323</v>
      </c>
      <c r="C730" s="19" t="s">
        <v>260</v>
      </c>
      <c r="D730" s="19" t="s">
        <v>261</v>
      </c>
      <c r="E730" s="22" t="b">
        <v>0</v>
      </c>
      <c r="F730" s="22" t="b">
        <v>1</v>
      </c>
      <c r="G730" s="32">
        <v>0</v>
      </c>
      <c r="H730" s="32">
        <v>0</v>
      </c>
    </row>
    <row r="731" spans="1:8" x14ac:dyDescent="0.25">
      <c r="A731" s="19" t="s">
        <v>322</v>
      </c>
      <c r="B731" s="19" t="s">
        <v>323</v>
      </c>
      <c r="C731" s="19" t="s">
        <v>140</v>
      </c>
      <c r="D731" s="19" t="s">
        <v>141</v>
      </c>
      <c r="E731" s="22" t="b">
        <v>0</v>
      </c>
      <c r="F731" s="22" t="b">
        <v>1</v>
      </c>
      <c r="G731" s="32">
        <v>0</v>
      </c>
      <c r="H731" s="32">
        <v>0</v>
      </c>
    </row>
    <row r="732" spans="1:8" x14ac:dyDescent="0.25">
      <c r="A732" s="19" t="s">
        <v>322</v>
      </c>
      <c r="B732" s="19" t="s">
        <v>323</v>
      </c>
      <c r="C732" s="19" t="s">
        <v>198</v>
      </c>
      <c r="D732" s="19" t="s">
        <v>199</v>
      </c>
      <c r="E732" s="22" t="b">
        <v>0</v>
      </c>
      <c r="F732" s="22" t="b">
        <v>1</v>
      </c>
      <c r="G732" s="32">
        <v>0</v>
      </c>
      <c r="H732" s="32">
        <v>0</v>
      </c>
    </row>
    <row r="733" spans="1:8" x14ac:dyDescent="0.25">
      <c r="A733" s="19" t="s">
        <v>322</v>
      </c>
      <c r="B733" s="19" t="s">
        <v>323</v>
      </c>
      <c r="C733" s="19" t="s">
        <v>142</v>
      </c>
      <c r="D733" s="19" t="s">
        <v>143</v>
      </c>
      <c r="E733" s="22" t="b">
        <v>0</v>
      </c>
      <c r="F733" s="22" t="b">
        <v>1</v>
      </c>
      <c r="G733" s="32">
        <v>0</v>
      </c>
      <c r="H733" s="32">
        <v>0</v>
      </c>
    </row>
    <row r="734" spans="1:8" x14ac:dyDescent="0.25">
      <c r="A734" s="19" t="s">
        <v>322</v>
      </c>
      <c r="B734" s="19" t="s">
        <v>323</v>
      </c>
      <c r="C734" s="19" t="s">
        <v>144</v>
      </c>
      <c r="D734" s="19" t="s">
        <v>145</v>
      </c>
      <c r="E734" s="22" t="b">
        <v>0</v>
      </c>
      <c r="F734" s="22" t="b">
        <v>1</v>
      </c>
      <c r="G734" s="32">
        <v>0</v>
      </c>
      <c r="H734" s="32">
        <v>0</v>
      </c>
    </row>
    <row r="735" spans="1:8" x14ac:dyDescent="0.25">
      <c r="A735" s="19" t="s">
        <v>322</v>
      </c>
      <c r="B735" s="19" t="s">
        <v>323</v>
      </c>
      <c r="C735" s="19" t="s">
        <v>146</v>
      </c>
      <c r="D735" s="19" t="s">
        <v>147</v>
      </c>
      <c r="E735" s="22" t="b">
        <v>0</v>
      </c>
      <c r="F735" s="22" t="b">
        <v>1</v>
      </c>
      <c r="G735" s="32">
        <v>0</v>
      </c>
      <c r="H735" s="32">
        <v>0</v>
      </c>
    </row>
    <row r="736" spans="1:8" x14ac:dyDescent="0.25">
      <c r="A736" s="19" t="s">
        <v>322</v>
      </c>
      <c r="B736" s="19" t="s">
        <v>323</v>
      </c>
      <c r="C736" s="19" t="s">
        <v>458</v>
      </c>
      <c r="D736" s="19" t="s">
        <v>459</v>
      </c>
      <c r="E736" s="22" t="b">
        <v>0</v>
      </c>
      <c r="F736" s="22" t="b">
        <v>0</v>
      </c>
      <c r="G736" s="32">
        <v>0</v>
      </c>
      <c r="H736" s="32">
        <v>0</v>
      </c>
    </row>
    <row r="737" spans="1:8" x14ac:dyDescent="0.25">
      <c r="A737" s="19" t="s">
        <v>322</v>
      </c>
      <c r="B737" s="19" t="s">
        <v>323</v>
      </c>
      <c r="C737" s="19" t="s">
        <v>234</v>
      </c>
      <c r="D737" s="19" t="s">
        <v>235</v>
      </c>
      <c r="E737" s="22" t="b">
        <v>0</v>
      </c>
      <c r="F737" s="22" t="b">
        <v>1</v>
      </c>
      <c r="G737" s="32">
        <v>0</v>
      </c>
      <c r="H737" s="32">
        <v>0</v>
      </c>
    </row>
    <row r="738" spans="1:8" x14ac:dyDescent="0.25">
      <c r="A738" s="19" t="s">
        <v>322</v>
      </c>
      <c r="B738" s="19" t="s">
        <v>323</v>
      </c>
      <c r="C738" s="19" t="s">
        <v>148</v>
      </c>
      <c r="D738" s="19" t="s">
        <v>149</v>
      </c>
      <c r="E738" s="22" t="b">
        <v>0</v>
      </c>
      <c r="F738" s="22" t="b">
        <v>1</v>
      </c>
      <c r="G738" s="32">
        <v>0</v>
      </c>
      <c r="H738" s="32">
        <v>0</v>
      </c>
    </row>
    <row r="739" spans="1:8" x14ac:dyDescent="0.25">
      <c r="A739" s="19" t="s">
        <v>322</v>
      </c>
      <c r="B739" s="19" t="s">
        <v>323</v>
      </c>
      <c r="C739" s="19" t="s">
        <v>216</v>
      </c>
      <c r="D739" s="19" t="s">
        <v>217</v>
      </c>
      <c r="E739" s="22" t="b">
        <v>0</v>
      </c>
      <c r="F739" s="22" t="b">
        <v>1</v>
      </c>
      <c r="G739" s="32">
        <v>0</v>
      </c>
      <c r="H739" s="32">
        <v>0</v>
      </c>
    </row>
    <row r="740" spans="1:8" x14ac:dyDescent="0.25">
      <c r="A740" s="19" t="s">
        <v>322</v>
      </c>
      <c r="B740" s="19" t="s">
        <v>323</v>
      </c>
      <c r="C740" s="19" t="s">
        <v>460</v>
      </c>
      <c r="D740" s="19" t="s">
        <v>461</v>
      </c>
      <c r="E740" s="22" t="b">
        <v>0</v>
      </c>
      <c r="F740" s="22" t="b">
        <v>1</v>
      </c>
      <c r="G740" s="32">
        <v>0</v>
      </c>
      <c r="H740" s="32">
        <v>0</v>
      </c>
    </row>
    <row r="741" spans="1:8" x14ac:dyDescent="0.25">
      <c r="A741" s="19" t="s">
        <v>322</v>
      </c>
      <c r="B741" s="19" t="s">
        <v>323</v>
      </c>
      <c r="C741" s="19" t="s">
        <v>462</v>
      </c>
      <c r="D741" s="19" t="s">
        <v>463</v>
      </c>
      <c r="E741" s="22" t="b">
        <v>0</v>
      </c>
      <c r="F741" s="22" t="b">
        <v>0</v>
      </c>
      <c r="G741" s="32">
        <v>0</v>
      </c>
      <c r="H741" s="32">
        <v>0</v>
      </c>
    </row>
    <row r="742" spans="1:8" x14ac:dyDescent="0.25">
      <c r="A742" s="19" t="s">
        <v>322</v>
      </c>
      <c r="B742" s="19" t="s">
        <v>323</v>
      </c>
      <c r="C742" s="19" t="s">
        <v>342</v>
      </c>
      <c r="D742" s="19" t="s">
        <v>343</v>
      </c>
      <c r="E742" s="22" t="b">
        <v>0</v>
      </c>
      <c r="F742" s="22" t="b">
        <v>1</v>
      </c>
      <c r="G742" s="32">
        <v>0</v>
      </c>
      <c r="H742" s="32">
        <v>0</v>
      </c>
    </row>
    <row r="743" spans="1:8" x14ac:dyDescent="0.25">
      <c r="A743" s="19" t="s">
        <v>322</v>
      </c>
      <c r="B743" s="19" t="s">
        <v>323</v>
      </c>
      <c r="C743" s="19" t="s">
        <v>150</v>
      </c>
      <c r="D743" s="19" t="s">
        <v>151</v>
      </c>
      <c r="E743" s="22" t="b">
        <v>0</v>
      </c>
      <c r="F743" s="22" t="b">
        <v>1</v>
      </c>
      <c r="G743" s="32">
        <v>0</v>
      </c>
      <c r="H743" s="32">
        <v>0</v>
      </c>
    </row>
    <row r="744" spans="1:8" x14ac:dyDescent="0.25">
      <c r="A744" s="19" t="s">
        <v>322</v>
      </c>
      <c r="B744" s="19" t="s">
        <v>323</v>
      </c>
      <c r="C744" s="19" t="s">
        <v>252</v>
      </c>
      <c r="D744" s="19" t="s">
        <v>253</v>
      </c>
      <c r="E744" s="22" t="b">
        <v>0</v>
      </c>
      <c r="F744" s="22" t="b">
        <v>1</v>
      </c>
      <c r="G744" s="32">
        <v>0</v>
      </c>
      <c r="H744" s="32">
        <v>0</v>
      </c>
    </row>
    <row r="745" spans="1:8" x14ac:dyDescent="0.25">
      <c r="A745" s="19" t="s">
        <v>322</v>
      </c>
      <c r="B745" s="19" t="s">
        <v>323</v>
      </c>
      <c r="C745" s="19" t="s">
        <v>482</v>
      </c>
      <c r="D745" s="19" t="s">
        <v>483</v>
      </c>
      <c r="E745" s="22" t="b">
        <v>0</v>
      </c>
      <c r="F745" s="22" t="b">
        <v>1</v>
      </c>
      <c r="G745" s="32">
        <v>0</v>
      </c>
      <c r="H745" s="32">
        <v>0</v>
      </c>
    </row>
    <row r="746" spans="1:8" x14ac:dyDescent="0.25">
      <c r="A746" s="19" t="s">
        <v>322</v>
      </c>
      <c r="B746" s="19" t="s">
        <v>323</v>
      </c>
      <c r="C746" s="19" t="s">
        <v>464</v>
      </c>
      <c r="D746" s="19" t="s">
        <v>465</v>
      </c>
      <c r="E746" s="22" t="b">
        <v>0</v>
      </c>
      <c r="F746" s="22" t="b">
        <v>1</v>
      </c>
      <c r="G746" s="32">
        <v>0</v>
      </c>
      <c r="H746" s="32">
        <v>0</v>
      </c>
    </row>
    <row r="747" spans="1:8" x14ac:dyDescent="0.25">
      <c r="A747" s="19" t="s">
        <v>322</v>
      </c>
      <c r="B747" s="19" t="s">
        <v>323</v>
      </c>
      <c r="C747" s="19" t="s">
        <v>510</v>
      </c>
      <c r="D747" s="19" t="s">
        <v>511</v>
      </c>
      <c r="E747" s="22" t="b">
        <v>0</v>
      </c>
      <c r="F747" s="22" t="b">
        <v>1</v>
      </c>
      <c r="G747" s="32">
        <v>0</v>
      </c>
      <c r="H747" s="32">
        <v>0</v>
      </c>
    </row>
    <row r="748" spans="1:8" x14ac:dyDescent="0.25">
      <c r="A748" s="19" t="s">
        <v>322</v>
      </c>
      <c r="B748" s="19" t="s">
        <v>323</v>
      </c>
      <c r="C748" s="19" t="s">
        <v>466</v>
      </c>
      <c r="D748" s="19" t="s">
        <v>467</v>
      </c>
      <c r="E748" s="22" t="b">
        <v>0</v>
      </c>
      <c r="F748" s="22" t="b">
        <v>1</v>
      </c>
      <c r="G748" s="32">
        <v>0</v>
      </c>
      <c r="H748" s="32">
        <v>0</v>
      </c>
    </row>
    <row r="749" spans="1:8" x14ac:dyDescent="0.25">
      <c r="A749" s="19" t="s">
        <v>322</v>
      </c>
      <c r="B749" s="19" t="s">
        <v>323</v>
      </c>
      <c r="C749" s="19" t="s">
        <v>468</v>
      </c>
      <c r="D749" s="19" t="s">
        <v>469</v>
      </c>
      <c r="E749" s="22" t="b">
        <v>0</v>
      </c>
      <c r="F749" s="22" t="b">
        <v>1</v>
      </c>
      <c r="G749" s="32">
        <v>0</v>
      </c>
      <c r="H749" s="32">
        <v>0</v>
      </c>
    </row>
    <row r="750" spans="1:8" x14ac:dyDescent="0.25">
      <c r="A750" s="19" t="s">
        <v>322</v>
      </c>
      <c r="B750" s="19" t="s">
        <v>323</v>
      </c>
      <c r="C750" s="19" t="s">
        <v>326</v>
      </c>
      <c r="D750" s="19" t="s">
        <v>327</v>
      </c>
      <c r="E750" s="22" t="b">
        <v>0</v>
      </c>
      <c r="F750" s="22" t="b">
        <v>1</v>
      </c>
      <c r="G750" s="32">
        <v>0</v>
      </c>
      <c r="H750" s="32">
        <v>0</v>
      </c>
    </row>
    <row r="751" spans="1:8" x14ac:dyDescent="0.25">
      <c r="A751" s="19" t="s">
        <v>322</v>
      </c>
      <c r="B751" s="19" t="s">
        <v>323</v>
      </c>
      <c r="C751" s="19" t="s">
        <v>152</v>
      </c>
      <c r="D751" s="19" t="s">
        <v>153</v>
      </c>
      <c r="E751" s="22" t="b">
        <v>0</v>
      </c>
      <c r="F751" s="22" t="b">
        <v>1</v>
      </c>
      <c r="G751" s="32">
        <v>0</v>
      </c>
      <c r="H751" s="32">
        <v>0</v>
      </c>
    </row>
    <row r="752" spans="1:8" x14ac:dyDescent="0.25">
      <c r="A752" s="19" t="s">
        <v>322</v>
      </c>
      <c r="B752" s="19" t="s">
        <v>323</v>
      </c>
      <c r="C752" s="19" t="s">
        <v>284</v>
      </c>
      <c r="D752" s="19" t="s">
        <v>285</v>
      </c>
      <c r="E752" s="22" t="b">
        <v>0</v>
      </c>
      <c r="F752" s="22" t="b">
        <v>1</v>
      </c>
      <c r="G752" s="32">
        <v>0</v>
      </c>
      <c r="H752" s="32">
        <v>0</v>
      </c>
    </row>
    <row r="753" spans="1:8" x14ac:dyDescent="0.25">
      <c r="A753" s="19" t="s">
        <v>322</v>
      </c>
      <c r="B753" s="19" t="s">
        <v>323</v>
      </c>
      <c r="C753" s="19" t="s">
        <v>470</v>
      </c>
      <c r="D753" s="19" t="s">
        <v>471</v>
      </c>
      <c r="E753" s="22" t="b">
        <v>0</v>
      </c>
      <c r="F753" s="22" t="b">
        <v>0</v>
      </c>
      <c r="G753" s="32">
        <v>0</v>
      </c>
      <c r="H753" s="32">
        <v>0</v>
      </c>
    </row>
    <row r="754" spans="1:8" x14ac:dyDescent="0.25">
      <c r="A754" s="19" t="s">
        <v>322</v>
      </c>
      <c r="B754" s="19" t="s">
        <v>323</v>
      </c>
      <c r="C754" s="19" t="s">
        <v>154</v>
      </c>
      <c r="D754" s="19" t="s">
        <v>155</v>
      </c>
      <c r="E754" s="22" t="b">
        <v>0</v>
      </c>
      <c r="F754" s="22" t="b">
        <v>1</v>
      </c>
      <c r="G754" s="32">
        <v>0</v>
      </c>
      <c r="H754" s="32">
        <v>0</v>
      </c>
    </row>
    <row r="755" spans="1:8" x14ac:dyDescent="0.25">
      <c r="A755" s="19" t="s">
        <v>322</v>
      </c>
      <c r="B755" s="19" t="s">
        <v>323</v>
      </c>
      <c r="C755" s="19" t="s">
        <v>262</v>
      </c>
      <c r="D755" s="19" t="s">
        <v>263</v>
      </c>
      <c r="E755" s="22" t="b">
        <v>0</v>
      </c>
      <c r="F755" s="22" t="b">
        <v>1</v>
      </c>
      <c r="G755" s="32">
        <v>0</v>
      </c>
      <c r="H755" s="32">
        <v>0</v>
      </c>
    </row>
    <row r="756" spans="1:8" x14ac:dyDescent="0.25">
      <c r="A756" s="19" t="s">
        <v>322</v>
      </c>
      <c r="B756" s="19" t="s">
        <v>323</v>
      </c>
      <c r="C756" s="19" t="s">
        <v>472</v>
      </c>
      <c r="D756" s="19" t="s">
        <v>473</v>
      </c>
      <c r="E756" s="22" t="b">
        <v>0</v>
      </c>
      <c r="F756" s="22" t="b">
        <v>0</v>
      </c>
      <c r="G756" s="32">
        <v>0</v>
      </c>
      <c r="H756" s="32">
        <v>0</v>
      </c>
    </row>
    <row r="757" spans="1:8" x14ac:dyDescent="0.25">
      <c r="A757" s="19" t="s">
        <v>322</v>
      </c>
      <c r="B757" s="19" t="s">
        <v>323</v>
      </c>
      <c r="C757" s="19" t="s">
        <v>156</v>
      </c>
      <c r="D757" s="19" t="s">
        <v>157</v>
      </c>
      <c r="E757" s="22" t="b">
        <v>0</v>
      </c>
      <c r="F757" s="22" t="b">
        <v>1</v>
      </c>
      <c r="G757" s="32">
        <v>0</v>
      </c>
      <c r="H757" s="32">
        <v>0</v>
      </c>
    </row>
    <row r="758" spans="1:8" x14ac:dyDescent="0.25">
      <c r="A758" s="19" t="s">
        <v>322</v>
      </c>
      <c r="B758" s="19" t="s">
        <v>323</v>
      </c>
      <c r="C758" s="19" t="s">
        <v>158</v>
      </c>
      <c r="D758" s="19" t="s">
        <v>159</v>
      </c>
      <c r="E758" s="22" t="b">
        <v>0</v>
      </c>
      <c r="F758" s="22" t="b">
        <v>1</v>
      </c>
      <c r="G758" s="32">
        <v>0</v>
      </c>
      <c r="H758" s="32">
        <v>0</v>
      </c>
    </row>
    <row r="759" spans="1:8" x14ac:dyDescent="0.25">
      <c r="A759" s="19" t="s">
        <v>322</v>
      </c>
      <c r="B759" s="19" t="s">
        <v>323</v>
      </c>
      <c r="C759" s="19" t="s">
        <v>174</v>
      </c>
      <c r="D759" s="19" t="s">
        <v>175</v>
      </c>
      <c r="E759" s="22" t="b">
        <v>0</v>
      </c>
      <c r="F759" s="22" t="b">
        <v>1</v>
      </c>
      <c r="G759" s="32">
        <v>0</v>
      </c>
      <c r="H759" s="32">
        <v>0</v>
      </c>
    </row>
    <row r="760" spans="1:8" x14ac:dyDescent="0.25">
      <c r="A760" s="19" t="s">
        <v>322</v>
      </c>
      <c r="B760" s="19" t="s">
        <v>323</v>
      </c>
      <c r="C760" s="19" t="s">
        <v>226</v>
      </c>
      <c r="D760" s="19" t="s">
        <v>227</v>
      </c>
      <c r="E760" s="22" t="b">
        <v>0</v>
      </c>
      <c r="F760" s="22" t="b">
        <v>1</v>
      </c>
      <c r="G760" s="32">
        <v>0</v>
      </c>
      <c r="H760" s="32">
        <v>0</v>
      </c>
    </row>
    <row r="761" spans="1:8" x14ac:dyDescent="0.25">
      <c r="A761" s="19" t="s">
        <v>322</v>
      </c>
      <c r="B761" s="19" t="s">
        <v>323</v>
      </c>
      <c r="C761" s="19" t="s">
        <v>310</v>
      </c>
      <c r="D761" s="19" t="s">
        <v>311</v>
      </c>
      <c r="E761" s="22" t="b">
        <v>0</v>
      </c>
      <c r="F761" s="22" t="b">
        <v>1</v>
      </c>
      <c r="G761" s="32">
        <v>0</v>
      </c>
      <c r="H761" s="32">
        <v>0</v>
      </c>
    </row>
    <row r="762" spans="1:8" x14ac:dyDescent="0.25">
      <c r="A762" s="19" t="s">
        <v>322</v>
      </c>
      <c r="B762" s="19" t="s">
        <v>323</v>
      </c>
      <c r="C762" s="19" t="s">
        <v>528</v>
      </c>
      <c r="D762" s="19" t="s">
        <v>529</v>
      </c>
      <c r="E762" s="22" t="b">
        <v>0</v>
      </c>
      <c r="F762" s="22" t="b">
        <v>1</v>
      </c>
      <c r="G762" s="32">
        <v>0</v>
      </c>
      <c r="H762" s="32">
        <v>0</v>
      </c>
    </row>
    <row r="763" spans="1:8" x14ac:dyDescent="0.25">
      <c r="A763" s="19" t="s">
        <v>322</v>
      </c>
      <c r="B763" s="19" t="s">
        <v>323</v>
      </c>
      <c r="C763" s="19" t="s">
        <v>228</v>
      </c>
      <c r="D763" s="19" t="s">
        <v>229</v>
      </c>
      <c r="E763" s="22" t="b">
        <v>0</v>
      </c>
      <c r="F763" s="22" t="b">
        <v>1</v>
      </c>
      <c r="G763" s="32">
        <v>0</v>
      </c>
      <c r="H763" s="32">
        <v>0</v>
      </c>
    </row>
    <row r="764" spans="1:8" x14ac:dyDescent="0.25">
      <c r="A764" s="19" t="s">
        <v>322</v>
      </c>
      <c r="B764" s="19" t="s">
        <v>323</v>
      </c>
      <c r="C764" s="19" t="s">
        <v>254</v>
      </c>
      <c r="D764" s="19" t="s">
        <v>255</v>
      </c>
      <c r="E764" s="22" t="b">
        <v>0</v>
      </c>
      <c r="F764" s="22" t="b">
        <v>1</v>
      </c>
      <c r="G764" s="32">
        <v>0</v>
      </c>
      <c r="H764" s="32">
        <v>0</v>
      </c>
    </row>
    <row r="765" spans="1:8" x14ac:dyDescent="0.25">
      <c r="A765" s="19" t="s">
        <v>322</v>
      </c>
      <c r="B765" s="19" t="s">
        <v>323</v>
      </c>
      <c r="C765" s="19" t="s">
        <v>328</v>
      </c>
      <c r="D765" s="19" t="s">
        <v>329</v>
      </c>
      <c r="E765" s="22" t="b">
        <v>0</v>
      </c>
      <c r="F765" s="22" t="b">
        <v>1</v>
      </c>
      <c r="G765" s="32">
        <v>0</v>
      </c>
      <c r="H765" s="32">
        <v>0</v>
      </c>
    </row>
    <row r="766" spans="1:8" x14ac:dyDescent="0.25">
      <c r="A766" s="19" t="s">
        <v>322</v>
      </c>
      <c r="B766" s="19" t="s">
        <v>323</v>
      </c>
      <c r="C766" s="19" t="s">
        <v>160</v>
      </c>
      <c r="D766" s="19" t="s">
        <v>161</v>
      </c>
      <c r="E766" s="22" t="b">
        <v>0</v>
      </c>
      <c r="F766" s="22" t="b">
        <v>1</v>
      </c>
      <c r="G766" s="32">
        <v>0</v>
      </c>
      <c r="H766" s="32">
        <v>0</v>
      </c>
    </row>
    <row r="767" spans="1:8" x14ac:dyDescent="0.25">
      <c r="A767" s="19" t="s">
        <v>322</v>
      </c>
      <c r="B767" s="19" t="s">
        <v>323</v>
      </c>
      <c r="C767" s="19" t="s">
        <v>320</v>
      </c>
      <c r="D767" s="19" t="s">
        <v>321</v>
      </c>
      <c r="E767" s="22" t="b">
        <v>0</v>
      </c>
      <c r="F767" s="22" t="b">
        <v>1</v>
      </c>
      <c r="G767" s="32">
        <v>0</v>
      </c>
      <c r="H767" s="32">
        <v>0</v>
      </c>
    </row>
    <row r="768" spans="1:8" x14ac:dyDescent="0.25">
      <c r="A768" s="19" t="s">
        <v>322</v>
      </c>
      <c r="B768" s="19" t="s">
        <v>323</v>
      </c>
      <c r="C768" s="19" t="s">
        <v>274</v>
      </c>
      <c r="D768" s="19" t="s">
        <v>275</v>
      </c>
      <c r="E768" s="22" t="b">
        <v>0</v>
      </c>
      <c r="F768" s="22" t="b">
        <v>1</v>
      </c>
      <c r="G768" s="32">
        <v>0</v>
      </c>
      <c r="H768" s="32">
        <v>0</v>
      </c>
    </row>
    <row r="769" spans="1:8" x14ac:dyDescent="0.25">
      <c r="A769" s="19" t="s">
        <v>322</v>
      </c>
      <c r="B769" s="19" t="s">
        <v>323</v>
      </c>
      <c r="C769" s="19" t="s">
        <v>236</v>
      </c>
      <c r="D769" s="19" t="s">
        <v>237</v>
      </c>
      <c r="E769" s="22" t="b">
        <v>0</v>
      </c>
      <c r="F769" s="22" t="b">
        <v>1</v>
      </c>
      <c r="G769" s="32">
        <v>0</v>
      </c>
      <c r="H769" s="32">
        <v>0</v>
      </c>
    </row>
    <row r="770" spans="1:8" x14ac:dyDescent="0.25">
      <c r="A770" s="19" t="s">
        <v>322</v>
      </c>
      <c r="B770" s="19" t="s">
        <v>323</v>
      </c>
      <c r="C770" s="19" t="s">
        <v>512</v>
      </c>
      <c r="D770" s="19" t="s">
        <v>513</v>
      </c>
      <c r="E770" s="22" t="b">
        <v>0</v>
      </c>
      <c r="F770" s="22" t="b">
        <v>1</v>
      </c>
      <c r="G770" s="32">
        <v>0</v>
      </c>
      <c r="H770" s="32">
        <v>0</v>
      </c>
    </row>
    <row r="771" spans="1:8" x14ac:dyDescent="0.25">
      <c r="A771" s="19" t="s">
        <v>322</v>
      </c>
      <c r="B771" s="19" t="s">
        <v>323</v>
      </c>
      <c r="C771" s="19" t="s">
        <v>474</v>
      </c>
      <c r="D771" s="19" t="s">
        <v>475</v>
      </c>
      <c r="E771" s="22" t="b">
        <v>0</v>
      </c>
      <c r="F771" s="22" t="b">
        <v>0</v>
      </c>
      <c r="G771" s="32">
        <v>0</v>
      </c>
      <c r="H771" s="32">
        <v>0</v>
      </c>
    </row>
    <row r="772" spans="1:8" x14ac:dyDescent="0.25">
      <c r="A772" s="19" t="s">
        <v>322</v>
      </c>
      <c r="B772" s="19" t="s">
        <v>323</v>
      </c>
      <c r="C772" s="19" t="s">
        <v>162</v>
      </c>
      <c r="D772" s="19" t="s">
        <v>163</v>
      </c>
      <c r="E772" s="22" t="b">
        <v>0</v>
      </c>
      <c r="F772" s="22" t="b">
        <v>1</v>
      </c>
      <c r="G772" s="32">
        <v>0</v>
      </c>
      <c r="H772" s="32">
        <v>0</v>
      </c>
    </row>
    <row r="773" spans="1:8" x14ac:dyDescent="0.25">
      <c r="A773" s="19" t="s">
        <v>322</v>
      </c>
      <c r="B773" s="19" t="s">
        <v>323</v>
      </c>
      <c r="C773" s="19" t="s">
        <v>200</v>
      </c>
      <c r="D773" s="19" t="s">
        <v>201</v>
      </c>
      <c r="E773" s="22" t="b">
        <v>0</v>
      </c>
      <c r="F773" s="22" t="b">
        <v>1</v>
      </c>
      <c r="G773" s="32">
        <v>0</v>
      </c>
      <c r="H773" s="32">
        <v>0</v>
      </c>
    </row>
    <row r="774" spans="1:8" x14ac:dyDescent="0.25">
      <c r="A774" s="19" t="s">
        <v>322</v>
      </c>
      <c r="B774" s="19" t="s">
        <v>323</v>
      </c>
      <c r="C774" s="19" t="s">
        <v>210</v>
      </c>
      <c r="D774" s="19" t="s">
        <v>211</v>
      </c>
      <c r="E774" s="22" t="b">
        <v>0</v>
      </c>
      <c r="F774" s="22" t="b">
        <v>1</v>
      </c>
      <c r="G774" s="32">
        <v>0</v>
      </c>
      <c r="H774" s="32">
        <v>0</v>
      </c>
    </row>
    <row r="775" spans="1:8" x14ac:dyDescent="0.25">
      <c r="A775" s="19" t="s">
        <v>322</v>
      </c>
      <c r="B775" s="19" t="s">
        <v>323</v>
      </c>
      <c r="C775" s="19" t="s">
        <v>218</v>
      </c>
      <c r="D775" s="19" t="s">
        <v>219</v>
      </c>
      <c r="E775" s="22" t="b">
        <v>0</v>
      </c>
      <c r="F775" s="22" t="b">
        <v>1</v>
      </c>
      <c r="G775" s="32">
        <v>0</v>
      </c>
      <c r="H775" s="32">
        <v>0</v>
      </c>
    </row>
    <row r="776" spans="1:8" x14ac:dyDescent="0.25">
      <c r="A776" s="19" t="s">
        <v>322</v>
      </c>
      <c r="B776" s="19" t="s">
        <v>323</v>
      </c>
      <c r="C776" s="19" t="s">
        <v>220</v>
      </c>
      <c r="D776" s="19" t="s">
        <v>221</v>
      </c>
      <c r="E776" s="22" t="b">
        <v>0</v>
      </c>
      <c r="F776" s="22" t="b">
        <v>1</v>
      </c>
      <c r="G776" s="32">
        <v>0</v>
      </c>
      <c r="H776" s="32">
        <v>0</v>
      </c>
    </row>
    <row r="777" spans="1:8" x14ac:dyDescent="0.25">
      <c r="A777" s="19" t="s">
        <v>322</v>
      </c>
      <c r="B777" s="19" t="s">
        <v>323</v>
      </c>
      <c r="C777" s="19" t="s">
        <v>476</v>
      </c>
      <c r="D777" s="19" t="s">
        <v>477</v>
      </c>
      <c r="E777" s="22" t="b">
        <v>0</v>
      </c>
      <c r="F777" s="22" t="b">
        <v>1</v>
      </c>
      <c r="G777" s="32">
        <v>0</v>
      </c>
      <c r="H777" s="32">
        <v>0</v>
      </c>
    </row>
    <row r="778" spans="1:8" x14ac:dyDescent="0.25">
      <c r="A778" s="19" t="s">
        <v>322</v>
      </c>
      <c r="B778" s="19" t="s">
        <v>323</v>
      </c>
      <c r="C778" s="19" t="s">
        <v>212</v>
      </c>
      <c r="D778" s="19" t="s">
        <v>213</v>
      </c>
      <c r="E778" s="22" t="b">
        <v>0</v>
      </c>
      <c r="F778" s="22" t="b">
        <v>1</v>
      </c>
      <c r="G778" s="32">
        <v>0</v>
      </c>
      <c r="H778" s="32">
        <v>0</v>
      </c>
    </row>
    <row r="779" spans="1:8" x14ac:dyDescent="0.25">
      <c r="A779" s="19" t="s">
        <v>322</v>
      </c>
      <c r="B779" s="19" t="s">
        <v>323</v>
      </c>
      <c r="C779" s="19" t="s">
        <v>488</v>
      </c>
      <c r="D779" s="19" t="s">
        <v>489</v>
      </c>
      <c r="E779" s="22" t="b">
        <v>0</v>
      </c>
      <c r="F779" s="22" t="b">
        <v>1</v>
      </c>
      <c r="G779" s="32">
        <v>0</v>
      </c>
      <c r="H779" s="32">
        <v>0</v>
      </c>
    </row>
    <row r="780" spans="1:8" x14ac:dyDescent="0.25">
      <c r="A780" s="19" t="s">
        <v>322</v>
      </c>
      <c r="B780" s="19" t="s">
        <v>323</v>
      </c>
      <c r="C780" s="19" t="s">
        <v>484</v>
      </c>
      <c r="D780" s="19" t="s">
        <v>485</v>
      </c>
      <c r="E780" s="22" t="b">
        <v>0</v>
      </c>
      <c r="F780" s="22" t="b">
        <v>1</v>
      </c>
      <c r="G780" s="32">
        <v>0</v>
      </c>
      <c r="H780" s="32">
        <v>0</v>
      </c>
    </row>
    <row r="781" spans="1:8" x14ac:dyDescent="0.25">
      <c r="A781" s="19" t="s">
        <v>322</v>
      </c>
      <c r="B781" s="19" t="s">
        <v>323</v>
      </c>
      <c r="C781" s="19" t="s">
        <v>514</v>
      </c>
      <c r="D781" s="19" t="s">
        <v>515</v>
      </c>
      <c r="E781" s="22" t="b">
        <v>0</v>
      </c>
      <c r="F781" s="22" t="b">
        <v>1</v>
      </c>
      <c r="G781" s="32">
        <v>0</v>
      </c>
      <c r="H781" s="32">
        <v>0</v>
      </c>
    </row>
    <row r="782" spans="1:8" x14ac:dyDescent="0.25">
      <c r="A782" s="19" t="s">
        <v>322</v>
      </c>
      <c r="B782" s="19" t="s">
        <v>323</v>
      </c>
      <c r="C782" s="19" t="s">
        <v>202</v>
      </c>
      <c r="D782" s="19" t="s">
        <v>203</v>
      </c>
      <c r="E782" s="22" t="b">
        <v>0</v>
      </c>
      <c r="F782" s="22" t="b">
        <v>1</v>
      </c>
      <c r="G782" s="32">
        <v>0</v>
      </c>
      <c r="H782" s="32">
        <v>0</v>
      </c>
    </row>
    <row r="783" spans="1:8" x14ac:dyDescent="0.25">
      <c r="A783" s="19" t="s">
        <v>322</v>
      </c>
      <c r="B783" s="19" t="s">
        <v>323</v>
      </c>
      <c r="C783" s="19" t="s">
        <v>256</v>
      </c>
      <c r="D783" s="19" t="s">
        <v>257</v>
      </c>
      <c r="E783" s="22" t="b">
        <v>0</v>
      </c>
      <c r="F783" s="22" t="b">
        <v>1</v>
      </c>
      <c r="G783" s="32">
        <v>0</v>
      </c>
      <c r="H783" s="32">
        <v>0</v>
      </c>
    </row>
    <row r="784" spans="1:8" x14ac:dyDescent="0.25">
      <c r="A784" s="19" t="s">
        <v>322</v>
      </c>
      <c r="B784" s="19" t="s">
        <v>323</v>
      </c>
      <c r="C784" s="19" t="s">
        <v>516</v>
      </c>
      <c r="D784" s="19" t="s">
        <v>517</v>
      </c>
      <c r="E784" s="22" t="b">
        <v>0</v>
      </c>
      <c r="F784" s="22" t="b">
        <v>1</v>
      </c>
      <c r="G784" s="32">
        <v>0</v>
      </c>
      <c r="H784" s="32">
        <v>0</v>
      </c>
    </row>
    <row r="785" spans="1:8" x14ac:dyDescent="0.25">
      <c r="A785" s="19" t="s">
        <v>322</v>
      </c>
      <c r="B785" s="19" t="s">
        <v>323</v>
      </c>
      <c r="C785" s="19" t="s">
        <v>486</v>
      </c>
      <c r="D785" s="19" t="s">
        <v>487</v>
      </c>
      <c r="E785" s="22" t="b">
        <v>0</v>
      </c>
      <c r="F785" s="22" t="b">
        <v>1</v>
      </c>
      <c r="G785" s="32">
        <v>0</v>
      </c>
      <c r="H785" s="32">
        <v>0</v>
      </c>
    </row>
    <row r="786" spans="1:8" x14ac:dyDescent="0.25">
      <c r="A786" s="19" t="s">
        <v>322</v>
      </c>
      <c r="B786" s="19" t="s">
        <v>323</v>
      </c>
      <c r="C786" s="19" t="s">
        <v>478</v>
      </c>
      <c r="D786" s="19" t="s">
        <v>479</v>
      </c>
      <c r="E786" s="22" t="b">
        <v>0</v>
      </c>
      <c r="F786" s="22" t="b">
        <v>1</v>
      </c>
      <c r="G786" s="32">
        <v>0</v>
      </c>
      <c r="H786" s="32">
        <v>0</v>
      </c>
    </row>
  </sheetData>
  <pageMargins left="0.75" right="0.75" top="1" bottom="1" header="0.5" footer="0.5"/>
  <headerFooter alignWithMargins="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2" baseType="lpstr">
      <vt:lpstr>Annex B.2</vt:lpstr>
      <vt:lpstr>Figure B.2.01</vt:lpstr>
      <vt:lpstr>Figure B.2.02</vt:lpstr>
      <vt:lpstr>Figure B.2.03</vt:lpstr>
      <vt:lpstr>Table B.2.01</vt:lpstr>
      <vt:lpstr>Table B.2.02</vt:lpstr>
      <vt:lpstr>Table B.2.03</vt:lpstr>
      <vt:lpstr>Table B.2.04</vt:lpstr>
      <vt:lpstr>Table_B_2_01</vt:lpstr>
      <vt:lpstr>Table_B_2_02</vt:lpstr>
      <vt:lpstr>Table_B_2_03</vt:lpstr>
      <vt:lpstr>Table_B_2_04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DUJARDIN Bruno</cp:lastModifiedBy>
  <dcterms:created xsi:type="dcterms:W3CDTF">2011-02-11T15:45:55Z</dcterms:created>
  <dcterms:modified xsi:type="dcterms:W3CDTF">2019-06-19T20:55:11Z</dcterms:modified>
</cp:coreProperties>
</file>